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K:\C\CPR Gomu Industrial Public Company Limit ed - 1000000636\1572431 - 2024 Dec-FSA-CPR Gomu Industrial PCL\Financial Statement\YE\"/>
    </mc:Choice>
  </mc:AlternateContent>
  <xr:revisionPtr revIDLastSave="0" documentId="13_ncr:1_{6998F7ED-188E-419B-A183-33251E7B0E4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6-10 BL" sheetId="1" r:id="rId1"/>
    <sheet name="11-12 CH Consolidated" sheetId="2" r:id="rId2"/>
    <sheet name="13-14 CH Separate" sheetId="3" r:id="rId3"/>
    <sheet name="15-16 CF " sheetId="5" r:id="rId4"/>
  </sheets>
  <definedNames>
    <definedName name="_xlnm._FilterDatabase" localSheetId="3" hidden="1">'15-16 CF '!$H$58:$H$59</definedName>
    <definedName name="_xlnm._FilterDatabase" localSheetId="0" hidden="1">'6-10 BL'!$H$19:$H$20</definedName>
    <definedName name="_Hlk120336604" localSheetId="3">'15-16 CF '!$A$27</definedName>
    <definedName name="_xlnm.Print_Area" localSheetId="1">'11-12 CH Consolidated'!$A$1:$R$48</definedName>
    <definedName name="_xlnm.Print_Area" localSheetId="2">'13-14 CH Separate'!$A$1:$L$46</definedName>
    <definedName name="_xlnm.Print_Area" localSheetId="3">'15-16 CF '!$A$1:$J$90</definedName>
    <definedName name="_xlnm.Print_Area" localSheetId="0">'6-10 BL'!$A$1:$J$140</definedName>
    <definedName name="_xlnm.Print_Titles" localSheetId="3">'15-16 CF '!$44:$46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5" i="5" l="1"/>
  <c r="D75" i="5"/>
  <c r="J74" i="5"/>
  <c r="J76" i="5" s="1"/>
  <c r="J71" i="5"/>
  <c r="H71" i="5"/>
  <c r="H74" i="5" s="1"/>
  <c r="H76" i="5" s="1"/>
  <c r="F71" i="5"/>
  <c r="F74" i="5" s="1"/>
  <c r="F76" i="5" s="1"/>
  <c r="D71" i="5"/>
  <c r="D74" i="5" s="1"/>
  <c r="D76" i="5" s="1"/>
  <c r="J68" i="5"/>
  <c r="H68" i="5"/>
  <c r="F68" i="5"/>
  <c r="D68" i="5"/>
  <c r="J59" i="5"/>
  <c r="H59" i="5"/>
  <c r="F59" i="5"/>
  <c r="D59" i="5"/>
  <c r="J24" i="5"/>
  <c r="J33" i="5" s="1"/>
  <c r="J35" i="5" s="1"/>
  <c r="H24" i="5"/>
  <c r="H33" i="5" s="1"/>
  <c r="H35" i="5" s="1"/>
  <c r="D24" i="5"/>
  <c r="D33" i="5" s="1"/>
  <c r="D35" i="5" s="1"/>
  <c r="F17" i="5"/>
  <c r="F24" i="5" s="1"/>
  <c r="F33" i="5" s="1"/>
  <c r="F35" i="5" s="1"/>
  <c r="D17" i="5"/>
  <c r="J10" i="5"/>
  <c r="H10" i="5"/>
  <c r="F10" i="5"/>
  <c r="D10" i="5"/>
  <c r="J74" i="1" l="1"/>
  <c r="F74" i="1"/>
  <c r="H74" i="1"/>
  <c r="D74" i="1"/>
  <c r="J135" i="1"/>
  <c r="H135" i="1"/>
  <c r="F135" i="1"/>
  <c r="J137" i="1"/>
  <c r="H137" i="1"/>
  <c r="F137" i="1"/>
  <c r="D135" i="1"/>
  <c r="D137" i="1"/>
  <c r="J130" i="1"/>
  <c r="H130" i="1"/>
  <c r="J132" i="1"/>
  <c r="H132" i="1"/>
  <c r="F130" i="1"/>
  <c r="F132" i="1"/>
  <c r="D130" i="1"/>
  <c r="D132" i="1"/>
  <c r="P43" i="2"/>
  <c r="P19" i="2"/>
  <c r="F75" i="1" l="1"/>
  <c r="D75" i="1"/>
  <c r="D100" i="1"/>
  <c r="D94" i="1"/>
  <c r="R15" i="2" l="1"/>
  <c r="N15" i="2" l="1"/>
  <c r="H43" i="3"/>
  <c r="D43" i="3"/>
  <c r="F43" i="3"/>
  <c r="D38" i="3"/>
  <c r="F38" i="3"/>
  <c r="H38" i="3"/>
  <c r="J38" i="3"/>
  <c r="D15" i="3"/>
  <c r="F15" i="3"/>
  <c r="H15" i="3"/>
  <c r="J15" i="3"/>
  <c r="L10" i="3"/>
  <c r="D45" i="2"/>
  <c r="D47" i="2" s="1"/>
  <c r="F45" i="2"/>
  <c r="F47" i="2" s="1"/>
  <c r="D68" i="1" s="1"/>
  <c r="H45" i="2"/>
  <c r="J45" i="2"/>
  <c r="P45" i="2"/>
  <c r="N39" i="2"/>
  <c r="N40" i="2" s="1"/>
  <c r="L43" i="2"/>
  <c r="N43" i="2" s="1"/>
  <c r="L44" i="2"/>
  <c r="N44" i="2" s="1"/>
  <c r="R44" i="2" s="1"/>
  <c r="D40" i="2"/>
  <c r="F40" i="2"/>
  <c r="H40" i="2"/>
  <c r="J40" i="2"/>
  <c r="L40" i="2"/>
  <c r="P40" i="2"/>
  <c r="D21" i="2"/>
  <c r="F21" i="2"/>
  <c r="H21" i="2"/>
  <c r="J21" i="2"/>
  <c r="D16" i="2"/>
  <c r="F16" i="2"/>
  <c r="H16" i="2"/>
  <c r="J16" i="2"/>
  <c r="L16" i="2"/>
  <c r="R16" i="2"/>
  <c r="R11" i="2"/>
  <c r="N11" i="2"/>
  <c r="J127" i="1"/>
  <c r="J125" i="1"/>
  <c r="H125" i="1"/>
  <c r="F125" i="1"/>
  <c r="F127" i="1" s="1"/>
  <c r="D125" i="1"/>
  <c r="L45" i="2" l="1"/>
  <c r="R43" i="2"/>
  <c r="D139" i="1" l="1"/>
  <c r="H22" i="3" l="1"/>
  <c r="J73" i="1" s="1"/>
  <c r="F22" i="3"/>
  <c r="J68" i="1" s="1"/>
  <c r="D22" i="3"/>
  <c r="L14" i="3"/>
  <c r="L15" i="3"/>
  <c r="P20" i="2"/>
  <c r="P21" i="2"/>
  <c r="P23" i="2" s="1"/>
  <c r="L20" i="2"/>
  <c r="N20" i="2" s="1"/>
  <c r="R20" i="2" s="1"/>
  <c r="L19" i="2"/>
  <c r="N19" i="2" s="1"/>
  <c r="J23" i="2"/>
  <c r="H23" i="2"/>
  <c r="F23" i="2"/>
  <c r="D23" i="2"/>
  <c r="N16" i="2"/>
  <c r="N21" i="2" l="1"/>
  <c r="R19" i="2"/>
  <c r="R21" i="2" s="1"/>
  <c r="N23" i="2"/>
  <c r="L21" i="2"/>
  <c r="L23" i="2" s="1"/>
  <c r="R23" i="2" l="1"/>
  <c r="H139" i="1"/>
  <c r="F139" i="1"/>
  <c r="J139" i="1"/>
  <c r="J18" i="3"/>
  <c r="L18" i="3" s="1"/>
  <c r="J19" i="3"/>
  <c r="F100" i="1"/>
  <c r="J100" i="1"/>
  <c r="F94" i="1"/>
  <c r="J94" i="1"/>
  <c r="F77" i="1"/>
  <c r="J51" i="1"/>
  <c r="F51" i="1"/>
  <c r="F44" i="1"/>
  <c r="J44" i="1"/>
  <c r="F26" i="1"/>
  <c r="J26" i="1"/>
  <c r="D14" i="1"/>
  <c r="F14" i="1"/>
  <c r="J14" i="1"/>
  <c r="H14" i="1"/>
  <c r="L19" i="3" l="1"/>
  <c r="J20" i="3"/>
  <c r="F52" i="1"/>
  <c r="J52" i="1"/>
  <c r="F79" i="1"/>
  <c r="D51" i="1"/>
  <c r="J22" i="3" l="1"/>
  <c r="J75" i="1" s="1"/>
  <c r="J77" i="1" s="1"/>
  <c r="J79" i="1" s="1"/>
  <c r="L20" i="3"/>
  <c r="L22" i="3" s="1"/>
  <c r="R39" i="2"/>
  <c r="R40" i="2" s="1"/>
  <c r="N45" i="2"/>
  <c r="R45" i="2"/>
  <c r="L37" i="3"/>
  <c r="L38" i="3" s="1"/>
  <c r="J42" i="3"/>
  <c r="H51" i="1"/>
  <c r="L42" i="3" l="1"/>
  <c r="L33" i="3"/>
  <c r="J33" i="3"/>
  <c r="H33" i="3"/>
  <c r="H45" i="3" s="1"/>
  <c r="H73" i="1" s="1"/>
  <c r="F33" i="3"/>
  <c r="F45" i="3" s="1"/>
  <c r="H68" i="1" s="1"/>
  <c r="D33" i="3"/>
  <c r="D45" i="3" s="1"/>
  <c r="F35" i="2" l="1"/>
  <c r="H35" i="2"/>
  <c r="H47" i="2" s="1"/>
  <c r="D70" i="1" s="1"/>
  <c r="J35" i="2"/>
  <c r="J47" i="2" s="1"/>
  <c r="D73" i="1" s="1"/>
  <c r="L35" i="2"/>
  <c r="L47" i="2" s="1"/>
  <c r="N35" i="2"/>
  <c r="P35" i="2"/>
  <c r="P47" i="2" s="1"/>
  <c r="D35" i="2"/>
  <c r="N47" i="2" l="1"/>
  <c r="R35" i="2"/>
  <c r="R47" i="2" s="1"/>
  <c r="J41" i="3"/>
  <c r="J43" i="3" s="1"/>
  <c r="J45" i="3" s="1"/>
  <c r="H100" i="1"/>
  <c r="H94" i="1"/>
  <c r="F102" i="1"/>
  <c r="F105" i="1" s="1"/>
  <c r="F107" i="1" s="1"/>
  <c r="H44" i="1"/>
  <c r="D44" i="1"/>
  <c r="H26" i="1"/>
  <c r="D26" i="1"/>
  <c r="G14" i="1"/>
  <c r="D77" i="1" l="1"/>
  <c r="J28" i="1"/>
  <c r="J102" i="1"/>
  <c r="J105" i="1" s="1"/>
  <c r="J107" i="1" s="1"/>
  <c r="F28" i="1"/>
  <c r="L41" i="3"/>
  <c r="L43" i="3" s="1"/>
  <c r="L45" i="3" s="1"/>
  <c r="D28" i="1"/>
  <c r="H102" i="1"/>
  <c r="H52" i="1"/>
  <c r="H28" i="1"/>
  <c r="D102" i="1"/>
  <c r="D105" i="1" s="1"/>
  <c r="D107" i="1" s="1"/>
  <c r="D52" i="1"/>
  <c r="D79" i="1" l="1"/>
  <c r="D127" i="1"/>
  <c r="H105" i="1"/>
  <c r="H107" i="1" s="1"/>
  <c r="H75" i="1" l="1"/>
  <c r="H77" i="1" s="1"/>
  <c r="H127" i="1"/>
  <c r="H79" i="1" l="1"/>
</calcChain>
</file>

<file path=xl/sharedStrings.xml><?xml version="1.0" encoding="utf-8"?>
<sst xmlns="http://schemas.openxmlformats.org/spreadsheetml/2006/main" count="354" uniqueCount="201">
  <si>
    <t>บริษัท ซีพีอาร์ โกมุ อินดัสเตรียล จำกัด (มหาชน) และบริษัทย่อย</t>
  </si>
  <si>
    <t xml:space="preserve">งบการเงินรวม 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</si>
  <si>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</si>
  <si>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</si>
  <si>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</si>
  <si>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</si>
  <si>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</si>
  <si>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</si>
  <si>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</si>
  <si>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</si>
  <si>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</si>
  <si>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4, 6</t>
  </si>
  <si>
    <t>ลูกหนี้อื่น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</si>
  <si>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</si>
  <si>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</si>
  <si>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</si>
  <si>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</si>
  <si>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</si>
  <si>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</si>
  <si>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10, 12</t>
  </si>
  <si>
    <t xml:space="preserve">ที่ดิน อาคารและอุปกรณ์ </t>
  </si>
  <si>
    <t>11, 12</t>
  </si>
  <si>
    <t xml:space="preserve">สินทรัพย์สิทธิการใช้ </t>
  </si>
  <si>
    <t>สินทรัพย์ไม่มีตัวตน</t>
  </si>
  <si>
    <t>เงินฝากติดภาระค้ำประกัน</t>
  </si>
  <si>
    <t>12, 24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</si>
  <si>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</si>
  <si>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</si>
  <si>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</si>
  <si>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</si>
  <si>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งบการเงินรวม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</si>
  <si>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</si>
  <si>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</si>
  <si>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</si>
  <si>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</si>
  <si>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</t>
  </si>
  <si>
    <t xml:space="preserve">   การเงินที่ถึงกำหนดชำระภายในหนึ่งปี)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</si>
  <si>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</si>
  <si>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</si>
  <si>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</si>
  <si>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</si>
  <si>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 xml:space="preserve">   (2562: หนี้สินตามสัญญาเช่าการเงิน)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</si>
  <si>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</si>
  <si>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</si>
  <si>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</si>
  <si>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</si>
  <si>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</si>
  <si>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</si>
  <si>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199,000,000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</si>
  <si>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</si>
  <si>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</si>
  <si>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ส่วนเกินทุนจากการเปลี่ยนแปลง</t>
  </si>
  <si>
    <t xml:space="preserve">    สัดส่วนการถือหุ้นในบริษัทย่อย</t>
  </si>
  <si>
    <r>
      <t>กำไร</t>
    </r>
    <r>
      <rPr>
        <sz val="15"/>
        <rFont val="Angsana New"/>
        <family val="1"/>
      </rPr>
      <t>สะสม</t>
    </r>
  </si>
  <si>
    <t xml:space="preserve">    จัดสรรแล้ว</t>
  </si>
  <si>
    <t xml:space="preserve">          ทุนสำรองตามกฎหมาย</t>
  </si>
  <si>
    <t xml:space="preserve">    ยังไม่ได้จัดสรร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</si>
  <si>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</si>
  <si>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</si>
  <si>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</si>
  <si>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</si>
  <si>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</si>
  <si>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</si>
  <si>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สำหรับปีสิ้นสุดวันที่ 
31 ธันวาคม</t>
  </si>
  <si>
    <t>รายได้</t>
  </si>
  <si>
    <t>รายได้จากการขาย</t>
  </si>
  <si>
    <t>4, 16</t>
  </si>
  <si>
    <t>รายได้อื่น</t>
  </si>
  <si>
    <t>4, 17</t>
  </si>
  <si>
    <t>กำไรจากอัตราแลกเปลี่ยนสุทธิ</t>
  </si>
  <si>
    <t>กลับรายการค่าเผื่อการด้อยค่าของอสังหาริมทรัพย์</t>
  </si>
  <si>
    <t xml:space="preserve">   เพื่อการลงทุน</t>
  </si>
  <si>
    <t>รวมรายได้</t>
  </si>
  <si>
    <t>ค่าใช้จ่าย</t>
  </si>
  <si>
    <t>ต้นทุนขาย</t>
  </si>
  <si>
    <t>4, 7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</si>
  <si>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</si>
  <si>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</si>
  <si>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</si>
  <si>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</si>
  <si>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</si>
  <si>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</si>
  <si>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</si>
  <si>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</si>
  <si>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</si>
  <si>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</si>
  <si>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</t>
  </si>
  <si>
    <t xml:space="preserve">    หรือขาดทุนในภายหลัง</t>
  </si>
  <si>
    <t>ผลกำไรจากการวัดมูลค่าใหม่ของผลประโยชน์</t>
  </si>
  <si>
    <t xml:space="preserve">    พนักงานที่กำหนดไว้</t>
  </si>
  <si>
    <t>13, 19</t>
  </si>
  <si>
    <t>ส่วนแบ่งขาดทุนเบ็ดเสร็จอื่นของบริษัทร่วม</t>
  </si>
  <si>
    <t>ภาษีเงินได้ของรายการที่จะไม่ถูกจัดประเภทใหม่ไว้</t>
  </si>
  <si>
    <t xml:space="preserve">    ในกำไรหรือขาดทุนในภายหลัง </t>
  </si>
  <si>
    <t xml:space="preserve">    ส่วนที่เป็นของส่วนได้เสียที่ไม่มีอำนาจควบคุม</t>
  </si>
  <si>
    <t>กำไรต่อหุ้นขั้นพื้นฐาน</t>
  </si>
  <si>
    <t>กำไรสะสม</t>
  </si>
  <si>
    <t>ส่วนเกินทุนจาก</t>
  </si>
  <si>
    <t>ส่วนของ</t>
  </si>
  <si>
    <t>ทุน</t>
  </si>
  <si>
    <t>การเปลี่ยนแปลง</t>
  </si>
  <si>
    <t>รวมส่วน</t>
  </si>
  <si>
    <t>ส่วนได้เสีย</t>
  </si>
  <si>
    <t>ที่ออกและ</t>
  </si>
  <si>
    <t>ส่วนเกิน</t>
  </si>
  <si>
    <t>สัดส่วนการถือหุ้น</t>
  </si>
  <si>
    <t>ทุนสำรอง</t>
  </si>
  <si>
    <t>ของผู้ถือหุ้น</t>
  </si>
  <si>
    <t>ที่ไม่มีอำนาจ</t>
  </si>
  <si>
    <t>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</si>
  <si>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</si>
  <si>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</si>
  <si>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</si>
  <si>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</si>
  <si>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</si>
  <si>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</si>
  <si>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</si>
  <si>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</si>
  <si>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</si>
  <si>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</si>
  <si>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 กำไรขาดทุนเบ็ดเสร็จอื่น</t>
  </si>
  <si>
    <t>รวมกำไรขาดทุนเบ็ดเสร็จสำหรับปี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</si>
  <si>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</si>
  <si>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</si>
  <si>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</si>
  <si>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งบการเงินเฉพาะกิจการ</t>
  </si>
  <si>
    <t>งบกระแสเงินสด</t>
  </si>
  <si>
    <t>สำหรับปีสิ้นสุดวันที่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</si>
  <si>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</si>
  <si>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</si>
  <si>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</si>
  <si>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ขาดทุนจากอัตราแลกเปลี่ยนที่ยังไม่เกิดขึ้น</t>
  </si>
  <si>
    <t xml:space="preserve">ส่วนแบ่งกำไรของบริษัทร่วมที่ใช้วิธีส่วนได้เสีย </t>
  </si>
  <si>
    <t>กลับรายการค่าเผื่อการด้อยค่าของอสังหาริมทรัพย์เพื่อการลงทุน</t>
  </si>
  <si>
    <t>(กำไร) ขาดทุนจากการจำหน่ายอุปกรณ์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</si>
  <si>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</si>
  <si>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</si>
  <si>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</si>
  <si>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ประมาณการหนี้สินไม่หมุนเวียนสำหรับผลประโยชน์พนักงาน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</si>
  <si>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</si>
  <si>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</si>
  <si>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</si>
  <si>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r>
      <rPr>
        <sz val="15"/>
        <rFont val="Angsana New"/>
        <family val="1"/>
      </rPr>
      <t>เงินสดรับจากการขายที่ดิน อาคารและอุปกรณ์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</si>
  <si>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</si>
  <si>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t>เงินลงทุนชั่วคราวเพิ่มขึ้น</t>
  </si>
  <si>
    <t>เงินฝากติดภาระค้ำประกันลดลง (เพิ่มขึ้น)</t>
  </si>
  <si>
    <t>รับดอกเบี้ย</t>
  </si>
  <si>
    <t>กระแสเงินสดสุทธิใช้ไปในกิจกรรมลงทุน</t>
  </si>
  <si>
    <t>เงินสดรับจากการขายอุปกรณ์</t>
  </si>
  <si>
    <t>เงินสดจ่ายเพื่อซื้ออุปกรณ์</t>
  </si>
  <si>
    <t>เงินฝากติดภาระค้ำประกันเพิ่มขึ้น</t>
  </si>
  <si>
    <t>รับเงินปันผล</t>
  </si>
  <si>
    <t>กระแสเงินสดจากกิจกรรมจัดหาเงิน</t>
  </si>
  <si>
    <t>เงินสดจ่ายชำระหนี้สินตามสัญญาเช่า</t>
  </si>
  <si>
    <t xml:space="preserve">   (2562: เงินสดที่ผู้เช่าจ่ายเพื่อลดจำนวนหนี้สินซึ่งเกิดขึ้น</t>
  </si>
  <si>
    <t xml:space="preserve">   จากสัญญาเช่าการเงิน)</t>
  </si>
  <si>
    <t>จ่ายดอกเบี้ย</t>
  </si>
  <si>
    <t>กระแสเงินสดรวมใช้ไปในกิจกรรมจัดหาเงิน</t>
  </si>
  <si>
    <t>ผลกระทบของอัตราแลกเปลี่ยนที่มีต่อเงินสดและรายการ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</si>
  <si>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</si>
  <si>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</si>
  <si>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ข้อมูลงบกระแสเงินสดเปิดเผยเพิ่มเติม</t>
  </si>
  <si>
    <t>ที่ดิน อาคารและอุปกรณ์ที่ซื้อระหว่างปีมีรายละเอียดดังนี้</t>
  </si>
  <si>
    <t>ที่ดิน อาคารและอุปกรณ์ที่ซื้อทั้งหมดในระหว่างปี</t>
  </si>
  <si>
    <t>หัก    อุปกรณ์ที่ได้มาโดยทำสัญญาเช่าซื้อ</t>
  </si>
  <si>
    <t>หัก การเปลี่ยนแปลงในเจ้าหนี้ค่าซื้อเครื่องจักรและอุปกรณ์</t>
  </si>
  <si>
    <t>ยอดซื้อสุทธิที่ดิน อาคารและอุปกรณ์ที่จ่ายเป็นเงินสด</t>
  </si>
  <si>
    <t>รายการที่ไม่ใช่เงินสด</t>
  </si>
  <si>
    <t>เจ้าหนี้อุปกรณ์</t>
  </si>
  <si>
    <t>การได้มาซึ่งสินทรัพย์สิทธิการใช้ภายใต้สัญญาเช่า</t>
  </si>
  <si>
    <t>โอนอสังหาริมทรัพย์เพื่อการลงทุนไปเป็นที่ดิน อาคารและอุปกรณ์</t>
  </si>
  <si>
    <t>โอนที่ดิน อาคารและอุปกรณ์ไปเป็นอสังหาริมทรัพย์เพื่อการลงทุน</t>
  </si>
  <si>
    <t>ประมาณการหนี้สินไม่หมุนเวียนสำหรับ</t>
  </si>
  <si>
    <t xml:space="preserve">    ภายในหนึ่งปี </t>
  </si>
  <si>
    <t xml:space="preserve">    ผลประโยชน์พนักงาน</t>
  </si>
  <si>
    <t xml:space="preserve">    ตามวิธีส่วนได้เสีย</t>
  </si>
  <si>
    <t>กำไรขาดทุนเบ็ดเสร็จรวมสำหรับปี</t>
  </si>
  <si>
    <t xml:space="preserve">    (สุทธิจากภาษี)</t>
  </si>
  <si>
    <t xml:space="preserve">    ก่อนผลกระทบของอัตราแลกเปลี่ยน</t>
  </si>
  <si>
    <t xml:space="preserve">    เทียบเท่าเงินสด</t>
  </si>
  <si>
    <t>กำไร (ขาดทุน) เบ็ดเสร็จอื่นสำหรับปี - สุทธิจากภาษี</t>
  </si>
  <si>
    <t>หนี้สูญ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</si>
  <si>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</si>
  <si>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</si>
  <si>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</si>
  <si>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งบการเปลี่ยนแปลงส่วนของผู้ถือหุ้น</t>
  </si>
  <si>
    <t>งบฐานะการเงิน</t>
  </si>
  <si>
    <t>รวม</t>
  </si>
  <si>
    <t>บริษัทใหญ่</t>
  </si>
  <si>
    <t xml:space="preserve">เงินลงทุนในเงินฝากประจำธนาคารลดลง (เพิ่มขึ้น) </t>
  </si>
  <si>
    <t>กระแสเงินสดสุทธิได้มาจากกิจกรรมลงทุน</t>
  </si>
  <si>
    <t>เงินสดและรายการเทียบเท่าเงินสดเพิ่มขึ้น (ลดลง) สุทธิ</t>
  </si>
  <si>
    <t>การแบ่งปันกำไร (ขาดทุน)</t>
  </si>
  <si>
    <t>การแบ่งปันกำไร (ขาดทุน) เบ็ดเสร็จรวม</t>
  </si>
  <si>
    <t xml:space="preserve">    กำไรหรือขาดทุน</t>
  </si>
  <si>
    <t>ขาดทุนจากการปรับมูลค่าสินค้า</t>
  </si>
  <si>
    <r>
      <t>ภาษีเงินได้</t>
    </r>
    <r>
      <rPr>
        <sz val="15"/>
        <rFont val="Angsana New"/>
        <family val="1"/>
      </rPr>
      <t>จ่ายออก</t>
    </r>
  </si>
  <si>
    <r>
      <t>งบการเงินรวม</t>
    </r>
    <r>
      <rPr>
        <sz val="15"/>
        <color indexed="10"/>
        <rFont val="Angsana New"/>
        <family val="1"/>
      </rPr>
      <t xml:space="preserve"> </t>
    </r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</si>
  <si>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</si>
  <si>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</si>
  <si>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t xml:space="preserve">    ส่วนที่เป็นของบริษัทใหญ่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</si>
</sst>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\ ;\(#,##0\)"/>
  </numFmts>
  <fonts count="22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2"/>
      <name val="Angsana New"/>
      <family val="1"/>
    </font>
    <font>
      <sz val="9"/>
      <name val="Angsana New"/>
      <family val="1"/>
    </font>
    <font>
      <b/>
      <sz val="12"/>
      <name val="Angsana New"/>
      <family val="1"/>
    </font>
    <font>
      <sz val="15"/>
      <color indexed="10"/>
      <name val="Angsana New"/>
      <family val="1"/>
    </font>
    <font>
      <sz val="14"/>
      <name val="Angsana New"/>
      <family val="1"/>
    </font>
    <font>
      <i/>
      <sz val="11"/>
      <name val="Times New Roman"/>
      <family val="1"/>
    </font>
    <font>
      <u/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8" fillId="0" borderId="0" applyFont="0" applyFill="0" applyBorder="0" applyAlignment="0" applyProtection="0"/>
    <xf numFmtId="0" fontId="18" fillId="0" borderId="0"/>
    <xf numFmtId="0" fontId="7" fillId="0" borderId="0"/>
    <xf numFmtId="0" fontId="7" fillId="0" borderId="0"/>
    <xf numFmtId="0" fontId="1" fillId="0" borderId="0"/>
    <xf numFmtId="43" fontId="8" fillId="0" borderId="0" applyFont="0" applyFill="0" applyBorder="0" applyAlignment="0" applyProtection="0"/>
  </cellStyleXfs>
  <cellXfs count="156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/>
    <xf numFmtId="37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4" applyFont="1" applyAlignment="1">
      <alignment horizontal="center"/>
    </xf>
    <xf numFmtId="164" fontId="1" fillId="0" borderId="0" xfId="1" applyNumberFormat="1" applyFont="1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164" fontId="3" fillId="0" borderId="1" xfId="1" applyNumberFormat="1" applyFont="1" applyFill="1" applyBorder="1" applyAlignment="1"/>
    <xf numFmtId="164" fontId="3" fillId="0" borderId="0" xfId="1" applyNumberFormat="1" applyFont="1" applyFill="1" applyAlignment="1"/>
    <xf numFmtId="0" fontId="9" fillId="0" borderId="0" xfId="0" applyFont="1" applyAlignment="1">
      <alignment horizontal="left"/>
    </xf>
    <xf numFmtId="164" fontId="1" fillId="0" borderId="0" xfId="1" applyNumberFormat="1" applyFont="1" applyFill="1" applyAlignment="1"/>
    <xf numFmtId="37" fontId="3" fillId="0" borderId="0" xfId="0" applyNumberFormat="1" applyFont="1"/>
    <xf numFmtId="164" fontId="3" fillId="0" borderId="0" xfId="1" applyNumberFormat="1" applyFont="1" applyFill="1" applyBorder="1" applyAlignment="1"/>
    <xf numFmtId="164" fontId="3" fillId="0" borderId="2" xfId="1" applyNumberFormat="1" applyFont="1" applyFill="1" applyBorder="1" applyAlignment="1"/>
    <xf numFmtId="0" fontId="10" fillId="0" borderId="0" xfId="0" applyFont="1" applyAlignment="1">
      <alignment horizontal="left"/>
    </xf>
    <xf numFmtId="0" fontId="3" fillId="0" borderId="0" xfId="0" applyFont="1"/>
    <xf numFmtId="164" fontId="1" fillId="0" borderId="2" xfId="1" applyNumberFormat="1" applyFont="1" applyFill="1" applyBorder="1" applyAlignment="1"/>
    <xf numFmtId="164" fontId="1" fillId="0" borderId="0" xfId="1" applyNumberFormat="1" applyFont="1" applyFill="1" applyBorder="1" applyAlignment="1"/>
    <xf numFmtId="164" fontId="1" fillId="0" borderId="3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43" fontId="1" fillId="0" borderId="0" xfId="1" applyFont="1" applyFill="1" applyAlignment="1"/>
    <xf numFmtId="164" fontId="3" fillId="0" borderId="3" xfId="1" applyNumberFormat="1" applyFont="1" applyFill="1" applyBorder="1" applyAlignment="1"/>
    <xf numFmtId="0" fontId="11" fillId="0" borderId="0" xfId="0" applyFont="1" applyAlignment="1">
      <alignment horizontal="left"/>
    </xf>
    <xf numFmtId="37" fontId="3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165" fontId="1" fillId="0" borderId="0" xfId="0" applyNumberFormat="1" applyFont="1"/>
    <xf numFmtId="0" fontId="14" fillId="0" borderId="0" xfId="4" applyFont="1" applyAlignment="1">
      <alignment horizontal="center"/>
    </xf>
    <xf numFmtId="165" fontId="3" fillId="0" borderId="0" xfId="1" applyNumberFormat="1" applyFont="1" applyFill="1" applyAlignment="1"/>
    <xf numFmtId="165" fontId="3" fillId="0" borderId="0" xfId="1" applyNumberFormat="1" applyFont="1" applyFill="1" applyBorder="1" applyAlignment="1"/>
    <xf numFmtId="0" fontId="6" fillId="0" borderId="0" xfId="0" applyFont="1" applyAlignment="1">
      <alignment horizontal="center"/>
    </xf>
    <xf numFmtId="43" fontId="3" fillId="0" borderId="0" xfId="1" applyFont="1" applyFill="1" applyAlignment="1"/>
    <xf numFmtId="164" fontId="3" fillId="0" borderId="0" xfId="1" applyNumberFormat="1" applyFont="1" applyFill="1" applyAlignment="1">
      <alignment wrapText="1"/>
    </xf>
    <xf numFmtId="164" fontId="3" fillId="0" borderId="0" xfId="1" applyNumberFormat="1" applyFont="1" applyFill="1" applyBorder="1" applyAlignment="1">
      <alignment wrapText="1"/>
    </xf>
    <xf numFmtId="37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3" fontId="1" fillId="0" borderId="0" xfId="0" applyNumberFormat="1" applyFont="1" applyAlignment="1">
      <alignment wrapText="1"/>
    </xf>
    <xf numFmtId="39" fontId="1" fillId="0" borderId="0" xfId="0" applyNumberFormat="1" applyFont="1"/>
    <xf numFmtId="0" fontId="4" fillId="0" borderId="0" xfId="0" applyFont="1"/>
    <xf numFmtId="164" fontId="3" fillId="0" borderId="0" xfId="1" applyNumberFormat="1" applyFont="1" applyFill="1" applyBorder="1" applyAlignment="1">
      <alignment horizontal="right"/>
    </xf>
    <xf numFmtId="164" fontId="3" fillId="0" borderId="1" xfId="0" applyNumberFormat="1" applyFont="1" applyBorder="1"/>
    <xf numFmtId="164" fontId="3" fillId="0" borderId="0" xfId="0" applyNumberFormat="1" applyFont="1"/>
    <xf numFmtId="164" fontId="1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17" fillId="0" borderId="0" xfId="0" applyFont="1" applyAlignment="1">
      <alignment horizontal="left"/>
    </xf>
    <xf numFmtId="3" fontId="17" fillId="0" borderId="0" xfId="0" applyNumberFormat="1" applyFont="1" applyAlignment="1">
      <alignment horizontal="left"/>
    </xf>
    <xf numFmtId="0" fontId="17" fillId="0" borderId="0" xfId="0" applyFont="1" applyAlignment="1">
      <alignment horizontal="right"/>
    </xf>
    <xf numFmtId="3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3" fillId="0" borderId="0" xfId="0" applyFont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37" fontId="17" fillId="0" borderId="0" xfId="0" applyNumberFormat="1" applyFont="1" applyAlignment="1">
      <alignment horizontal="right"/>
    </xf>
    <xf numFmtId="37" fontId="13" fillId="0" borderId="0" xfId="0" applyNumberFormat="1" applyFont="1" applyAlignment="1">
      <alignment horizontal="right"/>
    </xf>
    <xf numFmtId="0" fontId="2" fillId="0" borderId="0" xfId="0" applyFont="1"/>
    <xf numFmtId="0" fontId="6" fillId="0" borderId="0" xfId="0" applyFont="1"/>
    <xf numFmtId="164" fontId="1" fillId="0" borderId="0" xfId="1" applyNumberFormat="1" applyFont="1" applyFill="1" applyAlignment="1">
      <alignment horizontal="center"/>
    </xf>
    <xf numFmtId="164" fontId="3" fillId="0" borderId="4" xfId="1" applyNumberFormat="1" applyFont="1" applyFill="1" applyBorder="1" applyAlignment="1"/>
    <xf numFmtId="164" fontId="3" fillId="0" borderId="0" xfId="0" applyNumberFormat="1" applyFont="1" applyAlignment="1">
      <alignment horizontal="center"/>
    </xf>
    <xf numFmtId="43" fontId="1" fillId="0" borderId="0" xfId="0" applyNumberFormat="1" applyFont="1"/>
    <xf numFmtId="0" fontId="1" fillId="0" borderId="0" xfId="3" applyFont="1"/>
    <xf numFmtId="0" fontId="7" fillId="0" borderId="0" xfId="4" applyAlignment="1">
      <alignment horizontal="center"/>
    </xf>
    <xf numFmtId="0" fontId="0" fillId="0" borderId="0" xfId="0" applyAlignment="1">
      <alignment vertical="center"/>
    </xf>
    <xf numFmtId="37" fontId="15" fillId="0" borderId="0" xfId="1" applyNumberFormat="1" applyFont="1" applyFill="1" applyBorder="1" applyAlignment="1">
      <alignment horizontal="right"/>
    </xf>
    <xf numFmtId="43" fontId="20" fillId="0" borderId="0" xfId="1" applyFont="1" applyFill="1"/>
    <xf numFmtId="43" fontId="19" fillId="0" borderId="0" xfId="1" applyFont="1" applyFill="1"/>
    <xf numFmtId="0" fontId="0" fillId="0" borderId="0" xfId="0" applyAlignment="1">
      <alignment horizontal="right"/>
    </xf>
    <xf numFmtId="37" fontId="0" fillId="0" borderId="0" xfId="0" applyNumberFormat="1" applyAlignment="1">
      <alignment horizontal="right"/>
    </xf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0" fontId="3" fillId="0" borderId="0" xfId="0" applyFont="1" applyAlignment="1">
      <alignment wrapText="1"/>
    </xf>
    <xf numFmtId="0" fontId="19" fillId="0" borderId="0" xfId="0" applyFont="1"/>
    <xf numFmtId="43" fontId="21" fillId="0" borderId="0" xfId="1" applyFont="1" applyFill="1"/>
    <xf numFmtId="164" fontId="1" fillId="0" borderId="3" xfId="1" applyNumberFormat="1" applyFont="1" applyFill="1" applyBorder="1" applyAlignment="1">
      <alignment horizontal="right"/>
    </xf>
    <xf numFmtId="164" fontId="1" fillId="0" borderId="3" xfId="1" applyNumberFormat="1" applyFont="1" applyFill="1" applyBorder="1" applyAlignment="1"/>
    <xf numFmtId="164" fontId="15" fillId="0" borderId="0" xfId="1" applyNumberFormat="1" applyFont="1" applyFill="1" applyAlignment="1">
      <alignment horizontal="right"/>
    </xf>
    <xf numFmtId="164" fontId="15" fillId="0" borderId="0" xfId="1" applyNumberFormat="1" applyFont="1" applyFill="1" applyBorder="1" applyAlignment="1">
      <alignment horizontal="right"/>
    </xf>
    <xf numFmtId="164" fontId="16" fillId="0" borderId="0" xfId="1" applyNumberFormat="1" applyFont="1" applyFill="1" applyAlignment="1">
      <alignment horizontal="right"/>
    </xf>
    <xf numFmtId="164" fontId="13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13" fillId="0" borderId="0" xfId="1" applyNumberFormat="1" applyFont="1" applyFill="1" applyAlignment="1">
      <alignment horizontal="center"/>
    </xf>
    <xf numFmtId="164" fontId="17" fillId="0" borderId="0" xfId="1" applyNumberFormat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43" fontId="1" fillId="0" borderId="0" xfId="1" applyFont="1" applyFill="1" applyBorder="1" applyAlignment="1">
      <alignment horizontal="righ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1" fillId="2" borderId="0" xfId="0" applyFont="1" applyFill="1"/>
    <xf numFmtId="43" fontId="1" fillId="2" borderId="0" xfId="0" applyNumberFormat="1" applyFont="1" applyFill="1"/>
    <xf numFmtId="43" fontId="1" fillId="2" borderId="0" xfId="1" applyFont="1" applyFill="1" applyAlignment="1"/>
    <xf numFmtId="164" fontId="3" fillId="2" borderId="2" xfId="1" applyNumberFormat="1" applyFont="1" applyFill="1" applyBorder="1" applyAlignment="1"/>
    <xf numFmtId="0" fontId="4" fillId="0" borderId="0" xfId="0" applyFont="1" applyAlignment="1">
      <alignment horizontal="left"/>
    </xf>
    <xf numFmtId="43" fontId="0" fillId="0" borderId="0" xfId="1" applyFont="1" applyFill="1" applyAlignment="1"/>
    <xf numFmtId="43" fontId="1" fillId="0" borderId="0" xfId="1" applyFont="1" applyFill="1" applyBorder="1" applyAlignment="1"/>
    <xf numFmtId="164" fontId="3" fillId="0" borderId="5" xfId="1" applyNumberFormat="1" applyFont="1" applyBorder="1"/>
    <xf numFmtId="37" fontId="1" fillId="0" borderId="0" xfId="0" applyNumberFormat="1" applyFont="1" applyFill="1"/>
    <xf numFmtId="164" fontId="0" fillId="0" borderId="0" xfId="0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37" fontId="3" fillId="0" borderId="0" xfId="0" applyNumberFormat="1" applyFont="1" applyFill="1"/>
    <xf numFmtId="37" fontId="3" fillId="0" borderId="0" xfId="0" applyNumberFormat="1" applyFont="1" applyFill="1" applyAlignment="1">
      <alignment horizontal="center"/>
    </xf>
    <xf numFmtId="165" fontId="1" fillId="0" borderId="0" xfId="0" applyNumberFormat="1" applyFont="1" applyFill="1"/>
    <xf numFmtId="164" fontId="3" fillId="0" borderId="5" xfId="1" applyNumberFormat="1" applyFont="1" applyFill="1" applyBorder="1"/>
    <xf numFmtId="39" fontId="1" fillId="0" borderId="0" xfId="0" applyNumberFormat="1" applyFont="1" applyFill="1"/>
    <xf numFmtId="0" fontId="3" fillId="0" borderId="0" xfId="0" applyFont="1" applyFill="1" applyAlignment="1">
      <alignment horizontal="center"/>
    </xf>
    <xf numFmtId="3" fontId="3" fillId="0" borderId="0" xfId="0" applyNumberFormat="1" applyFont="1" applyFill="1"/>
    <xf numFmtId="0" fontId="3" fillId="0" borderId="0" xfId="0" applyFont="1" applyFill="1"/>
    <xf numFmtId="164" fontId="1" fillId="0" borderId="0" xfId="0" applyNumberFormat="1" applyFont="1" applyFill="1"/>
    <xf numFmtId="165" fontId="3" fillId="0" borderId="0" xfId="0" applyNumberFormat="1" applyFont="1" applyFill="1"/>
    <xf numFmtId="164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wrapText="1"/>
    </xf>
    <xf numFmtId="0" fontId="1" fillId="0" borderId="0" xfId="3" applyFont="1" applyFill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43" fontId="1" fillId="0" borderId="0" xfId="1" applyFont="1" applyFill="1"/>
    <xf numFmtId="37" fontId="0" fillId="0" borderId="0" xfId="0" applyNumberFormat="1" applyFont="1" applyFill="1"/>
    <xf numFmtId="0" fontId="0" fillId="0" borderId="0" xfId="0" applyFont="1"/>
    <xf numFmtId="0" fontId="0" fillId="0" borderId="0" xfId="0" applyFont="1" applyAlignment="1">
      <alignment horizontal="center"/>
    </xf>
    <xf numFmtId="43" fontId="3" fillId="0" borderId="0" xfId="0" applyNumberFormat="1" applyFont="1"/>
    <xf numFmtId="43" fontId="0" fillId="0" borderId="0" xfId="0" applyNumberFormat="1" applyFont="1"/>
    <xf numFmtId="164" fontId="0" fillId="0" borderId="0" xfId="0" applyNumberFormat="1" applyFont="1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1" fillId="0" borderId="0" xfId="1" applyNumberFormat="1" applyFont="1" applyFill="1"/>
    <xf numFmtId="164" fontId="1" fillId="0" borderId="0" xfId="1" applyNumberFormat="1" applyFont="1" applyFill="1" applyBorder="1"/>
    <xf numFmtId="164" fontId="0" fillId="0" borderId="0" xfId="1" applyNumberFormat="1" applyFont="1" applyFill="1" applyBorder="1" applyAlignment="1">
      <alignment horizontal="center"/>
    </xf>
    <xf numFmtId="164" fontId="0" fillId="0" borderId="0" xfId="0" applyNumberFormat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164" fontId="0" fillId="0" borderId="0" xfId="1" applyNumberFormat="1" applyFont="1" applyFill="1"/>
    <xf numFmtId="164" fontId="19" fillId="0" borderId="0" xfId="1" applyNumberFormat="1" applyFont="1" applyFill="1"/>
    <xf numFmtId="164" fontId="3" fillId="0" borderId="4" xfId="1" applyNumberFormat="1" applyFont="1" applyFill="1" applyBorder="1"/>
    <xf numFmtId="164" fontId="20" fillId="0" borderId="0" xfId="1" applyNumberFormat="1" applyFont="1" applyFill="1"/>
    <xf numFmtId="164" fontId="20" fillId="0" borderId="4" xfId="1" applyNumberFormat="1" applyFont="1" applyFill="1" applyBorder="1"/>
    <xf numFmtId="0" fontId="1" fillId="0" borderId="0" xfId="0" applyFont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/>
    </xf>
  </cellXfs>
  <cellStyles count="7">
    <cellStyle name="Comma" xfId="1" builtinId="3"/>
    <cellStyle name="Comma 3" xfId="6" xr:uid="{1AD3D467-A39C-4D9F-9656-4D01F6D299EC}"/>
    <cellStyle name="Normal" xfId="0" builtinId="0"/>
    <cellStyle name="Normal 11 7" xfId="2" xr:uid="{00000000-0005-0000-0000-000002000000}"/>
    <cellStyle name="Normal 2" xfId="5" xr:uid="{46D4CFBF-3328-4848-9803-43CCC809B7E6}"/>
    <cellStyle name="Normal_baw036a071b-09e-1 Rev 1" xfId="3" xr:uid="{00000000-0005-0000-0000-000003000000}"/>
    <cellStyle name="Normal_Sheet1" xfId="4" xr:uid="{00000000-0005-0000-0000-000004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Q141"/>
  <sheetViews>
    <sheetView tabSelected="1" showWhiteSpace="0" view="pageBreakPreview" zoomScale="85" zoomScaleNormal="100" zoomScaleSheetLayoutView="85" workbookViewId="0">
      <selection activeCell="H151" sqref="H151"/>
    </sheetView>
  </sheetViews>
  <sheetFormatPr defaultColWidth="9.09765625" defaultRowHeight="23.25" customHeight="1" x14ac:dyDescent="0.65"/>
  <cols>
    <col min="1" max="1" width="47.69921875" style="4" customWidth="1"/>
    <col min="2" max="2" width="8.09765625" style="2" customWidth="1"/>
    <col min="3" max="3" width="1" style="2" customWidth="1"/>
    <col min="4" max="4" width="13.09765625" style="106" customWidth="1"/>
    <col min="5" max="5" width="1.09765625" style="106" customWidth="1"/>
    <col min="6" max="6" width="13.09765625" style="106" customWidth="1"/>
    <col min="7" max="7" width="1.09765625" style="106" customWidth="1"/>
    <col min="8" max="8" width="13.09765625" style="104" customWidth="1"/>
    <col min="9" max="9" width="1.09765625" style="106" customWidth="1"/>
    <col min="10" max="10" width="13.09765625" style="3" customWidth="1"/>
    <col min="11" max="11" width="15.59765625" style="28" bestFit="1" customWidth="1"/>
    <col min="12" max="12" width="1.59765625" style="28" customWidth="1"/>
    <col min="13" max="13" width="16.09765625" style="28" bestFit="1" customWidth="1"/>
    <col min="14" max="14" width="4.8984375" style="2" bestFit="1" customWidth="1"/>
    <col min="15" max="15" width="14.59765625" style="2" customWidth="1"/>
    <col min="16" max="16" width="1.59765625" style="2" customWidth="1"/>
    <col min="17" max="17" width="14.59765625" style="2" customWidth="1"/>
    <col min="18" max="16384" width="9.09765625" style="2"/>
  </cols>
  <sheetData>
    <row r="1" spans="1:13" ht="23.25" customHeight="1" x14ac:dyDescent="0.7">
      <c r="A1" s="1" t="s">
        <v>0</v>
      </c>
    </row>
    <row r="2" spans="1:13" ht="23.25" customHeight="1" x14ac:dyDescent="0.7">
      <c r="A2" s="1" t="s">
        <v>186</v>
      </c>
    </row>
    <row r="3" spans="1:13" ht="23.25" customHeight="1" x14ac:dyDescent="0.7">
      <c r="A3" s="1"/>
    </row>
    <row r="4" spans="1:13" ht="23.25" customHeight="1" x14ac:dyDescent="0.7">
      <c r="B4" s="5"/>
      <c r="C4" s="5"/>
      <c r="D4" s="148" t="s">
        <v>1</v>
      </c>
      <c r="E4" s="148"/>
      <c r="F4" s="148"/>
      <c r="G4" s="114"/>
      <c r="H4" s="149" t="s">
        <v>2</v>
      </c>
      <c r="I4" s="149"/>
      <c r="J4" s="149"/>
    </row>
    <row r="5" spans="1:13" ht="23.25" customHeight="1" x14ac:dyDescent="0.7">
      <c r="B5" s="5"/>
      <c r="C5" s="5"/>
      <c r="D5" s="150" t="s">
        <v>3</v>
      </c>
      <c r="E5" s="150"/>
      <c r="F5" s="150"/>
      <c r="G5" s="114"/>
      <c r="H5" s="151" t="s">
        <v>3</v>
      </c>
      <c r="I5" s="151"/>
      <c r="J5" s="151"/>
    </row>
    <row r="6" spans="1:13" ht="23.25" customHeight="1" x14ac:dyDescent="0.7">
      <c r="A6" s="1" t="s">
        <v>4</v>
      </c>
      <c r="B6" s="8" t="s">
        <v>5</v>
      </c>
      <c r="C6" s="5"/>
      <c r="D6" s="107">
        <v>2567</v>
      </c>
      <c r="E6" s="108"/>
      <c r="F6" s="107">
        <v>2566</v>
      </c>
      <c r="G6" s="108"/>
      <c r="H6" s="108">
        <v>2567</v>
      </c>
      <c r="I6" s="108"/>
      <c r="J6" s="5">
        <v>2566</v>
      </c>
    </row>
    <row r="7" spans="1:13" ht="23.25" customHeight="1" x14ac:dyDescent="0.65">
      <c r="A7" s="9"/>
      <c r="B7" s="5"/>
      <c r="C7" s="5"/>
      <c r="D7" s="152" t="s">
        <v>6</v>
      </c>
      <c r="E7" s="152"/>
      <c r="F7" s="152"/>
      <c r="G7" s="152"/>
      <c r="H7" s="152"/>
      <c r="I7" s="152"/>
      <c r="J7" s="152"/>
    </row>
    <row r="8" spans="1:13" ht="23.25" customHeight="1" x14ac:dyDescent="0.7">
      <c r="A8" s="10" t="s">
        <v>7</v>
      </c>
      <c r="B8" s="8"/>
      <c r="C8" s="8"/>
    </row>
    <row r="9" spans="1:13" ht="23.25" customHeight="1" x14ac:dyDescent="0.65">
      <c r="A9" s="4" t="s">
        <v>8</v>
      </c>
      <c r="B9" s="11">
        <v>5</v>
      </c>
      <c r="C9" s="8"/>
      <c r="D9" s="18">
        <v>196030659</v>
      </c>
      <c r="E9" s="18"/>
      <c r="F9" s="18">
        <v>256712567</v>
      </c>
      <c r="G9" s="12"/>
      <c r="H9" s="104">
        <v>148648570</v>
      </c>
      <c r="I9" s="12"/>
      <c r="J9" s="104">
        <v>218518518</v>
      </c>
    </row>
    <row r="10" spans="1:13" s="127" customFormat="1" ht="23.25" customHeight="1" x14ac:dyDescent="0.65">
      <c r="A10" s="124" t="s">
        <v>9</v>
      </c>
      <c r="B10" s="11">
        <v>22</v>
      </c>
      <c r="C10" s="123"/>
      <c r="D10" s="18">
        <v>0</v>
      </c>
      <c r="E10" s="50"/>
      <c r="F10" s="18">
        <v>52913878</v>
      </c>
      <c r="G10" s="12"/>
      <c r="H10" s="125">
        <v>0</v>
      </c>
      <c r="I10" s="12"/>
      <c r="J10" s="126">
        <v>52913878</v>
      </c>
      <c r="K10" s="28"/>
      <c r="L10" s="28"/>
      <c r="M10" s="28"/>
    </row>
    <row r="11" spans="1:13" ht="23.25" customHeight="1" x14ac:dyDescent="0.65">
      <c r="A11" s="4" t="s">
        <v>10</v>
      </c>
      <c r="B11" s="11" t="s">
        <v>11</v>
      </c>
      <c r="C11" s="8"/>
      <c r="D11" s="18">
        <v>66168944</v>
      </c>
      <c r="E11" s="18"/>
      <c r="F11" s="18">
        <v>72053749</v>
      </c>
      <c r="G11" s="12"/>
      <c r="H11" s="104">
        <v>51474857</v>
      </c>
      <c r="I11" s="12"/>
      <c r="J11" s="104">
        <v>56922334</v>
      </c>
      <c r="M11" s="101"/>
    </row>
    <row r="12" spans="1:13" ht="23.25" customHeight="1" x14ac:dyDescent="0.65">
      <c r="A12" s="13" t="s">
        <v>12</v>
      </c>
      <c r="B12" s="11">
        <v>4</v>
      </c>
      <c r="C12" s="8"/>
      <c r="D12" s="18">
        <v>5422178</v>
      </c>
      <c r="E12" s="18"/>
      <c r="F12" s="18">
        <v>5094963</v>
      </c>
      <c r="G12" s="12"/>
      <c r="H12" s="104">
        <v>6515692</v>
      </c>
      <c r="I12" s="12"/>
      <c r="J12" s="3">
        <v>6237697</v>
      </c>
      <c r="M12" s="102"/>
    </row>
    <row r="13" spans="1:13" ht="23.25" customHeight="1" x14ac:dyDescent="0.65">
      <c r="A13" s="4" t="s">
        <v>13</v>
      </c>
      <c r="B13" s="11">
        <v>7</v>
      </c>
      <c r="C13" s="8"/>
      <c r="D13" s="18">
        <v>99661045</v>
      </c>
      <c r="E13" s="18"/>
      <c r="F13" s="18">
        <v>115347901</v>
      </c>
      <c r="G13" s="12"/>
      <c r="H13" s="104">
        <v>43224593</v>
      </c>
      <c r="I13" s="12"/>
      <c r="J13" s="3">
        <v>47350622</v>
      </c>
      <c r="M13" s="102"/>
    </row>
    <row r="14" spans="1:13" ht="23.25" customHeight="1" x14ac:dyDescent="0.7">
      <c r="A14" s="14" t="s">
        <v>14</v>
      </c>
      <c r="B14" s="8"/>
      <c r="C14" s="8"/>
      <c r="D14" s="15">
        <f>SUM(D9:D13)</f>
        <v>367282826</v>
      </c>
      <c r="E14" s="16"/>
      <c r="F14" s="15">
        <f>SUM(F9:F13)</f>
        <v>502123058</v>
      </c>
      <c r="G14" s="15">
        <f>SUM(G9:G13)</f>
        <v>0</v>
      </c>
      <c r="H14" s="15">
        <f>SUM(H9:H13)</f>
        <v>249863712</v>
      </c>
      <c r="I14" s="20"/>
      <c r="J14" s="15">
        <f>SUM(J9:J13)</f>
        <v>381943049</v>
      </c>
    </row>
    <row r="15" spans="1:13" ht="23.25" customHeight="1" x14ac:dyDescent="0.65">
      <c r="A15" s="17"/>
      <c r="B15" s="8"/>
      <c r="C15" s="8"/>
      <c r="D15" s="18"/>
      <c r="E15" s="18"/>
      <c r="F15" s="18"/>
      <c r="G15" s="18"/>
      <c r="H15" s="18"/>
      <c r="I15" s="18"/>
      <c r="J15" s="18"/>
    </row>
    <row r="16" spans="1:13" ht="23.25" customHeight="1" x14ac:dyDescent="0.7">
      <c r="A16" s="10" t="s">
        <v>15</v>
      </c>
      <c r="B16" s="8"/>
      <c r="C16" s="8"/>
      <c r="D16" s="18"/>
      <c r="E16" s="18"/>
      <c r="F16" s="18"/>
      <c r="G16" s="18"/>
      <c r="H16" s="78"/>
      <c r="I16" s="18"/>
      <c r="J16" s="18"/>
    </row>
    <row r="17" spans="1:17" ht="23.25" customHeight="1" x14ac:dyDescent="0.65">
      <c r="A17" s="2" t="s">
        <v>16</v>
      </c>
      <c r="B17" s="11">
        <v>8</v>
      </c>
      <c r="C17" s="8"/>
      <c r="D17" s="50">
        <v>44027212</v>
      </c>
      <c r="E17" s="18"/>
      <c r="F17" s="50">
        <v>56103501</v>
      </c>
      <c r="G17" s="18"/>
      <c r="H17" s="50">
        <v>11250000</v>
      </c>
      <c r="I17" s="18"/>
      <c r="J17" s="50">
        <v>11250000</v>
      </c>
    </row>
    <row r="18" spans="1:17" s="127" customFormat="1" ht="23.25" customHeight="1" x14ac:dyDescent="0.65">
      <c r="A18" s="127" t="s">
        <v>17</v>
      </c>
      <c r="B18" s="11">
        <v>9</v>
      </c>
      <c r="C18" s="123"/>
      <c r="D18" s="66">
        <v>0</v>
      </c>
      <c r="E18" s="18"/>
      <c r="F18" s="66">
        <v>0</v>
      </c>
      <c r="G18" s="18"/>
      <c r="H18" s="50">
        <v>103399780</v>
      </c>
      <c r="I18" s="18"/>
      <c r="J18" s="50">
        <v>103399780</v>
      </c>
      <c r="K18" s="28"/>
      <c r="L18" s="28"/>
      <c r="M18" s="28"/>
    </row>
    <row r="19" spans="1:17" ht="23.25" customHeight="1" x14ac:dyDescent="0.65">
      <c r="A19" s="2" t="s">
        <v>18</v>
      </c>
      <c r="B19" s="11" t="s">
        <v>19</v>
      </c>
      <c r="C19" s="8"/>
      <c r="D19" s="50">
        <v>63412128</v>
      </c>
      <c r="E19" s="18"/>
      <c r="F19" s="50">
        <v>66576015</v>
      </c>
      <c r="G19" s="18"/>
      <c r="H19" s="50">
        <v>69188297</v>
      </c>
      <c r="I19" s="18"/>
      <c r="J19" s="50">
        <v>72538430</v>
      </c>
    </row>
    <row r="20" spans="1:17" ht="23.15" customHeight="1" x14ac:dyDescent="0.65">
      <c r="A20" s="4" t="s">
        <v>20</v>
      </c>
      <c r="B20" s="11" t="s">
        <v>21</v>
      </c>
      <c r="C20" s="8"/>
      <c r="D20" s="18">
        <v>103553153</v>
      </c>
      <c r="E20" s="18"/>
      <c r="F20" s="18">
        <v>101565595</v>
      </c>
      <c r="G20" s="18"/>
      <c r="H20" s="50">
        <v>84682473</v>
      </c>
      <c r="I20" s="18"/>
      <c r="J20" s="50">
        <v>80098045</v>
      </c>
      <c r="O20" s="42"/>
    </row>
    <row r="21" spans="1:17" ht="23.25" hidden="1" customHeight="1" x14ac:dyDescent="0.65">
      <c r="A21" s="13" t="s">
        <v>22</v>
      </c>
      <c r="B21" s="11"/>
      <c r="C21" s="8"/>
      <c r="D21" s="18"/>
      <c r="E21" s="18"/>
      <c r="F21" s="18">
        <v>0</v>
      </c>
      <c r="G21" s="18"/>
      <c r="H21" s="50"/>
      <c r="I21" s="18"/>
      <c r="J21" s="50">
        <v>0</v>
      </c>
    </row>
    <row r="22" spans="1:17" ht="23.25" customHeight="1" x14ac:dyDescent="0.65">
      <c r="A22" s="13" t="s">
        <v>23</v>
      </c>
      <c r="B22" s="11"/>
      <c r="C22" s="8"/>
      <c r="D22" s="18">
        <v>13</v>
      </c>
      <c r="E22" s="18"/>
      <c r="F22" s="18">
        <v>13</v>
      </c>
      <c r="G22" s="18"/>
      <c r="H22" s="50">
        <v>13</v>
      </c>
      <c r="I22" s="18"/>
      <c r="J22" s="50">
        <v>13</v>
      </c>
      <c r="Q22" s="69"/>
    </row>
    <row r="23" spans="1:17" ht="23.25" customHeight="1" x14ac:dyDescent="0.65">
      <c r="A23" s="4" t="s">
        <v>24</v>
      </c>
      <c r="B23" s="11" t="s">
        <v>25</v>
      </c>
      <c r="C23" s="8"/>
      <c r="D23" s="18">
        <v>7755000</v>
      </c>
      <c r="E23" s="18"/>
      <c r="F23" s="18">
        <v>7755000</v>
      </c>
      <c r="G23" s="18"/>
      <c r="H23" s="50">
        <v>2580000</v>
      </c>
      <c r="I23" s="66"/>
      <c r="J23" s="50">
        <v>2580000</v>
      </c>
      <c r="O23" s="28"/>
      <c r="Q23" s="69"/>
    </row>
    <row r="24" spans="1:17" ht="23.25" customHeight="1" x14ac:dyDescent="0.65">
      <c r="A24" s="13" t="s">
        <v>26</v>
      </c>
      <c r="B24" s="8">
        <v>19</v>
      </c>
      <c r="C24" s="8"/>
      <c r="D24" s="18">
        <v>6155596</v>
      </c>
      <c r="E24" s="18"/>
      <c r="F24" s="18">
        <v>5468241</v>
      </c>
      <c r="G24" s="18"/>
      <c r="H24" s="50">
        <v>4472441</v>
      </c>
      <c r="I24" s="18"/>
      <c r="J24" s="50">
        <v>4037687</v>
      </c>
      <c r="O24" s="28"/>
      <c r="Q24" s="28"/>
    </row>
    <row r="25" spans="1:17" ht="23.25" customHeight="1" x14ac:dyDescent="0.65">
      <c r="A25" s="4" t="s">
        <v>27</v>
      </c>
      <c r="B25" s="11"/>
      <c r="C25" s="8"/>
      <c r="D25" s="18">
        <v>44326</v>
      </c>
      <c r="E25" s="18"/>
      <c r="F25" s="18">
        <v>44326</v>
      </c>
      <c r="G25" s="18"/>
      <c r="H25" s="50">
        <v>3000</v>
      </c>
      <c r="I25" s="18"/>
      <c r="J25" s="50">
        <v>3000</v>
      </c>
      <c r="Q25" s="28"/>
    </row>
    <row r="26" spans="1:17" ht="23.25" customHeight="1" x14ac:dyDescent="0.7">
      <c r="A26" s="14" t="s">
        <v>28</v>
      </c>
      <c r="B26" s="8"/>
      <c r="C26" s="8"/>
      <c r="D26" s="15">
        <f>SUM(D17:D25)</f>
        <v>224947428</v>
      </c>
      <c r="E26" s="16"/>
      <c r="F26" s="15">
        <f>SUM(F17:F25)</f>
        <v>237512691</v>
      </c>
      <c r="G26" s="16"/>
      <c r="H26" s="15">
        <f>SUM(H17:H25)</f>
        <v>275576004</v>
      </c>
      <c r="I26" s="16"/>
      <c r="J26" s="15">
        <f>SUM(J17:J25)</f>
        <v>273906955</v>
      </c>
      <c r="Q26" s="69"/>
    </row>
    <row r="27" spans="1:17" ht="23.25" customHeight="1" x14ac:dyDescent="0.7">
      <c r="A27" s="14"/>
      <c r="B27" s="8"/>
      <c r="C27" s="8"/>
      <c r="D27" s="20"/>
      <c r="E27" s="16"/>
      <c r="F27" s="20"/>
      <c r="G27" s="16"/>
      <c r="H27" s="20"/>
      <c r="I27" s="16"/>
      <c r="J27" s="20"/>
    </row>
    <row r="28" spans="1:17" ht="23.25" customHeight="1" thickBot="1" x14ac:dyDescent="0.75">
      <c r="A28" s="14" t="s">
        <v>29</v>
      </c>
      <c r="B28" s="8"/>
      <c r="C28" s="8"/>
      <c r="D28" s="21">
        <f>+D14+D26</f>
        <v>592230254</v>
      </c>
      <c r="E28" s="16"/>
      <c r="F28" s="21">
        <f>+F14+F26</f>
        <v>739635749</v>
      </c>
      <c r="G28" s="16"/>
      <c r="H28" s="21">
        <f>+H14+H26</f>
        <v>525439716</v>
      </c>
      <c r="I28" s="16"/>
      <c r="J28" s="21">
        <f>+J14+J26</f>
        <v>655850004</v>
      </c>
    </row>
    <row r="29" spans="1:17" ht="23.25" customHeight="1" thickTop="1" x14ac:dyDescent="0.65">
      <c r="D29" s="104"/>
      <c r="E29" s="104"/>
      <c r="F29" s="104"/>
      <c r="G29" s="104"/>
    </row>
    <row r="30" spans="1:17" ht="23.25" customHeight="1" x14ac:dyDescent="0.7">
      <c r="A30" s="1" t="s">
        <v>0</v>
      </c>
    </row>
    <row r="31" spans="1:17" ht="23.25" customHeight="1" x14ac:dyDescent="0.7">
      <c r="A31" s="1" t="s">
        <v>186</v>
      </c>
    </row>
    <row r="32" spans="1:17" ht="23.25" customHeight="1" x14ac:dyDescent="0.7">
      <c r="A32" s="1"/>
    </row>
    <row r="33" spans="1:10" ht="23.25" customHeight="1" x14ac:dyDescent="0.7">
      <c r="A33" s="9"/>
      <c r="B33" s="5"/>
      <c r="C33" s="5"/>
      <c r="D33" s="148" t="s">
        <v>30</v>
      </c>
      <c r="E33" s="148"/>
      <c r="F33" s="148"/>
      <c r="G33" s="114"/>
      <c r="H33" s="149" t="s">
        <v>2</v>
      </c>
      <c r="I33" s="149"/>
      <c r="J33" s="149"/>
    </row>
    <row r="34" spans="1:10" ht="23.25" customHeight="1" x14ac:dyDescent="0.7">
      <c r="B34" s="5"/>
      <c r="C34" s="5"/>
      <c r="D34" s="150" t="s">
        <v>3</v>
      </c>
      <c r="E34" s="150"/>
      <c r="F34" s="150"/>
      <c r="G34" s="114"/>
      <c r="H34" s="151" t="s">
        <v>3</v>
      </c>
      <c r="I34" s="151"/>
      <c r="J34" s="151"/>
    </row>
    <row r="35" spans="1:10" ht="23.25" customHeight="1" x14ac:dyDescent="0.7">
      <c r="A35" s="1" t="s">
        <v>31</v>
      </c>
      <c r="B35" s="8" t="s">
        <v>5</v>
      </c>
      <c r="C35" s="5"/>
      <c r="D35" s="107">
        <v>2567</v>
      </c>
      <c r="E35" s="108"/>
      <c r="F35" s="107">
        <v>2566</v>
      </c>
      <c r="G35" s="108"/>
      <c r="H35" s="108">
        <v>2567</v>
      </c>
      <c r="I35" s="108"/>
      <c r="J35" s="5">
        <v>2566</v>
      </c>
    </row>
    <row r="36" spans="1:10" ht="23.25" customHeight="1" x14ac:dyDescent="0.65">
      <c r="A36" s="22"/>
      <c r="C36" s="8"/>
      <c r="D36" s="152" t="s">
        <v>6</v>
      </c>
      <c r="E36" s="152"/>
      <c r="F36" s="152"/>
      <c r="G36" s="152"/>
      <c r="H36" s="152"/>
      <c r="I36" s="152"/>
      <c r="J36" s="152"/>
    </row>
    <row r="37" spans="1:10" ht="23.25" customHeight="1" x14ac:dyDescent="0.7">
      <c r="A37" s="10" t="s">
        <v>32</v>
      </c>
      <c r="B37" s="5"/>
      <c r="C37" s="5"/>
      <c r="D37" s="104"/>
      <c r="E37" s="104"/>
      <c r="F37" s="104"/>
      <c r="G37" s="104"/>
      <c r="I37" s="104"/>
    </row>
    <row r="38" spans="1:10" ht="23.25" customHeight="1" x14ac:dyDescent="0.65">
      <c r="A38" s="4" t="s">
        <v>33</v>
      </c>
      <c r="B38" s="11">
        <v>4</v>
      </c>
      <c r="C38" s="8"/>
      <c r="D38" s="18">
        <v>27491056</v>
      </c>
      <c r="E38" s="18"/>
      <c r="F38" s="18">
        <v>37182968</v>
      </c>
      <c r="G38" s="18"/>
      <c r="H38" s="50">
        <v>32669228</v>
      </c>
      <c r="I38" s="18"/>
      <c r="J38" s="50">
        <v>42668069</v>
      </c>
    </row>
    <row r="39" spans="1:10" ht="23.25" customHeight="1" x14ac:dyDescent="0.65">
      <c r="A39" s="13" t="s">
        <v>34</v>
      </c>
      <c r="B39" s="11">
        <v>4</v>
      </c>
      <c r="C39" s="8"/>
      <c r="D39" s="18">
        <v>27767867</v>
      </c>
      <c r="E39" s="18"/>
      <c r="F39" s="18">
        <v>13866116</v>
      </c>
      <c r="G39" s="18"/>
      <c r="H39" s="50">
        <v>26317375</v>
      </c>
      <c r="I39" s="18"/>
      <c r="J39" s="50">
        <v>12737994</v>
      </c>
    </row>
    <row r="40" spans="1:10" ht="23.25" customHeight="1" x14ac:dyDescent="0.65">
      <c r="A40" s="13" t="s">
        <v>35</v>
      </c>
      <c r="B40" s="11"/>
      <c r="C40" s="8"/>
      <c r="D40" s="50"/>
      <c r="E40" s="18"/>
      <c r="F40" s="50"/>
      <c r="G40" s="18"/>
      <c r="H40" s="50"/>
      <c r="I40" s="18"/>
      <c r="J40" s="50"/>
    </row>
    <row r="41" spans="1:10" ht="23.25" customHeight="1" x14ac:dyDescent="0.65">
      <c r="A41" s="13" t="s">
        <v>173</v>
      </c>
      <c r="B41" s="11"/>
      <c r="C41" s="8"/>
      <c r="D41" s="50">
        <v>282178</v>
      </c>
      <c r="E41" s="18"/>
      <c r="F41" s="50">
        <v>267191</v>
      </c>
      <c r="G41" s="18"/>
      <c r="H41" s="50">
        <v>282178</v>
      </c>
      <c r="I41" s="18"/>
      <c r="J41" s="50">
        <v>267191</v>
      </c>
    </row>
    <row r="42" spans="1:10" ht="23.25" hidden="1" customHeight="1" x14ac:dyDescent="0.65">
      <c r="A42" s="100" t="s">
        <v>36</v>
      </c>
      <c r="B42" s="11"/>
      <c r="C42" s="8"/>
      <c r="D42" s="50"/>
      <c r="E42" s="18"/>
      <c r="F42" s="50"/>
      <c r="G42" s="18"/>
      <c r="H42" s="50"/>
      <c r="I42" s="18"/>
      <c r="J42" s="50"/>
    </row>
    <row r="43" spans="1:10" ht="23.25" customHeight="1" x14ac:dyDescent="0.65">
      <c r="A43" s="13" t="s">
        <v>37</v>
      </c>
      <c r="B43" s="11"/>
      <c r="C43" s="8"/>
      <c r="D43" s="18">
        <v>2549359</v>
      </c>
      <c r="E43" s="18"/>
      <c r="F43" s="18">
        <v>4615795</v>
      </c>
      <c r="G43" s="18"/>
      <c r="H43" s="50">
        <v>2549359</v>
      </c>
      <c r="I43" s="18"/>
      <c r="J43" s="50">
        <v>3935345</v>
      </c>
    </row>
    <row r="44" spans="1:10" ht="23.25" customHeight="1" x14ac:dyDescent="0.7">
      <c r="A44" s="14" t="s">
        <v>38</v>
      </c>
      <c r="B44" s="8"/>
      <c r="C44" s="8"/>
      <c r="D44" s="15">
        <f>SUM(D38:D43)</f>
        <v>58090460</v>
      </c>
      <c r="E44" s="16"/>
      <c r="F44" s="15">
        <f>SUM(F38:F43)</f>
        <v>55932070</v>
      </c>
      <c r="G44" s="16"/>
      <c r="H44" s="15">
        <f>SUM(H38:H43)</f>
        <v>61818140</v>
      </c>
      <c r="I44" s="16"/>
      <c r="J44" s="15">
        <f>SUM(J38:J43)</f>
        <v>59608599</v>
      </c>
    </row>
    <row r="45" spans="1:10" ht="17.25" customHeight="1" x14ac:dyDescent="0.65">
      <c r="B45" s="8"/>
      <c r="C45" s="8"/>
      <c r="D45" s="18"/>
      <c r="E45" s="18"/>
      <c r="F45" s="18"/>
      <c r="G45" s="18"/>
      <c r="H45" s="18"/>
      <c r="I45" s="18"/>
      <c r="J45" s="18"/>
    </row>
    <row r="46" spans="1:10" ht="23.25" customHeight="1" x14ac:dyDescent="0.7">
      <c r="A46" s="10" t="s">
        <v>39</v>
      </c>
      <c r="B46" s="8"/>
      <c r="C46" s="8"/>
      <c r="D46" s="18"/>
      <c r="E46" s="18"/>
      <c r="F46" s="18"/>
      <c r="G46" s="18"/>
      <c r="H46" s="18"/>
      <c r="I46" s="18"/>
      <c r="J46" s="18"/>
    </row>
    <row r="47" spans="1:10" ht="23.25" customHeight="1" x14ac:dyDescent="0.65">
      <c r="A47" s="13" t="s">
        <v>40</v>
      </c>
      <c r="B47" s="11"/>
      <c r="C47" s="8"/>
      <c r="D47" s="18">
        <v>171799</v>
      </c>
      <c r="E47" s="18"/>
      <c r="F47" s="18">
        <v>453977</v>
      </c>
      <c r="G47" s="18"/>
      <c r="H47" s="50">
        <v>171799</v>
      </c>
      <c r="I47" s="18"/>
      <c r="J47" s="50">
        <v>453977</v>
      </c>
    </row>
    <row r="48" spans="1:10" ht="23.25" hidden="1" customHeight="1" x14ac:dyDescent="0.65">
      <c r="A48" s="100" t="s">
        <v>41</v>
      </c>
      <c r="B48" s="11"/>
      <c r="C48" s="8"/>
      <c r="D48" s="18"/>
      <c r="E48" s="18"/>
      <c r="F48" s="18"/>
      <c r="G48" s="18"/>
      <c r="H48" s="50"/>
      <c r="I48" s="18"/>
      <c r="J48" s="50"/>
    </row>
    <row r="49" spans="1:15" ht="23.25" customHeight="1" x14ac:dyDescent="0.65">
      <c r="A49" t="s">
        <v>172</v>
      </c>
      <c r="H49" s="106"/>
      <c r="J49" s="2"/>
    </row>
    <row r="50" spans="1:15" ht="23.25" customHeight="1" x14ac:dyDescent="0.65">
      <c r="A50" t="s">
        <v>174</v>
      </c>
      <c r="B50" s="11">
        <v>13</v>
      </c>
      <c r="C50" s="8"/>
      <c r="D50" s="18">
        <v>25014285</v>
      </c>
      <c r="E50" s="18"/>
      <c r="F50" s="18">
        <v>22412127</v>
      </c>
      <c r="G50" s="18"/>
      <c r="H50" s="50">
        <v>20624703</v>
      </c>
      <c r="I50" s="18"/>
      <c r="J50" s="50">
        <v>18712077</v>
      </c>
    </row>
    <row r="51" spans="1:15" ht="23.25" customHeight="1" x14ac:dyDescent="0.7">
      <c r="A51" s="14" t="s">
        <v>42</v>
      </c>
      <c r="B51" s="8"/>
      <c r="C51" s="8"/>
      <c r="D51" s="15">
        <f>SUM(D47:D50)</f>
        <v>25186084</v>
      </c>
      <c r="E51" s="16"/>
      <c r="F51" s="15">
        <f>SUM(F47:F50)</f>
        <v>22866104</v>
      </c>
      <c r="G51" s="16"/>
      <c r="H51" s="15">
        <f>SUM(H47:I50)</f>
        <v>20796502</v>
      </c>
      <c r="I51" s="16"/>
      <c r="J51" s="15">
        <f>SUM(J47:J50)</f>
        <v>19166054</v>
      </c>
    </row>
    <row r="52" spans="1:15" ht="23.25" customHeight="1" x14ac:dyDescent="0.7">
      <c r="A52" s="14" t="s">
        <v>43</v>
      </c>
      <c r="B52" s="8"/>
      <c r="C52" s="8"/>
      <c r="D52" s="15">
        <f>+D44+D51</f>
        <v>83276544</v>
      </c>
      <c r="E52" s="16"/>
      <c r="F52" s="15">
        <f>+F44+F51</f>
        <v>78798174</v>
      </c>
      <c r="G52" s="16"/>
      <c r="H52" s="15">
        <f>+H44+H51</f>
        <v>82614642</v>
      </c>
      <c r="I52" s="16"/>
      <c r="J52" s="15">
        <f>+J44+J51</f>
        <v>78774653</v>
      </c>
    </row>
    <row r="53" spans="1:15" ht="23.25" customHeight="1" x14ac:dyDescent="0.7">
      <c r="A53" s="14"/>
      <c r="B53" s="8"/>
      <c r="C53" s="8"/>
      <c r="D53" s="115"/>
      <c r="E53" s="116"/>
      <c r="F53" s="115"/>
      <c r="G53" s="116"/>
      <c r="H53" s="109"/>
      <c r="I53" s="116"/>
      <c r="J53" s="19"/>
      <c r="O53" s="69"/>
    </row>
    <row r="54" spans="1:15" ht="23.25" customHeight="1" x14ac:dyDescent="0.7">
      <c r="A54" s="1" t="s">
        <v>0</v>
      </c>
    </row>
    <row r="55" spans="1:15" ht="23.25" customHeight="1" x14ac:dyDescent="0.7">
      <c r="A55" s="1" t="s">
        <v>186</v>
      </c>
    </row>
    <row r="56" spans="1:15" ht="23.25" customHeight="1" x14ac:dyDescent="0.7">
      <c r="A56" s="1"/>
    </row>
    <row r="57" spans="1:15" ht="23.25" customHeight="1" x14ac:dyDescent="0.7">
      <c r="A57" s="9"/>
      <c r="B57" s="5"/>
      <c r="C57" s="5"/>
      <c r="D57" s="148" t="s">
        <v>30</v>
      </c>
      <c r="E57" s="148"/>
      <c r="F57" s="148"/>
      <c r="G57" s="114"/>
      <c r="H57" s="149" t="s">
        <v>2</v>
      </c>
      <c r="I57" s="149"/>
      <c r="J57" s="149"/>
    </row>
    <row r="58" spans="1:15" ht="23.25" customHeight="1" x14ac:dyDescent="0.7">
      <c r="B58" s="5"/>
      <c r="C58" s="5"/>
      <c r="D58" s="150" t="s">
        <v>3</v>
      </c>
      <c r="E58" s="150"/>
      <c r="F58" s="150"/>
      <c r="G58" s="114"/>
      <c r="H58" s="151" t="s">
        <v>3</v>
      </c>
      <c r="I58" s="151"/>
      <c r="J58" s="151"/>
    </row>
    <row r="59" spans="1:15" ht="23.25" customHeight="1" x14ac:dyDescent="0.7">
      <c r="A59" s="1" t="s">
        <v>44</v>
      </c>
      <c r="B59" s="8" t="s">
        <v>5</v>
      </c>
      <c r="C59" s="5"/>
      <c r="D59" s="107">
        <v>2567</v>
      </c>
      <c r="E59" s="108"/>
      <c r="F59" s="107">
        <v>2566</v>
      </c>
      <c r="G59" s="108"/>
      <c r="H59" s="108">
        <v>2567</v>
      </c>
      <c r="I59" s="108"/>
      <c r="J59" s="7">
        <v>2566</v>
      </c>
    </row>
    <row r="60" spans="1:15" ht="23.25" customHeight="1" x14ac:dyDescent="0.65">
      <c r="B60" s="8"/>
      <c r="C60" s="8"/>
      <c r="D60" s="152" t="s">
        <v>6</v>
      </c>
      <c r="E60" s="152"/>
      <c r="F60" s="152"/>
      <c r="G60" s="152"/>
      <c r="H60" s="152"/>
      <c r="I60" s="152"/>
      <c r="J60" s="152"/>
    </row>
    <row r="61" spans="1:15" ht="23.25" customHeight="1" x14ac:dyDescent="0.7">
      <c r="A61" s="10" t="s">
        <v>45</v>
      </c>
      <c r="B61" s="8"/>
      <c r="C61" s="8"/>
      <c r="D61" s="104"/>
      <c r="E61" s="104"/>
      <c r="F61" s="104"/>
      <c r="G61" s="104"/>
      <c r="I61" s="104"/>
    </row>
    <row r="62" spans="1:15" ht="23.25" customHeight="1" x14ac:dyDescent="0.65">
      <c r="A62" s="4" t="s">
        <v>46</v>
      </c>
      <c r="B62" s="11">
        <v>14</v>
      </c>
      <c r="C62" s="8"/>
      <c r="D62" s="104"/>
      <c r="E62" s="104"/>
      <c r="F62" s="104"/>
      <c r="G62" s="104"/>
      <c r="I62" s="104"/>
    </row>
    <row r="63" spans="1:15" ht="23.25" customHeight="1" x14ac:dyDescent="0.65">
      <c r="A63" s="13" t="s">
        <v>47</v>
      </c>
      <c r="B63" s="11"/>
      <c r="C63" s="8"/>
      <c r="D63" s="104"/>
      <c r="E63" s="104"/>
      <c r="F63" s="104"/>
      <c r="G63" s="104"/>
      <c r="I63" s="104"/>
    </row>
    <row r="64" spans="1:15" ht="23.25" customHeight="1" thickBot="1" x14ac:dyDescent="0.7">
      <c r="A64" s="100" t="s">
        <v>48</v>
      </c>
      <c r="B64" s="11"/>
      <c r="C64" s="8"/>
      <c r="D64" s="24">
        <v>199000000</v>
      </c>
      <c r="E64" s="18"/>
      <c r="F64" s="24">
        <v>199000000</v>
      </c>
      <c r="G64" s="18"/>
      <c r="H64" s="24">
        <v>199000000</v>
      </c>
      <c r="I64" s="18"/>
      <c r="J64" s="24">
        <v>199000000</v>
      </c>
    </row>
    <row r="65" spans="1:17" ht="23.25" hidden="1" customHeight="1" thickTop="1" x14ac:dyDescent="0.65">
      <c r="A65" s="100"/>
      <c r="B65" s="11"/>
      <c r="C65" s="8"/>
    </row>
    <row r="66" spans="1:17" ht="23.25" customHeight="1" thickTop="1" x14ac:dyDescent="0.65">
      <c r="A66" s="13" t="s">
        <v>49</v>
      </c>
      <c r="B66" s="11"/>
      <c r="C66" s="8"/>
      <c r="D66" s="18"/>
      <c r="E66" s="50"/>
      <c r="F66" s="18"/>
      <c r="G66" s="50"/>
      <c r="H66" s="18"/>
      <c r="I66" s="18"/>
      <c r="J66" s="18"/>
    </row>
    <row r="67" spans="1:17" ht="23.25" customHeight="1" x14ac:dyDescent="0.65">
      <c r="A67" s="100" t="s">
        <v>48</v>
      </c>
      <c r="B67" s="11"/>
      <c r="C67" s="8"/>
      <c r="D67" s="18">
        <v>199000000</v>
      </c>
      <c r="E67" s="50"/>
      <c r="F67" s="18">
        <v>199000000</v>
      </c>
      <c r="G67" s="50"/>
      <c r="H67" s="18">
        <v>199000000</v>
      </c>
      <c r="I67" s="18"/>
      <c r="J67" s="18">
        <v>199000000</v>
      </c>
    </row>
    <row r="68" spans="1:17" ht="23.25" customHeight="1" x14ac:dyDescent="0.65">
      <c r="A68" s="13" t="s">
        <v>50</v>
      </c>
      <c r="B68" s="11">
        <v>14</v>
      </c>
      <c r="C68" s="8"/>
      <c r="D68" s="18">
        <f>'11-12 CH Consolidated'!F47</f>
        <v>55823750</v>
      </c>
      <c r="E68" s="50"/>
      <c r="F68" s="18">
        <v>55823750</v>
      </c>
      <c r="G68" s="50"/>
      <c r="H68" s="50">
        <f>'13-14 CH Separate'!F45</f>
        <v>55823750</v>
      </c>
      <c r="I68" s="18"/>
      <c r="J68" s="50">
        <f>'13-14 CH Separate'!F22</f>
        <v>55823750</v>
      </c>
    </row>
    <row r="69" spans="1:17" ht="23.25" customHeight="1" x14ac:dyDescent="0.65">
      <c r="A69" s="13" t="s">
        <v>51</v>
      </c>
      <c r="B69" s="11"/>
      <c r="C69" s="8"/>
      <c r="E69" s="50"/>
      <c r="G69" s="50"/>
      <c r="H69" s="66"/>
      <c r="I69" s="18"/>
      <c r="J69" s="66"/>
    </row>
    <row r="70" spans="1:17" s="127" customFormat="1" ht="23.25" customHeight="1" x14ac:dyDescent="0.65">
      <c r="A70" s="124" t="s">
        <v>52</v>
      </c>
      <c r="B70" s="11">
        <v>14</v>
      </c>
      <c r="C70" s="123"/>
      <c r="D70" s="66">
        <f>'11-12 CH Consolidated'!H47</f>
        <v>6405216</v>
      </c>
      <c r="E70" s="50"/>
      <c r="F70" s="66">
        <v>6405216</v>
      </c>
      <c r="G70" s="50"/>
      <c r="H70" s="18">
        <v>0</v>
      </c>
      <c r="I70" s="18"/>
      <c r="J70" s="18">
        <v>0</v>
      </c>
      <c r="K70" s="28"/>
      <c r="L70" s="28"/>
      <c r="M70" s="28"/>
    </row>
    <row r="71" spans="1:17" ht="23.25" customHeight="1" x14ac:dyDescent="0.65">
      <c r="A71" s="4" t="s">
        <v>53</v>
      </c>
      <c r="B71" s="11"/>
      <c r="C71" s="8"/>
      <c r="D71" s="18"/>
      <c r="E71" s="50"/>
      <c r="F71" s="18"/>
      <c r="G71" s="50"/>
      <c r="H71" s="50"/>
      <c r="I71" s="18"/>
      <c r="J71" s="50"/>
      <c r="N71"/>
    </row>
    <row r="72" spans="1:17" ht="23.25" customHeight="1" x14ac:dyDescent="0.65">
      <c r="A72" s="13" t="s">
        <v>54</v>
      </c>
      <c r="B72" s="11"/>
      <c r="C72" s="8"/>
      <c r="D72" s="18"/>
      <c r="E72" s="50"/>
      <c r="F72" s="18"/>
      <c r="G72" s="50"/>
      <c r="H72" s="50"/>
      <c r="I72" s="18"/>
      <c r="J72" s="50"/>
    </row>
    <row r="73" spans="1:17" ht="23.25" customHeight="1" x14ac:dyDescent="0.65">
      <c r="A73" s="13" t="s">
        <v>55</v>
      </c>
      <c r="B73" s="11">
        <v>15</v>
      </c>
      <c r="C73" s="8"/>
      <c r="D73" s="18">
        <f>'11-12 CH Consolidated'!J47</f>
        <v>19900000</v>
      </c>
      <c r="E73" s="50"/>
      <c r="F73" s="18">
        <v>19900000</v>
      </c>
      <c r="G73" s="50"/>
      <c r="H73" s="18">
        <f>'13-14 CH Separate'!H45</f>
        <v>19900000</v>
      </c>
      <c r="I73" s="18"/>
      <c r="J73" s="18">
        <f>'13-14 CH Separate'!H22</f>
        <v>19900000</v>
      </c>
    </row>
    <row r="74" spans="1:17" ht="23.25" customHeight="1" x14ac:dyDescent="0.65">
      <c r="A74" s="13" t="s">
        <v>56</v>
      </c>
      <c r="B74" s="8"/>
      <c r="C74" s="8"/>
      <c r="D74" s="84">
        <f>'11-12 CH Consolidated'!L47</f>
        <v>223923313</v>
      </c>
      <c r="E74" s="50"/>
      <c r="F74" s="84">
        <f>'11-12 CH Consolidated'!L23</f>
        <v>373592440</v>
      </c>
      <c r="G74" s="50"/>
      <c r="H74" s="83">
        <f>'13-14 CH Separate'!J45</f>
        <v>168101324</v>
      </c>
      <c r="I74" s="18"/>
      <c r="J74" s="83">
        <f>'13-14 CH Separate'!J22</f>
        <v>302351601</v>
      </c>
    </row>
    <row r="75" spans="1:17" ht="23.25" customHeight="1" x14ac:dyDescent="0.7">
      <c r="A75" s="14" t="s">
        <v>57</v>
      </c>
      <c r="B75" s="8"/>
      <c r="C75" s="8"/>
      <c r="D75" s="16">
        <f>SUM(D67:D74)</f>
        <v>505052279</v>
      </c>
      <c r="E75" s="16"/>
      <c r="F75" s="16">
        <f>SUM(F67:F74)</f>
        <v>654721406</v>
      </c>
      <c r="G75" s="20"/>
      <c r="H75" s="16">
        <f>SUM(H67:H74)</f>
        <v>442825074</v>
      </c>
      <c r="I75" s="20"/>
      <c r="J75" s="16">
        <f>SUM(J67:J74)</f>
        <v>577075351</v>
      </c>
    </row>
    <row r="76" spans="1:17" s="127" customFormat="1" ht="23.25" customHeight="1" x14ac:dyDescent="0.65">
      <c r="A76" s="124" t="s">
        <v>58</v>
      </c>
      <c r="B76" s="123"/>
      <c r="C76" s="123"/>
      <c r="D76" s="84">
        <v>3901431</v>
      </c>
      <c r="E76" s="49"/>
      <c r="F76" s="84">
        <v>6116169</v>
      </c>
      <c r="G76" s="25"/>
      <c r="H76" s="26">
        <v>0</v>
      </c>
      <c r="I76" s="27"/>
      <c r="J76" s="26">
        <v>0</v>
      </c>
      <c r="K76" s="28"/>
      <c r="L76" s="28"/>
      <c r="M76" s="28"/>
    </row>
    <row r="77" spans="1:17" ht="23.25" customHeight="1" x14ac:dyDescent="0.7">
      <c r="A77" s="14" t="s">
        <v>59</v>
      </c>
      <c r="B77" s="8"/>
      <c r="C77" s="8"/>
      <c r="D77" s="29">
        <f>SUM(D75:D76)</f>
        <v>508953710</v>
      </c>
      <c r="E77" s="16"/>
      <c r="F77" s="29">
        <f>SUM(F75:F76)</f>
        <v>660837575</v>
      </c>
      <c r="G77" s="16"/>
      <c r="H77" s="29">
        <f>SUM(H75:H76)</f>
        <v>442825074</v>
      </c>
      <c r="I77" s="16"/>
      <c r="J77" s="29">
        <f>SUM(J75:J76)</f>
        <v>577075351</v>
      </c>
      <c r="O77" s="42"/>
      <c r="Q77" s="42"/>
    </row>
    <row r="78" spans="1:17" ht="23.25" customHeight="1" x14ac:dyDescent="0.7">
      <c r="A78" s="14"/>
      <c r="B78" s="8"/>
      <c r="C78" s="8"/>
      <c r="D78" s="20"/>
      <c r="E78" s="16"/>
      <c r="F78" s="20"/>
      <c r="G78" s="16"/>
      <c r="H78" s="20"/>
      <c r="I78" s="16"/>
      <c r="J78" s="20"/>
    </row>
    <row r="79" spans="1:17" ht="23.25" customHeight="1" thickBot="1" x14ac:dyDescent="0.75">
      <c r="A79" s="14" t="s">
        <v>60</v>
      </c>
      <c r="B79" s="8"/>
      <c r="C79" s="8"/>
      <c r="D79" s="21">
        <f>+D52+D77</f>
        <v>592230254</v>
      </c>
      <c r="E79" s="16"/>
      <c r="F79" s="21">
        <f>+F52+F77</f>
        <v>739635749</v>
      </c>
      <c r="G79" s="16"/>
      <c r="H79" s="21">
        <f>+H52+H77</f>
        <v>525439716</v>
      </c>
      <c r="I79" s="16"/>
      <c r="J79" s="21">
        <f>+J52+J77</f>
        <v>655850004</v>
      </c>
      <c r="N79" s="28"/>
      <c r="O79" s="28"/>
      <c r="P79" s="28"/>
      <c r="Q79" s="28"/>
    </row>
    <row r="80" spans="1:17" ht="23.25" customHeight="1" thickTop="1" x14ac:dyDescent="0.65">
      <c r="A80" s="30"/>
      <c r="B80" s="8"/>
      <c r="C80" s="8"/>
      <c r="D80" s="117"/>
      <c r="F80" s="117"/>
    </row>
    <row r="81" spans="1:10" ht="23.25" customHeight="1" x14ac:dyDescent="0.7">
      <c r="A81" s="1" t="s">
        <v>0</v>
      </c>
      <c r="B81" s="5"/>
      <c r="C81" s="5"/>
      <c r="D81" s="114"/>
      <c r="E81" s="114"/>
      <c r="F81" s="114"/>
      <c r="G81" s="114"/>
      <c r="H81" s="110"/>
      <c r="I81" s="114"/>
      <c r="J81" s="31"/>
    </row>
    <row r="82" spans="1:10" ht="23.25" customHeight="1" x14ac:dyDescent="0.7">
      <c r="A82" s="1" t="s">
        <v>61</v>
      </c>
      <c r="B82" s="5"/>
      <c r="C82" s="5"/>
      <c r="D82" s="114"/>
      <c r="E82" s="114"/>
      <c r="F82" s="114"/>
      <c r="G82" s="114"/>
      <c r="H82" s="110"/>
      <c r="I82" s="114"/>
      <c r="J82" s="31"/>
    </row>
    <row r="83" spans="1:10" ht="23.25" customHeight="1" x14ac:dyDescent="0.7">
      <c r="A83" s="1"/>
      <c r="B83" s="5"/>
      <c r="C83" s="5"/>
      <c r="D83" s="114"/>
      <c r="E83" s="114"/>
      <c r="F83" s="114"/>
      <c r="G83" s="114"/>
      <c r="H83" s="110"/>
      <c r="I83" s="114"/>
      <c r="J83" s="31"/>
    </row>
    <row r="84" spans="1:10" ht="22.5" customHeight="1" x14ac:dyDescent="0.7">
      <c r="B84" s="5"/>
      <c r="C84" s="5"/>
      <c r="D84" s="148" t="s">
        <v>1</v>
      </c>
      <c r="E84" s="148"/>
      <c r="F84" s="148"/>
      <c r="G84" s="114"/>
      <c r="H84" s="149" t="s">
        <v>62</v>
      </c>
      <c r="I84" s="149"/>
      <c r="J84" s="149"/>
    </row>
    <row r="85" spans="1:10" ht="44.25" customHeight="1" x14ac:dyDescent="0.7">
      <c r="B85" s="5"/>
      <c r="C85" s="5"/>
      <c r="D85" s="153" t="s">
        <v>63</v>
      </c>
      <c r="E85" s="150"/>
      <c r="F85" s="150"/>
      <c r="G85" s="114"/>
      <c r="H85" s="154" t="s">
        <v>63</v>
      </c>
      <c r="I85" s="151"/>
      <c r="J85" s="151"/>
    </row>
    <row r="86" spans="1:10" ht="22.5" customHeight="1" x14ac:dyDescent="0.65">
      <c r="B86" s="8" t="s">
        <v>5</v>
      </c>
      <c r="C86" s="8"/>
      <c r="D86" s="107">
        <v>2567</v>
      </c>
      <c r="E86" s="108"/>
      <c r="F86" s="107">
        <v>2566</v>
      </c>
      <c r="G86" s="108"/>
      <c r="H86" s="108">
        <v>2567</v>
      </c>
      <c r="I86" s="108"/>
      <c r="J86" s="5">
        <v>2566</v>
      </c>
    </row>
    <row r="87" spans="1:10" ht="22.5" customHeight="1" x14ac:dyDescent="0.65">
      <c r="A87" s="32"/>
      <c r="B87" s="8"/>
      <c r="C87" s="8"/>
      <c r="D87" s="152" t="s">
        <v>6</v>
      </c>
      <c r="E87" s="152"/>
      <c r="F87" s="152"/>
      <c r="G87" s="152"/>
      <c r="H87" s="152"/>
      <c r="I87" s="152"/>
      <c r="J87" s="152"/>
    </row>
    <row r="88" spans="1:10" ht="21.65" customHeight="1" x14ac:dyDescent="0.7">
      <c r="A88" s="10" t="s">
        <v>64</v>
      </c>
      <c r="B88" s="8"/>
      <c r="C88" s="8"/>
      <c r="D88" s="111"/>
      <c r="E88" s="111"/>
      <c r="F88" s="111"/>
      <c r="G88" s="111"/>
      <c r="H88" s="111"/>
      <c r="I88" s="111"/>
      <c r="J88" s="33"/>
    </row>
    <row r="89" spans="1:10" ht="21.75" customHeight="1" x14ac:dyDescent="0.65">
      <c r="A89" s="4" t="s">
        <v>65</v>
      </c>
      <c r="B89" s="8" t="s">
        <v>66</v>
      </c>
      <c r="C89" s="71"/>
      <c r="D89" s="50">
        <v>400445499</v>
      </c>
      <c r="E89" s="18"/>
      <c r="F89" s="50">
        <v>447115992</v>
      </c>
      <c r="G89" s="18"/>
      <c r="H89" s="50">
        <v>333597444</v>
      </c>
      <c r="I89" s="18"/>
      <c r="J89" s="50">
        <v>378532444</v>
      </c>
    </row>
    <row r="90" spans="1:10" ht="21.75" customHeight="1" x14ac:dyDescent="0.65">
      <c r="A90" s="4" t="s">
        <v>67</v>
      </c>
      <c r="B90" s="8" t="s">
        <v>68</v>
      </c>
      <c r="C90" s="71"/>
      <c r="D90" s="50">
        <v>9734865</v>
      </c>
      <c r="E90" s="18"/>
      <c r="F90" s="50">
        <v>11856996</v>
      </c>
      <c r="G90" s="18"/>
      <c r="H90" s="83">
        <v>28233601</v>
      </c>
      <c r="I90" s="18"/>
      <c r="J90" s="83">
        <v>34913662</v>
      </c>
    </row>
    <row r="91" spans="1:10" ht="21.75" hidden="1" customHeight="1" x14ac:dyDescent="0.65">
      <c r="A91" s="4" t="s">
        <v>69</v>
      </c>
      <c r="B91" s="34"/>
      <c r="C91" s="71"/>
      <c r="D91" s="18">
        <v>0</v>
      </c>
      <c r="E91" s="18"/>
      <c r="F91" s="18">
        <v>0</v>
      </c>
      <c r="G91" s="18"/>
      <c r="H91" s="18">
        <v>0</v>
      </c>
      <c r="I91" s="18"/>
      <c r="J91" s="18">
        <v>0</v>
      </c>
    </row>
    <row r="92" spans="1:10" ht="21.75" hidden="1" customHeight="1" x14ac:dyDescent="0.65">
      <c r="A92" s="13" t="s">
        <v>70</v>
      </c>
      <c r="B92" s="34"/>
      <c r="C92" s="71"/>
      <c r="D92" s="50"/>
      <c r="E92" s="18"/>
      <c r="F92" s="50"/>
      <c r="G92" s="18"/>
      <c r="H92" s="50"/>
      <c r="I92" s="18"/>
      <c r="J92" s="50"/>
    </row>
    <row r="93" spans="1:10" ht="21.75" hidden="1" customHeight="1" x14ac:dyDescent="0.65">
      <c r="A93" s="13" t="s">
        <v>71</v>
      </c>
      <c r="B93" s="34">
        <v>12</v>
      </c>
      <c r="C93" s="71"/>
      <c r="D93" s="18">
        <v>0</v>
      </c>
      <c r="E93" s="18"/>
      <c r="F93" s="18">
        <v>0</v>
      </c>
      <c r="G93" s="18"/>
      <c r="H93" s="18">
        <v>0</v>
      </c>
      <c r="I93" s="18"/>
      <c r="J93" s="18">
        <v>0</v>
      </c>
    </row>
    <row r="94" spans="1:10" ht="21.75" customHeight="1" x14ac:dyDescent="0.7">
      <c r="A94" s="14" t="s">
        <v>72</v>
      </c>
      <c r="B94" s="8"/>
      <c r="C94" s="8"/>
      <c r="D94" s="15">
        <f>SUM(D89:D90)</f>
        <v>410180364</v>
      </c>
      <c r="E94" s="16"/>
      <c r="F94" s="15">
        <f>SUM(F89:F90)</f>
        <v>458972988</v>
      </c>
      <c r="G94" s="16"/>
      <c r="H94" s="15">
        <f>SUM(H89:H90)</f>
        <v>361831045</v>
      </c>
      <c r="I94" s="16"/>
      <c r="J94" s="15">
        <f>SUM(J89:J90)</f>
        <v>413446106</v>
      </c>
    </row>
    <row r="95" spans="1:10" ht="15" customHeight="1" x14ac:dyDescent="0.65">
      <c r="A95" s="17"/>
      <c r="B95" s="8"/>
      <c r="C95" s="8"/>
      <c r="D95" s="18"/>
      <c r="E95" s="18"/>
      <c r="F95" s="18"/>
      <c r="G95" s="18"/>
      <c r="H95" s="18"/>
      <c r="I95" s="18"/>
      <c r="J95" s="18"/>
    </row>
    <row r="96" spans="1:10" ht="21.75" customHeight="1" x14ac:dyDescent="0.7">
      <c r="A96" s="10" t="s">
        <v>73</v>
      </c>
      <c r="B96" s="8"/>
      <c r="C96" s="8"/>
      <c r="D96" s="18"/>
      <c r="E96" s="18"/>
      <c r="F96" s="18"/>
      <c r="G96" s="18"/>
      <c r="H96" s="18"/>
      <c r="I96" s="18"/>
      <c r="J96" s="18"/>
    </row>
    <row r="97" spans="1:13" ht="21.75" customHeight="1" x14ac:dyDescent="0.65">
      <c r="A97" s="13" t="s">
        <v>74</v>
      </c>
      <c r="B97" s="8" t="s">
        <v>75</v>
      </c>
      <c r="C97" s="8"/>
      <c r="D97" s="50">
        <v>350929995</v>
      </c>
      <c r="E97" s="78"/>
      <c r="F97" s="50">
        <v>368336422</v>
      </c>
      <c r="G97" s="78"/>
      <c r="H97" s="50">
        <v>294743963</v>
      </c>
      <c r="I97" s="78"/>
      <c r="J97" s="50">
        <v>322562406</v>
      </c>
    </row>
    <row r="98" spans="1:13" ht="21.75" customHeight="1" x14ac:dyDescent="0.65">
      <c r="A98" s="13" t="s">
        <v>76</v>
      </c>
      <c r="B98" s="8"/>
      <c r="C98" s="8"/>
      <c r="D98" s="79">
        <v>1855748</v>
      </c>
      <c r="E98" s="78"/>
      <c r="F98" s="79">
        <v>1932940</v>
      </c>
      <c r="G98" s="78"/>
      <c r="H98" s="79">
        <v>1121395</v>
      </c>
      <c r="I98" s="78"/>
      <c r="J98" s="79">
        <v>1129541</v>
      </c>
    </row>
    <row r="99" spans="1:13" ht="21.75" customHeight="1" x14ac:dyDescent="0.65">
      <c r="A99" s="13" t="s">
        <v>77</v>
      </c>
      <c r="B99" s="8">
        <v>4</v>
      </c>
      <c r="C99" s="8"/>
      <c r="D99" s="50">
        <v>32937867</v>
      </c>
      <c r="E99" s="78"/>
      <c r="F99" s="50">
        <v>34296867</v>
      </c>
      <c r="G99" s="78"/>
      <c r="H99" s="83">
        <v>21296371</v>
      </c>
      <c r="I99" s="78">
        <v>45168118</v>
      </c>
      <c r="J99" s="83">
        <v>22681399</v>
      </c>
    </row>
    <row r="100" spans="1:13" ht="21.75" customHeight="1" x14ac:dyDescent="0.7">
      <c r="A100" s="14" t="s">
        <v>78</v>
      </c>
      <c r="B100" s="8"/>
      <c r="C100" s="8"/>
      <c r="D100" s="15">
        <f>SUM(D97:D99)</f>
        <v>385723610</v>
      </c>
      <c r="E100" s="16"/>
      <c r="F100" s="15">
        <f>SUM(F97:F99)</f>
        <v>404566229</v>
      </c>
      <c r="G100" s="16"/>
      <c r="H100" s="15">
        <f>SUM(H97:H99)</f>
        <v>317161729</v>
      </c>
      <c r="I100" s="16"/>
      <c r="J100" s="15">
        <f>SUM(J97:J99)</f>
        <v>346373346</v>
      </c>
    </row>
    <row r="101" spans="1:13" ht="15" customHeight="1" x14ac:dyDescent="0.65">
      <c r="A101" s="17"/>
      <c r="B101" s="8"/>
      <c r="C101" s="8"/>
      <c r="D101" s="18"/>
      <c r="E101" s="18"/>
      <c r="F101" s="18"/>
      <c r="G101" s="18"/>
      <c r="H101" s="18"/>
      <c r="I101" s="18"/>
      <c r="J101" s="18"/>
    </row>
    <row r="102" spans="1:13" ht="22" customHeight="1" x14ac:dyDescent="0.7">
      <c r="A102" s="14" t="s">
        <v>79</v>
      </c>
      <c r="B102" s="8"/>
      <c r="C102" s="8"/>
      <c r="D102" s="16">
        <f>+D94-D100</f>
        <v>24456754</v>
      </c>
      <c r="E102" s="18"/>
      <c r="F102" s="16">
        <f>+F94-F100</f>
        <v>54406759</v>
      </c>
      <c r="G102" s="18"/>
      <c r="H102" s="16">
        <f>+H94-H100</f>
        <v>44669316</v>
      </c>
      <c r="I102" s="18"/>
      <c r="J102" s="16">
        <f>+J94-J100</f>
        <v>67072760</v>
      </c>
    </row>
    <row r="103" spans="1:13" ht="22" customHeight="1" x14ac:dyDescent="0.65">
      <c r="A103" s="13" t="s">
        <v>80</v>
      </c>
      <c r="B103" s="8"/>
      <c r="C103" s="8"/>
      <c r="D103" s="18">
        <v>-252118</v>
      </c>
      <c r="E103" s="18"/>
      <c r="F103" s="18">
        <v>-245231</v>
      </c>
      <c r="G103" s="18">
        <v>11871</v>
      </c>
      <c r="H103" s="18">
        <v>-208226</v>
      </c>
      <c r="I103" s="18"/>
      <c r="J103" s="18">
        <v>-205152</v>
      </c>
    </row>
    <row r="104" spans="1:13" s="127" customFormat="1" ht="21.75" customHeight="1" x14ac:dyDescent="0.65">
      <c r="A104" s="124" t="s">
        <v>81</v>
      </c>
      <c r="B104" s="123">
        <v>8</v>
      </c>
      <c r="C104" s="123"/>
      <c r="D104" s="83">
        <v>2923711</v>
      </c>
      <c r="E104" s="18"/>
      <c r="F104" s="83">
        <v>3428722</v>
      </c>
      <c r="G104" s="18"/>
      <c r="H104" s="26">
        <v>0</v>
      </c>
      <c r="I104" s="66"/>
      <c r="J104" s="26">
        <v>0</v>
      </c>
      <c r="K104" s="28"/>
      <c r="L104" s="28"/>
      <c r="M104" s="28"/>
    </row>
    <row r="105" spans="1:13" ht="21.75" customHeight="1" x14ac:dyDescent="0.7">
      <c r="A105" s="14" t="s">
        <v>82</v>
      </c>
      <c r="B105" s="8"/>
      <c r="C105" s="8"/>
      <c r="D105" s="112">
        <f>SUM(D102:D104)</f>
        <v>27128347</v>
      </c>
      <c r="E105" s="16"/>
      <c r="F105" s="112">
        <f>SUM(F102:F104)</f>
        <v>57590250</v>
      </c>
      <c r="G105" s="20"/>
      <c r="H105" s="112">
        <f>SUM(H102:H104)</f>
        <v>44461090</v>
      </c>
      <c r="I105" s="20"/>
      <c r="J105" s="103">
        <f>SUM(J102:J104)</f>
        <v>66867608</v>
      </c>
    </row>
    <row r="106" spans="1:13" ht="21.75" customHeight="1" x14ac:dyDescent="0.65">
      <c r="A106" s="4" t="s">
        <v>83</v>
      </c>
      <c r="B106" s="8">
        <v>19</v>
      </c>
      <c r="C106" s="8"/>
      <c r="D106" s="83">
        <v>-5996436</v>
      </c>
      <c r="E106" s="50"/>
      <c r="F106" s="83">
        <v>-10413132</v>
      </c>
      <c r="G106" s="85"/>
      <c r="H106" s="50">
        <v>-5695591</v>
      </c>
      <c r="I106" s="50"/>
      <c r="J106" s="50">
        <v>-9310561</v>
      </c>
    </row>
    <row r="107" spans="1:13" ht="21.75" customHeight="1" thickBot="1" x14ac:dyDescent="0.75">
      <c r="A107" s="14" t="s">
        <v>84</v>
      </c>
      <c r="B107" s="8"/>
      <c r="C107" s="8"/>
      <c r="D107" s="67">
        <f>SUM(D105+D106)</f>
        <v>21131911</v>
      </c>
      <c r="E107" s="16"/>
      <c r="F107" s="67">
        <f>SUM(F105+F106)</f>
        <v>47177118</v>
      </c>
      <c r="G107" s="16"/>
      <c r="H107" s="67">
        <f>SUM(H105+H106)</f>
        <v>38765499</v>
      </c>
      <c r="I107" s="16"/>
      <c r="J107" s="67">
        <f>SUM(J105+J106)</f>
        <v>57557047</v>
      </c>
    </row>
    <row r="108" spans="1:13" ht="15" customHeight="1" thickTop="1" x14ac:dyDescent="0.7">
      <c r="A108" s="14"/>
      <c r="B108" s="8"/>
      <c r="C108" s="8"/>
      <c r="D108" s="36"/>
      <c r="E108" s="118"/>
      <c r="F108" s="36"/>
      <c r="G108" s="35"/>
      <c r="H108" s="36"/>
      <c r="I108" s="35"/>
      <c r="J108" s="36"/>
    </row>
    <row r="109" spans="1:13" ht="22.5" customHeight="1" x14ac:dyDescent="0.7">
      <c r="A109" s="1" t="s">
        <v>0</v>
      </c>
      <c r="B109" s="5"/>
      <c r="C109" s="5"/>
      <c r="D109" s="119"/>
      <c r="E109" s="114"/>
      <c r="F109" s="119"/>
      <c r="G109" s="114"/>
      <c r="H109" s="110"/>
      <c r="I109" s="114"/>
      <c r="J109" s="31"/>
    </row>
    <row r="110" spans="1:13" ht="22.5" customHeight="1" x14ac:dyDescent="0.7">
      <c r="A110" s="1" t="s">
        <v>61</v>
      </c>
      <c r="B110" s="5"/>
      <c r="C110" s="5"/>
      <c r="D110" s="114"/>
      <c r="E110" s="114"/>
      <c r="F110" s="114"/>
      <c r="G110" s="114"/>
      <c r="H110" s="110"/>
      <c r="I110" s="114"/>
      <c r="J110" s="31"/>
    </row>
    <row r="111" spans="1:13" ht="22.5" customHeight="1" x14ac:dyDescent="0.7">
      <c r="A111" s="1"/>
      <c r="B111" s="5"/>
      <c r="C111" s="5"/>
      <c r="D111" s="114"/>
      <c r="E111" s="114"/>
      <c r="F111" s="114"/>
      <c r="G111" s="114"/>
      <c r="H111" s="110"/>
      <c r="I111" s="114"/>
      <c r="J111" s="31"/>
    </row>
    <row r="112" spans="1:13" ht="22.5" customHeight="1" x14ac:dyDescent="0.7">
      <c r="B112" s="5"/>
      <c r="C112" s="5"/>
      <c r="D112" s="148" t="s">
        <v>1</v>
      </c>
      <c r="E112" s="148"/>
      <c r="F112" s="148"/>
      <c r="G112" s="114"/>
      <c r="H112" s="149" t="s">
        <v>62</v>
      </c>
      <c r="I112" s="149"/>
      <c r="J112" s="149"/>
    </row>
    <row r="113" spans="1:17" ht="44.25" customHeight="1" x14ac:dyDescent="0.7">
      <c r="B113" s="5"/>
      <c r="C113" s="5"/>
      <c r="D113" s="153" t="s">
        <v>63</v>
      </c>
      <c r="E113" s="150"/>
      <c r="F113" s="150"/>
      <c r="G113" s="114"/>
      <c r="H113" s="154" t="s">
        <v>63</v>
      </c>
      <c r="I113" s="151"/>
      <c r="J113" s="151"/>
    </row>
    <row r="114" spans="1:17" ht="22.5" customHeight="1" x14ac:dyDescent="0.65">
      <c r="B114" s="8" t="s">
        <v>5</v>
      </c>
      <c r="C114" s="8"/>
      <c r="D114" s="107">
        <v>2567</v>
      </c>
      <c r="E114" s="108"/>
      <c r="F114" s="107">
        <v>2566</v>
      </c>
      <c r="G114" s="108"/>
      <c r="H114" s="108">
        <v>2567</v>
      </c>
      <c r="I114" s="108"/>
      <c r="J114" s="5">
        <v>2566</v>
      </c>
    </row>
    <row r="115" spans="1:17" ht="22.5" customHeight="1" x14ac:dyDescent="0.65">
      <c r="A115" s="32"/>
      <c r="B115" s="8"/>
      <c r="C115" s="8"/>
      <c r="D115" s="152" t="s">
        <v>6</v>
      </c>
      <c r="E115" s="152"/>
      <c r="F115" s="152"/>
      <c r="G115" s="152"/>
      <c r="H115" s="152"/>
      <c r="I115" s="152"/>
      <c r="J115" s="152"/>
    </row>
    <row r="116" spans="1:17" s="96" customFormat="1" ht="21.75" customHeight="1" x14ac:dyDescent="0.7">
      <c r="A116" s="94" t="s">
        <v>85</v>
      </c>
      <c r="B116" s="8"/>
      <c r="C116" s="95"/>
      <c r="D116" s="111"/>
      <c r="E116" s="111"/>
      <c r="F116" s="111"/>
      <c r="G116" s="111"/>
      <c r="H116" s="111"/>
      <c r="I116" s="111"/>
      <c r="J116" s="33"/>
      <c r="K116" s="98"/>
      <c r="L116" s="98"/>
      <c r="M116" s="98"/>
    </row>
    <row r="117" spans="1:17" ht="22.5" customHeight="1" x14ac:dyDescent="0.7">
      <c r="A117" s="10" t="s">
        <v>86</v>
      </c>
      <c r="B117" s="8"/>
      <c r="C117" s="8"/>
      <c r="D117" s="111"/>
      <c r="E117" s="111"/>
      <c r="F117" s="111"/>
      <c r="G117" s="111"/>
      <c r="H117" s="111"/>
      <c r="I117" s="111"/>
      <c r="J117" s="33"/>
    </row>
    <row r="118" spans="1:17" ht="22.5" customHeight="1" x14ac:dyDescent="0.7">
      <c r="A118" s="10" t="s">
        <v>87</v>
      </c>
      <c r="B118" s="8"/>
      <c r="C118" s="8"/>
      <c r="D118" s="111"/>
      <c r="E118" s="111"/>
      <c r="F118" s="111"/>
      <c r="G118" s="111"/>
      <c r="H118" s="111"/>
      <c r="I118" s="111"/>
      <c r="J118" s="33"/>
    </row>
    <row r="119" spans="1:17" ht="22.5" customHeight="1" x14ac:dyDescent="0.65">
      <c r="A119" s="13" t="s">
        <v>88</v>
      </c>
      <c r="B119" s="8"/>
      <c r="C119" s="8"/>
      <c r="D119" s="41"/>
      <c r="E119" s="41"/>
      <c r="F119" s="41"/>
      <c r="G119" s="73"/>
      <c r="H119" s="41"/>
      <c r="I119" s="41"/>
      <c r="J119" s="41"/>
    </row>
    <row r="120" spans="1:17" s="127" customFormat="1" ht="22.5" customHeight="1" x14ac:dyDescent="0.65">
      <c r="A120" s="124" t="s">
        <v>89</v>
      </c>
      <c r="B120" s="123" t="s">
        <v>90</v>
      </c>
      <c r="C120" s="123"/>
      <c r="D120" s="49">
        <v>142780</v>
      </c>
      <c r="E120" s="49"/>
      <c r="F120" s="49">
        <v>0</v>
      </c>
      <c r="G120" s="86"/>
      <c r="H120" s="49">
        <v>142780</v>
      </c>
      <c r="I120" s="49"/>
      <c r="J120" s="49">
        <v>0</v>
      </c>
      <c r="K120" s="28"/>
      <c r="L120" s="28"/>
      <c r="M120" s="28"/>
    </row>
    <row r="121" spans="1:17" s="127" customFormat="1" ht="22.5" customHeight="1" x14ac:dyDescent="0.65">
      <c r="A121" s="124" t="s">
        <v>91</v>
      </c>
      <c r="B121" s="123"/>
      <c r="C121" s="123"/>
      <c r="D121" s="49"/>
      <c r="E121" s="49"/>
      <c r="F121" s="49"/>
      <c r="G121" s="86"/>
      <c r="H121" s="49"/>
      <c r="I121" s="49"/>
      <c r="J121" s="49"/>
      <c r="K121" s="28"/>
      <c r="L121" s="28"/>
      <c r="M121" s="28"/>
    </row>
    <row r="122" spans="1:17" s="127" customFormat="1" ht="22.5" customHeight="1" x14ac:dyDescent="0.65">
      <c r="A122" s="124" t="s">
        <v>175</v>
      </c>
      <c r="B122" s="123">
        <v>8</v>
      </c>
      <c r="C122" s="123"/>
      <c r="D122" s="49">
        <v>0</v>
      </c>
      <c r="E122" s="49"/>
      <c r="F122" s="49">
        <v>-31900</v>
      </c>
      <c r="G122" s="86"/>
      <c r="H122" s="49">
        <v>0</v>
      </c>
      <c r="I122" s="49"/>
      <c r="J122" s="49">
        <v>0</v>
      </c>
      <c r="K122" s="28"/>
      <c r="L122" s="28"/>
      <c r="M122" s="28"/>
    </row>
    <row r="123" spans="1:17" s="127" customFormat="1" ht="22.5" customHeight="1" x14ac:dyDescent="0.65">
      <c r="A123" s="124" t="s">
        <v>92</v>
      </c>
      <c r="B123" s="123"/>
      <c r="C123" s="123"/>
      <c r="D123" s="49"/>
      <c r="E123" s="49"/>
      <c r="F123" s="49"/>
      <c r="G123" s="86"/>
      <c r="H123" s="49"/>
      <c r="I123" s="49"/>
      <c r="J123" s="49"/>
      <c r="K123" s="28"/>
      <c r="L123" s="28"/>
      <c r="M123" s="28"/>
    </row>
    <row r="124" spans="1:17" s="127" customFormat="1" ht="22.5" customHeight="1" x14ac:dyDescent="0.65">
      <c r="A124" s="124" t="s">
        <v>93</v>
      </c>
      <c r="B124" s="123">
        <v>19</v>
      </c>
      <c r="C124" s="123"/>
      <c r="D124" s="49">
        <v>-28556</v>
      </c>
      <c r="E124" s="49"/>
      <c r="F124" s="49">
        <v>0</v>
      </c>
      <c r="G124" s="86"/>
      <c r="H124" s="49">
        <v>-28556</v>
      </c>
      <c r="I124" s="49"/>
      <c r="J124" s="49">
        <v>0</v>
      </c>
      <c r="K124" s="28"/>
      <c r="L124" s="28"/>
      <c r="M124" s="28"/>
    </row>
    <row r="125" spans="1:17" s="23" customFormat="1" ht="22.5" customHeight="1" x14ac:dyDescent="0.7">
      <c r="A125" s="14" t="s">
        <v>180</v>
      </c>
      <c r="B125" s="37"/>
      <c r="C125" s="37"/>
      <c r="D125" s="61">
        <f>D120+D124+D122</f>
        <v>114224</v>
      </c>
      <c r="E125" s="52"/>
      <c r="F125" s="61">
        <f>F120+F124+F122</f>
        <v>-31900</v>
      </c>
      <c r="G125" s="87"/>
      <c r="H125" s="61">
        <f>H120+H124+H122</f>
        <v>114224</v>
      </c>
      <c r="I125" s="52"/>
      <c r="J125" s="61">
        <f>J120+J124+J122</f>
        <v>0</v>
      </c>
      <c r="K125" s="38"/>
      <c r="L125" s="38"/>
      <c r="M125" s="38"/>
    </row>
    <row r="126" spans="1:17" s="23" customFormat="1" ht="2.5" customHeight="1" x14ac:dyDescent="0.7">
      <c r="A126" s="14"/>
      <c r="B126" s="37"/>
      <c r="C126" s="37"/>
      <c r="D126" s="46"/>
      <c r="E126" s="52"/>
      <c r="F126" s="46"/>
      <c r="G126" s="87"/>
      <c r="H126" s="46"/>
      <c r="I126" s="52"/>
      <c r="J126" s="46"/>
      <c r="K126" s="38"/>
      <c r="L126" s="38"/>
      <c r="M126" s="38"/>
    </row>
    <row r="127" spans="1:17" s="96" customFormat="1" ht="21.75" customHeight="1" thickBot="1" x14ac:dyDescent="0.75">
      <c r="A127" s="14" t="s">
        <v>176</v>
      </c>
      <c r="B127" s="8"/>
      <c r="C127" s="95"/>
      <c r="D127" s="21">
        <f>D107+D125</f>
        <v>21246135</v>
      </c>
      <c r="E127" s="39"/>
      <c r="F127" s="21">
        <f>F107+F125</f>
        <v>47145218</v>
      </c>
      <c r="G127" s="39"/>
      <c r="H127" s="21">
        <f>H107+H125</f>
        <v>38879723</v>
      </c>
      <c r="I127" s="39"/>
      <c r="J127" s="99">
        <f>J107+J125</f>
        <v>57557047</v>
      </c>
      <c r="K127" s="98"/>
      <c r="L127" s="98"/>
      <c r="M127" s="98"/>
      <c r="O127" s="98"/>
      <c r="Q127" s="97"/>
    </row>
    <row r="128" spans="1:17" ht="7.5" customHeight="1" thickTop="1" x14ac:dyDescent="0.7">
      <c r="A128" s="14"/>
      <c r="B128" s="8"/>
      <c r="C128" s="8"/>
      <c r="D128" s="40"/>
      <c r="E128" s="39"/>
      <c r="F128" s="40"/>
      <c r="G128" s="39"/>
      <c r="H128" s="40"/>
      <c r="I128" s="39"/>
      <c r="J128" s="40"/>
    </row>
    <row r="129" spans="1:13" ht="21.75" customHeight="1" x14ac:dyDescent="0.7">
      <c r="A129" s="14" t="s">
        <v>192</v>
      </c>
      <c r="B129" s="8"/>
      <c r="C129" s="8"/>
      <c r="D129" s="25"/>
      <c r="E129" s="25"/>
      <c r="F129" s="25"/>
      <c r="G129" s="25"/>
      <c r="H129" s="25"/>
      <c r="I129" s="25"/>
      <c r="J129" s="25"/>
    </row>
    <row r="130" spans="1:13" ht="21.75" customHeight="1" x14ac:dyDescent="0.65">
      <c r="A130" s="13" t="s">
        <v>200</v>
      </c>
      <c r="B130" s="8"/>
      <c r="C130" s="8"/>
      <c r="D130" s="49">
        <f>D132-D131</f>
        <v>23346649</v>
      </c>
      <c r="E130" s="49"/>
      <c r="F130" s="49">
        <f>F132-F131</f>
        <v>46813149</v>
      </c>
      <c r="G130" s="86"/>
      <c r="H130" s="49">
        <f>H132-H131</f>
        <v>38765499</v>
      </c>
      <c r="I130" s="49"/>
      <c r="J130" s="49">
        <f>J132-J131</f>
        <v>57557047</v>
      </c>
    </row>
    <row r="131" spans="1:13" s="127" customFormat="1" ht="21.75" customHeight="1" x14ac:dyDescent="0.65">
      <c r="A131" s="124" t="s">
        <v>94</v>
      </c>
      <c r="B131" s="123"/>
      <c r="C131" s="123"/>
      <c r="D131" s="83">
        <v>-2214738</v>
      </c>
      <c r="E131" s="50"/>
      <c r="F131" s="83">
        <v>363969</v>
      </c>
      <c r="G131" s="85"/>
      <c r="H131" s="50">
        <v>0</v>
      </c>
      <c r="I131" s="50"/>
      <c r="J131" s="50">
        <v>0</v>
      </c>
      <c r="K131" s="28"/>
      <c r="L131" s="28"/>
      <c r="M131" s="28"/>
    </row>
    <row r="132" spans="1:13" ht="21.75" customHeight="1" thickBot="1" x14ac:dyDescent="0.75">
      <c r="A132" s="14"/>
      <c r="B132" s="8"/>
      <c r="C132" s="8"/>
      <c r="D132" s="67">
        <f>D107</f>
        <v>21131911</v>
      </c>
      <c r="E132" s="39"/>
      <c r="F132" s="67">
        <f>F107</f>
        <v>47177118</v>
      </c>
      <c r="G132" s="39"/>
      <c r="H132" s="67">
        <f>H107</f>
        <v>38765499</v>
      </c>
      <c r="I132" s="39"/>
      <c r="J132" s="67">
        <f>J107</f>
        <v>57557047</v>
      </c>
    </row>
    <row r="133" spans="1:13" ht="7.5" customHeight="1" thickTop="1" x14ac:dyDescent="0.7">
      <c r="A133" s="14"/>
      <c r="B133" s="8"/>
      <c r="C133" s="8"/>
      <c r="D133" s="40"/>
      <c r="E133" s="39"/>
      <c r="F133" s="40"/>
      <c r="G133" s="39"/>
      <c r="H133" s="40"/>
      <c r="I133" s="39"/>
      <c r="J133" s="40"/>
    </row>
    <row r="134" spans="1:13" ht="21.75" customHeight="1" x14ac:dyDescent="0.7">
      <c r="A134" s="14" t="s">
        <v>193</v>
      </c>
      <c r="B134" s="8"/>
      <c r="C134" s="8"/>
      <c r="D134" s="25"/>
      <c r="E134" s="25"/>
      <c r="F134" s="25"/>
      <c r="G134" s="25"/>
      <c r="H134" s="25"/>
      <c r="I134" s="25"/>
      <c r="J134" s="25"/>
    </row>
    <row r="135" spans="1:13" ht="21.75" customHeight="1" x14ac:dyDescent="0.65">
      <c r="A135" s="13" t="s">
        <v>200</v>
      </c>
      <c r="B135" s="8"/>
      <c r="C135" s="8"/>
      <c r="D135" s="49">
        <f>D137-D136</f>
        <v>23460873</v>
      </c>
      <c r="E135" s="49"/>
      <c r="F135" s="49">
        <f>F137-F136</f>
        <v>46781249</v>
      </c>
      <c r="G135" s="86"/>
      <c r="H135" s="49">
        <f>H137-H136</f>
        <v>38879723</v>
      </c>
      <c r="I135" s="49"/>
      <c r="J135" s="49">
        <f>J137-J136</f>
        <v>57557047</v>
      </c>
    </row>
    <row r="136" spans="1:13" s="127" customFormat="1" ht="21.75" customHeight="1" x14ac:dyDescent="0.65">
      <c r="A136" s="124" t="s">
        <v>94</v>
      </c>
      <c r="B136" s="123"/>
      <c r="C136" s="123"/>
      <c r="D136" s="83">
        <v>-2214738</v>
      </c>
      <c r="E136" s="50"/>
      <c r="F136" s="83">
        <v>363969</v>
      </c>
      <c r="G136" s="85"/>
      <c r="H136" s="50">
        <v>0</v>
      </c>
      <c r="I136" s="50"/>
      <c r="J136" s="50">
        <v>0</v>
      </c>
      <c r="K136" s="28"/>
      <c r="L136" s="28"/>
      <c r="M136" s="28"/>
    </row>
    <row r="137" spans="1:13" ht="21.75" customHeight="1" thickBot="1" x14ac:dyDescent="0.75">
      <c r="A137" s="14"/>
      <c r="B137" s="8"/>
      <c r="C137" s="8"/>
      <c r="D137" s="67">
        <f>D127</f>
        <v>21246135</v>
      </c>
      <c r="E137" s="39"/>
      <c r="F137" s="67">
        <f>F127</f>
        <v>47145218</v>
      </c>
      <c r="G137" s="39"/>
      <c r="H137" s="67">
        <f>H127</f>
        <v>38879723</v>
      </c>
      <c r="I137" s="39"/>
      <c r="J137" s="67">
        <f>J127</f>
        <v>57557047</v>
      </c>
    </row>
    <row r="138" spans="1:13" ht="7.5" customHeight="1" thickTop="1" x14ac:dyDescent="0.7">
      <c r="A138" s="14"/>
      <c r="B138" s="8"/>
      <c r="C138" s="8"/>
      <c r="D138" s="40"/>
      <c r="E138" s="120"/>
      <c r="F138" s="40"/>
      <c r="G138" s="39"/>
      <c r="H138" s="40"/>
      <c r="I138" s="39"/>
      <c r="J138" s="40"/>
    </row>
    <row r="139" spans="1:13" ht="29.5" customHeight="1" thickBot="1" x14ac:dyDescent="0.75">
      <c r="A139" s="14" t="s">
        <v>95</v>
      </c>
      <c r="B139" s="8">
        <v>20</v>
      </c>
      <c r="D139" s="92">
        <f>D130/D64</f>
        <v>0.11731984422110553</v>
      </c>
      <c r="E139" s="93"/>
      <c r="F139" s="92">
        <f>F130/F64</f>
        <v>0.23524195477386936</v>
      </c>
      <c r="G139" s="93"/>
      <c r="H139" s="92">
        <f>H130/H64</f>
        <v>0.19480150251256281</v>
      </c>
      <c r="I139" s="93"/>
      <c r="J139" s="92">
        <f>J130/J64</f>
        <v>0.28923139195979902</v>
      </c>
      <c r="K139" s="101"/>
    </row>
    <row r="140" spans="1:13" ht="22" thickTop="1" x14ac:dyDescent="0.65">
      <c r="C140" s="43"/>
      <c r="H140" s="106"/>
      <c r="J140" s="2"/>
    </row>
    <row r="141" spans="1:13" ht="23.25" customHeight="1" x14ac:dyDescent="0.65">
      <c r="D141" s="104"/>
      <c r="F141" s="104"/>
      <c r="H141" s="113"/>
      <c r="J141" s="44"/>
    </row>
  </sheetData>
  <mergeCells count="25">
    <mergeCell ref="D112:F112"/>
    <mergeCell ref="H112:J112"/>
    <mergeCell ref="D113:F113"/>
    <mergeCell ref="H113:J113"/>
    <mergeCell ref="D115:J115"/>
    <mergeCell ref="D33:F33"/>
    <mergeCell ref="H33:J33"/>
    <mergeCell ref="D87:J87"/>
    <mergeCell ref="D34:F34"/>
    <mergeCell ref="H34:J34"/>
    <mergeCell ref="D36:J36"/>
    <mergeCell ref="D57:F57"/>
    <mergeCell ref="H57:J57"/>
    <mergeCell ref="D58:F58"/>
    <mergeCell ref="H58:J58"/>
    <mergeCell ref="D60:J60"/>
    <mergeCell ref="D84:F84"/>
    <mergeCell ref="H84:J84"/>
    <mergeCell ref="D85:F85"/>
    <mergeCell ref="H85:J85"/>
    <mergeCell ref="D4:F4"/>
    <mergeCell ref="H4:J4"/>
    <mergeCell ref="D5:F5"/>
    <mergeCell ref="H5:J5"/>
    <mergeCell ref="D7:J7"/>
  </mergeCells>
  <pageMargins left="0.7" right="0.63" top="0.48" bottom="0.5" header="0.4" footer="0.5"/>
  <pageSetup paperSize="9" scale="9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&amp;Lหมายเหตุประกอบงบการเงินเป็นส่วนหนึ่งของงบการเงินนี้
&amp;C
&amp;17&amp;P</oddFooter>
  </headerFooter>
  <rowBreaks count="4" manualBreakCount="4">
    <brk id="29" max="16383" man="1"/>
    <brk id="53" max="16383" man="1"/>
    <brk id="80" max="9" man="1"/>
    <brk id="10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S48"/>
  <sheetViews>
    <sheetView view="pageBreakPreview" zoomScale="81" zoomScaleNormal="70" zoomScaleSheetLayoutView="81" workbookViewId="0">
      <selection activeCell="L56" sqref="L56"/>
    </sheetView>
  </sheetViews>
  <sheetFormatPr defaultColWidth="9.09765625" defaultRowHeight="23.25" customHeight="1" x14ac:dyDescent="0.65"/>
  <cols>
    <col min="1" max="1" width="54.69921875" style="4" customWidth="1"/>
    <col min="2" max="2" width="8.09765625" style="45" customWidth="1"/>
    <col min="3" max="3" width="1.09765625" style="2" customWidth="1"/>
    <col min="4" max="4" width="13.09765625" style="2" bestFit="1" customWidth="1"/>
    <col min="5" max="5" width="1.09765625" style="2" customWidth="1"/>
    <col min="6" max="6" width="12.69921875" style="2" customWidth="1"/>
    <col min="7" max="7" width="1.09765625" style="2" customWidth="1"/>
    <col min="8" max="8" width="13.69921875" style="2" customWidth="1"/>
    <col min="9" max="9" width="1.09765625" style="2" customWidth="1"/>
    <col min="10" max="10" width="14.09765625" style="2" bestFit="1" customWidth="1"/>
    <col min="11" max="11" width="1.09765625" style="2" customWidth="1"/>
    <col min="12" max="12" width="15.09765625" style="2" bestFit="1" customWidth="1"/>
    <col min="13" max="13" width="1.09765625" style="2" customWidth="1"/>
    <col min="14" max="14" width="13.69921875" style="2" customWidth="1"/>
    <col min="15" max="15" width="1.09765625" style="2" customWidth="1"/>
    <col min="16" max="16" width="11.59765625" style="2" customWidth="1"/>
    <col min="17" max="17" width="1.09765625" style="2" customWidth="1"/>
    <col min="18" max="18" width="15.59765625" style="2" customWidth="1"/>
    <col min="19" max="19" width="16.09765625" style="2" bestFit="1" customWidth="1"/>
    <col min="20" max="16384" width="9.09765625" style="2"/>
  </cols>
  <sheetData>
    <row r="1" spans="1:18" ht="23.25" customHeight="1" x14ac:dyDescent="0.7">
      <c r="A1" s="1" t="s">
        <v>0</v>
      </c>
    </row>
    <row r="2" spans="1:18" ht="23.25" customHeight="1" x14ac:dyDescent="0.7">
      <c r="A2" s="1" t="s">
        <v>185</v>
      </c>
    </row>
    <row r="3" spans="1:18" ht="23.25" customHeight="1" x14ac:dyDescent="0.7">
      <c r="D3" s="149" t="s">
        <v>1</v>
      </c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</row>
    <row r="4" spans="1:18" ht="23.25" customHeight="1" x14ac:dyDescent="0.7">
      <c r="D4" s="6"/>
      <c r="E4" s="6"/>
      <c r="F4" s="6"/>
      <c r="G4" s="6"/>
      <c r="H4" s="6"/>
      <c r="I4" s="6"/>
      <c r="J4" s="155" t="s">
        <v>96</v>
      </c>
      <c r="K4" s="155"/>
      <c r="L4" s="155"/>
      <c r="M4" s="6"/>
      <c r="N4" s="6"/>
      <c r="O4" s="6"/>
      <c r="P4" s="6"/>
      <c r="Q4" s="6"/>
      <c r="R4" s="6"/>
    </row>
    <row r="5" spans="1:18" ht="23.25" customHeight="1" x14ac:dyDescent="0.7">
      <c r="B5" s="4"/>
      <c r="C5" s="45"/>
      <c r="D5"/>
      <c r="E5"/>
      <c r="F5"/>
      <c r="G5"/>
      <c r="H5" s="7" t="s">
        <v>97</v>
      </c>
      <c r="I5" s="6"/>
      <c r="M5" s="7"/>
      <c r="N5" s="8"/>
      <c r="O5" s="6"/>
      <c r="P5" s="7" t="s">
        <v>98</v>
      </c>
      <c r="Q5"/>
      <c r="R5" s="6"/>
    </row>
    <row r="6" spans="1:18" ht="23.25" customHeight="1" x14ac:dyDescent="0.65">
      <c r="B6" s="5"/>
      <c r="C6" s="8"/>
      <c r="D6" s="7" t="s">
        <v>99</v>
      </c>
      <c r="E6" s="7"/>
      <c r="F6" s="7"/>
      <c r="G6" s="7"/>
      <c r="H6" s="7" t="s">
        <v>100</v>
      </c>
      <c r="I6"/>
      <c r="J6" s="7"/>
      <c r="K6"/>
      <c r="L6" s="7"/>
      <c r="M6" s="7"/>
      <c r="N6" s="132" t="s">
        <v>187</v>
      </c>
      <c r="O6" s="7"/>
      <c r="P6" s="7" t="s">
        <v>102</v>
      </c>
      <c r="Q6" s="7"/>
      <c r="R6"/>
    </row>
    <row r="7" spans="1:18" ht="23.25" customHeight="1" x14ac:dyDescent="0.65">
      <c r="B7" s="5"/>
      <c r="C7" s="8"/>
      <c r="D7" s="7" t="s">
        <v>103</v>
      </c>
      <c r="E7" s="7"/>
      <c r="F7" s="7" t="s">
        <v>104</v>
      </c>
      <c r="G7" s="7"/>
      <c r="H7" s="7" t="s">
        <v>105</v>
      </c>
      <c r="I7"/>
      <c r="J7" s="7" t="s">
        <v>106</v>
      </c>
      <c r="K7" s="7"/>
      <c r="L7" s="7"/>
      <c r="M7" s="7"/>
      <c r="N7" s="132" t="s">
        <v>98</v>
      </c>
      <c r="O7" s="7"/>
      <c r="P7" s="7" t="s">
        <v>108</v>
      </c>
      <c r="Q7" s="7"/>
      <c r="R7" s="7" t="s">
        <v>101</v>
      </c>
    </row>
    <row r="8" spans="1:18" ht="23.25" customHeight="1" x14ac:dyDescent="0.65">
      <c r="B8" s="8" t="s">
        <v>5</v>
      </c>
      <c r="C8" s="8"/>
      <c r="D8" s="7" t="s">
        <v>109</v>
      </c>
      <c r="E8" s="7"/>
      <c r="F8" s="7" t="s">
        <v>110</v>
      </c>
      <c r="G8" s="7"/>
      <c r="H8" s="7" t="s">
        <v>111</v>
      </c>
      <c r="I8"/>
      <c r="J8" s="7" t="s">
        <v>112</v>
      </c>
      <c r="K8" s="7"/>
      <c r="L8" s="7" t="s">
        <v>113</v>
      </c>
      <c r="M8" s="7"/>
      <c r="N8" s="132" t="s">
        <v>188</v>
      </c>
      <c r="O8" s="7"/>
      <c r="P8" s="7" t="s">
        <v>114</v>
      </c>
      <c r="Q8" s="7"/>
      <c r="R8" s="7" t="s">
        <v>107</v>
      </c>
    </row>
    <row r="9" spans="1:18" ht="23.25" customHeight="1" x14ac:dyDescent="0.65">
      <c r="A9" s="2"/>
      <c r="B9" s="8"/>
      <c r="D9" s="152" t="s">
        <v>6</v>
      </c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</row>
    <row r="10" spans="1:18" ht="23.25" customHeight="1" x14ac:dyDescent="0.7">
      <c r="A10" s="14" t="s">
        <v>122</v>
      </c>
      <c r="B10" s="8"/>
    </row>
    <row r="11" spans="1:18" ht="23.25" customHeight="1" x14ac:dyDescent="0.7">
      <c r="A11" s="14" t="s">
        <v>123</v>
      </c>
      <c r="B11" s="8"/>
      <c r="C11" s="6"/>
      <c r="D11" s="68">
        <v>199000000</v>
      </c>
      <c r="E11" s="6"/>
      <c r="F11" s="68">
        <v>55823750</v>
      </c>
      <c r="G11" s="6"/>
      <c r="H11" s="68">
        <v>6405216</v>
      </c>
      <c r="I11" s="6"/>
      <c r="J11" s="68">
        <v>19900000</v>
      </c>
      <c r="K11" s="6"/>
      <c r="L11" s="68">
        <v>344522191</v>
      </c>
      <c r="M11" s="6"/>
      <c r="N11" s="68">
        <f>SUM(D11:L11)</f>
        <v>625651157</v>
      </c>
      <c r="O11" s="6"/>
      <c r="P11" s="68">
        <v>5752200</v>
      </c>
      <c r="Q11" s="6"/>
      <c r="R11" s="68">
        <f>SUM(N11:P11)</f>
        <v>631403357</v>
      </c>
    </row>
    <row r="12" spans="1:18" ht="23.25" customHeight="1" x14ac:dyDescent="0.7">
      <c r="A12" s="14"/>
      <c r="B12" s="8"/>
      <c r="C12" s="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</row>
    <row r="13" spans="1:18" ht="23.25" customHeight="1" x14ac:dyDescent="0.7">
      <c r="A13" s="14" t="s">
        <v>115</v>
      </c>
      <c r="B13" s="8"/>
      <c r="C13" s="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</row>
    <row r="14" spans="1:18" ht="23.25" customHeight="1" x14ac:dyDescent="0.7">
      <c r="A14" s="10" t="s">
        <v>116</v>
      </c>
      <c r="B14" s="8"/>
      <c r="C14" s="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</row>
    <row r="15" spans="1:18" s="127" customFormat="1" ht="23.25" customHeight="1" x14ac:dyDescent="0.65">
      <c r="A15" s="124" t="s">
        <v>117</v>
      </c>
      <c r="B15" s="123">
        <v>21</v>
      </c>
      <c r="C15" s="128"/>
      <c r="D15" s="27">
        <v>0</v>
      </c>
      <c r="E15" s="27"/>
      <c r="F15" s="27">
        <v>0</v>
      </c>
      <c r="G15" s="27"/>
      <c r="H15" s="27">
        <v>0</v>
      </c>
      <c r="I15" s="27"/>
      <c r="J15" s="27">
        <v>0</v>
      </c>
      <c r="K15" s="70"/>
      <c r="L15" s="27">
        <v>-17711000</v>
      </c>
      <c r="M15" s="70"/>
      <c r="N15" s="105">
        <f>SUM(D15:L15)</f>
        <v>-17711000</v>
      </c>
      <c r="O15" s="70"/>
      <c r="P15" s="27">
        <v>0</v>
      </c>
      <c r="Q15" s="70"/>
      <c r="R15" s="105">
        <f>SUM(N15:P15)</f>
        <v>-17711000</v>
      </c>
    </row>
    <row r="16" spans="1:18" s="23" customFormat="1" ht="23.25" customHeight="1" x14ac:dyDescent="0.7">
      <c r="A16" s="80" t="s">
        <v>118</v>
      </c>
      <c r="B16" s="37"/>
      <c r="C16" s="122"/>
      <c r="D16" s="47">
        <f>D15</f>
        <v>0</v>
      </c>
      <c r="F16" s="47">
        <f>F15</f>
        <v>0</v>
      </c>
      <c r="H16" s="47">
        <f>H15</f>
        <v>0</v>
      </c>
      <c r="J16" s="47">
        <f>J15</f>
        <v>0</v>
      </c>
      <c r="L16" s="47">
        <f>L15</f>
        <v>-17711000</v>
      </c>
      <c r="N16" s="47">
        <f>N15</f>
        <v>-17711000</v>
      </c>
      <c r="P16" s="47">
        <v>0</v>
      </c>
      <c r="R16" s="47">
        <f>R15</f>
        <v>-17711000</v>
      </c>
    </row>
    <row r="17" spans="1:19" ht="23.25" customHeight="1" x14ac:dyDescent="0.7">
      <c r="A17" s="14"/>
      <c r="B17" s="8"/>
      <c r="C17" s="5"/>
      <c r="D17" s="48"/>
      <c r="E17" s="23"/>
      <c r="F17" s="48"/>
      <c r="G17" s="23"/>
      <c r="H17" s="48"/>
      <c r="I17" s="23"/>
      <c r="J17" s="48"/>
      <c r="K17" s="23"/>
      <c r="L17" s="48"/>
      <c r="M17" s="23"/>
      <c r="N17" s="48"/>
      <c r="O17" s="23"/>
      <c r="P17" s="48"/>
      <c r="Q17" s="23"/>
      <c r="R17" s="48"/>
    </row>
    <row r="18" spans="1:19" ht="23.25" customHeight="1" x14ac:dyDescent="0.7">
      <c r="A18" s="14" t="s">
        <v>119</v>
      </c>
      <c r="B18" s="8"/>
      <c r="C18" s="5"/>
      <c r="D18" s="27"/>
      <c r="E18" s="27"/>
      <c r="F18" s="27"/>
      <c r="G18" s="27"/>
      <c r="H18" s="27"/>
      <c r="I18" s="27"/>
      <c r="J18" s="27"/>
      <c r="K18" s="49"/>
      <c r="L18" s="27"/>
      <c r="M18" s="49"/>
      <c r="N18" s="27"/>
      <c r="O18" s="50"/>
      <c r="P18" s="27"/>
      <c r="Q18" s="49"/>
      <c r="R18" s="27"/>
    </row>
    <row r="19" spans="1:19" s="127" customFormat="1" ht="23.25" customHeight="1" x14ac:dyDescent="0.65">
      <c r="A19" s="124" t="s">
        <v>194</v>
      </c>
      <c r="B19" s="123"/>
      <c r="C19" s="128"/>
      <c r="D19" s="27">
        <v>0</v>
      </c>
      <c r="E19" s="27"/>
      <c r="F19" s="27">
        <v>0</v>
      </c>
      <c r="G19" s="27"/>
      <c r="H19" s="27">
        <v>0</v>
      </c>
      <c r="I19" s="27"/>
      <c r="J19" s="27">
        <v>0</v>
      </c>
      <c r="K19" s="49"/>
      <c r="L19" s="50">
        <f>'6-10 BL'!F130</f>
        <v>46813149</v>
      </c>
      <c r="M19" s="49"/>
      <c r="N19" s="50">
        <f>L19</f>
        <v>46813149</v>
      </c>
      <c r="O19" s="49"/>
      <c r="P19" s="27">
        <f>'6-10 BL'!F131</f>
        <v>363969</v>
      </c>
      <c r="Q19" s="70"/>
      <c r="R19" s="105">
        <f>SUM(N19:P19)</f>
        <v>47177118</v>
      </c>
      <c r="S19" s="130"/>
    </row>
    <row r="20" spans="1:19" s="127" customFormat="1" ht="23.25" customHeight="1" x14ac:dyDescent="0.65">
      <c r="A20" s="124" t="s">
        <v>120</v>
      </c>
      <c r="B20" s="123"/>
      <c r="C20" s="128"/>
      <c r="D20" s="27">
        <v>0</v>
      </c>
      <c r="E20" s="27"/>
      <c r="F20" s="27">
        <v>0</v>
      </c>
      <c r="G20" s="27"/>
      <c r="H20" s="27">
        <v>0</v>
      </c>
      <c r="I20" s="27"/>
      <c r="J20" s="27">
        <v>0</v>
      </c>
      <c r="K20" s="49"/>
      <c r="L20" s="50">
        <f>'6-10 BL'!F135-'6-10 BL'!F130</f>
        <v>-31900</v>
      </c>
      <c r="M20" s="49"/>
      <c r="N20" s="50">
        <f>L20</f>
        <v>-31900</v>
      </c>
      <c r="O20" s="49"/>
      <c r="P20" s="27">
        <f>'6-10 BL'!F136-'6-10 BL'!F131</f>
        <v>0</v>
      </c>
      <c r="Q20" s="70"/>
      <c r="R20" s="105">
        <f>SUM(N20:P20)</f>
        <v>-31900</v>
      </c>
      <c r="S20" s="28"/>
    </row>
    <row r="21" spans="1:19" s="23" customFormat="1" ht="23.25" customHeight="1" x14ac:dyDescent="0.7">
      <c r="A21" s="14" t="s">
        <v>121</v>
      </c>
      <c r="B21" s="37"/>
      <c r="C21" s="122"/>
      <c r="D21" s="61">
        <f>SUM(D19:D20)</f>
        <v>0</v>
      </c>
      <c r="E21" s="51"/>
      <c r="F21" s="61">
        <f>SUM(F19:F20)</f>
        <v>0</v>
      </c>
      <c r="G21" s="51"/>
      <c r="H21" s="61">
        <f>SUM(H19:H20)</f>
        <v>0</v>
      </c>
      <c r="I21" s="51"/>
      <c r="J21" s="61">
        <f>SUM(J19:J20)</f>
        <v>0</v>
      </c>
      <c r="K21" s="46"/>
      <c r="L21" s="61">
        <f>SUM(L19:L20)</f>
        <v>46781249</v>
      </c>
      <c r="M21" s="48">
        <v>0</v>
      </c>
      <c r="N21" s="61">
        <f>SUM(N19:N20)</f>
        <v>46781249</v>
      </c>
      <c r="O21" s="48">
        <v>0</v>
      </c>
      <c r="P21" s="61">
        <f>SUM(P19:P20)</f>
        <v>363969</v>
      </c>
      <c r="R21" s="61">
        <f>SUM(R19:R20)</f>
        <v>47145218</v>
      </c>
      <c r="S21" s="129"/>
    </row>
    <row r="22" spans="1:19" ht="23.25" customHeight="1" x14ac:dyDescent="0.7">
      <c r="A22" s="14"/>
      <c r="B22" s="8"/>
      <c r="C22" s="5"/>
      <c r="D22" s="51"/>
      <c r="E22" s="51"/>
      <c r="F22" s="51"/>
      <c r="G22" s="51"/>
      <c r="H22" s="51"/>
      <c r="I22" s="51"/>
      <c r="J22" s="51"/>
      <c r="K22" s="46"/>
      <c r="L22" s="51"/>
      <c r="M22" s="46"/>
      <c r="N22" s="51"/>
      <c r="O22" s="46"/>
      <c r="P22" s="51"/>
      <c r="Q22" s="46"/>
      <c r="R22" s="51"/>
    </row>
    <row r="23" spans="1:19" ht="23.25" customHeight="1" thickBot="1" x14ac:dyDescent="0.75">
      <c r="A23" s="14" t="s">
        <v>124</v>
      </c>
      <c r="B23" s="8"/>
      <c r="C23" s="6"/>
      <c r="D23" s="53">
        <f>+D16+D21+D11</f>
        <v>199000000</v>
      </c>
      <c r="E23" s="46">
        <v>0</v>
      </c>
      <c r="F23" s="53">
        <f>+F16+F21+F11</f>
        <v>55823750</v>
      </c>
      <c r="G23" s="46">
        <v>0</v>
      </c>
      <c r="H23" s="53">
        <f>+H16+H21+H11</f>
        <v>6405216</v>
      </c>
      <c r="I23" s="46">
        <v>0</v>
      </c>
      <c r="J23" s="53">
        <f>+J16+J21+J11</f>
        <v>19900000</v>
      </c>
      <c r="K23" s="46">
        <v>0</v>
      </c>
      <c r="L23" s="53">
        <f>+L16+L21+L11</f>
        <v>373592440</v>
      </c>
      <c r="M23" s="46">
        <v>0</v>
      </c>
      <c r="N23" s="53">
        <f>+N16+N21+N11</f>
        <v>654721406</v>
      </c>
      <c r="O23" s="46">
        <v>0</v>
      </c>
      <c r="P23" s="53">
        <f>+P16+P21+P11</f>
        <v>6116169</v>
      </c>
      <c r="Q23" s="46">
        <v>0</v>
      </c>
      <c r="R23" s="53">
        <f>+R16+R21+R11</f>
        <v>660837575</v>
      </c>
      <c r="S23" s="42"/>
    </row>
    <row r="24" spans="1:19" ht="23.25" customHeight="1" thickTop="1" x14ac:dyDescent="0.7">
      <c r="A24" s="14"/>
      <c r="B24" s="8"/>
      <c r="C24" s="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2"/>
    </row>
    <row r="25" spans="1:19" ht="23.25" customHeight="1" x14ac:dyDescent="0.7">
      <c r="A25" s="1" t="s">
        <v>0</v>
      </c>
    </row>
    <row r="26" spans="1:19" ht="23.25" customHeight="1" x14ac:dyDescent="0.7">
      <c r="A26" s="1" t="s">
        <v>185</v>
      </c>
    </row>
    <row r="27" spans="1:19" ht="23.25" customHeight="1" x14ac:dyDescent="0.7">
      <c r="D27" s="149" t="s">
        <v>1</v>
      </c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</row>
    <row r="28" spans="1:19" ht="23.25" customHeight="1" x14ac:dyDescent="0.7">
      <c r="D28" s="6"/>
      <c r="E28" s="6"/>
      <c r="F28" s="6"/>
      <c r="G28" s="6"/>
      <c r="H28" s="6"/>
      <c r="I28" s="6"/>
      <c r="J28" s="155" t="s">
        <v>96</v>
      </c>
      <c r="K28" s="155"/>
      <c r="L28" s="155"/>
      <c r="M28" s="6"/>
      <c r="N28" s="6"/>
      <c r="O28" s="6"/>
      <c r="P28" s="6"/>
      <c r="Q28" s="6"/>
      <c r="R28" s="6"/>
    </row>
    <row r="29" spans="1:19" ht="23.25" customHeight="1" x14ac:dyDescent="0.7">
      <c r="B29" s="4"/>
      <c r="C29" s="45"/>
      <c r="D29"/>
      <c r="E29"/>
      <c r="F29"/>
      <c r="G29"/>
      <c r="H29" s="7" t="s">
        <v>97</v>
      </c>
      <c r="I29" s="6"/>
      <c r="M29" s="7"/>
      <c r="N29" s="133"/>
      <c r="O29" s="6"/>
      <c r="P29" s="7" t="s">
        <v>98</v>
      </c>
      <c r="Q29"/>
      <c r="R29" s="6"/>
    </row>
    <row r="30" spans="1:19" ht="23.25" customHeight="1" x14ac:dyDescent="0.65">
      <c r="B30" s="5"/>
      <c r="C30" s="8"/>
      <c r="D30" s="7" t="s">
        <v>99</v>
      </c>
      <c r="E30" s="7"/>
      <c r="F30" s="7"/>
      <c r="G30" s="7"/>
      <c r="H30" s="7" t="s">
        <v>100</v>
      </c>
      <c r="I30"/>
      <c r="J30" s="7"/>
      <c r="K30"/>
      <c r="L30" s="7"/>
      <c r="M30" s="7"/>
      <c r="N30" s="132" t="s">
        <v>187</v>
      </c>
      <c r="O30" s="7"/>
      <c r="P30" s="7" t="s">
        <v>102</v>
      </c>
      <c r="Q30" s="7"/>
      <c r="R30"/>
    </row>
    <row r="31" spans="1:19" ht="23.25" customHeight="1" x14ac:dyDescent="0.65">
      <c r="B31" s="5"/>
      <c r="C31" s="8"/>
      <c r="D31" s="7" t="s">
        <v>103</v>
      </c>
      <c r="E31" s="7"/>
      <c r="F31" s="7" t="s">
        <v>104</v>
      </c>
      <c r="G31" s="7"/>
      <c r="H31" s="7" t="s">
        <v>105</v>
      </c>
      <c r="I31"/>
      <c r="J31" s="7" t="s">
        <v>106</v>
      </c>
      <c r="K31" s="7"/>
      <c r="L31" s="7"/>
      <c r="M31" s="7"/>
      <c r="N31" s="132" t="s">
        <v>98</v>
      </c>
      <c r="O31" s="7"/>
      <c r="P31" s="7" t="s">
        <v>108</v>
      </c>
      <c r="Q31" s="7"/>
      <c r="R31" s="7" t="s">
        <v>101</v>
      </c>
    </row>
    <row r="32" spans="1:19" ht="23.25" customHeight="1" x14ac:dyDescent="0.65">
      <c r="B32" s="8" t="s">
        <v>5</v>
      </c>
      <c r="C32" s="8"/>
      <c r="D32" s="7" t="s">
        <v>109</v>
      </c>
      <c r="E32" s="7"/>
      <c r="F32" s="7" t="s">
        <v>110</v>
      </c>
      <c r="G32" s="7"/>
      <c r="H32" s="7" t="s">
        <v>111</v>
      </c>
      <c r="I32"/>
      <c r="J32" s="7" t="s">
        <v>112</v>
      </c>
      <c r="K32" s="7"/>
      <c r="L32" s="7" t="s">
        <v>113</v>
      </c>
      <c r="M32" s="7"/>
      <c r="N32" s="132" t="s">
        <v>188</v>
      </c>
      <c r="O32" s="7"/>
      <c r="P32" s="7" t="s">
        <v>114</v>
      </c>
      <c r="Q32" s="7"/>
      <c r="R32" s="7" t="s">
        <v>107</v>
      </c>
    </row>
    <row r="33" spans="1:19" ht="23.25" customHeight="1" x14ac:dyDescent="0.65">
      <c r="A33" s="2"/>
      <c r="B33" s="8"/>
      <c r="D33" s="152" t="s">
        <v>6</v>
      </c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</row>
    <row r="34" spans="1:19" ht="23.25" customHeight="1" x14ac:dyDescent="0.7">
      <c r="A34" s="14" t="s">
        <v>182</v>
      </c>
      <c r="B34" s="8"/>
    </row>
    <row r="35" spans="1:19" ht="23.25" customHeight="1" x14ac:dyDescent="0.7">
      <c r="A35" s="14" t="s">
        <v>183</v>
      </c>
      <c r="B35" s="8"/>
      <c r="C35" s="6"/>
      <c r="D35" s="68">
        <f>D23</f>
        <v>199000000</v>
      </c>
      <c r="E35" s="68"/>
      <c r="F35" s="68">
        <f t="shared" ref="F35:P35" si="0">F23</f>
        <v>55823750</v>
      </c>
      <c r="G35" s="68"/>
      <c r="H35" s="68">
        <f t="shared" si="0"/>
        <v>6405216</v>
      </c>
      <c r="I35" s="68"/>
      <c r="J35" s="68">
        <f t="shared" si="0"/>
        <v>19900000</v>
      </c>
      <c r="K35" s="68"/>
      <c r="L35" s="68">
        <f t="shared" si="0"/>
        <v>373592440</v>
      </c>
      <c r="M35" s="68"/>
      <c r="N35" s="68">
        <f t="shared" si="0"/>
        <v>654721406</v>
      </c>
      <c r="O35" s="68"/>
      <c r="P35" s="68">
        <f t="shared" si="0"/>
        <v>6116169</v>
      </c>
      <c r="Q35" s="68"/>
      <c r="R35" s="68">
        <f>SUM(N35:P35)</f>
        <v>660837575</v>
      </c>
      <c r="S35" s="42"/>
    </row>
    <row r="36" spans="1:19" ht="23.25" customHeight="1" x14ac:dyDescent="0.7">
      <c r="A36" s="14"/>
      <c r="B36" s="8"/>
      <c r="C36" s="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</row>
    <row r="37" spans="1:19" ht="23.25" customHeight="1" x14ac:dyDescent="0.7">
      <c r="A37" s="14" t="s">
        <v>115</v>
      </c>
      <c r="B37" s="8"/>
      <c r="C37" s="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</row>
    <row r="38" spans="1:19" ht="23.25" customHeight="1" x14ac:dyDescent="0.7">
      <c r="A38" s="10" t="s">
        <v>116</v>
      </c>
      <c r="B38" s="8"/>
      <c r="C38" s="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</row>
    <row r="39" spans="1:19" s="127" customFormat="1" ht="23.25" customHeight="1" x14ac:dyDescent="0.65">
      <c r="A39" s="124" t="s">
        <v>117</v>
      </c>
      <c r="B39" s="123">
        <v>21</v>
      </c>
      <c r="C39" s="128"/>
      <c r="D39" s="27">
        <v>0</v>
      </c>
      <c r="E39" s="27"/>
      <c r="F39" s="27">
        <v>0</v>
      </c>
      <c r="G39" s="27"/>
      <c r="H39" s="27">
        <v>0</v>
      </c>
      <c r="I39" s="27"/>
      <c r="J39" s="27">
        <v>0</v>
      </c>
      <c r="K39" s="70"/>
      <c r="L39" s="27">
        <v>-173130000</v>
      </c>
      <c r="M39" s="121"/>
      <c r="N39" s="49">
        <f>SUM(D39:L39)</f>
        <v>-173130000</v>
      </c>
      <c r="O39" s="121"/>
      <c r="P39" s="27">
        <v>0</v>
      </c>
      <c r="Q39" s="70"/>
      <c r="R39" s="49">
        <f>N39</f>
        <v>-173130000</v>
      </c>
    </row>
    <row r="40" spans="1:19" s="23" customFormat="1" ht="23.25" customHeight="1" x14ac:dyDescent="0.7">
      <c r="A40" s="80" t="s">
        <v>118</v>
      </c>
      <c r="B40" s="37"/>
      <c r="C40" s="122"/>
      <c r="D40" s="47">
        <f>D39</f>
        <v>0</v>
      </c>
      <c r="F40" s="47">
        <f>F39</f>
        <v>0</v>
      </c>
      <c r="H40" s="47">
        <f>H39</f>
        <v>0</v>
      </c>
      <c r="J40" s="47">
        <f>J39</f>
        <v>0</v>
      </c>
      <c r="L40" s="47">
        <f>L39</f>
        <v>-173130000</v>
      </c>
      <c r="N40" s="47">
        <f>N39</f>
        <v>-173130000</v>
      </c>
      <c r="P40" s="47">
        <f>P39</f>
        <v>0</v>
      </c>
      <c r="R40" s="47">
        <f>R39</f>
        <v>-173130000</v>
      </c>
    </row>
    <row r="41" spans="1:19" ht="23.25" customHeight="1" x14ac:dyDescent="0.7">
      <c r="A41" s="14"/>
      <c r="B41" s="8"/>
      <c r="C41" s="5"/>
      <c r="D41" s="48"/>
      <c r="E41" s="23"/>
      <c r="F41" s="48"/>
      <c r="G41" s="23"/>
      <c r="H41" s="48"/>
      <c r="I41" s="23"/>
      <c r="J41" s="48"/>
      <c r="K41" s="23"/>
      <c r="L41" s="48"/>
      <c r="M41" s="23"/>
      <c r="N41" s="48"/>
      <c r="O41" s="23"/>
      <c r="P41" s="48"/>
      <c r="Q41" s="23"/>
      <c r="R41" s="48"/>
    </row>
    <row r="42" spans="1:19" ht="23.25" customHeight="1" x14ac:dyDescent="0.7">
      <c r="A42" s="14" t="s">
        <v>119</v>
      </c>
      <c r="B42" s="8"/>
      <c r="C42" s="5"/>
      <c r="D42" s="27"/>
      <c r="E42" s="27"/>
      <c r="F42" s="27"/>
      <c r="G42" s="27"/>
      <c r="H42" s="27"/>
      <c r="I42" s="27"/>
      <c r="J42" s="27"/>
      <c r="K42" s="49"/>
      <c r="L42" s="27"/>
      <c r="M42" s="49"/>
      <c r="N42" s="27"/>
      <c r="O42" s="50"/>
      <c r="P42" s="27"/>
      <c r="Q42" s="49"/>
      <c r="R42" s="27"/>
    </row>
    <row r="43" spans="1:19" s="127" customFormat="1" ht="23.25" customHeight="1" x14ac:dyDescent="0.65">
      <c r="A43" s="124" t="s">
        <v>194</v>
      </c>
      <c r="B43" s="123"/>
      <c r="C43" s="128"/>
      <c r="D43" s="27">
        <v>0</v>
      </c>
      <c r="E43" s="27"/>
      <c r="F43" s="27">
        <v>0</v>
      </c>
      <c r="G43" s="27"/>
      <c r="H43" s="27">
        <v>0</v>
      </c>
      <c r="I43" s="27"/>
      <c r="J43" s="27">
        <v>0</v>
      </c>
      <c r="K43" s="49"/>
      <c r="L43" s="50">
        <f>'6-10 BL'!D130</f>
        <v>23346649</v>
      </c>
      <c r="M43" s="49"/>
      <c r="N43" s="49">
        <f t="shared" ref="N43:N44" si="1">SUM(D43:L43)</f>
        <v>23346649</v>
      </c>
      <c r="O43" s="49"/>
      <c r="P43" s="27">
        <f>'6-10 BL'!D131</f>
        <v>-2214738</v>
      </c>
      <c r="Q43" s="70"/>
      <c r="R43" s="27">
        <f>SUM(N43:P43)</f>
        <v>21131911</v>
      </c>
      <c r="S43" s="130"/>
    </row>
    <row r="44" spans="1:19" s="127" customFormat="1" ht="23.25" customHeight="1" x14ac:dyDescent="0.65">
      <c r="A44" s="124" t="s">
        <v>120</v>
      </c>
      <c r="B44" s="123"/>
      <c r="C44" s="128"/>
      <c r="D44" s="27">
        <v>0</v>
      </c>
      <c r="E44" s="27"/>
      <c r="F44" s="27">
        <v>0</v>
      </c>
      <c r="G44" s="27"/>
      <c r="H44" s="27">
        <v>0</v>
      </c>
      <c r="I44" s="27"/>
      <c r="J44" s="27">
        <v>0</v>
      </c>
      <c r="K44" s="49"/>
      <c r="L44" s="50">
        <f>'6-10 BL'!D135-'6-10 BL'!D130</f>
        <v>114224</v>
      </c>
      <c r="M44" s="49"/>
      <c r="N44" s="49">
        <f t="shared" si="1"/>
        <v>114224</v>
      </c>
      <c r="O44" s="49"/>
      <c r="P44" s="27">
        <v>0</v>
      </c>
      <c r="Q44" s="70"/>
      <c r="R44" s="27">
        <f>SUM(N44:P44)</f>
        <v>114224</v>
      </c>
      <c r="S44" s="28"/>
    </row>
    <row r="45" spans="1:19" s="23" customFormat="1" ht="23.25" customHeight="1" x14ac:dyDescent="0.7">
      <c r="A45" s="14" t="s">
        <v>121</v>
      </c>
      <c r="B45" s="37"/>
      <c r="C45" s="122"/>
      <c r="D45" s="61">
        <f>SUM(D43:D44)</f>
        <v>0</v>
      </c>
      <c r="E45" s="51"/>
      <c r="F45" s="61">
        <f>SUM(F43:F44)</f>
        <v>0</v>
      </c>
      <c r="G45" s="51"/>
      <c r="H45" s="61">
        <f>SUM(H43:H44)</f>
        <v>0</v>
      </c>
      <c r="I45" s="51"/>
      <c r="J45" s="61">
        <f>SUM(J43:J44)</f>
        <v>0</v>
      </c>
      <c r="K45" s="46"/>
      <c r="L45" s="61">
        <f>SUM(L43:L44)</f>
        <v>23460873</v>
      </c>
      <c r="M45" s="48">
        <v>0</v>
      </c>
      <c r="N45" s="61">
        <f>SUM(N43:N44)</f>
        <v>23460873</v>
      </c>
      <c r="O45" s="48">
        <v>0</v>
      </c>
      <c r="P45" s="61">
        <f>SUM(P43:P44)</f>
        <v>-2214738</v>
      </c>
      <c r="R45" s="61">
        <f>SUM(R43:R44)</f>
        <v>21246135</v>
      </c>
      <c r="S45" s="129"/>
    </row>
    <row r="46" spans="1:19" ht="23.25" customHeight="1" x14ac:dyDescent="0.7">
      <c r="A46" s="14"/>
      <c r="B46" s="8"/>
      <c r="C46" s="5"/>
      <c r="D46" s="51"/>
      <c r="E46" s="51"/>
      <c r="F46" s="51"/>
      <c r="G46" s="51"/>
      <c r="H46" s="51"/>
      <c r="I46" s="51"/>
      <c r="J46" s="51"/>
      <c r="K46" s="46"/>
      <c r="L46" s="51"/>
      <c r="M46" s="46"/>
      <c r="N46" s="51"/>
      <c r="O46" s="46"/>
      <c r="P46" s="51"/>
      <c r="Q46" s="46"/>
      <c r="R46" s="51"/>
    </row>
    <row r="47" spans="1:19" ht="23.25" customHeight="1" thickBot="1" x14ac:dyDescent="0.75">
      <c r="A47" s="14" t="s">
        <v>184</v>
      </c>
      <c r="B47" s="8"/>
      <c r="C47" s="6"/>
      <c r="D47" s="53">
        <f>+D40+D45+D35</f>
        <v>199000000</v>
      </c>
      <c r="E47" s="46">
        <v>0</v>
      </c>
      <c r="F47" s="53">
        <f>+F40+F45+F35</f>
        <v>55823750</v>
      </c>
      <c r="G47" s="46">
        <v>0</v>
      </c>
      <c r="H47" s="53">
        <f>+H40+H45+H35</f>
        <v>6405216</v>
      </c>
      <c r="I47" s="46">
        <v>0</v>
      </c>
      <c r="J47" s="53">
        <f>+J40+J45+J35</f>
        <v>19900000</v>
      </c>
      <c r="K47" s="46">
        <v>0</v>
      </c>
      <c r="L47" s="53">
        <f>+L40+L45+L35</f>
        <v>223923313</v>
      </c>
      <c r="M47" s="46">
        <v>0</v>
      </c>
      <c r="N47" s="53">
        <f>+N40+N45+N35</f>
        <v>505052279</v>
      </c>
      <c r="O47" s="46">
        <v>0</v>
      </c>
      <c r="P47" s="53">
        <f>+P40+P45+P35</f>
        <v>3901431</v>
      </c>
      <c r="Q47" s="46">
        <v>0</v>
      </c>
      <c r="R47" s="53">
        <f>+R40+R45+R35</f>
        <v>508953710</v>
      </c>
      <c r="S47" s="42"/>
    </row>
    <row r="48" spans="1:19" ht="23.25" customHeight="1" thickTop="1" x14ac:dyDescent="0.65">
      <c r="L48" s="42"/>
      <c r="N48" s="42"/>
      <c r="P48" s="42"/>
      <c r="R48" s="42"/>
    </row>
  </sheetData>
  <mergeCells count="6">
    <mergeCell ref="D27:R27"/>
    <mergeCell ref="J28:L28"/>
    <mergeCell ref="D33:R33"/>
    <mergeCell ref="D3:R3"/>
    <mergeCell ref="J4:L4"/>
    <mergeCell ref="D9:R9"/>
  </mergeCells>
  <pageMargins left="0.7" right="0.7" top="0.48" bottom="0.5" header="0.5" footer="0.5"/>
  <pageSetup paperSize="9" scale="83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&amp;C&amp;18&amp;P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M46"/>
  <sheetViews>
    <sheetView view="pageBreakPreview" zoomScaleNormal="90" zoomScaleSheetLayoutView="100" workbookViewId="0">
      <selection activeCell="M45" sqref="M45"/>
    </sheetView>
  </sheetViews>
  <sheetFormatPr defaultColWidth="9.09765625" defaultRowHeight="23.25" customHeight="1" x14ac:dyDescent="0.65"/>
  <cols>
    <col min="1" max="1" width="60.09765625" style="4" customWidth="1"/>
    <col min="2" max="2" width="9.09765625" style="4" customWidth="1"/>
    <col min="3" max="3" width="1.8984375" style="2" customWidth="1"/>
    <col min="4" max="4" width="14.8984375" style="2" customWidth="1"/>
    <col min="5" max="5" width="1.8984375" style="2" customWidth="1"/>
    <col min="6" max="6" width="14.8984375" style="2" customWidth="1"/>
    <col min="7" max="7" width="1.8984375" style="2" customWidth="1"/>
    <col min="8" max="8" width="15.59765625" style="2" customWidth="1"/>
    <col min="9" max="9" width="1.8984375" style="2" customWidth="1"/>
    <col min="10" max="10" width="14.8984375" style="2" customWidth="1"/>
    <col min="11" max="11" width="1.8984375" style="2" customWidth="1"/>
    <col min="12" max="12" width="14.8984375" style="2" customWidth="1"/>
    <col min="13" max="13" width="12.8984375" style="2" bestFit="1" customWidth="1"/>
    <col min="14" max="16384" width="9.09765625" style="2"/>
  </cols>
  <sheetData>
    <row r="1" spans="1:12" ht="23.25" customHeight="1" x14ac:dyDescent="0.7">
      <c r="A1" s="1" t="s">
        <v>0</v>
      </c>
      <c r="B1" s="1"/>
      <c r="C1" s="54"/>
      <c r="D1" s="55"/>
      <c r="E1" s="56"/>
      <c r="F1" s="57"/>
      <c r="G1" s="56"/>
      <c r="H1" s="57"/>
      <c r="I1" s="56"/>
      <c r="J1" s="57"/>
      <c r="K1" s="56"/>
      <c r="L1" s="57"/>
    </row>
    <row r="2" spans="1:12" ht="23.25" customHeight="1" x14ac:dyDescent="0.7">
      <c r="A2" s="1" t="s">
        <v>185</v>
      </c>
      <c r="B2" s="1"/>
      <c r="C2" s="58"/>
      <c r="D2" s="57"/>
      <c r="E2" s="56"/>
      <c r="F2" s="57"/>
      <c r="G2" s="56"/>
      <c r="H2" s="57"/>
      <c r="I2" s="56"/>
      <c r="J2" s="57"/>
      <c r="K2" s="56"/>
      <c r="L2" s="57"/>
    </row>
    <row r="3" spans="1:12" ht="23.25" customHeight="1" x14ac:dyDescent="0.7">
      <c r="A3" s="14"/>
      <c r="B3" s="14"/>
      <c r="D3" s="149" t="s">
        <v>125</v>
      </c>
      <c r="E3" s="149"/>
      <c r="F3" s="149"/>
      <c r="G3" s="149"/>
      <c r="H3" s="149"/>
      <c r="I3" s="149"/>
      <c r="J3" s="149"/>
      <c r="K3" s="149"/>
      <c r="L3" s="149"/>
    </row>
    <row r="4" spans="1:12" ht="23.25" customHeight="1" x14ac:dyDescent="0.7">
      <c r="A4" s="14"/>
      <c r="B4" s="14"/>
      <c r="C4" s="5"/>
      <c r="D4"/>
      <c r="E4"/>
      <c r="F4"/>
      <c r="G4" s="6"/>
      <c r="H4" s="155" t="s">
        <v>96</v>
      </c>
      <c r="I4" s="155"/>
      <c r="J4" s="155"/>
      <c r="K4"/>
      <c r="L4"/>
    </row>
    <row r="5" spans="1:12" ht="23.25" customHeight="1" x14ac:dyDescent="0.7">
      <c r="A5" s="14"/>
      <c r="B5" s="14"/>
      <c r="C5" s="5"/>
      <c r="D5" s="7" t="s">
        <v>99</v>
      </c>
      <c r="E5" s="7"/>
      <c r="F5" s="7"/>
      <c r="G5" s="7"/>
      <c r="H5" s="59"/>
      <c r="I5" s="60"/>
      <c r="J5"/>
      <c r="K5"/>
      <c r="L5" s="7"/>
    </row>
    <row r="6" spans="1:12" ht="23.25" customHeight="1" x14ac:dyDescent="0.7">
      <c r="A6" s="14"/>
      <c r="B6" s="14"/>
      <c r="C6" s="5"/>
      <c r="D6" s="7" t="s">
        <v>103</v>
      </c>
      <c r="E6" s="7"/>
      <c r="F6" s="7" t="s">
        <v>104</v>
      </c>
      <c r="G6" s="7"/>
      <c r="H6" s="7" t="s">
        <v>106</v>
      </c>
      <c r="I6" s="7"/>
      <c r="J6" s="7"/>
      <c r="K6"/>
      <c r="L6" s="7" t="s">
        <v>101</v>
      </c>
    </row>
    <row r="7" spans="1:12" ht="23.25" customHeight="1" x14ac:dyDescent="0.65">
      <c r="B7" s="8" t="s">
        <v>5</v>
      </c>
      <c r="C7" s="5"/>
      <c r="D7" s="7" t="s">
        <v>109</v>
      </c>
      <c r="E7" s="7"/>
      <c r="F7" s="7" t="s">
        <v>110</v>
      </c>
      <c r="G7" s="7"/>
      <c r="H7" s="7" t="s">
        <v>112</v>
      </c>
      <c r="I7" s="7"/>
      <c r="J7" s="7" t="s">
        <v>113</v>
      </c>
      <c r="K7"/>
      <c r="L7" s="7" t="s">
        <v>107</v>
      </c>
    </row>
    <row r="8" spans="1:12" ht="23.25" customHeight="1" x14ac:dyDescent="0.65">
      <c r="A8" s="2"/>
      <c r="B8" s="8"/>
      <c r="C8" s="5"/>
      <c r="D8" s="152" t="s">
        <v>6</v>
      </c>
      <c r="E8" s="152"/>
      <c r="F8" s="152"/>
      <c r="G8" s="152"/>
      <c r="H8" s="152"/>
      <c r="I8" s="152"/>
      <c r="J8" s="152"/>
      <c r="K8" s="152"/>
      <c r="L8" s="152"/>
    </row>
    <row r="9" spans="1:12" ht="22.4" customHeight="1" x14ac:dyDescent="0.7">
      <c r="A9" s="14" t="s">
        <v>122</v>
      </c>
      <c r="B9" s="8"/>
      <c r="C9" s="5"/>
      <c r="F9" s="8"/>
      <c r="H9" s="45"/>
      <c r="I9" s="45"/>
      <c r="J9" s="45"/>
      <c r="K9" s="45"/>
      <c r="L9" s="45"/>
    </row>
    <row r="10" spans="1:12" ht="22.4" customHeight="1" x14ac:dyDescent="0.7">
      <c r="A10" s="14" t="s">
        <v>123</v>
      </c>
      <c r="B10" s="14"/>
      <c r="C10" s="6"/>
      <c r="D10" s="46">
        <v>199000000</v>
      </c>
      <c r="E10" s="46"/>
      <c r="F10" s="46">
        <v>55823750</v>
      </c>
      <c r="G10" s="46"/>
      <c r="H10" s="46">
        <v>19900000</v>
      </c>
      <c r="I10" s="46"/>
      <c r="J10" s="46">
        <v>262505554</v>
      </c>
      <c r="K10" s="46"/>
      <c r="L10" s="46">
        <f>SUM(D10:J10)</f>
        <v>537229304</v>
      </c>
    </row>
    <row r="11" spans="1:12" ht="9.75" customHeight="1" x14ac:dyDescent="0.7">
      <c r="A11" s="14"/>
      <c r="B11" s="14"/>
      <c r="C11" s="6"/>
      <c r="D11" s="46"/>
      <c r="E11" s="46"/>
      <c r="F11" s="46"/>
      <c r="G11" s="46"/>
      <c r="H11" s="46"/>
      <c r="I11" s="46"/>
      <c r="J11" s="46"/>
      <c r="K11" s="46"/>
      <c r="L11" s="46"/>
    </row>
    <row r="12" spans="1:12" ht="23.25" customHeight="1" x14ac:dyDescent="0.7">
      <c r="A12" s="14" t="s">
        <v>115</v>
      </c>
      <c r="B12" s="14"/>
      <c r="C12" s="6"/>
      <c r="D12" s="46"/>
      <c r="E12" s="46"/>
      <c r="F12" s="46"/>
      <c r="G12" s="46"/>
      <c r="H12" s="89"/>
      <c r="I12" s="46"/>
      <c r="J12" s="46"/>
      <c r="K12" s="46"/>
      <c r="L12" s="46"/>
    </row>
    <row r="13" spans="1:12" ht="23.25" customHeight="1" x14ac:dyDescent="0.7">
      <c r="A13" s="10" t="s">
        <v>116</v>
      </c>
      <c r="B13" s="14"/>
      <c r="C13" s="6"/>
      <c r="D13" s="16"/>
      <c r="E13" s="16"/>
      <c r="F13" s="16"/>
      <c r="G13" s="16"/>
      <c r="H13" s="16"/>
      <c r="I13" s="16"/>
      <c r="J13" s="16"/>
      <c r="K13" s="16"/>
      <c r="L13" s="16"/>
    </row>
    <row r="14" spans="1:12" s="127" customFormat="1" ht="23.25" customHeight="1" x14ac:dyDescent="0.65">
      <c r="A14" s="124" t="s">
        <v>117</v>
      </c>
      <c r="B14" s="123">
        <v>21</v>
      </c>
      <c r="C14" s="128"/>
      <c r="D14" s="27">
        <v>0</v>
      </c>
      <c r="E14" s="27"/>
      <c r="F14" s="27">
        <v>0</v>
      </c>
      <c r="G14" s="27"/>
      <c r="H14" s="27">
        <v>0</v>
      </c>
      <c r="I14" s="49"/>
      <c r="J14" s="27">
        <v>-17711000</v>
      </c>
      <c r="K14" s="49"/>
      <c r="L14" s="49">
        <f>J14</f>
        <v>-17711000</v>
      </c>
    </row>
    <row r="15" spans="1:12" s="23" customFormat="1" ht="23.25" customHeight="1" x14ac:dyDescent="0.7">
      <c r="A15" s="80" t="s">
        <v>118</v>
      </c>
      <c r="B15" s="37"/>
      <c r="C15" s="122"/>
      <c r="D15" s="61">
        <f>D14</f>
        <v>0</v>
      </c>
      <c r="E15" s="51"/>
      <c r="F15" s="61">
        <f>F14</f>
        <v>0</v>
      </c>
      <c r="G15" s="51"/>
      <c r="H15" s="61">
        <f>H14</f>
        <v>0</v>
      </c>
      <c r="I15" s="46"/>
      <c r="J15" s="61">
        <f>J14</f>
        <v>-17711000</v>
      </c>
      <c r="K15" s="46"/>
      <c r="L15" s="61">
        <f>J15</f>
        <v>-17711000</v>
      </c>
    </row>
    <row r="16" spans="1:12" ht="9.75" customHeight="1" x14ac:dyDescent="0.65">
      <c r="A16" s="13"/>
      <c r="B16" s="32"/>
      <c r="D16" s="90"/>
      <c r="E16" s="90"/>
      <c r="F16" s="90"/>
      <c r="G16" s="90"/>
      <c r="H16" s="66"/>
      <c r="I16" s="90"/>
      <c r="J16" s="90"/>
      <c r="K16" s="18"/>
      <c r="L16" s="90"/>
    </row>
    <row r="17" spans="1:13" ht="23.25" customHeight="1" x14ac:dyDescent="0.7">
      <c r="A17" s="14" t="s">
        <v>119</v>
      </c>
      <c r="B17" s="32"/>
      <c r="D17" s="90"/>
      <c r="E17" s="90"/>
      <c r="F17" s="90"/>
      <c r="G17" s="90"/>
      <c r="H17" s="66"/>
      <c r="I17" s="90"/>
      <c r="J17" s="50"/>
      <c r="K17" s="18"/>
      <c r="L17" s="90"/>
    </row>
    <row r="18" spans="1:13" s="127" customFormat="1" ht="23.25" customHeight="1" x14ac:dyDescent="0.65">
      <c r="A18" s="124" t="s">
        <v>194</v>
      </c>
      <c r="B18" s="32"/>
      <c r="C18" s="63"/>
      <c r="D18" s="50">
        <v>0</v>
      </c>
      <c r="E18" s="50"/>
      <c r="F18" s="50">
        <v>0</v>
      </c>
      <c r="G18" s="50"/>
      <c r="H18" s="50">
        <v>0</v>
      </c>
      <c r="I18" s="49"/>
      <c r="J18" s="50">
        <f>'6-10 BL'!J132</f>
        <v>57557047</v>
      </c>
      <c r="K18" s="50"/>
      <c r="L18" s="50">
        <f>J18</f>
        <v>57557047</v>
      </c>
      <c r="M18" s="131"/>
    </row>
    <row r="19" spans="1:13" s="127" customFormat="1" ht="23.25" customHeight="1" x14ac:dyDescent="0.65">
      <c r="A19" s="124" t="s">
        <v>120</v>
      </c>
      <c r="B19" s="32"/>
      <c r="C19" s="63"/>
      <c r="D19" s="50">
        <v>0</v>
      </c>
      <c r="E19" s="50"/>
      <c r="F19" s="50">
        <v>0</v>
      </c>
      <c r="G19" s="50"/>
      <c r="H19" s="50">
        <v>0</v>
      </c>
      <c r="I19" s="49"/>
      <c r="J19" s="50">
        <f>'6-10 BL'!J125</f>
        <v>0</v>
      </c>
      <c r="K19" s="50"/>
      <c r="L19" s="50">
        <f>J19</f>
        <v>0</v>
      </c>
    </row>
    <row r="20" spans="1:13" s="23" customFormat="1" ht="23.25" customHeight="1" x14ac:dyDescent="0.7">
      <c r="A20" s="14" t="s">
        <v>121</v>
      </c>
      <c r="B20" s="54"/>
      <c r="C20" s="62"/>
      <c r="D20" s="61">
        <v>0</v>
      </c>
      <c r="E20" s="91"/>
      <c r="F20" s="61">
        <v>0</v>
      </c>
      <c r="G20" s="91"/>
      <c r="H20" s="61">
        <v>0</v>
      </c>
      <c r="I20" s="91"/>
      <c r="J20" s="61">
        <f>J18+J19</f>
        <v>57557047</v>
      </c>
      <c r="K20" s="91"/>
      <c r="L20" s="61">
        <f>J20</f>
        <v>57557047</v>
      </c>
      <c r="M20" s="48"/>
    </row>
    <row r="21" spans="1:13" ht="13.5" customHeight="1" x14ac:dyDescent="0.7">
      <c r="A21" s="14"/>
      <c r="B21" s="54"/>
      <c r="C21" s="63"/>
      <c r="D21" s="91"/>
      <c r="E21" s="91"/>
      <c r="F21" s="91"/>
      <c r="G21" s="91"/>
      <c r="H21" s="91"/>
      <c r="I21" s="91"/>
      <c r="J21" s="91"/>
      <c r="K21" s="91"/>
      <c r="L21" s="91"/>
    </row>
    <row r="22" spans="1:13" ht="23.25" customHeight="1" thickBot="1" x14ac:dyDescent="0.75">
      <c r="A22" s="14" t="s">
        <v>124</v>
      </c>
      <c r="B22" s="54"/>
      <c r="C22" s="63"/>
      <c r="D22" s="53">
        <f>D10+D15+D20</f>
        <v>199000000</v>
      </c>
      <c r="E22" s="88"/>
      <c r="F22" s="53">
        <f>F10+F15+F20</f>
        <v>55823750</v>
      </c>
      <c r="G22" s="88"/>
      <c r="H22" s="53">
        <f>H10+H15+H20</f>
        <v>19900000</v>
      </c>
      <c r="I22" s="88"/>
      <c r="J22" s="53">
        <f>J10+J15+J20</f>
        <v>302351601</v>
      </c>
      <c r="K22" s="88"/>
      <c r="L22" s="53">
        <f>L10+L15+L20</f>
        <v>577075351</v>
      </c>
      <c r="M22" s="42"/>
    </row>
    <row r="23" spans="1:13" ht="23.25" customHeight="1" thickTop="1" x14ac:dyDescent="0.7">
      <c r="A23" s="14"/>
      <c r="B23" s="54"/>
      <c r="C23" s="63"/>
      <c r="D23" s="46"/>
      <c r="E23" s="88"/>
      <c r="F23" s="46"/>
      <c r="G23" s="88"/>
      <c r="H23" s="46"/>
      <c r="I23" s="88"/>
      <c r="J23" s="46"/>
      <c r="K23" s="88"/>
      <c r="L23" s="46"/>
      <c r="M23" s="42"/>
    </row>
    <row r="24" spans="1:13" ht="23.25" customHeight="1" x14ac:dyDescent="0.7">
      <c r="A24" s="1" t="s">
        <v>0</v>
      </c>
      <c r="B24" s="1"/>
      <c r="C24" s="54"/>
      <c r="D24" s="55"/>
      <c r="E24" s="56"/>
      <c r="F24" s="57"/>
      <c r="G24" s="56"/>
      <c r="H24" s="57"/>
      <c r="I24" s="56"/>
      <c r="J24" s="57"/>
      <c r="K24" s="56"/>
      <c r="L24" s="57"/>
    </row>
    <row r="25" spans="1:13" ht="23.25" customHeight="1" x14ac:dyDescent="0.7">
      <c r="A25" s="1" t="s">
        <v>185</v>
      </c>
      <c r="B25" s="1"/>
      <c r="C25" s="58"/>
      <c r="D25" s="57"/>
      <c r="E25" s="56"/>
      <c r="F25" s="57"/>
      <c r="G25" s="56"/>
      <c r="H25" s="57"/>
      <c r="I25" s="56"/>
      <c r="J25" s="57"/>
      <c r="K25" s="56"/>
      <c r="L25" s="57"/>
    </row>
    <row r="26" spans="1:13" ht="23.25" customHeight="1" x14ac:dyDescent="0.7">
      <c r="A26" s="14"/>
      <c r="B26" s="14"/>
      <c r="D26" s="149" t="s">
        <v>125</v>
      </c>
      <c r="E26" s="149"/>
      <c r="F26" s="149"/>
      <c r="G26" s="149"/>
      <c r="H26" s="149"/>
      <c r="I26" s="149"/>
      <c r="J26" s="149"/>
      <c r="K26" s="149"/>
      <c r="L26" s="149"/>
    </row>
    <row r="27" spans="1:13" ht="23.25" customHeight="1" x14ac:dyDescent="0.7">
      <c r="A27" s="14"/>
      <c r="B27" s="14"/>
      <c r="C27" s="5"/>
      <c r="D27"/>
      <c r="E27"/>
      <c r="F27"/>
      <c r="G27" s="6"/>
      <c r="H27" s="155" t="s">
        <v>96</v>
      </c>
      <c r="I27" s="155"/>
      <c r="J27" s="155"/>
      <c r="K27"/>
      <c r="L27"/>
    </row>
    <row r="28" spans="1:13" ht="23.25" customHeight="1" x14ac:dyDescent="0.7">
      <c r="A28" s="14"/>
      <c r="B28" s="14"/>
      <c r="C28" s="5"/>
      <c r="D28" s="7" t="s">
        <v>99</v>
      </c>
      <c r="E28" s="7"/>
      <c r="F28" s="7"/>
      <c r="G28" s="7"/>
      <c r="H28" s="59"/>
      <c r="I28" s="60"/>
      <c r="J28"/>
      <c r="K28"/>
      <c r="L28" s="7"/>
    </row>
    <row r="29" spans="1:13" ht="23.25" customHeight="1" x14ac:dyDescent="0.7">
      <c r="A29" s="14"/>
      <c r="B29" s="14"/>
      <c r="C29" s="5"/>
      <c r="D29" s="7" t="s">
        <v>103</v>
      </c>
      <c r="E29" s="7"/>
      <c r="F29" s="7" t="s">
        <v>104</v>
      </c>
      <c r="G29" s="7"/>
      <c r="H29" s="7" t="s">
        <v>106</v>
      </c>
      <c r="I29" s="7"/>
      <c r="J29" s="7"/>
      <c r="K29"/>
      <c r="L29" s="7" t="s">
        <v>101</v>
      </c>
    </row>
    <row r="30" spans="1:13" ht="23.25" customHeight="1" x14ac:dyDescent="0.65">
      <c r="B30" s="8" t="s">
        <v>5</v>
      </c>
      <c r="C30" s="5"/>
      <c r="D30" s="7" t="s">
        <v>109</v>
      </c>
      <c r="E30" s="7"/>
      <c r="F30" s="7" t="s">
        <v>110</v>
      </c>
      <c r="G30" s="7"/>
      <c r="H30" s="7" t="s">
        <v>112</v>
      </c>
      <c r="I30" s="7"/>
      <c r="J30" s="7" t="s">
        <v>113</v>
      </c>
      <c r="K30"/>
      <c r="L30" s="7" t="s">
        <v>107</v>
      </c>
    </row>
    <row r="31" spans="1:13" ht="23.25" customHeight="1" x14ac:dyDescent="0.65">
      <c r="A31" s="2"/>
      <c r="B31" s="8"/>
      <c r="C31" s="5"/>
      <c r="D31" s="152" t="s">
        <v>6</v>
      </c>
      <c r="E31" s="152"/>
      <c r="F31" s="152"/>
      <c r="G31" s="152"/>
      <c r="H31" s="152"/>
      <c r="I31" s="152"/>
      <c r="J31" s="152"/>
      <c r="K31" s="152"/>
      <c r="L31" s="152"/>
    </row>
    <row r="32" spans="1:13" ht="23.25" customHeight="1" x14ac:dyDescent="0.7">
      <c r="A32" s="14" t="s">
        <v>182</v>
      </c>
      <c r="B32" s="8"/>
      <c r="C32" s="5"/>
      <c r="F32" s="8"/>
      <c r="H32" s="45"/>
      <c r="I32" s="45"/>
      <c r="J32" s="45"/>
      <c r="K32" s="45"/>
      <c r="L32" s="45"/>
    </row>
    <row r="33" spans="1:13" ht="23.25" customHeight="1" x14ac:dyDescent="0.7">
      <c r="A33" s="14" t="s">
        <v>183</v>
      </c>
      <c r="B33" s="14"/>
      <c r="C33" s="6"/>
      <c r="D33" s="46">
        <f>D22</f>
        <v>199000000</v>
      </c>
      <c r="E33" s="46"/>
      <c r="F33" s="46">
        <f>F22</f>
        <v>55823750</v>
      </c>
      <c r="G33" s="46"/>
      <c r="H33" s="46">
        <f>H22</f>
        <v>19900000</v>
      </c>
      <c r="I33" s="46"/>
      <c r="J33" s="46">
        <f>J22</f>
        <v>302351601</v>
      </c>
      <c r="K33" s="46"/>
      <c r="L33" s="46">
        <f>L22</f>
        <v>577075351</v>
      </c>
    </row>
    <row r="34" spans="1:13" ht="9.75" customHeight="1" x14ac:dyDescent="0.7">
      <c r="A34" s="14"/>
      <c r="B34" s="14"/>
      <c r="C34" s="6"/>
      <c r="D34" s="46"/>
      <c r="E34" s="46"/>
      <c r="F34" s="46"/>
      <c r="G34" s="46"/>
      <c r="H34" s="46"/>
      <c r="I34" s="46"/>
      <c r="J34" s="46"/>
      <c r="K34" s="46"/>
      <c r="L34" s="46"/>
    </row>
    <row r="35" spans="1:13" ht="23.25" customHeight="1" x14ac:dyDescent="0.7">
      <c r="A35" s="14" t="s">
        <v>115</v>
      </c>
      <c r="B35" s="14"/>
      <c r="C35" s="6"/>
      <c r="D35" s="46"/>
      <c r="E35" s="46"/>
      <c r="F35" s="46"/>
      <c r="G35" s="46"/>
      <c r="H35" s="89"/>
      <c r="I35" s="46"/>
      <c r="J35" s="46"/>
      <c r="K35" s="46"/>
      <c r="L35" s="46"/>
    </row>
    <row r="36" spans="1:13" ht="23.25" customHeight="1" x14ac:dyDescent="0.7">
      <c r="A36" s="10" t="s">
        <v>116</v>
      </c>
      <c r="B36" s="14"/>
      <c r="C36" s="6"/>
      <c r="D36" s="16"/>
      <c r="E36" s="16"/>
      <c r="F36" s="16"/>
      <c r="G36" s="16"/>
      <c r="H36" s="16"/>
      <c r="I36" s="16"/>
      <c r="J36" s="16"/>
      <c r="K36" s="16"/>
      <c r="L36" s="16"/>
    </row>
    <row r="37" spans="1:13" s="127" customFormat="1" ht="23.25" customHeight="1" x14ac:dyDescent="0.65">
      <c r="A37" s="124" t="s">
        <v>117</v>
      </c>
      <c r="B37" s="123">
        <v>21</v>
      </c>
      <c r="C37" s="128"/>
      <c r="D37" s="27">
        <v>0</v>
      </c>
      <c r="E37" s="27"/>
      <c r="F37" s="27">
        <v>0</v>
      </c>
      <c r="G37" s="27"/>
      <c r="H37" s="27">
        <v>0</v>
      </c>
      <c r="I37" s="49"/>
      <c r="J37" s="27">
        <v>-173130000</v>
      </c>
      <c r="K37" s="49"/>
      <c r="L37" s="49">
        <f>J37</f>
        <v>-173130000</v>
      </c>
    </row>
    <row r="38" spans="1:13" s="23" customFormat="1" ht="23.25" customHeight="1" x14ac:dyDescent="0.7">
      <c r="A38" s="80" t="s">
        <v>118</v>
      </c>
      <c r="B38" s="37"/>
      <c r="C38" s="122"/>
      <c r="D38" s="61">
        <f>SUM(D37)</f>
        <v>0</v>
      </c>
      <c r="E38" s="51"/>
      <c r="F38" s="61">
        <f>SUM(F37)</f>
        <v>0</v>
      </c>
      <c r="G38" s="51"/>
      <c r="H38" s="61">
        <f>SUM(H37)</f>
        <v>0</v>
      </c>
      <c r="I38" s="46"/>
      <c r="J38" s="61">
        <f>SUM(J37)</f>
        <v>-173130000</v>
      </c>
      <c r="K38" s="46"/>
      <c r="L38" s="61">
        <f>SUM(L37)</f>
        <v>-173130000</v>
      </c>
    </row>
    <row r="39" spans="1:13" ht="9.75" customHeight="1" x14ac:dyDescent="0.65">
      <c r="A39" s="13"/>
      <c r="B39" s="32"/>
      <c r="D39" s="90"/>
      <c r="E39" s="90"/>
      <c r="F39" s="90"/>
      <c r="G39" s="90"/>
      <c r="H39" s="66"/>
      <c r="I39" s="90"/>
      <c r="J39" s="90"/>
      <c r="K39" s="18"/>
      <c r="L39" s="90"/>
    </row>
    <row r="40" spans="1:13" ht="23.25" customHeight="1" x14ac:dyDescent="0.7">
      <c r="A40" s="14" t="s">
        <v>119</v>
      </c>
      <c r="B40" s="32"/>
      <c r="D40" s="90"/>
      <c r="E40" s="90"/>
      <c r="F40" s="90"/>
      <c r="G40" s="90"/>
      <c r="H40" s="66"/>
      <c r="I40" s="90"/>
      <c r="J40" s="50"/>
      <c r="K40" s="18"/>
      <c r="L40" s="90"/>
    </row>
    <row r="41" spans="1:13" s="127" customFormat="1" ht="23.25" customHeight="1" x14ac:dyDescent="0.65">
      <c r="A41" s="124" t="s">
        <v>194</v>
      </c>
      <c r="B41" s="32"/>
      <c r="C41" s="63"/>
      <c r="D41" s="27">
        <v>0</v>
      </c>
      <c r="E41" s="27"/>
      <c r="F41" s="27">
        <v>0</v>
      </c>
      <c r="G41" s="27"/>
      <c r="H41" s="27">
        <v>0</v>
      </c>
      <c r="I41" s="49"/>
      <c r="J41" s="50">
        <f>'6-10 BL'!H132</f>
        <v>38765499</v>
      </c>
      <c r="K41" s="50"/>
      <c r="L41" s="50">
        <f>J41</f>
        <v>38765499</v>
      </c>
      <c r="M41" s="131"/>
    </row>
    <row r="42" spans="1:13" s="127" customFormat="1" ht="23.25" customHeight="1" x14ac:dyDescent="0.65">
      <c r="A42" s="124" t="s">
        <v>120</v>
      </c>
      <c r="B42" s="32"/>
      <c r="C42" s="63"/>
      <c r="D42" s="27">
        <v>0</v>
      </c>
      <c r="E42" s="27"/>
      <c r="F42" s="27">
        <v>0</v>
      </c>
      <c r="G42" s="27"/>
      <c r="H42" s="27">
        <v>0</v>
      </c>
      <c r="I42" s="49"/>
      <c r="J42" s="50">
        <f>'6-10 BL'!H125</f>
        <v>114224</v>
      </c>
      <c r="K42" s="50"/>
      <c r="L42" s="50">
        <f>J42</f>
        <v>114224</v>
      </c>
    </row>
    <row r="43" spans="1:13" s="23" customFormat="1" ht="23.25" customHeight="1" x14ac:dyDescent="0.7">
      <c r="A43" s="14" t="s">
        <v>121</v>
      </c>
      <c r="B43" s="54"/>
      <c r="C43" s="62"/>
      <c r="D43" s="61">
        <f>D41+D42</f>
        <v>0</v>
      </c>
      <c r="E43" s="91"/>
      <c r="F43" s="61">
        <f>F41+F42</f>
        <v>0</v>
      </c>
      <c r="G43" s="91"/>
      <c r="H43" s="61">
        <f>H41+H42</f>
        <v>0</v>
      </c>
      <c r="I43" s="91"/>
      <c r="J43" s="61">
        <f>J41+J42</f>
        <v>38879723</v>
      </c>
      <c r="K43" s="91"/>
      <c r="L43" s="61">
        <f>SUM(L41:L42)</f>
        <v>38879723</v>
      </c>
      <c r="M43" s="48"/>
    </row>
    <row r="44" spans="1:13" ht="13.5" customHeight="1" x14ac:dyDescent="0.7">
      <c r="A44" s="14"/>
      <c r="B44" s="54"/>
      <c r="C44" s="63"/>
      <c r="D44" s="91"/>
      <c r="E44" s="91"/>
      <c r="F44" s="91"/>
      <c r="G44" s="91"/>
      <c r="H44" s="91"/>
      <c r="I44" s="91"/>
      <c r="J44" s="91"/>
      <c r="K44" s="91"/>
      <c r="L44" s="91"/>
    </row>
    <row r="45" spans="1:13" ht="23.25" customHeight="1" thickBot="1" x14ac:dyDescent="0.75">
      <c r="A45" s="14" t="s">
        <v>184</v>
      </c>
      <c r="B45" s="54"/>
      <c r="C45" s="63"/>
      <c r="D45" s="53">
        <f>D33+D38+D43</f>
        <v>199000000</v>
      </c>
      <c r="E45" s="88"/>
      <c r="F45" s="53">
        <f>F33+F38+F43</f>
        <v>55823750</v>
      </c>
      <c r="G45" s="88"/>
      <c r="H45" s="53">
        <f>H33+H38+H43</f>
        <v>19900000</v>
      </c>
      <c r="I45" s="88"/>
      <c r="J45" s="53">
        <f>J33+J38+J43</f>
        <v>168101324</v>
      </c>
      <c r="K45" s="88"/>
      <c r="L45" s="53">
        <f>L33+L38+L43</f>
        <v>442825074</v>
      </c>
      <c r="M45" s="42"/>
    </row>
    <row r="46" spans="1:13" ht="23.25" customHeight="1" thickTop="1" x14ac:dyDescent="0.65">
      <c r="H46" s="42"/>
      <c r="J46" s="42"/>
      <c r="L46" s="42"/>
    </row>
  </sheetData>
  <mergeCells count="6">
    <mergeCell ref="D26:L26"/>
    <mergeCell ref="H27:J27"/>
    <mergeCell ref="D31:L31"/>
    <mergeCell ref="D3:L3"/>
    <mergeCell ref="H4:J4"/>
    <mergeCell ref="D8:L8"/>
  </mergeCells>
  <pageMargins left="0.7" right="0.7" top="0.48" bottom="0.5" header="0.5" footer="0.5"/>
  <pageSetup paperSize="9" scale="97" firstPageNumber="13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A5094-C462-481E-99DC-88AEBA46D572}">
  <sheetPr>
    <tabColor rgb="FF002060"/>
    <pageSetUpPr fitToPage="1"/>
  </sheetPr>
  <dimension ref="A1:N90"/>
  <sheetViews>
    <sheetView view="pageBreakPreview" zoomScale="75" zoomScaleNormal="70" zoomScaleSheetLayoutView="75" zoomScalePageLayoutView="85" workbookViewId="0">
      <selection activeCell="D90" sqref="D90"/>
    </sheetView>
  </sheetViews>
  <sheetFormatPr defaultColWidth="35" defaultRowHeight="23.25" customHeight="1" x14ac:dyDescent="0.65"/>
  <cols>
    <col min="1" max="1" width="53.09765625" style="2" customWidth="1"/>
    <col min="2" max="2" width="9.3984375" style="2" customWidth="1"/>
    <col min="3" max="3" width="1.09765625" style="2" customWidth="1"/>
    <col min="4" max="4" width="13.59765625" style="76" customWidth="1"/>
    <col min="5" max="5" width="1.3984375" style="2" customWidth="1"/>
    <col min="6" max="6" width="13.09765625" style="76" customWidth="1"/>
    <col min="7" max="7" width="1.3984375" style="2" customWidth="1"/>
    <col min="8" max="8" width="15" style="2" customWidth="1"/>
    <col min="9" max="9" width="1.3984375" style="2" customWidth="1"/>
    <col min="10" max="10" width="13.09765625" style="2" customWidth="1"/>
    <col min="11" max="11" width="16.09765625" style="2" customWidth="1"/>
    <col min="12" max="12" width="14.59765625" style="2" bestFit="1" customWidth="1"/>
    <col min="13" max="13" width="8.59765625" style="2" customWidth="1"/>
    <col min="14" max="14" width="13.59765625" style="2" bestFit="1" customWidth="1"/>
    <col min="15" max="16384" width="35" style="2"/>
  </cols>
  <sheetData>
    <row r="1" spans="1:14" ht="23.25" customHeight="1" x14ac:dyDescent="0.7">
      <c r="A1" s="1" t="s">
        <v>0</v>
      </c>
      <c r="B1" s="1"/>
      <c r="C1" s="1"/>
    </row>
    <row r="2" spans="1:14" ht="23.25" customHeight="1" x14ac:dyDescent="0.7">
      <c r="A2" s="64" t="s">
        <v>126</v>
      </c>
      <c r="B2" s="64"/>
      <c r="C2" s="64"/>
    </row>
    <row r="3" spans="1:14" ht="21" customHeight="1" x14ac:dyDescent="0.7">
      <c r="A3" s="64"/>
      <c r="B3" s="64"/>
      <c r="C3" s="64"/>
      <c r="D3" s="23"/>
      <c r="E3" s="23"/>
      <c r="F3" s="23"/>
    </row>
    <row r="4" spans="1:14" ht="21" customHeight="1" x14ac:dyDescent="0.7">
      <c r="D4" s="149" t="s">
        <v>1</v>
      </c>
      <c r="E4" s="149"/>
      <c r="F4" s="149"/>
      <c r="G4" s="134"/>
      <c r="H4" s="149" t="s">
        <v>2</v>
      </c>
      <c r="I4" s="149"/>
      <c r="J4" s="149"/>
    </row>
    <row r="5" spans="1:14" ht="21" customHeight="1" x14ac:dyDescent="0.7">
      <c r="D5" s="151" t="s">
        <v>127</v>
      </c>
      <c r="E5" s="151"/>
      <c r="F5" s="151"/>
      <c r="G5" s="134"/>
      <c r="H5" s="151" t="s">
        <v>127</v>
      </c>
      <c r="I5" s="151"/>
      <c r="J5" s="151"/>
    </row>
    <row r="6" spans="1:14" ht="21" customHeight="1" x14ac:dyDescent="0.7">
      <c r="D6" s="151" t="s">
        <v>3</v>
      </c>
      <c r="E6" s="151"/>
      <c r="F6" s="151"/>
      <c r="G6" s="134"/>
      <c r="H6" s="151" t="s">
        <v>3</v>
      </c>
      <c r="I6" s="151"/>
      <c r="J6" s="151"/>
    </row>
    <row r="7" spans="1:14" ht="21" customHeight="1" x14ac:dyDescent="0.65">
      <c r="B7" s="136"/>
      <c r="D7" s="135">
        <v>2567</v>
      </c>
      <c r="E7" s="5"/>
      <c r="F7" s="135">
        <v>2566</v>
      </c>
      <c r="G7" s="5"/>
      <c r="H7" s="5">
        <v>2567</v>
      </c>
      <c r="I7" s="5"/>
      <c r="J7" s="5">
        <v>2566</v>
      </c>
    </row>
    <row r="8" spans="1:14" ht="21" customHeight="1" x14ac:dyDescent="0.65">
      <c r="D8" s="152" t="s">
        <v>6</v>
      </c>
      <c r="E8" s="152"/>
      <c r="F8" s="152"/>
      <c r="G8" s="152"/>
      <c r="H8" s="152"/>
      <c r="I8" s="152"/>
      <c r="J8" s="152"/>
    </row>
    <row r="9" spans="1:14" ht="22.75" customHeight="1" x14ac:dyDescent="0.7">
      <c r="A9" s="65" t="s">
        <v>128</v>
      </c>
      <c r="B9" s="65"/>
      <c r="C9" s="65"/>
      <c r="D9" s="77"/>
      <c r="E9" s="3"/>
      <c r="F9" s="77"/>
      <c r="G9" s="3"/>
      <c r="H9" s="3"/>
      <c r="I9" s="3"/>
      <c r="J9" s="3"/>
    </row>
    <row r="10" spans="1:14" ht="22.75" customHeight="1" x14ac:dyDescent="0.65">
      <c r="A10" s="4" t="s">
        <v>84</v>
      </c>
      <c r="B10" s="4"/>
      <c r="C10" s="4"/>
      <c r="D10" s="50">
        <f>'6-10 BL'!D107</f>
        <v>21131911</v>
      </c>
      <c r="E10" s="50">
        <v>0</v>
      </c>
      <c r="F10" s="50">
        <f>'6-10 BL'!F107</f>
        <v>47177118</v>
      </c>
      <c r="G10" s="50">
        <v>0</v>
      </c>
      <c r="H10" s="50">
        <f>'6-10 BL'!H107</f>
        <v>38765499</v>
      </c>
      <c r="I10" s="50">
        <v>0</v>
      </c>
      <c r="J10" s="50">
        <f>'6-10 BL'!J107</f>
        <v>57557047</v>
      </c>
      <c r="L10" s="28"/>
      <c r="M10" s="28"/>
      <c r="N10" s="28"/>
    </row>
    <row r="11" spans="1:14" ht="22.75" customHeight="1" x14ac:dyDescent="0.65">
      <c r="A11" s="45" t="s">
        <v>129</v>
      </c>
      <c r="B11" s="45"/>
      <c r="C11" s="45"/>
      <c r="D11" s="18"/>
      <c r="E11" s="18"/>
      <c r="F11" s="18"/>
      <c r="G11" s="18"/>
      <c r="H11" s="18"/>
      <c r="I11" s="18"/>
      <c r="J11" s="18"/>
    </row>
    <row r="12" spans="1:14" ht="22.75" customHeight="1" x14ac:dyDescent="0.65">
      <c r="A12" s="2" t="s">
        <v>83</v>
      </c>
      <c r="D12" s="49">
        <v>5996436</v>
      </c>
      <c r="E12" s="49"/>
      <c r="F12" s="49">
        <v>10413132</v>
      </c>
      <c r="G12" s="49"/>
      <c r="H12" s="49">
        <v>5695591</v>
      </c>
      <c r="I12" s="49"/>
      <c r="J12" s="49">
        <v>9310561</v>
      </c>
    </row>
    <row r="13" spans="1:14" ht="22.75" customHeight="1" x14ac:dyDescent="0.65">
      <c r="A13" s="4" t="s">
        <v>80</v>
      </c>
      <c r="B13" s="4"/>
      <c r="C13" s="4"/>
      <c r="D13" s="49">
        <v>252118</v>
      </c>
      <c r="E13" s="49"/>
      <c r="F13" s="49">
        <v>245231</v>
      </c>
      <c r="G13" s="49"/>
      <c r="H13" s="49">
        <v>208226</v>
      </c>
      <c r="I13" s="49"/>
      <c r="J13" s="49">
        <v>205152</v>
      </c>
    </row>
    <row r="14" spans="1:14" ht="22.75" customHeight="1" x14ac:dyDescent="0.65">
      <c r="A14" t="s">
        <v>130</v>
      </c>
      <c r="B14"/>
      <c r="C14"/>
      <c r="D14" s="49">
        <v>17205883</v>
      </c>
      <c r="E14" s="50"/>
      <c r="F14" s="49">
        <v>19325286</v>
      </c>
      <c r="G14" s="137"/>
      <c r="H14" s="50">
        <v>13035606</v>
      </c>
      <c r="I14" s="50"/>
      <c r="J14" s="50">
        <v>13308488</v>
      </c>
    </row>
    <row r="15" spans="1:14" ht="22.75" customHeight="1" x14ac:dyDescent="0.65">
      <c r="A15" s="72" t="s">
        <v>131</v>
      </c>
      <c r="B15" s="72"/>
      <c r="C15" s="72"/>
      <c r="D15" s="49">
        <v>144566</v>
      </c>
      <c r="E15" s="50"/>
      <c r="F15" s="49">
        <v>65607</v>
      </c>
      <c r="G15" s="50"/>
      <c r="H15" s="49">
        <v>144566</v>
      </c>
      <c r="I15" s="50"/>
      <c r="J15" s="49">
        <v>65607</v>
      </c>
    </row>
    <row r="16" spans="1:14" ht="22.75" customHeight="1" x14ac:dyDescent="0.65">
      <c r="A16" s="72" t="s">
        <v>132</v>
      </c>
      <c r="B16" s="72"/>
      <c r="C16" s="72"/>
      <c r="D16" s="49"/>
      <c r="E16" s="50"/>
      <c r="F16" s="49"/>
      <c r="G16" s="50"/>
      <c r="H16" s="49"/>
      <c r="I16" s="50"/>
      <c r="J16" s="49"/>
    </row>
    <row r="17" spans="1:12" ht="22.75" customHeight="1" x14ac:dyDescent="0.65">
      <c r="A17" s="13" t="s">
        <v>177</v>
      </c>
      <c r="B17" s="72"/>
      <c r="C17" s="72"/>
      <c r="D17" s="49">
        <f>-'6-10 BL'!D104</f>
        <v>-2923711</v>
      </c>
      <c r="E17" s="50"/>
      <c r="F17" s="49">
        <f>-'6-10 BL'!F104</f>
        <v>-3428722</v>
      </c>
      <c r="G17" s="50"/>
      <c r="H17" s="66">
        <v>0</v>
      </c>
      <c r="I17" s="50"/>
      <c r="J17" s="66">
        <v>0</v>
      </c>
      <c r="K17" s="78"/>
    </row>
    <row r="18" spans="1:12" ht="22.75" hidden="1" customHeight="1" x14ac:dyDescent="0.65">
      <c r="A18" s="13" t="s">
        <v>133</v>
      </c>
      <c r="B18" s="13"/>
      <c r="C18" s="13"/>
      <c r="D18" s="18"/>
      <c r="E18" s="50"/>
      <c r="F18" s="18"/>
      <c r="G18" s="50"/>
      <c r="H18" s="50"/>
      <c r="I18" s="50"/>
      <c r="J18" s="50"/>
      <c r="K18" s="78"/>
    </row>
    <row r="19" spans="1:12" ht="22.75" customHeight="1" x14ac:dyDescent="0.65">
      <c r="A19" s="13" t="s">
        <v>181</v>
      </c>
      <c r="B19" s="13"/>
      <c r="C19" s="13"/>
      <c r="D19" s="49">
        <v>0</v>
      </c>
      <c r="E19" s="50"/>
      <c r="F19" s="49">
        <v>24629</v>
      </c>
      <c r="G19" s="50"/>
      <c r="H19" s="49">
        <v>0</v>
      </c>
      <c r="I19" s="50"/>
      <c r="J19" s="49">
        <v>0</v>
      </c>
      <c r="K19" s="78"/>
    </row>
    <row r="20" spans="1:12" ht="22.75" customHeight="1" x14ac:dyDescent="0.65">
      <c r="A20" s="13" t="s">
        <v>195</v>
      </c>
      <c r="B20" s="13"/>
      <c r="C20" s="13"/>
      <c r="D20" s="25">
        <v>834619</v>
      </c>
      <c r="E20" s="18"/>
      <c r="F20" s="25">
        <v>546169</v>
      </c>
      <c r="G20" s="18"/>
      <c r="H20" s="49">
        <v>261147</v>
      </c>
      <c r="I20" s="18"/>
      <c r="J20" s="49">
        <v>608398</v>
      </c>
      <c r="K20" s="78"/>
    </row>
    <row r="21" spans="1:12" ht="22.75" customHeight="1" x14ac:dyDescent="0.65">
      <c r="A21" s="13" t="s">
        <v>134</v>
      </c>
      <c r="B21" s="13"/>
      <c r="C21" s="13"/>
      <c r="D21" s="49">
        <v>-470989</v>
      </c>
      <c r="E21" s="50"/>
      <c r="F21" s="49">
        <v>33678</v>
      </c>
      <c r="G21" s="50"/>
      <c r="H21" s="49">
        <v>-470989</v>
      </c>
      <c r="I21" s="50"/>
      <c r="J21" s="49">
        <v>33678</v>
      </c>
      <c r="K21" s="78"/>
    </row>
    <row r="22" spans="1:12" ht="22.75" customHeight="1" x14ac:dyDescent="0.65">
      <c r="A22" s="13" t="s">
        <v>135</v>
      </c>
      <c r="B22" s="13"/>
      <c r="C22" s="13"/>
      <c r="D22" s="25">
        <v>-1792987</v>
      </c>
      <c r="E22" s="49"/>
      <c r="F22" s="25">
        <v>-1209674</v>
      </c>
      <c r="G22" s="138"/>
      <c r="H22" s="49">
        <v>-1557357</v>
      </c>
      <c r="I22" s="49"/>
      <c r="J22" s="49">
        <v>-1082698</v>
      </c>
      <c r="K22" s="78"/>
    </row>
    <row r="23" spans="1:12" ht="22.75" customHeight="1" x14ac:dyDescent="0.65">
      <c r="A23" s="13" t="s">
        <v>136</v>
      </c>
      <c r="B23" s="13"/>
      <c r="C23" s="13"/>
      <c r="D23" s="84">
        <v>0</v>
      </c>
      <c r="E23" s="50"/>
      <c r="F23" s="84">
        <v>0</v>
      </c>
      <c r="G23" s="137"/>
      <c r="H23" s="83">
        <v>-15000000</v>
      </c>
      <c r="I23" s="50"/>
      <c r="J23" s="83">
        <v>-19500000</v>
      </c>
      <c r="K23" s="78"/>
    </row>
    <row r="24" spans="1:12" ht="22.75" customHeight="1" x14ac:dyDescent="0.65">
      <c r="D24" s="18">
        <f>SUM(D10:D23)</f>
        <v>40377846</v>
      </c>
      <c r="E24" s="18">
        <v>0</v>
      </c>
      <c r="F24" s="18">
        <f>SUM(F10:F23)</f>
        <v>73192454</v>
      </c>
      <c r="G24" s="18"/>
      <c r="H24" s="18">
        <f>SUM(H10:H23)</f>
        <v>41082289</v>
      </c>
      <c r="I24" s="18"/>
      <c r="J24" s="18">
        <f>SUM(J10:J23)</f>
        <v>60506233</v>
      </c>
      <c r="K24" s="78"/>
      <c r="L24" s="42"/>
    </row>
    <row r="25" spans="1:12" ht="22.75" customHeight="1" x14ac:dyDescent="0.65">
      <c r="A25" s="45" t="s">
        <v>137</v>
      </c>
      <c r="B25" s="45"/>
      <c r="C25" s="45"/>
      <c r="D25" s="18"/>
      <c r="E25" s="18"/>
      <c r="F25" s="18"/>
      <c r="G25" s="18"/>
      <c r="H25" s="50"/>
      <c r="I25" s="18"/>
      <c r="J25" s="50"/>
      <c r="K25" s="78"/>
    </row>
    <row r="26" spans="1:12" ht="22.75" customHeight="1" x14ac:dyDescent="0.65">
      <c r="A26" s="2" t="s">
        <v>10</v>
      </c>
      <c r="D26" s="18">
        <v>5887912</v>
      </c>
      <c r="E26" s="50"/>
      <c r="F26" s="18">
        <v>-1238647</v>
      </c>
      <c r="G26" s="50"/>
      <c r="H26" s="50">
        <v>5450584</v>
      </c>
      <c r="I26" s="50"/>
      <c r="J26" s="50">
        <v>884082</v>
      </c>
      <c r="K26" s="78"/>
    </row>
    <row r="27" spans="1:12" ht="22.75" customHeight="1" x14ac:dyDescent="0.65">
      <c r="A27" t="s">
        <v>12</v>
      </c>
      <c r="B27"/>
      <c r="C27"/>
      <c r="D27" s="18">
        <v>-247672</v>
      </c>
      <c r="E27" s="50"/>
      <c r="F27" s="18">
        <v>114560</v>
      </c>
      <c r="G27" s="50"/>
      <c r="H27" s="50">
        <v>-277995</v>
      </c>
      <c r="I27" s="50"/>
      <c r="J27" s="50">
        <v>-182186</v>
      </c>
      <c r="K27"/>
    </row>
    <row r="28" spans="1:12" ht="22.75" customHeight="1" x14ac:dyDescent="0.65">
      <c r="A28" s="2" t="s">
        <v>13</v>
      </c>
      <c r="D28" s="18">
        <v>14852237</v>
      </c>
      <c r="E28" s="50"/>
      <c r="F28" s="18">
        <v>-7461908</v>
      </c>
      <c r="G28" s="50"/>
      <c r="H28" s="50">
        <v>3864882</v>
      </c>
      <c r="I28" s="50"/>
      <c r="J28" s="50">
        <v>-4596665</v>
      </c>
    </row>
    <row r="29" spans="1:12" ht="22.75" hidden="1" customHeight="1" x14ac:dyDescent="0.65">
      <c r="A29" t="s">
        <v>27</v>
      </c>
      <c r="B29"/>
      <c r="C29"/>
      <c r="D29" s="93"/>
      <c r="E29" s="50"/>
      <c r="F29" s="93"/>
      <c r="G29" s="50"/>
      <c r="H29" s="27"/>
      <c r="I29" s="50"/>
      <c r="J29" s="27"/>
    </row>
    <row r="30" spans="1:12" ht="22.75" customHeight="1" x14ac:dyDescent="0.65">
      <c r="A30" s="2" t="s">
        <v>33</v>
      </c>
      <c r="D30" s="49">
        <v>-9686845</v>
      </c>
      <c r="E30" s="50"/>
      <c r="F30" s="49">
        <v>2815390</v>
      </c>
      <c r="G30" s="50"/>
      <c r="H30" s="50">
        <v>-9993774</v>
      </c>
      <c r="I30" s="50"/>
      <c r="J30" s="50">
        <v>2364647</v>
      </c>
    </row>
    <row r="31" spans="1:12" ht="22.75" customHeight="1" x14ac:dyDescent="0.65">
      <c r="A31" t="s">
        <v>34</v>
      </c>
      <c r="B31"/>
      <c r="C31"/>
      <c r="D31" s="25">
        <v>14450778</v>
      </c>
      <c r="E31" s="49"/>
      <c r="F31" s="25">
        <v>-3195470</v>
      </c>
      <c r="G31" s="49"/>
      <c r="H31" s="50">
        <v>14042741</v>
      </c>
      <c r="I31" s="49"/>
      <c r="J31" s="50">
        <v>-2053582</v>
      </c>
    </row>
    <row r="32" spans="1:12" ht="22.75" customHeight="1" x14ac:dyDescent="0.65">
      <c r="A32" t="s">
        <v>138</v>
      </c>
      <c r="B32"/>
      <c r="C32"/>
      <c r="D32" s="84">
        <v>2744938</v>
      </c>
      <c r="E32" s="50"/>
      <c r="F32" s="84">
        <v>288880</v>
      </c>
      <c r="G32" s="50"/>
      <c r="H32" s="83">
        <v>2055406</v>
      </c>
      <c r="I32" s="50"/>
      <c r="J32" s="83">
        <v>-116133</v>
      </c>
      <c r="K32" s="42"/>
      <c r="L32" s="42"/>
    </row>
    <row r="33" spans="1:13" ht="22.75" customHeight="1" x14ac:dyDescent="0.65">
      <c r="A33" t="s">
        <v>139</v>
      </c>
      <c r="B33"/>
      <c r="C33"/>
      <c r="D33" s="18">
        <f>SUM(D24:D32)</f>
        <v>68379194</v>
      </c>
      <c r="E33" s="18"/>
      <c r="F33" s="18">
        <f>SUM(F24:F32)</f>
        <v>64515259</v>
      </c>
      <c r="G33" s="50"/>
      <c r="H33" s="18">
        <f>SUM(H24:H32)</f>
        <v>56224133</v>
      </c>
      <c r="I33" s="50"/>
      <c r="J33" s="18">
        <f>SUM(J24:J32)</f>
        <v>56806396</v>
      </c>
    </row>
    <row r="34" spans="1:13" ht="22.75" customHeight="1" x14ac:dyDescent="0.65">
      <c r="A34" t="s">
        <v>196</v>
      </c>
      <c r="B34"/>
      <c r="C34"/>
      <c r="D34" s="84">
        <v>-8858325</v>
      </c>
      <c r="E34" s="50"/>
      <c r="F34" s="84">
        <v>-9502804</v>
      </c>
      <c r="G34" s="50"/>
      <c r="H34" s="27">
        <v>-7544887</v>
      </c>
      <c r="I34" s="50"/>
      <c r="J34" s="27">
        <v>-8504957</v>
      </c>
    </row>
    <row r="35" spans="1:13" ht="22.75" customHeight="1" x14ac:dyDescent="0.7">
      <c r="A35" s="14" t="s">
        <v>140</v>
      </c>
      <c r="B35" s="14"/>
      <c r="C35" s="14"/>
      <c r="D35" s="15">
        <f>SUM(D33:D34)</f>
        <v>59520869</v>
      </c>
      <c r="E35" s="16"/>
      <c r="F35" s="15">
        <f>SUM(F33:F34)</f>
        <v>55012455</v>
      </c>
      <c r="G35" s="16"/>
      <c r="H35" s="15">
        <f>SUM(H33:H34)</f>
        <v>48679246</v>
      </c>
      <c r="I35" s="16"/>
      <c r="J35" s="15">
        <f>SUM(J33:J34)</f>
        <v>48301439</v>
      </c>
      <c r="K35" s="28"/>
      <c r="L35" s="28"/>
      <c r="M35" s="28"/>
    </row>
    <row r="36" spans="1:13" ht="22.5" customHeight="1" x14ac:dyDescent="0.7">
      <c r="A36" s="14"/>
      <c r="B36" s="14"/>
      <c r="C36" s="14"/>
      <c r="D36" s="20"/>
      <c r="E36" s="16"/>
      <c r="F36" s="20"/>
      <c r="G36" s="16"/>
      <c r="H36" s="20"/>
      <c r="I36" s="16"/>
      <c r="J36" s="20"/>
      <c r="K36" s="28"/>
      <c r="L36" s="28"/>
      <c r="M36" s="28"/>
    </row>
    <row r="37" spans="1:13" ht="23.25" hidden="1" customHeight="1" x14ac:dyDescent="0.7">
      <c r="A37" s="65" t="s">
        <v>141</v>
      </c>
      <c r="B37" s="65"/>
      <c r="C37" s="65"/>
      <c r="D37" s="77"/>
      <c r="E37" s="3"/>
      <c r="F37" s="77"/>
      <c r="G37" s="3"/>
      <c r="H37" s="3"/>
      <c r="I37" s="3"/>
      <c r="J37" s="3"/>
    </row>
    <row r="38" spans="1:13" ht="23.25" hidden="1" customHeight="1" x14ac:dyDescent="0.65">
      <c r="A38" t="s">
        <v>142</v>
      </c>
      <c r="B38"/>
      <c r="C38"/>
      <c r="D38" s="139"/>
      <c r="E38" s="18"/>
      <c r="F38" s="139"/>
      <c r="G38" s="18"/>
      <c r="H38" s="27"/>
      <c r="I38" s="18"/>
      <c r="J38" s="27"/>
    </row>
    <row r="39" spans="1:13" ht="23.25" hidden="1" customHeight="1" x14ac:dyDescent="0.65">
      <c r="A39" t="s">
        <v>143</v>
      </c>
      <c r="B39"/>
      <c r="C39"/>
      <c r="D39" s="78"/>
      <c r="E39" s="18"/>
      <c r="F39" s="78"/>
      <c r="G39" s="18"/>
      <c r="H39" s="27"/>
      <c r="I39" s="18"/>
      <c r="J39" s="27"/>
    </row>
    <row r="40" spans="1:13" ht="23.25" hidden="1" customHeight="1" x14ac:dyDescent="0.65">
      <c r="A40" t="s">
        <v>144</v>
      </c>
      <c r="B40"/>
      <c r="C40"/>
      <c r="D40" s="139"/>
      <c r="E40" s="18"/>
      <c r="F40" s="139"/>
      <c r="G40" s="18"/>
      <c r="H40" s="27"/>
      <c r="I40" s="18"/>
      <c r="J40" s="27"/>
      <c r="K40" s="81"/>
    </row>
    <row r="41" spans="1:13" ht="23.25" hidden="1" customHeight="1" x14ac:dyDescent="0.65">
      <c r="A41" t="s">
        <v>145</v>
      </c>
      <c r="B41"/>
      <c r="C41"/>
      <c r="D41" s="78"/>
      <c r="E41" s="18"/>
      <c r="F41" s="78"/>
      <c r="G41" s="18"/>
      <c r="H41" s="27"/>
      <c r="I41" s="18"/>
      <c r="J41" s="27"/>
      <c r="K41" s="81"/>
    </row>
    <row r="42" spans="1:13" ht="23.25" hidden="1" customHeight="1" x14ac:dyDescent="0.65">
      <c r="A42" t="s">
        <v>146</v>
      </c>
      <c r="B42"/>
      <c r="C42"/>
      <c r="D42" s="139"/>
      <c r="E42" s="18"/>
      <c r="F42" s="139"/>
      <c r="G42" s="25"/>
      <c r="H42" s="27"/>
      <c r="I42" s="18"/>
      <c r="J42" s="27"/>
    </row>
    <row r="43" spans="1:13" ht="23.25" hidden="1" customHeight="1" x14ac:dyDescent="0.7">
      <c r="A43" s="14" t="s">
        <v>147</v>
      </c>
      <c r="B43" s="14"/>
      <c r="C43" s="14"/>
      <c r="D43" s="61"/>
      <c r="E43" s="16"/>
      <c r="F43" s="61"/>
      <c r="G43" s="16"/>
      <c r="H43" s="61"/>
      <c r="I43" s="16"/>
      <c r="J43" s="61"/>
    </row>
    <row r="44" spans="1:13" ht="23.25" customHeight="1" x14ac:dyDescent="0.7">
      <c r="A44" s="1" t="s">
        <v>0</v>
      </c>
      <c r="B44" s="14"/>
      <c r="C44" s="14"/>
      <c r="D44" s="140"/>
      <c r="F44" s="140"/>
      <c r="G44" s="140"/>
      <c r="H44" s="140"/>
      <c r="I44" s="140"/>
      <c r="J44" s="140"/>
    </row>
    <row r="45" spans="1:13" ht="23.25" customHeight="1" x14ac:dyDescent="0.7">
      <c r="A45" s="64" t="s">
        <v>126</v>
      </c>
      <c r="B45" s="23"/>
      <c r="C45" s="23"/>
    </row>
    <row r="46" spans="1:13" ht="23.25" customHeight="1" x14ac:dyDescent="0.7">
      <c r="A46" s="23"/>
      <c r="B46" s="23"/>
      <c r="C46" s="23"/>
      <c r="D46" s="23"/>
      <c r="E46" s="23"/>
      <c r="F46" s="23"/>
    </row>
    <row r="47" spans="1:13" ht="23.25" customHeight="1" x14ac:dyDescent="0.7">
      <c r="D47" s="149" t="s">
        <v>197</v>
      </c>
      <c r="E47" s="149"/>
      <c r="F47" s="149"/>
      <c r="G47" s="134"/>
      <c r="H47" s="149" t="s">
        <v>125</v>
      </c>
      <c r="I47" s="149"/>
      <c r="J47" s="149"/>
    </row>
    <row r="48" spans="1:13" ht="22" x14ac:dyDescent="0.7">
      <c r="D48" s="151" t="s">
        <v>127</v>
      </c>
      <c r="E48" s="151"/>
      <c r="F48" s="151"/>
      <c r="G48" s="134"/>
      <c r="H48" s="151" t="s">
        <v>127</v>
      </c>
      <c r="I48" s="151"/>
      <c r="J48" s="151"/>
    </row>
    <row r="49" spans="1:11" ht="22" x14ac:dyDescent="0.7">
      <c r="D49" s="151" t="s">
        <v>3</v>
      </c>
      <c r="E49" s="151"/>
      <c r="F49" s="151"/>
      <c r="G49" s="134"/>
      <c r="H49" s="151" t="s">
        <v>3</v>
      </c>
      <c r="I49" s="151"/>
      <c r="J49" s="151"/>
    </row>
    <row r="50" spans="1:11" ht="23.25" customHeight="1" x14ac:dyDescent="0.65">
      <c r="B50" s="136" t="s">
        <v>5</v>
      </c>
      <c r="D50" s="135">
        <v>2567</v>
      </c>
      <c r="E50" s="5"/>
      <c r="F50" s="135">
        <v>2566</v>
      </c>
      <c r="G50" s="5"/>
      <c r="H50" s="5">
        <v>2567</v>
      </c>
      <c r="I50" s="5"/>
      <c r="J50" s="5">
        <v>2566</v>
      </c>
    </row>
    <row r="51" spans="1:11" ht="23.25" customHeight="1" x14ac:dyDescent="0.65">
      <c r="D51" s="152" t="s">
        <v>6</v>
      </c>
      <c r="E51" s="152"/>
      <c r="F51" s="152"/>
      <c r="G51" s="152"/>
      <c r="H51" s="152"/>
      <c r="I51" s="152"/>
      <c r="J51" s="152"/>
    </row>
    <row r="52" spans="1:11" ht="23.25" customHeight="1" x14ac:dyDescent="0.7">
      <c r="A52" s="65" t="s">
        <v>141</v>
      </c>
      <c r="B52" s="65"/>
      <c r="C52" s="65"/>
      <c r="D52" s="77"/>
      <c r="E52" s="3"/>
      <c r="F52" s="77"/>
      <c r="G52" s="3"/>
      <c r="H52" s="3"/>
      <c r="I52" s="3"/>
      <c r="J52" s="3"/>
    </row>
    <row r="53" spans="1:11" ht="23.25" customHeight="1" x14ac:dyDescent="0.65">
      <c r="A53" t="s">
        <v>148</v>
      </c>
      <c r="B53"/>
      <c r="C53"/>
      <c r="D53" s="27">
        <v>1871000</v>
      </c>
      <c r="E53" s="18"/>
      <c r="F53" s="27">
        <v>143213</v>
      </c>
      <c r="G53" s="18"/>
      <c r="H53" s="27">
        <v>1871000</v>
      </c>
      <c r="I53" s="18"/>
      <c r="J53" s="27">
        <v>137273</v>
      </c>
    </row>
    <row r="54" spans="1:11" ht="22.75" customHeight="1" x14ac:dyDescent="0.65">
      <c r="A54" t="s">
        <v>149</v>
      </c>
      <c r="B54"/>
      <c r="C54"/>
      <c r="D54" s="18">
        <v>-18061295</v>
      </c>
      <c r="E54" s="18"/>
      <c r="F54" s="18">
        <v>-10044549</v>
      </c>
      <c r="G54" s="18"/>
      <c r="H54" s="27">
        <v>-16215974</v>
      </c>
      <c r="I54" s="18"/>
      <c r="J54" s="27">
        <v>-9367942</v>
      </c>
    </row>
    <row r="55" spans="1:11" ht="23.25" customHeight="1" x14ac:dyDescent="0.65">
      <c r="A55" t="s">
        <v>189</v>
      </c>
      <c r="B55"/>
      <c r="C55"/>
      <c r="D55" s="27">
        <v>52913878</v>
      </c>
      <c r="E55" s="18"/>
      <c r="F55" s="27">
        <v>-326100</v>
      </c>
      <c r="G55" s="18"/>
      <c r="H55" s="27">
        <v>52913878</v>
      </c>
      <c r="I55" s="18"/>
      <c r="J55" s="27">
        <v>-326100</v>
      </c>
      <c r="K55" s="81"/>
    </row>
    <row r="56" spans="1:11" ht="23.25" hidden="1" customHeight="1" x14ac:dyDescent="0.65">
      <c r="A56" t="s">
        <v>150</v>
      </c>
      <c r="B56"/>
      <c r="C56"/>
      <c r="D56" s="18">
        <v>0</v>
      </c>
      <c r="E56" s="18"/>
      <c r="F56" s="18">
        <v>0</v>
      </c>
      <c r="G56" s="18"/>
      <c r="H56" s="27">
        <v>0</v>
      </c>
      <c r="I56" s="18"/>
      <c r="J56" s="27">
        <v>0</v>
      </c>
      <c r="K56" s="81"/>
    </row>
    <row r="57" spans="1:11" ht="23.25" customHeight="1" x14ac:dyDescent="0.65">
      <c r="A57" t="s">
        <v>151</v>
      </c>
      <c r="B57"/>
      <c r="C57"/>
      <c r="D57" s="18">
        <v>15000000</v>
      </c>
      <c r="E57" s="18"/>
      <c r="F57" s="18">
        <v>19500000</v>
      </c>
      <c r="G57" s="18"/>
      <c r="H57" s="27">
        <v>15000000</v>
      </c>
      <c r="I57" s="18"/>
      <c r="J57" s="27">
        <v>19500000</v>
      </c>
      <c r="K57" s="81"/>
    </row>
    <row r="58" spans="1:11" ht="23.25" customHeight="1" x14ac:dyDescent="0.65">
      <c r="A58" t="s">
        <v>146</v>
      </c>
      <c r="B58"/>
      <c r="C58"/>
      <c r="D58" s="27">
        <v>1792987</v>
      </c>
      <c r="E58" s="18"/>
      <c r="F58" s="27">
        <v>1209674</v>
      </c>
      <c r="G58" s="25"/>
      <c r="H58" s="27">
        <v>1557357</v>
      </c>
      <c r="I58" s="18"/>
      <c r="J58" s="27">
        <v>1082698</v>
      </c>
    </row>
    <row r="59" spans="1:11" ht="23.25" customHeight="1" x14ac:dyDescent="0.7">
      <c r="A59" s="14" t="s">
        <v>190</v>
      </c>
      <c r="B59" s="14"/>
      <c r="C59" s="14"/>
      <c r="D59" s="61">
        <f>SUM(D53:D58)</f>
        <v>53516570</v>
      </c>
      <c r="E59" s="16"/>
      <c r="F59" s="61">
        <f>SUM(F53:F58)</f>
        <v>10482238</v>
      </c>
      <c r="G59" s="16"/>
      <c r="H59" s="61">
        <f>SUM(H53:H58)</f>
        <v>55126261</v>
      </c>
      <c r="I59" s="16"/>
      <c r="J59" s="61">
        <f>SUM(J53:J58)</f>
        <v>11025929</v>
      </c>
    </row>
    <row r="60" spans="1:11" ht="15" customHeight="1" x14ac:dyDescent="0.7">
      <c r="A60" s="14"/>
      <c r="B60" s="14"/>
      <c r="C60" s="14"/>
      <c r="D60" s="46"/>
      <c r="E60" s="16"/>
      <c r="F60" s="46"/>
      <c r="G60" s="16"/>
      <c r="H60" s="20"/>
      <c r="I60" s="16"/>
      <c r="J60" s="20"/>
    </row>
    <row r="61" spans="1:11" ht="23.25" customHeight="1" x14ac:dyDescent="0.7">
      <c r="A61" s="65" t="s">
        <v>152</v>
      </c>
      <c r="B61" s="65"/>
      <c r="C61" s="65"/>
      <c r="D61" s="79"/>
      <c r="E61" s="18"/>
      <c r="F61" s="79"/>
      <c r="G61" s="18"/>
      <c r="H61" s="18"/>
      <c r="I61" s="18"/>
      <c r="J61" s="18"/>
    </row>
    <row r="62" spans="1:11" ht="23.25" customHeight="1" x14ac:dyDescent="0.65">
      <c r="A62" t="s">
        <v>153</v>
      </c>
      <c r="D62" s="18">
        <v>-267191</v>
      </c>
      <c r="E62" s="18"/>
      <c r="F62" s="18">
        <v>-253001</v>
      </c>
      <c r="G62" s="18"/>
      <c r="H62" s="27">
        <v>-267191</v>
      </c>
      <c r="I62" s="18"/>
      <c r="J62" s="27">
        <v>-253001</v>
      </c>
    </row>
    <row r="63" spans="1:11" ht="23.25" hidden="1" customHeight="1" x14ac:dyDescent="0.65">
      <c r="A63" s="45" t="s">
        <v>154</v>
      </c>
      <c r="D63" s="18"/>
      <c r="E63" s="18"/>
      <c r="F63" s="18"/>
      <c r="G63" s="18"/>
      <c r="H63" s="27"/>
      <c r="I63" s="18"/>
      <c r="J63" s="27"/>
    </row>
    <row r="64" spans="1:11" ht="23.25" hidden="1" customHeight="1" x14ac:dyDescent="0.65">
      <c r="A64" s="45" t="s">
        <v>155</v>
      </c>
      <c r="D64" s="25"/>
      <c r="E64" s="25"/>
      <c r="F64" s="25"/>
      <c r="G64" s="18"/>
      <c r="H64" s="27"/>
      <c r="I64" s="18"/>
      <c r="J64" s="27"/>
    </row>
    <row r="65" spans="1:14" ht="23.25" customHeight="1" x14ac:dyDescent="0.65">
      <c r="A65" s="2" t="s">
        <v>198</v>
      </c>
      <c r="D65" s="25">
        <v>-173047298</v>
      </c>
      <c r="E65" s="25"/>
      <c r="F65" s="25">
        <v>-17695987</v>
      </c>
      <c r="G65" s="25"/>
      <c r="H65" s="27">
        <v>-173047298</v>
      </c>
      <c r="I65" s="25"/>
      <c r="J65" s="27">
        <v>-17695987</v>
      </c>
      <c r="K65"/>
    </row>
    <row r="66" spans="1:14" ht="23.25" hidden="1" customHeight="1" x14ac:dyDescent="0.65">
      <c r="A66" s="2" t="s">
        <v>199</v>
      </c>
      <c r="D66" s="27">
        <v>0</v>
      </c>
      <c r="E66" s="25"/>
      <c r="F66" s="27">
        <v>0</v>
      </c>
      <c r="G66" s="25"/>
      <c r="H66" s="27">
        <v>0</v>
      </c>
      <c r="I66" s="18"/>
      <c r="J66" s="27">
        <v>0</v>
      </c>
    </row>
    <row r="67" spans="1:14" ht="23.25" customHeight="1" x14ac:dyDescent="0.65">
      <c r="A67" t="s">
        <v>156</v>
      </c>
      <c r="D67" s="25">
        <v>-252118</v>
      </c>
      <c r="E67" s="25"/>
      <c r="F67" s="25">
        <v>-245231</v>
      </c>
      <c r="G67" s="25"/>
      <c r="H67" s="27">
        <v>-208226</v>
      </c>
      <c r="I67" s="25"/>
      <c r="J67" s="27">
        <v>-205152</v>
      </c>
      <c r="K67"/>
    </row>
    <row r="68" spans="1:14" ht="23.25" customHeight="1" x14ac:dyDescent="0.7">
      <c r="A68" s="14" t="s">
        <v>157</v>
      </c>
      <c r="B68" s="14"/>
      <c r="C68" s="14"/>
      <c r="D68" s="61">
        <f>SUM(D62:D67)</f>
        <v>-173566607</v>
      </c>
      <c r="E68" s="16"/>
      <c r="F68" s="61">
        <f>SUM(F62:F67)</f>
        <v>-18194219</v>
      </c>
      <c r="G68" s="16"/>
      <c r="H68" s="61">
        <f>SUM(H62:H67)</f>
        <v>-173522715</v>
      </c>
      <c r="I68" s="16"/>
      <c r="J68" s="61">
        <f>SUM(J62:J67)</f>
        <v>-18154140</v>
      </c>
      <c r="K68"/>
    </row>
    <row r="69" spans="1:14" ht="13.5" customHeight="1" x14ac:dyDescent="0.7">
      <c r="A69" s="14"/>
      <c r="B69" s="14"/>
      <c r="C69" s="14"/>
      <c r="D69" s="46"/>
      <c r="E69" s="16"/>
      <c r="F69" s="46"/>
      <c r="G69" s="16"/>
      <c r="H69" s="20"/>
      <c r="I69" s="16"/>
      <c r="J69" s="20"/>
    </row>
    <row r="70" spans="1:14" ht="23.25" customHeight="1" x14ac:dyDescent="0.65">
      <c r="A70" s="13" t="s">
        <v>191</v>
      </c>
      <c r="B70" s="13"/>
      <c r="C70" s="13"/>
      <c r="D70" s="78"/>
      <c r="E70" s="18"/>
      <c r="F70" s="78"/>
      <c r="G70" s="18"/>
      <c r="H70" s="18"/>
      <c r="I70" s="18"/>
      <c r="J70" s="18"/>
    </row>
    <row r="71" spans="1:14" ht="23.25" customHeight="1" x14ac:dyDescent="0.65">
      <c r="A71" s="13" t="s">
        <v>178</v>
      </c>
      <c r="B71" s="13"/>
      <c r="C71" s="13"/>
      <c r="D71" s="49">
        <f>D68+D59+D35</f>
        <v>-60529168</v>
      </c>
      <c r="E71" s="18"/>
      <c r="F71" s="49">
        <f>F68+F59+F35</f>
        <v>47300474</v>
      </c>
      <c r="G71" s="18"/>
      <c r="H71" s="49">
        <f>H68+H59+H35</f>
        <v>-69717208</v>
      </c>
      <c r="I71" s="18"/>
      <c r="J71" s="49">
        <f>J68+J59+J35</f>
        <v>41173228</v>
      </c>
      <c r="K71" s="42"/>
    </row>
    <row r="72" spans="1:14" ht="23.25" customHeight="1" x14ac:dyDescent="0.7">
      <c r="A72" s="13" t="s">
        <v>158</v>
      </c>
      <c r="B72" s="13"/>
      <c r="C72" s="13"/>
      <c r="D72" s="147"/>
      <c r="E72" s="16"/>
      <c r="F72" s="46"/>
      <c r="G72" s="16"/>
      <c r="H72" s="20"/>
      <c r="I72" s="16"/>
      <c r="J72" s="20"/>
    </row>
    <row r="73" spans="1:14" ht="23.25" customHeight="1" x14ac:dyDescent="0.7">
      <c r="A73" s="13" t="s">
        <v>179</v>
      </c>
      <c r="B73" s="13"/>
      <c r="C73" s="13"/>
      <c r="D73" s="83">
        <v>-152740</v>
      </c>
      <c r="E73" s="16"/>
      <c r="F73" s="83">
        <v>924</v>
      </c>
      <c r="G73" s="16"/>
      <c r="H73" s="26">
        <v>-152740</v>
      </c>
      <c r="I73" s="16"/>
      <c r="J73" s="26">
        <v>924</v>
      </c>
    </row>
    <row r="74" spans="1:14" ht="23.25" customHeight="1" x14ac:dyDescent="0.7">
      <c r="A74" s="14" t="s">
        <v>191</v>
      </c>
      <c r="B74" s="14"/>
      <c r="C74" s="14"/>
      <c r="D74" s="16">
        <f>SUM(D71:D73)</f>
        <v>-60681908</v>
      </c>
      <c r="E74" s="16">
        <v>0</v>
      </c>
      <c r="F74" s="16">
        <f>SUM(F71:F73)</f>
        <v>47301398</v>
      </c>
      <c r="G74" s="16">
        <v>0</v>
      </c>
      <c r="H74" s="16">
        <f>SUM(H71:H73)</f>
        <v>-69869948</v>
      </c>
      <c r="I74" s="16"/>
      <c r="J74" s="16">
        <f>SUM(J71:J73)</f>
        <v>41174152</v>
      </c>
    </row>
    <row r="75" spans="1:14" ht="23.25" customHeight="1" x14ac:dyDescent="0.65">
      <c r="A75" s="13" t="s">
        <v>159</v>
      </c>
      <c r="B75" s="13"/>
      <c r="C75" s="13"/>
      <c r="D75" s="18">
        <f>'6-10 BL'!F9</f>
        <v>256712567</v>
      </c>
      <c r="E75" s="18"/>
      <c r="F75" s="18">
        <v>209411169</v>
      </c>
      <c r="G75" s="18"/>
      <c r="H75" s="18">
        <f>'6-10 BL'!J9</f>
        <v>218518518</v>
      </c>
      <c r="I75" s="18"/>
      <c r="J75" s="18">
        <v>177344366</v>
      </c>
    </row>
    <row r="76" spans="1:14" ht="23.25" customHeight="1" thickBot="1" x14ac:dyDescent="0.75">
      <c r="A76" s="14" t="s">
        <v>160</v>
      </c>
      <c r="B76" s="11">
        <v>5</v>
      </c>
      <c r="C76" s="14"/>
      <c r="D76" s="141">
        <f>SUM(D74:D75)</f>
        <v>196030659</v>
      </c>
      <c r="E76" s="16"/>
      <c r="F76" s="141">
        <f>SUM(F74:F75)</f>
        <v>256712567</v>
      </c>
      <c r="G76" s="16"/>
      <c r="H76" s="141">
        <f>SUM(H74:H75)</f>
        <v>148648570</v>
      </c>
      <c r="I76" s="16"/>
      <c r="J76" s="141">
        <f>SUM(J74:J75)</f>
        <v>218518518</v>
      </c>
      <c r="K76" s="42"/>
      <c r="L76" s="42"/>
      <c r="M76" s="42"/>
      <c r="N76" s="42"/>
    </row>
    <row r="77" spans="1:14" ht="14.25" hidden="1" customHeight="1" thickTop="1" x14ac:dyDescent="0.65">
      <c r="D77" s="79"/>
      <c r="E77" s="18"/>
      <c r="F77" s="79"/>
      <c r="G77" s="18"/>
      <c r="H77" s="50"/>
      <c r="I77" s="18"/>
      <c r="J77" s="50"/>
    </row>
    <row r="78" spans="1:14" ht="23.25" hidden="1" customHeight="1" x14ac:dyDescent="0.7">
      <c r="A78" s="74" t="s">
        <v>161</v>
      </c>
      <c r="B78" s="74"/>
      <c r="C78" s="74"/>
      <c r="D78" s="78"/>
      <c r="E78" s="18"/>
      <c r="F78" s="78"/>
      <c r="G78" s="18"/>
      <c r="H78" s="18"/>
      <c r="I78" s="18"/>
      <c r="J78" s="18"/>
    </row>
    <row r="79" spans="1:14" ht="23.25" hidden="1" customHeight="1" x14ac:dyDescent="0.65">
      <c r="A79" s="75" t="s">
        <v>162</v>
      </c>
      <c r="B79" s="75"/>
      <c r="C79" s="75"/>
      <c r="D79" s="79"/>
      <c r="E79" s="18"/>
      <c r="F79" s="79"/>
      <c r="G79" s="18"/>
      <c r="H79" s="18"/>
      <c r="I79" s="18"/>
      <c r="J79" s="18"/>
    </row>
    <row r="80" spans="1:14" ht="23.25" hidden="1" customHeight="1" x14ac:dyDescent="0.65">
      <c r="A80" s="75" t="s">
        <v>163</v>
      </c>
      <c r="B80" s="75"/>
      <c r="C80" s="75"/>
      <c r="D80" s="142"/>
      <c r="E80" s="143"/>
      <c r="F80" s="142"/>
      <c r="G80" s="143"/>
      <c r="H80" s="143"/>
      <c r="I80" s="143"/>
      <c r="J80" s="143"/>
    </row>
    <row r="81" spans="1:14" ht="23.25" hidden="1" customHeight="1" x14ac:dyDescent="0.65">
      <c r="A81" s="75" t="s">
        <v>164</v>
      </c>
      <c r="B81" s="75"/>
      <c r="C81" s="75"/>
      <c r="D81" s="142"/>
      <c r="E81" s="143"/>
      <c r="F81" s="142"/>
      <c r="G81" s="143"/>
      <c r="H81" s="143"/>
      <c r="I81" s="143"/>
      <c r="J81" s="143"/>
    </row>
    <row r="82" spans="1:14" ht="23.25" hidden="1" customHeight="1" x14ac:dyDescent="0.65">
      <c r="A82" s="75" t="s">
        <v>165</v>
      </c>
      <c r="B82" s="75"/>
      <c r="C82" s="75"/>
      <c r="D82" s="142"/>
      <c r="E82" s="143"/>
      <c r="F82" s="142"/>
      <c r="G82" s="143"/>
      <c r="H82" s="143"/>
      <c r="I82" s="143"/>
      <c r="J82" s="143"/>
    </row>
    <row r="83" spans="1:14" ht="23.25" hidden="1" customHeight="1" thickBot="1" x14ac:dyDescent="0.75">
      <c r="A83" s="74" t="s">
        <v>166</v>
      </c>
      <c r="B83" s="74"/>
      <c r="C83" s="74"/>
      <c r="D83" s="144">
        <v>0</v>
      </c>
      <c r="E83" s="145"/>
      <c r="F83" s="144">
        <v>0</v>
      </c>
      <c r="G83" s="145"/>
      <c r="H83" s="146">
        <v>0</v>
      </c>
      <c r="I83" s="145"/>
      <c r="J83" s="146">
        <v>0</v>
      </c>
      <c r="K83" s="42"/>
      <c r="L83" s="42"/>
      <c r="M83" s="42"/>
      <c r="N83" s="42"/>
    </row>
    <row r="84" spans="1:14" ht="14.25" customHeight="1" thickTop="1" x14ac:dyDescent="0.65">
      <c r="D84" s="79"/>
      <c r="E84" s="18"/>
      <c r="F84" s="79"/>
      <c r="G84" s="18"/>
      <c r="H84" s="50"/>
      <c r="I84" s="18"/>
      <c r="J84" s="50"/>
    </row>
    <row r="85" spans="1:14" ht="23.25" customHeight="1" x14ac:dyDescent="0.7">
      <c r="A85" s="10" t="s">
        <v>167</v>
      </c>
      <c r="B85" s="82"/>
      <c r="C85" s="82"/>
      <c r="D85" s="78"/>
      <c r="E85" s="18"/>
      <c r="F85" s="78"/>
      <c r="G85" s="18"/>
      <c r="H85" s="18"/>
      <c r="I85" s="18"/>
      <c r="J85" s="18"/>
    </row>
    <row r="86" spans="1:14" ht="23.25" customHeight="1" x14ac:dyDescent="0.65">
      <c r="A86" s="13" t="s">
        <v>168</v>
      </c>
      <c r="B86" s="75"/>
      <c r="C86" s="75"/>
      <c r="D86" s="50">
        <v>1186968</v>
      </c>
      <c r="E86" s="18"/>
      <c r="F86" s="50">
        <v>1818699</v>
      </c>
      <c r="G86" s="18"/>
      <c r="H86" s="18">
        <v>1177017</v>
      </c>
      <c r="I86" s="18"/>
      <c r="J86" s="18">
        <v>1723079</v>
      </c>
    </row>
    <row r="87" spans="1:14" ht="23.25" hidden="1" customHeight="1" x14ac:dyDescent="0.65">
      <c r="A87" s="13" t="s">
        <v>169</v>
      </c>
      <c r="B87" s="75"/>
      <c r="C87" s="75"/>
      <c r="D87" s="50">
        <v>0</v>
      </c>
      <c r="F87" s="50">
        <v>0</v>
      </c>
      <c r="H87" s="18">
        <v>0</v>
      </c>
      <c r="J87" s="18">
        <v>0</v>
      </c>
    </row>
    <row r="88" spans="1:14" customFormat="1" ht="23.25" customHeight="1" x14ac:dyDescent="0.65">
      <c r="A88" t="s">
        <v>170</v>
      </c>
      <c r="D88" s="50">
        <v>2177784</v>
      </c>
      <c r="E88" s="18"/>
      <c r="F88" s="50">
        <v>0</v>
      </c>
      <c r="G88" s="18"/>
      <c r="H88" s="50">
        <v>1501001</v>
      </c>
      <c r="I88" s="18"/>
      <c r="J88" s="50">
        <v>0</v>
      </c>
    </row>
    <row r="89" spans="1:14" customFormat="1" ht="23.25" customHeight="1" x14ac:dyDescent="0.65">
      <c r="A89" t="s">
        <v>171</v>
      </c>
      <c r="D89" s="50">
        <v>0</v>
      </c>
      <c r="E89" s="2"/>
      <c r="F89" s="50">
        <v>1493708</v>
      </c>
      <c r="G89" s="2"/>
      <c r="H89" s="18">
        <v>0</v>
      </c>
      <c r="I89" s="2"/>
      <c r="J89" s="18">
        <v>1859322</v>
      </c>
    </row>
    <row r="90" spans="1:14" ht="23.25" customHeight="1" x14ac:dyDescent="0.65">
      <c r="D90" s="140"/>
      <c r="F90" s="140"/>
    </row>
  </sheetData>
  <mergeCells count="14">
    <mergeCell ref="D4:F4"/>
    <mergeCell ref="H4:J4"/>
    <mergeCell ref="D5:F5"/>
    <mergeCell ref="H5:J5"/>
    <mergeCell ref="D6:F6"/>
    <mergeCell ref="H6:J6"/>
    <mergeCell ref="D51:J51"/>
    <mergeCell ref="D8:J8"/>
    <mergeCell ref="D47:F47"/>
    <mergeCell ref="H47:J47"/>
    <mergeCell ref="D48:F48"/>
    <mergeCell ref="H48:J48"/>
    <mergeCell ref="D49:F49"/>
    <mergeCell ref="H49:J49"/>
  </mergeCells>
  <pageMargins left="0.7" right="0.56999999999999995" top="0.48" bottom="0.5" header="0.5" footer="0.5"/>
  <pageSetup paperSize="9" scale="83" firstPageNumber="15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
&amp;18
&amp;P&amp;R&amp;"Angsana New,Italic"
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EDA03B-B7E6-4510-870B-0C20807AF1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C55FDB-5935-4876-86EA-5F3AEDD9A9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6-10 BL</vt:lpstr>
      <vt:lpstr>11-12 CH Consolidated</vt:lpstr>
      <vt:lpstr>13-14 CH Separate</vt:lpstr>
      <vt:lpstr>15-16 CF </vt:lpstr>
      <vt:lpstr>'15-16 CF '!_Hlk120336604</vt:lpstr>
      <vt:lpstr>'11-12 CH Consolidated'!Print_Area</vt:lpstr>
      <vt:lpstr>'13-14 CH Separate'!Print_Area</vt:lpstr>
      <vt:lpstr>'15-16 CF '!Print_Area</vt:lpstr>
      <vt:lpstr>'6-10 BL'!Print_Area</vt:lpstr>
      <vt:lpstr>'15-16 CF 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Sataporn, Benyasrisawat</cp:lastModifiedBy>
  <cp:revision/>
  <cp:lastPrinted>2025-02-24T08:26:10Z</cp:lastPrinted>
  <dcterms:created xsi:type="dcterms:W3CDTF">2016-06-30T01:56:46Z</dcterms:created>
  <dcterms:modified xsi:type="dcterms:W3CDTF">2025-02-25T11:45:08Z</dcterms:modified>
  <cp:category/>
  <cp:contentStatus/>
</cp:coreProperties>
</file>