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PR Gomu Industrial Public Company Limit ed - 1000000636\1572431 - 2024 Dec-FSA-CPR Gomu Industrial PCL\Financial Statement\YE\"/>
    </mc:Choice>
  </mc:AlternateContent>
  <xr:revisionPtr revIDLastSave="0" documentId="13_ncr:1_{16F98BC1-7559-48D6-B4A9-073CC503765C}" xr6:coauthVersionLast="47" xr6:coauthVersionMax="47" xr10:uidLastSave="{00000000-0000-0000-0000-000000000000}"/>
  <bookViews>
    <workbookView xWindow="-110" yWindow="-110" windowWidth="19420" windowHeight="11500" tabRatio="736" xr2:uid="{00000000-000D-0000-FFFF-FFFF00000000}"/>
  </bookViews>
  <sheets>
    <sheet name="5-6 BS" sheetId="1" r:id="rId1"/>
    <sheet name="7 PL" sheetId="12" r:id="rId2"/>
    <sheet name="8-9 CH Consolidated" sheetId="6" r:id="rId3"/>
    <sheet name="10-11 CH Separate" sheetId="10" r:id="rId4"/>
    <sheet name="12-13 CF" sheetId="9" r:id="rId5"/>
  </sheets>
  <definedNames>
    <definedName name="_xlnm.Print_Area" localSheetId="3">'10-11 CH Separate'!$A$1:$K$50</definedName>
    <definedName name="_xlnm.Print_Area" localSheetId="4">'12-13 CF'!$A$1:$J$96</definedName>
    <definedName name="_xlnm.Print_Area" localSheetId="0">'5-6 BS'!$A$1:$J$79</definedName>
    <definedName name="_xlnm.Print_Area" localSheetId="1">'7 PL'!$A$1:$J$52</definedName>
    <definedName name="_xlnm.Print_Area" localSheetId="2">'8-9 CH Consolidated'!$A$1:$R$54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0" i="6" l="1"/>
  <c r="P49" i="6"/>
  <c r="F17" i="9" l="1"/>
  <c r="D17" i="9"/>
  <c r="N44" i="6"/>
  <c r="P46" i="6"/>
  <c r="L46" i="6"/>
  <c r="D26" i="1"/>
  <c r="G22" i="10" l="1"/>
  <c r="C17" i="10"/>
  <c r="G17" i="10"/>
  <c r="K16" i="10"/>
  <c r="K17" i="10" s="1"/>
  <c r="K12" i="10"/>
  <c r="N18" i="6"/>
  <c r="R18" i="6" s="1"/>
  <c r="N46" i="6"/>
  <c r="H24" i="6"/>
  <c r="J24" i="6"/>
  <c r="N17" i="6"/>
  <c r="R17" i="6" s="1"/>
  <c r="N13" i="6"/>
  <c r="R13" i="6" s="1"/>
  <c r="F26" i="1"/>
  <c r="R44" i="6" l="1"/>
  <c r="R46" i="6" s="1"/>
  <c r="F51" i="12"/>
  <c r="F66" i="9" l="1"/>
  <c r="F58" i="9"/>
  <c r="J66" i="9"/>
  <c r="J58" i="9"/>
  <c r="G47" i="10"/>
  <c r="I45" i="10"/>
  <c r="K45" i="10" s="1"/>
  <c r="I20" i="10"/>
  <c r="K20" i="10" s="1"/>
  <c r="G24" i="10"/>
  <c r="J72" i="1" s="1"/>
  <c r="E22" i="10"/>
  <c r="E24" i="10" s="1"/>
  <c r="J67" i="1" s="1"/>
  <c r="C22" i="10"/>
  <c r="C24" i="10" s="1"/>
  <c r="I17" i="10"/>
  <c r="E17" i="10"/>
  <c r="P23" i="6"/>
  <c r="P22" i="6"/>
  <c r="L22" i="6"/>
  <c r="N22" i="6" s="1"/>
  <c r="F24" i="6"/>
  <c r="D24" i="6"/>
  <c r="J19" i="6"/>
  <c r="J26" i="6" s="1"/>
  <c r="F72" i="1" s="1"/>
  <c r="H19" i="6"/>
  <c r="H26" i="6" s="1"/>
  <c r="F19" i="6"/>
  <c r="D19" i="6"/>
  <c r="P19" i="6"/>
  <c r="N19" i="6"/>
  <c r="L19" i="6"/>
  <c r="R19" i="6"/>
  <c r="J51" i="12"/>
  <c r="H51" i="12"/>
  <c r="F44" i="12"/>
  <c r="F10" i="9" s="1"/>
  <c r="F23" i="9" s="1"/>
  <c r="J44" i="12"/>
  <c r="J10" i="9" s="1"/>
  <c r="J23" i="9" s="1"/>
  <c r="F38" i="12"/>
  <c r="J38" i="12"/>
  <c r="I21" i="10" s="1"/>
  <c r="K21" i="10" s="1"/>
  <c r="F19" i="12"/>
  <c r="J19" i="12"/>
  <c r="F12" i="12"/>
  <c r="J12" i="12"/>
  <c r="F56" i="1"/>
  <c r="J56" i="1"/>
  <c r="F51" i="1"/>
  <c r="J51" i="1"/>
  <c r="J26" i="1"/>
  <c r="H15" i="1"/>
  <c r="F15" i="1"/>
  <c r="F28" i="1" s="1"/>
  <c r="J15" i="1"/>
  <c r="D26" i="6" l="1"/>
  <c r="J32" i="9"/>
  <c r="F32" i="9"/>
  <c r="F26" i="6"/>
  <c r="F67" i="1" s="1"/>
  <c r="J57" i="1"/>
  <c r="F57" i="1"/>
  <c r="J28" i="1"/>
  <c r="P24" i="6"/>
  <c r="P26" i="6" s="1"/>
  <c r="I22" i="10"/>
  <c r="I24" i="10" s="1"/>
  <c r="J73" i="1" s="1"/>
  <c r="K22" i="10"/>
  <c r="K24" i="10" s="1"/>
  <c r="R22" i="6"/>
  <c r="E47" i="10"/>
  <c r="C47" i="10"/>
  <c r="K41" i="10"/>
  <c r="K42" i="10" s="1"/>
  <c r="I42" i="10"/>
  <c r="G42" i="10"/>
  <c r="E42" i="10"/>
  <c r="C42" i="10"/>
  <c r="J46" i="6"/>
  <c r="H46" i="6"/>
  <c r="F46" i="6"/>
  <c r="D46" i="6"/>
  <c r="J51" i="6"/>
  <c r="H51" i="6"/>
  <c r="F51" i="6"/>
  <c r="D51" i="6"/>
  <c r="J34" i="9" l="1"/>
  <c r="F34" i="9"/>
  <c r="P51" i="6"/>
  <c r="J69" i="9" l="1"/>
  <c r="F69" i="9"/>
  <c r="H38" i="12"/>
  <c r="D38" i="12"/>
  <c r="J72" i="9" l="1"/>
  <c r="F72" i="9"/>
  <c r="H56" i="1"/>
  <c r="D56" i="1"/>
  <c r="F76" i="9" l="1"/>
  <c r="J76" i="9"/>
  <c r="I37" i="10"/>
  <c r="G37" i="10"/>
  <c r="G49" i="10" s="1"/>
  <c r="H72" i="1" s="1"/>
  <c r="E37" i="10"/>
  <c r="E49" i="10" s="1"/>
  <c r="H67" i="1" s="1"/>
  <c r="C37" i="10"/>
  <c r="C49" i="10" s="1"/>
  <c r="P40" i="6"/>
  <c r="P53" i="6" s="1"/>
  <c r="J40" i="6"/>
  <c r="J53" i="6" s="1"/>
  <c r="D72" i="1" s="1"/>
  <c r="H40" i="6"/>
  <c r="H53" i="6" s="1"/>
  <c r="D69" i="1" s="1"/>
  <c r="F40" i="6"/>
  <c r="F53" i="6" s="1"/>
  <c r="D67" i="1" s="1"/>
  <c r="D40" i="6"/>
  <c r="H44" i="12"/>
  <c r="H10" i="9" s="1"/>
  <c r="H23" i="9" s="1"/>
  <c r="J21" i="12"/>
  <c r="J25" i="12" s="1"/>
  <c r="J27" i="12" s="1"/>
  <c r="F21" i="12"/>
  <c r="F25" i="12" s="1"/>
  <c r="F27" i="12" s="1"/>
  <c r="H19" i="12"/>
  <c r="D19" i="12"/>
  <c r="H12" i="12"/>
  <c r="D12" i="12"/>
  <c r="J74" i="1"/>
  <c r="J76" i="1" s="1"/>
  <c r="H51" i="1"/>
  <c r="H57" i="1" s="1"/>
  <c r="D51" i="1"/>
  <c r="D57" i="1" s="1"/>
  <c r="H26" i="1"/>
  <c r="D15" i="1"/>
  <c r="D28" i="1" s="1"/>
  <c r="H66" i="9"/>
  <c r="D66" i="9"/>
  <c r="H58" i="9"/>
  <c r="D58" i="9"/>
  <c r="A1" i="12"/>
  <c r="H73" i="9" l="1"/>
  <c r="H32" i="9"/>
  <c r="D73" i="9"/>
  <c r="K37" i="10"/>
  <c r="D53" i="6"/>
  <c r="J39" i="12"/>
  <c r="F39" i="12"/>
  <c r="J78" i="1"/>
  <c r="H21" i="12"/>
  <c r="H25" i="12" s="1"/>
  <c r="H27" i="12" s="1"/>
  <c r="D21" i="12"/>
  <c r="D25" i="12" s="1"/>
  <c r="D27" i="12" s="1"/>
  <c r="D44" i="12" s="1"/>
  <c r="D42" i="12" s="1"/>
  <c r="D51" i="12" s="1"/>
  <c r="H28" i="1"/>
  <c r="H34" i="9" l="1"/>
  <c r="J49" i="12"/>
  <c r="J47" i="12" s="1"/>
  <c r="F49" i="12"/>
  <c r="F47" i="12" s="1"/>
  <c r="L23" i="6" s="1"/>
  <c r="H39" i="12"/>
  <c r="D39" i="12"/>
  <c r="D49" i="12" s="1"/>
  <c r="D47" i="12" s="1"/>
  <c r="L49" i="6"/>
  <c r="D10" i="9"/>
  <c r="D23" i="9" s="1"/>
  <c r="D32" i="9" l="1"/>
  <c r="H69" i="9"/>
  <c r="N23" i="6"/>
  <c r="L24" i="6"/>
  <c r="L26" i="6" s="1"/>
  <c r="H49" i="12"/>
  <c r="H47" i="12" s="1"/>
  <c r="I46" i="10" s="1"/>
  <c r="N49" i="6"/>
  <c r="R49" i="6" s="1"/>
  <c r="L50" i="6"/>
  <c r="H72" i="9" l="1"/>
  <c r="D34" i="9"/>
  <c r="F73" i="1"/>
  <c r="F74" i="1" s="1"/>
  <c r="F76" i="1" s="1"/>
  <c r="F78" i="1" s="1"/>
  <c r="L40" i="6"/>
  <c r="N40" i="6" s="1"/>
  <c r="R40" i="6" s="1"/>
  <c r="K46" i="10"/>
  <c r="K47" i="10" s="1"/>
  <c r="I47" i="10"/>
  <c r="I49" i="10" s="1"/>
  <c r="H73" i="1" s="1"/>
  <c r="H74" i="1" s="1"/>
  <c r="H76" i="1" s="1"/>
  <c r="H78" i="1" s="1"/>
  <c r="R23" i="6"/>
  <c r="R24" i="6" s="1"/>
  <c r="N24" i="6"/>
  <c r="N26" i="6" s="1"/>
  <c r="N50" i="6"/>
  <c r="N51" i="6" s="1"/>
  <c r="L51" i="6"/>
  <c r="L53" i="6" l="1"/>
  <c r="N53" i="6"/>
  <c r="H76" i="9"/>
  <c r="D69" i="9"/>
  <c r="K49" i="10"/>
  <c r="R26" i="6"/>
  <c r="R50" i="6"/>
  <c r="R51" i="6" s="1"/>
  <c r="R53" i="6" s="1"/>
  <c r="D73" i="1"/>
  <c r="D74" i="1" s="1"/>
  <c r="D76" i="1" s="1"/>
  <c r="D72" i="9" l="1"/>
  <c r="D78" i="1"/>
  <c r="D76" i="9" l="1"/>
</calcChain>
</file>

<file path=xl/sharedStrings.xml><?xml version="1.0" encoding="utf-8"?>
<sst xmlns="http://schemas.openxmlformats.org/spreadsheetml/2006/main" count="371" uniqueCount="207">
  <si>
    <t>Separate</t>
  </si>
  <si>
    <t>Assets</t>
  </si>
  <si>
    <t>Current assets</t>
  </si>
  <si>
    <t>Cash and cash equivalents</t>
  </si>
  <si>
    <t>Non-current assets</t>
  </si>
  <si>
    <t>Other 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</si>
  <si>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</si>
  <si>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</si>
  <si>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</si>
  <si>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</si>
  <si>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</si>
  <si>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</si>
  <si>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</si>
  <si>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</si>
  <si>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</si>
  <si>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</si>
  <si>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</si>
  <si>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</si>
  <si>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</si>
  <si>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</si>
  <si>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</si>
  <si>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</si>
  <si>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</si>
  <si>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</si>
  <si>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</si>
  <si>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</si>
  <si>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</si>
  <si>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>paid-up</t>
  </si>
  <si>
    <t xml:space="preserve">    Authorised share capital </t>
  </si>
  <si>
    <t xml:space="preserve">    Issued and paid-up share capital </t>
  </si>
  <si>
    <t>financial statements</t>
  </si>
  <si>
    <t>Separate financial statements</t>
  </si>
  <si>
    <t>Changes in operating assets and liabilities</t>
  </si>
  <si>
    <t>Consolidated financial statements</t>
  </si>
  <si>
    <t>Inventories</t>
  </si>
  <si>
    <t>Liabilities and equity</t>
  </si>
  <si>
    <t xml:space="preserve">Total equity </t>
  </si>
  <si>
    <t>Total liabilities and equity</t>
  </si>
  <si>
    <t>Equity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</si>
  <si>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</si>
  <si>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</si>
  <si>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</si>
  <si>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</si>
  <si>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>Note</t>
  </si>
  <si>
    <t xml:space="preserve">   Unappropriated </t>
  </si>
  <si>
    <t>Hire-purchase contracts payable</t>
  </si>
  <si>
    <t>Profit for the year</t>
  </si>
  <si>
    <t>Total current assets</t>
  </si>
  <si>
    <t xml:space="preserve">(in Baht) </t>
  </si>
  <si>
    <t>(in Baht)</t>
  </si>
  <si>
    <t>Effect of exchange rate changes on balances</t>
  </si>
  <si>
    <t xml:space="preserve">   held in foreign currencies</t>
  </si>
  <si>
    <t>-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</si>
  <si>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</si>
  <si>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</si>
  <si>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</si>
  <si>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</si>
  <si>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</si>
  <si>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</si>
  <si>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</si>
  <si>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</si>
  <si>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</si>
  <si>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As at 31 December 2011 and 2010</t>
  </si>
  <si>
    <t>Statements of financial position</t>
  </si>
  <si>
    <t>Investment properties</t>
  </si>
  <si>
    <t>Non-controlling interests</t>
  </si>
  <si>
    <t>Non-</t>
  </si>
  <si>
    <t xml:space="preserve">controlling </t>
  </si>
  <si>
    <t>interests</t>
  </si>
  <si>
    <t>Supplemental disclosures of cash flow information</t>
  </si>
  <si>
    <t xml:space="preserve">Net purchase of property, plant and equipment </t>
  </si>
  <si>
    <t xml:space="preserve">   paid by cash</t>
  </si>
  <si>
    <t>owners of</t>
  </si>
  <si>
    <t>31 December</t>
  </si>
  <si>
    <t>Other receivables</t>
  </si>
  <si>
    <t>Other payables</t>
  </si>
  <si>
    <t>Deferred tax assets</t>
  </si>
  <si>
    <t>Comprehensive income for the year</t>
  </si>
  <si>
    <t>Total comprehensive income for the year</t>
  </si>
  <si>
    <t>Interest income</t>
  </si>
  <si>
    <t>Interest received</t>
  </si>
  <si>
    <t xml:space="preserve">    Dividends of subsidiary to non-controlling interests</t>
  </si>
  <si>
    <t>Other comprehensive income</t>
  </si>
  <si>
    <t xml:space="preserve">    Other comprehensive income</t>
  </si>
  <si>
    <t>Capital surplus on the change in</t>
  </si>
  <si>
    <t>Income tax relating to items that will not be reclassified</t>
  </si>
  <si>
    <t>Share</t>
  </si>
  <si>
    <t xml:space="preserve">Equity </t>
  </si>
  <si>
    <t>attributable to</t>
  </si>
  <si>
    <t>Tax expense</t>
  </si>
  <si>
    <t xml:space="preserve">Proceeds from sale of property, plant and equipment </t>
  </si>
  <si>
    <t xml:space="preserve">Acquisition of property, plant and equipment  </t>
  </si>
  <si>
    <t>Dividends paid to owners of the Company</t>
  </si>
  <si>
    <t>Dividends paid to non-controlling interests</t>
  </si>
  <si>
    <t>Interest paid</t>
  </si>
  <si>
    <t>Distribution costs</t>
  </si>
  <si>
    <t xml:space="preserve">Year ended 31 December
</t>
  </si>
  <si>
    <t>Adjustments to reconcile profit to cash receipts (payments)</t>
  </si>
  <si>
    <t>Taxes paid</t>
  </si>
  <si>
    <t xml:space="preserve">Net cash from operating activities </t>
  </si>
  <si>
    <t>Property, plant and equipment purchased during</t>
  </si>
  <si>
    <t xml:space="preserve">Property, plant and equipment purchased during </t>
  </si>
  <si>
    <t xml:space="preserve">   the year are detailed as follows:</t>
  </si>
  <si>
    <t xml:space="preserve">   the year</t>
  </si>
  <si>
    <t xml:space="preserve">Less :  change in payables on purchase of </t>
  </si>
  <si>
    <t xml:space="preserve">   machinery and equipment</t>
  </si>
  <si>
    <t>Vehicle acquired under finance leases</t>
  </si>
  <si>
    <t>Share premium on ordinary shares</t>
  </si>
  <si>
    <t>Statement of comprehensive income</t>
  </si>
  <si>
    <t>Statement of financial position</t>
  </si>
  <si>
    <t xml:space="preserve">Costs of sales of goods </t>
  </si>
  <si>
    <t>Statement of changes in equity</t>
  </si>
  <si>
    <t>Total transaction with owners, recorded directly in equity</t>
  </si>
  <si>
    <t>Capital surplus</t>
  </si>
  <si>
    <t>the Company</t>
  </si>
  <si>
    <t>Statement of cash flows</t>
  </si>
  <si>
    <t>Net cash from investing activities</t>
  </si>
  <si>
    <t>Total cash used in financing activities</t>
  </si>
  <si>
    <t xml:space="preserve">    Dividends to owners of the Company</t>
  </si>
  <si>
    <t>Year ended 31 December</t>
  </si>
  <si>
    <t>Transaction with owners, recorded directly in equity</t>
  </si>
  <si>
    <t>Deposits pledged as collateral</t>
  </si>
  <si>
    <t>Increase in current investment</t>
  </si>
  <si>
    <t>Decrease (increase) in deposits pledges as collateral</t>
  </si>
  <si>
    <t>Equipment payables</t>
  </si>
  <si>
    <t>Acquisition of equipment</t>
  </si>
  <si>
    <t>Cash and cash equivalents at 1 January</t>
  </si>
  <si>
    <t>Cash and cash equivalents at 31 December</t>
  </si>
  <si>
    <t xml:space="preserve">Effect of exchange rate changes on cash </t>
  </si>
  <si>
    <t>Increase in deposits pledges as collateral</t>
  </si>
  <si>
    <t>Other current financial assets</t>
  </si>
  <si>
    <t>Current portion of lease liabilities</t>
  </si>
  <si>
    <t xml:space="preserve">   (199,000,000 ordinary shares,</t>
  </si>
  <si>
    <t xml:space="preserve">    par value at Baht 1 per share)</t>
  </si>
  <si>
    <t>Profit from operating activities</t>
  </si>
  <si>
    <t>Basic earnings per share</t>
  </si>
  <si>
    <t xml:space="preserve">premium </t>
  </si>
  <si>
    <t xml:space="preserve">Dividend income </t>
  </si>
  <si>
    <t>Dividend received</t>
  </si>
  <si>
    <t>Payment of lease liabilities</t>
  </si>
  <si>
    <t>Acquisition of right-of-use assets under lease contracts</t>
  </si>
  <si>
    <t xml:space="preserve">    Distribution to owners </t>
  </si>
  <si>
    <t xml:space="preserve">    accounted for using equity method</t>
  </si>
  <si>
    <t>Intangible assets</t>
  </si>
  <si>
    <t>Share of profit of associate accounted for using</t>
  </si>
  <si>
    <t xml:space="preserve">    ownership interest in subsidiary</t>
  </si>
  <si>
    <t>Gain on remeaesurements of defined benefit plans</t>
  </si>
  <si>
    <t xml:space="preserve">Share of other comprehensive expense of associate </t>
  </si>
  <si>
    <t>Proceeds from sale of equipment</t>
  </si>
  <si>
    <t>Non-cash transactions:</t>
  </si>
  <si>
    <t>Share of profit of associate</t>
  </si>
  <si>
    <t xml:space="preserve">Lease liabilities </t>
  </si>
  <si>
    <t>Equity attributable to the owner of the Company</t>
  </si>
  <si>
    <t>4, 16</t>
  </si>
  <si>
    <t>4, 17</t>
  </si>
  <si>
    <t>4, 6</t>
  </si>
  <si>
    <t>10, 12</t>
  </si>
  <si>
    <t>11, 12</t>
  </si>
  <si>
    <t>12, 24</t>
  </si>
  <si>
    <t>13, 19</t>
  </si>
  <si>
    <t>Depreciation</t>
  </si>
  <si>
    <t>equity</t>
  </si>
  <si>
    <t>Total</t>
  </si>
  <si>
    <t>4, 7</t>
  </si>
  <si>
    <t>Share capital:</t>
  </si>
  <si>
    <t>Income</t>
  </si>
  <si>
    <t>Total income</t>
  </si>
  <si>
    <t>Unrealised loss on foreign exchange</t>
  </si>
  <si>
    <t>Net cash generated from operations</t>
  </si>
  <si>
    <t xml:space="preserve">   to investment property</t>
  </si>
  <si>
    <t>Non-current provisions for employee benefit</t>
  </si>
  <si>
    <t>Non-current provision for employee benefit</t>
  </si>
  <si>
    <t>Revenue from sales of goods</t>
  </si>
  <si>
    <t>Year ended 31 December 2023</t>
  </si>
  <si>
    <t>Balance at 1 January 2023</t>
  </si>
  <si>
    <t>Balance at 31 December 2023</t>
  </si>
  <si>
    <t>Corporate income tax payable</t>
  </si>
  <si>
    <t>Items that will not be reclassified subsequently</t>
  </si>
  <si>
    <t>Other comprehensive income (expenses) for the year,</t>
  </si>
  <si>
    <t>(Gain) loss on disposal of equipment</t>
  </si>
  <si>
    <t xml:space="preserve">    Non-controlling interests</t>
  </si>
  <si>
    <t xml:space="preserve">    net of tax</t>
  </si>
  <si>
    <t xml:space="preserve">    equity method, net of tax</t>
  </si>
  <si>
    <t xml:space="preserve">    before effect of exchange rates changes</t>
  </si>
  <si>
    <t xml:space="preserve">    and cash equivalents</t>
  </si>
  <si>
    <t xml:space="preserve">    plant and equipment</t>
  </si>
  <si>
    <t xml:space="preserve">Total comprehensive income for the year </t>
  </si>
  <si>
    <t xml:space="preserve">    subsequently to profit or loss</t>
  </si>
  <si>
    <t xml:space="preserve">    to profit or loss</t>
  </si>
  <si>
    <t xml:space="preserve">Bad debts expenses </t>
  </si>
  <si>
    <t>Year ended 31 December 2024</t>
  </si>
  <si>
    <t>Balance at 1 January 2024</t>
  </si>
  <si>
    <t>Balance at 31 December 2024</t>
  </si>
  <si>
    <t>Decrease (increase) in fixed deposits at bank</t>
  </si>
  <si>
    <t>Net increase (decrease) in cash and cash equivalents,</t>
  </si>
  <si>
    <t>Net increase (decrease) in cash and cash equivalents</t>
  </si>
  <si>
    <t xml:space="preserve">    Profit or loss</t>
  </si>
  <si>
    <t xml:space="preserve">Net cash from investing activities  </t>
  </si>
  <si>
    <t>Profit (loss) attributable to:</t>
  </si>
  <si>
    <t xml:space="preserve">    Owners of parent</t>
  </si>
  <si>
    <t>Total comprehensive income (expense) attributable to:</t>
  </si>
  <si>
    <t>on the change in</t>
  </si>
  <si>
    <t>ownership interest</t>
  </si>
  <si>
    <t>in subsidiary</t>
  </si>
  <si>
    <t>Loss on inventories devaluation</t>
  </si>
  <si>
    <t>Transfer of investment property to property,</t>
  </si>
  <si>
    <t>Transfer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</si>
</sst>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u/>
      <sz val="11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\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" fillId="0" borderId="0"/>
  </cellStyleXfs>
  <cellXfs count="223">
    <xf numFmtId="0" fontId="0" fillId="0" borderId="0" xfId="0"/>
    <xf numFmtId="49" fontId="4" fillId="0" borderId="0" xfId="6" applyNumberFormat="1" applyFont="1" applyFill="1" applyAlignment="1"/>
    <xf numFmtId="0" fontId="5" fillId="0" borderId="0" xfId="4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49" fontId="13" fillId="0" borderId="0" xfId="6" applyNumberFormat="1" applyFont="1" applyFill="1" applyAlignment="1"/>
    <xf numFmtId="0" fontId="5" fillId="0" borderId="0" xfId="6" applyFont="1" applyFill="1" applyAlignment="1"/>
    <xf numFmtId="37" fontId="5" fillId="0" borderId="0" xfId="1" applyNumberFormat="1" applyFont="1" applyFill="1" applyBorder="1" applyAlignment="1"/>
    <xf numFmtId="37" fontId="5" fillId="0" borderId="0" xfId="1" applyNumberFormat="1" applyFont="1" applyFill="1" applyAlignment="1"/>
    <xf numFmtId="37" fontId="6" fillId="0" borderId="0" xfId="1" applyNumberFormat="1" applyFont="1" applyFill="1" applyBorder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0" fontId="5" fillId="0" borderId="0" xfId="7" applyFont="1" applyFill="1" applyAlignment="1">
      <alignment wrapText="1"/>
    </xf>
    <xf numFmtId="43" fontId="5" fillId="0" borderId="0" xfId="1" applyFont="1" applyFill="1" applyAlignment="1"/>
    <xf numFmtId="0" fontId="6" fillId="0" borderId="0" xfId="4" applyFont="1" applyFill="1" applyAlignment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65" fontId="5" fillId="0" borderId="2" xfId="1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wrapText="1"/>
    </xf>
    <xf numFmtId="49" fontId="6" fillId="0" borderId="0" xfId="6" applyNumberFormat="1" applyFont="1" applyFill="1" applyAlignment="1"/>
    <xf numFmtId="0" fontId="7" fillId="0" borderId="0" xfId="4" applyFont="1" applyFill="1" applyAlignment="1"/>
    <xf numFmtId="0" fontId="5" fillId="0" borderId="0" xfId="0" applyFont="1" applyFill="1" applyAlignment="1">
      <alignment horizontal="left"/>
    </xf>
    <xf numFmtId="165" fontId="6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5" fillId="0" borderId="0" xfId="4" applyFont="1" applyFill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0" fontId="5" fillId="0" borderId="0" xfId="4" applyFont="1" applyFill="1" applyBorder="1" applyAlignment="1"/>
    <xf numFmtId="165" fontId="6" fillId="0" borderId="1" xfId="4" applyNumberFormat="1" applyFont="1" applyFill="1" applyBorder="1" applyAlignment="1"/>
    <xf numFmtId="165" fontId="6" fillId="0" borderId="3" xfId="1" applyNumberFormat="1" applyFont="1" applyFill="1" applyBorder="1" applyAlignment="1">
      <alignment horizontal="right"/>
    </xf>
    <xf numFmtId="0" fontId="3" fillId="0" borderId="0" xfId="0" applyFont="1" applyFill="1"/>
    <xf numFmtId="0" fontId="5" fillId="0" borderId="0" xfId="6" applyFill="1"/>
    <xf numFmtId="0" fontId="0" fillId="0" borderId="0" xfId="0" applyFill="1"/>
    <xf numFmtId="0" fontId="4" fillId="0" borderId="0" xfId="4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4" applyFont="1" applyFill="1" applyBorder="1" applyAlignment="1"/>
    <xf numFmtId="0" fontId="8" fillId="0" borderId="0" xfId="4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center"/>
    </xf>
    <xf numFmtId="0" fontId="5" fillId="0" borderId="0" xfId="4" applyFont="1" applyFill="1"/>
    <xf numFmtId="165" fontId="5" fillId="0" borderId="4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37" fontId="6" fillId="0" borderId="0" xfId="1" applyNumberFormat="1" applyFont="1" applyFill="1" applyAlignment="1"/>
    <xf numFmtId="0" fontId="15" fillId="0" borderId="0" xfId="0" applyFont="1" applyFill="1" applyAlignment="1">
      <alignment horizontal="center"/>
    </xf>
    <xf numFmtId="37" fontId="14" fillId="0" borderId="0" xfId="1" applyNumberFormat="1" applyFont="1" applyFill="1" applyAlignment="1"/>
    <xf numFmtId="37" fontId="6" fillId="0" borderId="3" xfId="1" applyNumberFormat="1" applyFont="1" applyFill="1" applyBorder="1" applyAlignment="1"/>
    <xf numFmtId="37" fontId="20" fillId="0" borderId="0" xfId="1" applyNumberFormat="1" applyFont="1" applyFill="1" applyAlignment="1"/>
    <xf numFmtId="164" fontId="5" fillId="0" borderId="0" xfId="6" applyNumberFormat="1" applyFont="1" applyFill="1" applyAlignment="1"/>
    <xf numFmtId="37" fontId="5" fillId="0" borderId="0" xfId="6" applyNumberFormat="1" applyFont="1" applyFill="1" applyAlignment="1">
      <alignment horizontal="right"/>
    </xf>
    <xf numFmtId="37" fontId="19" fillId="0" borderId="0" xfId="1" applyNumberFormat="1" applyFont="1" applyFill="1" applyAlignment="1"/>
    <xf numFmtId="37" fontId="5" fillId="0" borderId="0" xfId="1" applyNumberFormat="1" applyFont="1" applyFill="1" applyAlignment="1">
      <alignment horizontal="center"/>
    </xf>
    <xf numFmtId="164" fontId="6" fillId="0" borderId="0" xfId="6" applyNumberFormat="1" applyFont="1" applyFill="1" applyBorder="1" applyAlignment="1"/>
    <xf numFmtId="164" fontId="20" fillId="0" borderId="0" xfId="6" applyNumberFormat="1" applyFont="1" applyFill="1" applyAlignment="1"/>
    <xf numFmtId="164" fontId="6" fillId="0" borderId="0" xfId="6" applyNumberFormat="1" applyFont="1" applyFill="1" applyAlignment="1"/>
    <xf numFmtId="37" fontId="6" fillId="0" borderId="0" xfId="6" applyNumberFormat="1" applyFont="1" applyFill="1" applyBorder="1" applyAlignment="1">
      <alignment horizontal="right"/>
    </xf>
    <xf numFmtId="37" fontId="5" fillId="0" borderId="0" xfId="6" applyNumberFormat="1" applyFont="1" applyFill="1" applyAlignment="1"/>
    <xf numFmtId="37" fontId="14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9" fillId="0" borderId="0" xfId="6" applyFont="1" applyFill="1" applyBorder="1" applyAlignment="1">
      <alignment horizontal="center"/>
    </xf>
    <xf numFmtId="37" fontId="5" fillId="0" borderId="3" xfId="1" applyNumberFormat="1" applyFont="1" applyFill="1" applyBorder="1" applyAlignment="1"/>
    <xf numFmtId="37" fontId="20" fillId="0" borderId="0" xfId="1" applyNumberFormat="1" applyFont="1" applyFill="1" applyAlignment="1">
      <alignment horizontal="right"/>
    </xf>
    <xf numFmtId="164" fontId="6" fillId="0" borderId="0" xfId="6" applyNumberFormat="1" applyFont="1" applyFill="1" applyAlignment="1">
      <alignment horizontal="right"/>
    </xf>
    <xf numFmtId="0" fontId="14" fillId="0" borderId="0" xfId="6" applyFont="1" applyFill="1" applyBorder="1" applyAlignment="1">
      <alignment horizontal="center"/>
    </xf>
    <xf numFmtId="164" fontId="5" fillId="0" borderId="0" xfId="6" applyNumberFormat="1" applyFont="1" applyFill="1" applyAlignment="1">
      <alignment horizontal="right"/>
    </xf>
    <xf numFmtId="0" fontId="6" fillId="0" borderId="0" xfId="6" applyFont="1" applyFill="1" applyAlignment="1"/>
    <xf numFmtId="0" fontId="7" fillId="0" borderId="0" xfId="6" applyFont="1" applyFill="1" applyAlignment="1"/>
    <xf numFmtId="0" fontId="5" fillId="0" borderId="0" xfId="6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165" fontId="24" fillId="0" borderId="0" xfId="1" applyNumberFormat="1" applyFont="1" applyFill="1"/>
    <xf numFmtId="165" fontId="5" fillId="0" borderId="0" xfId="1" applyNumberFormat="1" applyFont="1" applyFill="1"/>
    <xf numFmtId="165" fontId="5" fillId="0" borderId="2" xfId="1" applyNumberFormat="1" applyFont="1" applyFill="1" applyBorder="1"/>
    <xf numFmtId="0" fontId="6" fillId="0" borderId="0" xfId="0" applyFont="1" applyFill="1" applyAlignment="1"/>
    <xf numFmtId="0" fontId="5" fillId="0" borderId="0" xfId="7" applyFont="1" applyFill="1" applyAlignment="1">
      <alignment horizontal="left" wrapText="1"/>
    </xf>
    <xf numFmtId="43" fontId="5" fillId="0" borderId="0" xfId="1" applyFont="1" applyFill="1" applyAlignment="1">
      <alignment horizontal="right"/>
    </xf>
    <xf numFmtId="0" fontId="8" fillId="0" borderId="0" xfId="6" applyFont="1" applyFill="1" applyBorder="1" applyAlignment="1">
      <alignment horizontal="center"/>
    </xf>
    <xf numFmtId="0" fontId="15" fillId="0" borderId="0" xfId="0" applyFont="1" applyFill="1"/>
    <xf numFmtId="0" fontId="8" fillId="0" borderId="0" xfId="6" applyFont="1" applyFill="1" applyAlignment="1">
      <alignment horizontal="center"/>
    </xf>
    <xf numFmtId="0" fontId="8" fillId="0" borderId="0" xfId="6" applyFont="1" applyFill="1" applyAlignment="1"/>
    <xf numFmtId="0" fontId="7" fillId="0" borderId="0" xfId="6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4" applyFont="1" applyFill="1" applyAlignment="1">
      <alignment horizontal="center"/>
    </xf>
    <xf numFmtId="49" fontId="6" fillId="0" borderId="0" xfId="7" applyNumberFormat="1" applyFont="1" applyFill="1" applyAlignment="1"/>
    <xf numFmtId="0" fontId="15" fillId="0" borderId="0" xfId="0" applyFont="1" applyFill="1" applyAlignment="1"/>
    <xf numFmtId="0" fontId="7" fillId="0" borderId="0" xfId="0" applyFont="1" applyFill="1" applyAlignment="1"/>
    <xf numFmtId="39" fontId="5" fillId="0" borderId="0" xfId="2" applyNumberFormat="1" applyFont="1" applyFill="1" applyAlignment="1">
      <alignment horizontal="center"/>
    </xf>
    <xf numFmtId="0" fontId="7" fillId="0" borderId="0" xfId="0" applyFont="1" applyFill="1"/>
    <xf numFmtId="49" fontId="5" fillId="0" borderId="0" xfId="5" applyNumberFormat="1" applyFont="1" applyFill="1" applyBorder="1" applyAlignment="1"/>
    <xf numFmtId="165" fontId="5" fillId="0" borderId="0" xfId="1" quotePrefix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5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37" fontId="6" fillId="0" borderId="0" xfId="6" applyNumberFormat="1" applyFont="1" applyFill="1" applyAlignment="1">
      <alignment horizontal="right"/>
    </xf>
    <xf numFmtId="43" fontId="5" fillId="0" borderId="0" xfId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12" fillId="0" borderId="0" xfId="0" applyFont="1" applyFill="1"/>
    <xf numFmtId="0" fontId="13" fillId="0" borderId="0" xfId="6" applyFont="1" applyFill="1" applyAlignment="1"/>
    <xf numFmtId="0" fontId="6" fillId="0" borderId="0" xfId="6" applyFont="1" applyFill="1" applyBorder="1" applyAlignment="1"/>
    <xf numFmtId="0" fontId="4" fillId="0" borderId="0" xfId="6" applyFont="1" applyFill="1" applyAlignment="1"/>
    <xf numFmtId="165" fontId="4" fillId="0" borderId="0" xfId="1" applyNumberFormat="1" applyFont="1" applyFill="1" applyAlignment="1">
      <alignment horizontal="right"/>
    </xf>
    <xf numFmtId="0" fontId="7" fillId="0" borderId="0" xfId="6" applyFont="1" applyFill="1"/>
    <xf numFmtId="0" fontId="6" fillId="0" borderId="0" xfId="0" applyFont="1" applyFill="1"/>
    <xf numFmtId="43" fontId="5" fillId="0" borderId="0" xfId="1" applyFont="1" applyFill="1"/>
    <xf numFmtId="165" fontId="6" fillId="0" borderId="3" xfId="1" applyNumberFormat="1" applyFont="1" applyFill="1" applyBorder="1"/>
    <xf numFmtId="165" fontId="6" fillId="0" borderId="0" xfId="1" applyNumberFormat="1" applyFont="1" applyFill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0" fontId="22" fillId="0" borderId="0" xfId="0" applyFont="1" applyFill="1"/>
    <xf numFmtId="37" fontId="22" fillId="0" borderId="0" xfId="0" applyNumberFormat="1" applyFont="1" applyFill="1" applyAlignment="1">
      <alignment horizontal="right"/>
    </xf>
    <xf numFmtId="0" fontId="5" fillId="0" borderId="0" xfId="6" applyFont="1" applyFill="1"/>
    <xf numFmtId="0" fontId="4" fillId="0" borderId="0" xfId="0" applyFont="1" applyFill="1"/>
    <xf numFmtId="0" fontId="9" fillId="0" borderId="0" xfId="6" applyFont="1" applyFill="1" applyBorder="1" applyAlignment="1"/>
    <xf numFmtId="0" fontId="5" fillId="0" borderId="0" xfId="6" applyFont="1" applyFill="1" applyBorder="1" applyAlignment="1"/>
    <xf numFmtId="37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3" fontId="5" fillId="0" borderId="0" xfId="1" applyFont="1" applyFill="1" applyAlignment="1">
      <alignment wrapText="1"/>
    </xf>
    <xf numFmtId="37" fontId="18" fillId="0" borderId="0" xfId="0" applyNumberFormat="1" applyFont="1" applyFill="1" applyAlignment="1">
      <alignment vertical="center"/>
    </xf>
    <xf numFmtId="0" fontId="4" fillId="0" borderId="0" xfId="6" applyFont="1" applyFill="1" applyBorder="1" applyAlignment="1"/>
    <xf numFmtId="165" fontId="5" fillId="0" borderId="0" xfId="6" applyNumberFormat="1" applyFont="1" applyFill="1"/>
    <xf numFmtId="49" fontId="5" fillId="0" borderId="0" xfId="6" applyNumberFormat="1" applyFont="1" applyFill="1" applyAlignment="1"/>
    <xf numFmtId="0" fontId="6" fillId="0" borderId="0" xfId="6" applyFont="1" applyFill="1" applyAlignment="1">
      <alignment horizontal="center"/>
    </xf>
    <xf numFmtId="0" fontId="21" fillId="0" borderId="0" xfId="0" applyFont="1" applyFill="1"/>
    <xf numFmtId="43" fontId="22" fillId="0" borderId="0" xfId="1" applyFont="1" applyFill="1"/>
    <xf numFmtId="43" fontId="6" fillId="0" borderId="0" xfId="1" applyFont="1" applyFill="1"/>
    <xf numFmtId="0" fontId="7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Alignment="1"/>
    <xf numFmtId="43" fontId="6" fillId="0" borderId="3" xfId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5" fillId="0" borderId="0" xfId="4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6" fillId="0" borderId="2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3" fontId="6" fillId="0" borderId="0" xfId="1" applyFont="1" applyFill="1" applyAlignment="1"/>
    <xf numFmtId="0" fontId="6" fillId="0" borderId="0" xfId="0" applyFont="1" applyFill="1" applyAlignment="1">
      <alignment horizontal="center"/>
    </xf>
    <xf numFmtId="0" fontId="23" fillId="0" borderId="0" xfId="4" applyFont="1" applyFill="1" applyAlignment="1">
      <alignment horizontal="right"/>
    </xf>
    <xf numFmtId="0" fontId="23" fillId="0" borderId="0" xfId="4" applyFont="1" applyFill="1" applyAlignment="1"/>
    <xf numFmtId="0" fontId="23" fillId="0" borderId="0" xfId="4" applyFont="1" applyFill="1" applyBorder="1" applyAlignment="1"/>
    <xf numFmtId="0" fontId="23" fillId="0" borderId="0" xfId="0" applyFont="1" applyFill="1" applyBorder="1" applyAlignment="1">
      <alignment horizontal="center"/>
    </xf>
    <xf numFmtId="0" fontId="23" fillId="0" borderId="0" xfId="0" applyFont="1" applyFill="1"/>
    <xf numFmtId="0" fontId="8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8" fillId="0" borderId="0" xfId="6" applyFont="1"/>
    <xf numFmtId="165" fontId="6" fillId="0" borderId="5" xfId="1" applyNumberFormat="1" applyFont="1" applyFill="1" applyBorder="1" applyAlignment="1">
      <alignment horizontal="right"/>
    </xf>
    <xf numFmtId="0" fontId="5" fillId="0" borderId="0" xfId="6"/>
    <xf numFmtId="0" fontId="5" fillId="0" borderId="0" xfId="3" applyFont="1"/>
    <xf numFmtId="49" fontId="5" fillId="0" borderId="0" xfId="8" applyNumberFormat="1" applyFont="1"/>
    <xf numFmtId="0" fontId="5" fillId="0" borderId="0" xfId="0" applyFont="1" applyAlignment="1"/>
    <xf numFmtId="0" fontId="5" fillId="0" borderId="0" xfId="6" applyAlignment="1">
      <alignment vertical="center"/>
    </xf>
    <xf numFmtId="0" fontId="8" fillId="0" borderId="0" xfId="6" applyFont="1" applyAlignment="1">
      <alignment horizontal="center"/>
    </xf>
    <xf numFmtId="0" fontId="5" fillId="0" borderId="0" xfId="6" applyAlignment="1">
      <alignment horizontal="center"/>
    </xf>
    <xf numFmtId="0" fontId="15" fillId="0" borderId="0" xfId="0" applyFont="1"/>
    <xf numFmtId="165" fontId="5" fillId="0" borderId="0" xfId="0" applyNumberFormat="1" applyFont="1" applyFill="1"/>
    <xf numFmtId="0" fontId="5" fillId="0" borderId="0" xfId="6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37" fontId="5" fillId="0" borderId="0" xfId="6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6" fillId="0" borderId="0" xfId="1" applyFont="1" applyFill="1" applyBorder="1" applyAlignment="1"/>
    <xf numFmtId="43" fontId="20" fillId="0" borderId="0" xfId="1" applyFont="1" applyFill="1" applyAlignment="1">
      <alignment horizontal="right"/>
    </xf>
    <xf numFmtId="43" fontId="15" fillId="0" borderId="0" xfId="1" applyFont="1" applyFill="1"/>
    <xf numFmtId="0" fontId="8" fillId="0" borderId="0" xfId="4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5" fillId="0" borderId="0" xfId="6" applyFill="1" applyBorder="1"/>
    <xf numFmtId="0" fontId="23" fillId="0" borderId="0" xfId="0" applyFont="1" applyFill="1" applyBorder="1"/>
    <xf numFmtId="0" fontId="7" fillId="0" borderId="0" xfId="0" applyFont="1" applyFill="1" applyAlignment="1">
      <alignment horizontal="left"/>
    </xf>
    <xf numFmtId="0" fontId="5" fillId="0" borderId="0" xfId="3" applyFont="1" applyFill="1"/>
    <xf numFmtId="37" fontId="5" fillId="0" borderId="4" xfId="1" applyNumberFormat="1" applyFont="1" applyFill="1" applyBorder="1" applyAlignment="1"/>
    <xf numFmtId="43" fontId="5" fillId="0" borderId="4" xfId="1" applyFont="1" applyFill="1" applyBorder="1" applyAlignment="1">
      <alignment horizontal="right"/>
    </xf>
    <xf numFmtId="165" fontId="6" fillId="0" borderId="0" xfId="0" applyNumberFormat="1" applyFont="1" applyFill="1"/>
    <xf numFmtId="0" fontId="25" fillId="0" borderId="0" xfId="0" applyFont="1" applyFill="1"/>
    <xf numFmtId="0" fontId="5" fillId="0" borderId="0" xfId="6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right"/>
    </xf>
    <xf numFmtId="43" fontId="25" fillId="0" borderId="0" xfId="1" applyFont="1" applyFill="1" applyAlignment="1">
      <alignment horizontal="right"/>
    </xf>
    <xf numFmtId="165" fontId="6" fillId="0" borderId="3" xfId="1" applyNumberFormat="1" applyFont="1" applyFill="1" applyBorder="1" applyAlignment="1"/>
    <xf numFmtId="0" fontId="7" fillId="0" borderId="0" xfId="4" applyFont="1" applyFill="1" applyAlignment="1">
      <alignment horizontal="center"/>
    </xf>
    <xf numFmtId="43" fontId="6" fillId="0" borderId="0" xfId="4" applyNumberFormat="1" applyFont="1" applyFill="1" applyAlignment="1"/>
    <xf numFmtId="0" fontId="6" fillId="0" borderId="0" xfId="4" applyFont="1" applyFill="1"/>
    <xf numFmtId="165" fontId="6" fillId="0" borderId="0" xfId="4" applyNumberFormat="1" applyFont="1" applyFill="1" applyAlignment="1"/>
    <xf numFmtId="0" fontId="6" fillId="0" borderId="0" xfId="4" applyFont="1" applyFill="1" applyAlignment="1">
      <alignment horizontal="center"/>
    </xf>
    <xf numFmtId="43" fontId="22" fillId="0" borderId="0" xfId="1" applyFont="1" applyFill="1" applyAlignment="1">
      <alignment horizontal="right"/>
    </xf>
    <xf numFmtId="37" fontId="6" fillId="0" borderId="0" xfId="6" applyNumberFormat="1" applyFont="1" applyFill="1" applyBorder="1" applyAlignment="1">
      <alignment horizontal="center"/>
    </xf>
    <xf numFmtId="37" fontId="8" fillId="0" borderId="0" xfId="6" applyNumberFormat="1" applyFont="1" applyFill="1" applyBorder="1" applyAlignment="1">
      <alignment horizontal="center"/>
    </xf>
    <xf numFmtId="16" fontId="5" fillId="0" borderId="0" xfId="6" quotePrefix="1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quotePrefix="1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9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CF_1 2" xfId="8" xr:uid="{A3DA6DA9-1094-4672-A627-E6A3C90E3DAC}"/>
    <cellStyle name="Normal_Sheet1" xfId="6" xr:uid="{00000000-0005-0000-0000-000006000000}"/>
    <cellStyle name="Normal_SOCI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180975</xdr:rowOff>
    </xdr:from>
    <xdr:to>
      <xdr:col>11</xdr:col>
      <xdr:colOff>369005</xdr:colOff>
      <xdr:row>6</xdr:row>
      <xdr:rowOff>82550</xdr:rowOff>
    </xdr:to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428D3F13-9E64-4904-821F-7A2D5DC308B7}"/>
            </a:ext>
          </a:extLst>
        </xdr:cNvPr>
        <xdr:cNvSpPr>
          <a:spLocks noChangeAspect="1" noChangeArrowheads="1"/>
        </xdr:cNvSpPr>
      </xdr:nvSpPr>
      <xdr:spPr bwMode="auto">
        <a:xfrm>
          <a:off x="7991475" y="1419225"/>
          <a:ext cx="952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190500</xdr:rowOff>
    </xdr:from>
    <xdr:to>
      <xdr:col>12</xdr:col>
      <xdr:colOff>328819</xdr:colOff>
      <xdr:row>7</xdr:row>
      <xdr:rowOff>44450</xdr:rowOff>
    </xdr:to>
    <xdr:sp macro="" textlink="">
      <xdr:nvSpPr>
        <xdr:cNvPr id="6318" name="AutoShape 1">
          <a:extLst>
            <a:ext uri="{FF2B5EF4-FFF2-40B4-BE49-F238E27FC236}">
              <a16:creationId xmlns:a16="http://schemas.microsoft.com/office/drawing/2014/main" id="{2F78D70D-1C13-4DDE-A332-10F48AA4D366}"/>
            </a:ext>
          </a:extLst>
        </xdr:cNvPr>
        <xdr:cNvSpPr>
          <a:spLocks noChangeAspect="1" noChangeArrowheads="1"/>
        </xdr:cNvSpPr>
      </xdr:nvSpPr>
      <xdr:spPr bwMode="auto">
        <a:xfrm>
          <a:off x="8924925" y="1428750"/>
          <a:ext cx="952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328819</xdr:colOff>
      <xdr:row>0</xdr:row>
      <xdr:rowOff>215900</xdr:rowOff>
    </xdr:to>
    <xdr:sp macro="" textlink="">
      <xdr:nvSpPr>
        <xdr:cNvPr id="6319" name="AutoShape 1">
          <a:extLst>
            <a:ext uri="{FF2B5EF4-FFF2-40B4-BE49-F238E27FC236}">
              <a16:creationId xmlns:a16="http://schemas.microsoft.com/office/drawing/2014/main" id="{075B5350-AFAF-4CCD-96EB-E07537459F3B}"/>
            </a:ext>
          </a:extLst>
        </xdr:cNvPr>
        <xdr:cNvSpPr>
          <a:spLocks noChangeAspect="1" noChangeArrowheads="1"/>
        </xdr:cNvSpPr>
      </xdr:nvSpPr>
      <xdr:spPr bwMode="auto">
        <a:xfrm>
          <a:off x="8924925" y="0"/>
          <a:ext cx="952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12</xdr:col>
      <xdr:colOff>341519</xdr:colOff>
      <xdr:row>40</xdr:row>
      <xdr:rowOff>215900</xdr:rowOff>
    </xdr:to>
    <xdr:sp macro="" textlink="">
      <xdr:nvSpPr>
        <xdr:cNvPr id="6320" name="AutoShape 1">
          <a:extLst>
            <a:ext uri="{FF2B5EF4-FFF2-40B4-BE49-F238E27FC236}">
              <a16:creationId xmlns:a16="http://schemas.microsoft.com/office/drawing/2014/main" id="{11995F9A-FC3D-464B-BBBA-3CE5F94E91B8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12</xdr:col>
      <xdr:colOff>341519</xdr:colOff>
      <xdr:row>41</xdr:row>
      <xdr:rowOff>63500</xdr:rowOff>
    </xdr:to>
    <xdr:sp macro="" textlink="">
      <xdr:nvSpPr>
        <xdr:cNvPr id="6321" name="AutoShape 1">
          <a:extLst>
            <a:ext uri="{FF2B5EF4-FFF2-40B4-BE49-F238E27FC236}">
              <a16:creationId xmlns:a16="http://schemas.microsoft.com/office/drawing/2014/main" id="{D70DFDA4-FCF0-4528-8949-5515A6668BE5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28</xdr:row>
      <xdr:rowOff>0</xdr:rowOff>
    </xdr:from>
    <xdr:ext cx="972891" cy="298450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FF74399-E9BB-4AC1-A19F-F93947B88526}"/>
            </a:ext>
          </a:extLst>
        </xdr:cNvPr>
        <xdr:cNvSpPr>
          <a:spLocks noChangeAspect="1" noChangeArrowheads="1"/>
        </xdr:cNvSpPr>
      </xdr:nvSpPr>
      <xdr:spPr bwMode="auto">
        <a:xfrm>
          <a:off x="9089571" y="1415143"/>
          <a:ext cx="972891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972891" cy="2159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8F2F5928-268D-4615-9E05-98AD2EB0B050}"/>
            </a:ext>
          </a:extLst>
        </xdr:cNvPr>
        <xdr:cNvSpPr>
          <a:spLocks noChangeAspect="1" noChangeArrowheads="1"/>
        </xdr:cNvSpPr>
      </xdr:nvSpPr>
      <xdr:spPr bwMode="auto">
        <a:xfrm>
          <a:off x="9089571" y="0"/>
          <a:ext cx="972891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K93"/>
  <sheetViews>
    <sheetView tabSelected="1" view="pageBreakPreview" topLeftCell="A52" zoomScaleNormal="70" zoomScaleSheetLayoutView="100" workbookViewId="0">
      <selection activeCell="D80" sqref="D80:J80"/>
    </sheetView>
  </sheetViews>
  <sheetFormatPr defaultColWidth="9.1796875" defaultRowHeight="19.5" customHeight="1"/>
  <cols>
    <col min="1" max="1" width="41.81640625" style="90" customWidth="1"/>
    <col min="2" max="2" width="6.54296875" style="82" customWidth="1"/>
    <col min="3" max="3" width="0.81640625" style="90" hidden="1" customWidth="1"/>
    <col min="4" max="4" width="13.1796875" style="82" customWidth="1"/>
    <col min="5" max="5" width="1.1796875" style="90" customWidth="1"/>
    <col min="6" max="6" width="13.1796875" style="82" customWidth="1"/>
    <col min="7" max="7" width="1.1796875" style="90" customWidth="1"/>
    <col min="8" max="8" width="13.1796875" style="130" customWidth="1"/>
    <col min="9" max="9" width="1.1796875" style="90" customWidth="1"/>
    <col min="10" max="10" width="13.1796875" style="130" customWidth="1"/>
    <col min="11" max="16384" width="9.1796875" style="90"/>
  </cols>
  <sheetData>
    <row r="1" spans="1:10" ht="19.5" customHeight="1">
      <c r="A1" s="41" t="s">
        <v>39</v>
      </c>
    </row>
    <row r="2" spans="1:10" ht="19.5" customHeight="1">
      <c r="A2" s="127" t="s">
        <v>109</v>
      </c>
      <c r="I2" s="134"/>
    </row>
    <row r="3" spans="1:10" ht="19.5" customHeight="1">
      <c r="A3" s="127"/>
      <c r="H3" s="134"/>
      <c r="I3" s="134"/>
      <c r="J3" s="134"/>
    </row>
    <row r="4" spans="1:10" ht="19.5" customHeight="1">
      <c r="A4" s="135"/>
      <c r="B4" s="89"/>
      <c r="C4" s="71"/>
      <c r="D4" s="216" t="s">
        <v>11</v>
      </c>
      <c r="E4" s="216"/>
      <c r="F4" s="216" t="s">
        <v>11</v>
      </c>
      <c r="G4" s="76"/>
      <c r="H4" s="216" t="s">
        <v>0</v>
      </c>
      <c r="I4" s="216"/>
      <c r="J4" s="216"/>
    </row>
    <row r="5" spans="1:10" ht="19.5" customHeight="1">
      <c r="A5" s="135"/>
      <c r="B5" s="89"/>
      <c r="C5" s="71"/>
      <c r="D5" s="216" t="s">
        <v>30</v>
      </c>
      <c r="E5" s="216"/>
      <c r="F5" s="216" t="s">
        <v>30</v>
      </c>
      <c r="G5" s="76"/>
      <c r="H5" s="216" t="s">
        <v>30</v>
      </c>
      <c r="I5" s="216"/>
      <c r="J5" s="216"/>
    </row>
    <row r="6" spans="1:10" ht="19.5" customHeight="1">
      <c r="A6" s="128"/>
      <c r="B6" s="89"/>
      <c r="C6" s="71"/>
      <c r="D6" s="213" t="s">
        <v>73</v>
      </c>
      <c r="E6" s="214"/>
      <c r="F6" s="214"/>
      <c r="G6" s="72"/>
      <c r="H6" s="215" t="s">
        <v>73</v>
      </c>
      <c r="I6" s="214"/>
      <c r="J6" s="214"/>
    </row>
    <row r="7" spans="1:10" ht="19.5" customHeight="1">
      <c r="A7" s="135" t="s">
        <v>1</v>
      </c>
      <c r="B7" s="89" t="s">
        <v>7</v>
      </c>
      <c r="C7" s="71"/>
      <c r="D7" s="71">
        <v>2024</v>
      </c>
      <c r="E7" s="71"/>
      <c r="F7" s="191">
        <v>2023</v>
      </c>
      <c r="G7" s="71"/>
      <c r="H7" s="201">
        <v>2024</v>
      </c>
      <c r="I7" s="168"/>
      <c r="J7" s="191">
        <v>2023</v>
      </c>
    </row>
    <row r="8" spans="1:10" ht="16.5" customHeight="1">
      <c r="A8" s="114"/>
      <c r="B8" s="89"/>
      <c r="C8" s="72"/>
      <c r="D8" s="217" t="s">
        <v>48</v>
      </c>
      <c r="E8" s="217"/>
      <c r="F8" s="217" t="s">
        <v>48</v>
      </c>
      <c r="G8" s="217"/>
      <c r="H8" s="217"/>
      <c r="I8" s="217"/>
      <c r="J8" s="217"/>
    </row>
    <row r="9" spans="1:10" ht="19.5" customHeight="1">
      <c r="A9" s="142" t="s">
        <v>2</v>
      </c>
      <c r="B9" s="91"/>
      <c r="C9" s="80"/>
      <c r="D9" s="22"/>
      <c r="E9" s="61"/>
      <c r="F9" s="22"/>
      <c r="G9" s="61"/>
      <c r="H9" s="88"/>
      <c r="I9" s="61"/>
      <c r="J9" s="88"/>
    </row>
    <row r="10" spans="1:10" s="180" customFormat="1" ht="19.5" customHeight="1">
      <c r="A10" s="177" t="s">
        <v>3</v>
      </c>
      <c r="B10" s="178">
        <v>5</v>
      </c>
      <c r="C10" s="179"/>
      <c r="D10" s="32">
        <v>196030659</v>
      </c>
      <c r="E10" s="15"/>
      <c r="F10" s="32">
        <v>256712567</v>
      </c>
      <c r="G10" s="15"/>
      <c r="H10" s="32">
        <v>148648570</v>
      </c>
      <c r="I10" s="15"/>
      <c r="J10" s="32">
        <v>218518518</v>
      </c>
    </row>
    <row r="11" spans="1:10" ht="19.5" customHeight="1">
      <c r="A11" s="143" t="s">
        <v>130</v>
      </c>
      <c r="B11" s="91">
        <v>22</v>
      </c>
      <c r="C11" s="80"/>
      <c r="D11" s="3">
        <v>0</v>
      </c>
      <c r="E11" s="15"/>
      <c r="F11" s="15">
        <v>52913878</v>
      </c>
      <c r="G11" s="15"/>
      <c r="H11" s="3">
        <v>0</v>
      </c>
      <c r="I11" s="15"/>
      <c r="J11" s="32">
        <v>52913878</v>
      </c>
    </row>
    <row r="12" spans="1:10" ht="19.5" customHeight="1">
      <c r="A12" s="143" t="s">
        <v>58</v>
      </c>
      <c r="B12" s="91" t="s">
        <v>155</v>
      </c>
      <c r="C12" s="80"/>
      <c r="D12" s="15">
        <v>66168944</v>
      </c>
      <c r="E12" s="15"/>
      <c r="F12" s="15">
        <v>72053749</v>
      </c>
      <c r="G12" s="15"/>
      <c r="H12" s="32">
        <v>51474857</v>
      </c>
      <c r="I12" s="15"/>
      <c r="J12" s="32">
        <v>56922334</v>
      </c>
    </row>
    <row r="13" spans="1:10" ht="19.5" customHeight="1">
      <c r="A13" s="143" t="s">
        <v>74</v>
      </c>
      <c r="B13" s="91">
        <v>4</v>
      </c>
      <c r="C13" s="80"/>
      <c r="D13" s="15">
        <v>5422178</v>
      </c>
      <c r="E13" s="15"/>
      <c r="F13" s="15">
        <v>5094963</v>
      </c>
      <c r="G13" s="63"/>
      <c r="H13" s="32">
        <v>6515692</v>
      </c>
      <c r="I13" s="15"/>
      <c r="J13" s="32">
        <v>6237697</v>
      </c>
    </row>
    <row r="14" spans="1:10" ht="19.5" customHeight="1">
      <c r="A14" s="143" t="s">
        <v>34</v>
      </c>
      <c r="B14" s="91">
        <v>7</v>
      </c>
      <c r="C14" s="80"/>
      <c r="D14" s="15">
        <v>99661045</v>
      </c>
      <c r="E14" s="15"/>
      <c r="F14" s="15">
        <v>115347901</v>
      </c>
      <c r="G14" s="63"/>
      <c r="H14" s="32">
        <v>43224593</v>
      </c>
      <c r="I14" s="15"/>
      <c r="J14" s="32">
        <v>47350622</v>
      </c>
    </row>
    <row r="15" spans="1:10" ht="19.5" customHeight="1">
      <c r="A15" s="78" t="s">
        <v>47</v>
      </c>
      <c r="B15" s="91"/>
      <c r="C15" s="80"/>
      <c r="D15" s="156">
        <f>SUM(D10:D14)</f>
        <v>367282826</v>
      </c>
      <c r="E15" s="56"/>
      <c r="F15" s="156">
        <f>SUM(F10:F14)</f>
        <v>502123058</v>
      </c>
      <c r="G15" s="58"/>
      <c r="H15" s="156">
        <f>SUM(H10:H14)</f>
        <v>249863712</v>
      </c>
      <c r="I15" s="56"/>
      <c r="J15" s="156">
        <f>SUM(J10:J14)</f>
        <v>381943049</v>
      </c>
    </row>
    <row r="16" spans="1:10" ht="15.75" customHeight="1">
      <c r="A16" s="78"/>
      <c r="B16" s="91"/>
      <c r="C16" s="80"/>
      <c r="D16" s="22"/>
      <c r="E16" s="15"/>
      <c r="F16" s="22"/>
      <c r="G16" s="15"/>
      <c r="H16" s="88"/>
      <c r="I16" s="15"/>
      <c r="J16" s="88"/>
    </row>
    <row r="17" spans="1:10" ht="19.5" customHeight="1">
      <c r="A17" s="79" t="s">
        <v>4</v>
      </c>
      <c r="B17" s="91"/>
      <c r="C17" s="80"/>
      <c r="D17" s="22"/>
      <c r="E17" s="15"/>
      <c r="F17" s="22"/>
      <c r="G17" s="15"/>
      <c r="H17" s="88"/>
      <c r="I17" s="15"/>
      <c r="J17" s="88"/>
    </row>
    <row r="18" spans="1:10" ht="19.5" customHeight="1">
      <c r="A18" s="13" t="s">
        <v>60</v>
      </c>
      <c r="B18" s="91">
        <v>8</v>
      </c>
      <c r="C18" s="80"/>
      <c r="D18" s="15">
        <v>44027212</v>
      </c>
      <c r="E18" s="15"/>
      <c r="F18" s="15">
        <v>56103501</v>
      </c>
      <c r="G18" s="15"/>
      <c r="H18" s="32">
        <v>11250000</v>
      </c>
      <c r="I18" s="15"/>
      <c r="J18" s="32">
        <v>11250000</v>
      </c>
    </row>
    <row r="19" spans="1:10" ht="19.5" customHeight="1">
      <c r="A19" s="13" t="s">
        <v>59</v>
      </c>
      <c r="B19" s="91">
        <v>9</v>
      </c>
      <c r="C19" s="80"/>
      <c r="D19" s="3">
        <v>0</v>
      </c>
      <c r="E19" s="57"/>
      <c r="F19" s="3">
        <v>0</v>
      </c>
      <c r="G19" s="15"/>
      <c r="H19" s="32">
        <v>103399780</v>
      </c>
      <c r="I19" s="15"/>
      <c r="J19" s="32">
        <v>103399780</v>
      </c>
    </row>
    <row r="20" spans="1:10" ht="19.5" customHeight="1">
      <c r="A20" s="13" t="s">
        <v>64</v>
      </c>
      <c r="B20" s="91" t="s">
        <v>156</v>
      </c>
      <c r="C20" s="80"/>
      <c r="D20" s="15">
        <v>63412128</v>
      </c>
      <c r="E20" s="15"/>
      <c r="F20" s="15">
        <v>66576015</v>
      </c>
      <c r="G20" s="15"/>
      <c r="H20" s="32">
        <v>69188297</v>
      </c>
      <c r="I20" s="15"/>
      <c r="J20" s="32">
        <v>72538430</v>
      </c>
    </row>
    <row r="21" spans="1:10" ht="19.5" customHeight="1">
      <c r="A21" s="13" t="s">
        <v>42</v>
      </c>
      <c r="B21" s="91" t="s">
        <v>157</v>
      </c>
      <c r="C21" s="80"/>
      <c r="D21" s="15">
        <v>103553153</v>
      </c>
      <c r="E21" s="15"/>
      <c r="F21" s="15">
        <v>101565595</v>
      </c>
      <c r="G21" s="15"/>
      <c r="H21" s="32">
        <v>84682473</v>
      </c>
      <c r="I21" s="15"/>
      <c r="J21" s="32">
        <v>80098045</v>
      </c>
    </row>
    <row r="22" spans="1:10" ht="19.5" customHeight="1">
      <c r="A22" s="173" t="s">
        <v>143</v>
      </c>
      <c r="C22" s="80"/>
      <c r="D22" s="15">
        <v>13</v>
      </c>
      <c r="E22" s="15"/>
      <c r="F22" s="15">
        <v>13</v>
      </c>
      <c r="G22" s="15"/>
      <c r="H22" s="130">
        <v>13</v>
      </c>
      <c r="I22" s="64"/>
      <c r="J22" s="130">
        <v>13</v>
      </c>
    </row>
    <row r="23" spans="1:10" ht="19.5" customHeight="1">
      <c r="A23" s="13" t="s">
        <v>121</v>
      </c>
      <c r="B23" s="91" t="s">
        <v>158</v>
      </c>
      <c r="C23" s="80"/>
      <c r="D23" s="15">
        <v>7755000</v>
      </c>
      <c r="E23" s="15"/>
      <c r="F23" s="15">
        <v>7755000</v>
      </c>
      <c r="G23" s="15"/>
      <c r="H23" s="32">
        <v>2580000</v>
      </c>
      <c r="I23" s="64"/>
      <c r="J23" s="32">
        <v>2580000</v>
      </c>
    </row>
    <row r="24" spans="1:10" ht="19.5" customHeight="1">
      <c r="A24" s="13" t="s">
        <v>76</v>
      </c>
      <c r="B24" s="91">
        <v>19</v>
      </c>
      <c r="C24" s="80"/>
      <c r="D24" s="15">
        <v>6155596</v>
      </c>
      <c r="E24" s="15"/>
      <c r="F24" s="15">
        <v>5468241</v>
      </c>
      <c r="G24" s="15"/>
      <c r="H24" s="32">
        <v>4472441</v>
      </c>
      <c r="I24" s="64"/>
      <c r="J24" s="32">
        <v>4037687</v>
      </c>
    </row>
    <row r="25" spans="1:10" ht="19.5" customHeight="1">
      <c r="A25" s="13" t="s">
        <v>8</v>
      </c>
      <c r="B25" s="91"/>
      <c r="C25" s="80"/>
      <c r="D25" s="15">
        <v>44326</v>
      </c>
      <c r="E25" s="15"/>
      <c r="F25" s="15">
        <v>44326</v>
      </c>
      <c r="G25" s="15"/>
      <c r="H25" s="15">
        <v>3000</v>
      </c>
      <c r="I25" s="15"/>
      <c r="J25" s="15">
        <v>3000</v>
      </c>
    </row>
    <row r="26" spans="1:10" ht="19.5" customHeight="1">
      <c r="A26" s="78" t="s">
        <v>14</v>
      </c>
      <c r="B26" s="91"/>
      <c r="C26" s="80"/>
      <c r="D26" s="157">
        <f>SUM(D18:D25)</f>
        <v>224947428</v>
      </c>
      <c r="E26" s="58"/>
      <c r="F26" s="156">
        <f>SUM(F18:F25)</f>
        <v>237512691</v>
      </c>
      <c r="G26" s="56"/>
      <c r="H26" s="157">
        <f>SUM(H18:H25)</f>
        <v>275576004</v>
      </c>
      <c r="I26" s="56"/>
      <c r="J26" s="156">
        <f>SUM(J18:J25)</f>
        <v>273906955</v>
      </c>
    </row>
    <row r="27" spans="1:10" ht="19.5" customHeight="1">
      <c r="A27" s="78"/>
      <c r="B27" s="91"/>
      <c r="C27" s="80"/>
      <c r="D27" s="197"/>
      <c r="E27" s="15"/>
      <c r="F27" s="14"/>
      <c r="G27" s="15"/>
      <c r="H27" s="198"/>
      <c r="I27" s="15"/>
      <c r="J27" s="88"/>
    </row>
    <row r="28" spans="1:10" ht="19.5" customHeight="1" thickBot="1">
      <c r="A28" s="78" t="s">
        <v>6</v>
      </c>
      <c r="B28" s="91"/>
      <c r="C28" s="80"/>
      <c r="D28" s="204">
        <f>+D15+D26</f>
        <v>592230254</v>
      </c>
      <c r="E28" s="60"/>
      <c r="F28" s="59">
        <f>+F15+F26</f>
        <v>739635749</v>
      </c>
      <c r="G28" s="56"/>
      <c r="H28" s="204">
        <f>+H15+H26</f>
        <v>525439716</v>
      </c>
      <c r="I28" s="56"/>
      <c r="J28" s="59">
        <f>+J15+J26</f>
        <v>655850004</v>
      </c>
    </row>
    <row r="29" spans="1:10" ht="19.5" hidden="1" customHeight="1" thickTop="1">
      <c r="A29" s="78"/>
      <c r="B29" s="91"/>
      <c r="C29" s="80"/>
      <c r="D29" s="65"/>
      <c r="E29" s="66"/>
      <c r="F29" s="65"/>
      <c r="G29" s="67"/>
      <c r="H29" s="68"/>
      <c r="I29" s="67"/>
      <c r="J29" s="68"/>
    </row>
    <row r="30" spans="1:10" ht="19.5" hidden="1" customHeight="1">
      <c r="A30" s="118" t="s">
        <v>39</v>
      </c>
      <c r="B30" s="92"/>
      <c r="C30" s="13"/>
      <c r="D30" s="69"/>
      <c r="E30" s="69"/>
      <c r="F30" s="69"/>
      <c r="G30" s="69"/>
      <c r="H30" s="62"/>
      <c r="I30" s="69"/>
      <c r="J30" s="62"/>
    </row>
    <row r="31" spans="1:10" ht="19.5" hidden="1" customHeight="1">
      <c r="A31" s="118" t="s">
        <v>63</v>
      </c>
      <c r="B31" s="92"/>
      <c r="C31" s="13"/>
      <c r="D31" s="69"/>
      <c r="E31" s="69"/>
      <c r="F31" s="69"/>
      <c r="G31" s="69"/>
      <c r="H31" s="62"/>
      <c r="I31" s="69"/>
      <c r="J31" s="62"/>
    </row>
    <row r="32" spans="1:10" ht="19.5" hidden="1" customHeight="1">
      <c r="A32" s="118" t="s">
        <v>62</v>
      </c>
      <c r="B32" s="92"/>
      <c r="C32" s="13"/>
      <c r="D32" s="69"/>
      <c r="E32" s="69"/>
      <c r="F32" s="69"/>
      <c r="G32" s="69"/>
      <c r="H32" s="62"/>
      <c r="I32" s="69"/>
      <c r="J32" s="62"/>
    </row>
    <row r="33" spans="1:10" ht="19.5" hidden="1" customHeight="1">
      <c r="A33" s="13"/>
      <c r="B33" s="92"/>
      <c r="C33" s="13"/>
      <c r="D33" s="69"/>
      <c r="E33" s="69"/>
      <c r="F33" s="69"/>
      <c r="G33" s="69"/>
      <c r="H33" s="62"/>
      <c r="I33" s="69"/>
      <c r="J33" s="62"/>
    </row>
    <row r="34" spans="1:10" ht="19.5" hidden="1" customHeight="1">
      <c r="A34" s="13"/>
      <c r="B34" s="92"/>
      <c r="C34" s="13"/>
      <c r="D34" s="211" t="s">
        <v>11</v>
      </c>
      <c r="E34" s="211"/>
      <c r="F34" s="211" t="s">
        <v>11</v>
      </c>
      <c r="G34" s="70"/>
      <c r="H34" s="211" t="s">
        <v>0</v>
      </c>
      <c r="I34" s="211"/>
      <c r="J34" s="211"/>
    </row>
    <row r="35" spans="1:10" ht="19.5" hidden="1" customHeight="1">
      <c r="A35" s="13"/>
      <c r="B35" s="92"/>
      <c r="C35" s="13"/>
      <c r="D35" s="211" t="s">
        <v>30</v>
      </c>
      <c r="E35" s="211"/>
      <c r="F35" s="211" t="s">
        <v>30</v>
      </c>
      <c r="G35" s="70"/>
      <c r="H35" s="211" t="s">
        <v>30</v>
      </c>
      <c r="I35" s="211"/>
      <c r="J35" s="211"/>
    </row>
    <row r="36" spans="1:10" ht="19.5" hidden="1" customHeight="1">
      <c r="A36" s="114" t="s">
        <v>35</v>
      </c>
      <c r="B36" s="89" t="s">
        <v>7</v>
      </c>
      <c r="C36" s="13"/>
      <c r="D36" s="71">
        <v>2011</v>
      </c>
      <c r="E36" s="71"/>
      <c r="F36" s="191">
        <v>2011</v>
      </c>
      <c r="G36" s="71"/>
      <c r="H36" s="201">
        <v>2011</v>
      </c>
      <c r="I36" s="71"/>
      <c r="J36" s="191">
        <v>2011</v>
      </c>
    </row>
    <row r="37" spans="1:10" ht="19.5" customHeight="1" thickTop="1">
      <c r="A37" s="114"/>
      <c r="B37" s="89"/>
      <c r="C37" s="13"/>
      <c r="D37" s="71"/>
      <c r="E37" s="71"/>
      <c r="F37" s="191"/>
      <c r="G37" s="71"/>
      <c r="H37" s="201"/>
      <c r="I37" s="71"/>
      <c r="J37" s="191"/>
    </row>
    <row r="38" spans="1:10" ht="19.5" customHeight="1">
      <c r="A38" s="41" t="s">
        <v>39</v>
      </c>
      <c r="B38" s="92"/>
      <c r="C38" s="13"/>
      <c r="D38" s="69"/>
      <c r="E38" s="69"/>
      <c r="F38" s="69"/>
      <c r="G38" s="69"/>
      <c r="H38" s="62"/>
      <c r="I38" s="69"/>
      <c r="J38" s="62"/>
    </row>
    <row r="39" spans="1:10" ht="19.5" customHeight="1">
      <c r="A39" s="127" t="s">
        <v>109</v>
      </c>
      <c r="B39" s="92"/>
      <c r="C39" s="13"/>
      <c r="D39" s="69"/>
      <c r="E39" s="69"/>
      <c r="F39" s="69"/>
      <c r="G39" s="69"/>
      <c r="H39" s="62"/>
      <c r="I39" s="69"/>
      <c r="J39" s="62"/>
    </row>
    <row r="40" spans="1:10" ht="19.5" customHeight="1">
      <c r="A40" s="127"/>
      <c r="B40" s="92"/>
      <c r="C40" s="13"/>
      <c r="D40" s="69"/>
      <c r="E40" s="69"/>
      <c r="F40" s="69"/>
      <c r="G40" s="69"/>
      <c r="H40" s="62"/>
      <c r="I40" s="69"/>
      <c r="J40" s="62"/>
    </row>
    <row r="41" spans="1:10" ht="19.5" customHeight="1">
      <c r="A41" s="13"/>
      <c r="B41" s="92"/>
      <c r="C41" s="13"/>
      <c r="D41" s="211" t="s">
        <v>11</v>
      </c>
      <c r="E41" s="211"/>
      <c r="F41" s="211" t="s">
        <v>11</v>
      </c>
      <c r="G41" s="70"/>
      <c r="H41" s="211" t="s">
        <v>0</v>
      </c>
      <c r="I41" s="211"/>
      <c r="J41" s="211"/>
    </row>
    <row r="42" spans="1:10" ht="19.5" customHeight="1">
      <c r="A42" s="13"/>
      <c r="B42" s="92"/>
      <c r="C42" s="13"/>
      <c r="D42" s="211" t="s">
        <v>30</v>
      </c>
      <c r="E42" s="211"/>
      <c r="F42" s="211" t="s">
        <v>30</v>
      </c>
      <c r="G42" s="70"/>
      <c r="H42" s="211" t="s">
        <v>30</v>
      </c>
      <c r="I42" s="211"/>
      <c r="J42" s="211"/>
    </row>
    <row r="43" spans="1:10" ht="19.5" customHeight="1">
      <c r="A43" s="128"/>
      <c r="B43" s="89"/>
      <c r="C43" s="71"/>
      <c r="D43" s="213" t="s">
        <v>73</v>
      </c>
      <c r="E43" s="214"/>
      <c r="F43" s="214"/>
      <c r="G43" s="72"/>
      <c r="H43" s="215" t="s">
        <v>73</v>
      </c>
      <c r="I43" s="214"/>
      <c r="J43" s="214"/>
    </row>
    <row r="44" spans="1:10" ht="19.5" customHeight="1">
      <c r="A44" s="114" t="s">
        <v>35</v>
      </c>
      <c r="B44" s="89" t="s">
        <v>7</v>
      </c>
      <c r="C44" s="13"/>
      <c r="D44" s="182">
        <v>2024</v>
      </c>
      <c r="E44" s="182"/>
      <c r="F44" s="191">
        <v>2023</v>
      </c>
      <c r="G44" s="182"/>
      <c r="H44" s="201">
        <v>2024</v>
      </c>
      <c r="I44" s="182"/>
      <c r="J44" s="191">
        <v>2023</v>
      </c>
    </row>
    <row r="45" spans="1:10" ht="19.5" customHeight="1">
      <c r="A45" s="114"/>
      <c r="B45" s="89"/>
      <c r="C45" s="72"/>
      <c r="D45" s="212" t="s">
        <v>48</v>
      </c>
      <c r="E45" s="212"/>
      <c r="F45" s="212" t="s">
        <v>48</v>
      </c>
      <c r="G45" s="212"/>
      <c r="H45" s="212"/>
      <c r="I45" s="212"/>
      <c r="J45" s="212"/>
    </row>
    <row r="46" spans="1:10" ht="19.5" customHeight="1">
      <c r="A46" s="79" t="s">
        <v>15</v>
      </c>
      <c r="B46" s="91"/>
      <c r="C46" s="80"/>
      <c r="D46" s="15"/>
      <c r="E46" s="69"/>
      <c r="F46" s="15"/>
      <c r="G46" s="69"/>
      <c r="H46" s="62"/>
      <c r="I46" s="69"/>
      <c r="J46" s="62"/>
    </row>
    <row r="47" spans="1:10" ht="19.5" customHeight="1">
      <c r="A47" s="110" t="s">
        <v>57</v>
      </c>
      <c r="B47" s="91">
        <v>4</v>
      </c>
      <c r="C47" s="80"/>
      <c r="D47" s="15">
        <v>27491056</v>
      </c>
      <c r="E47" s="15"/>
      <c r="F47" s="15">
        <v>37182968</v>
      </c>
      <c r="G47" s="15"/>
      <c r="H47" s="15">
        <v>32669228</v>
      </c>
      <c r="I47" s="64"/>
      <c r="J47" s="15">
        <v>42668069</v>
      </c>
    </row>
    <row r="48" spans="1:10" ht="19.5" customHeight="1">
      <c r="A48" s="13" t="s">
        <v>75</v>
      </c>
      <c r="B48" s="91">
        <v>4</v>
      </c>
      <c r="C48" s="80"/>
      <c r="D48" s="15">
        <v>27767867</v>
      </c>
      <c r="E48" s="15"/>
      <c r="F48" s="15">
        <v>13866116</v>
      </c>
      <c r="G48" s="15"/>
      <c r="H48" s="32">
        <v>26317375</v>
      </c>
      <c r="I48" s="64"/>
      <c r="J48" s="32">
        <v>12737994</v>
      </c>
    </row>
    <row r="49" spans="1:10" ht="19.5" customHeight="1">
      <c r="A49" s="13" t="s">
        <v>131</v>
      </c>
      <c r="C49" s="80"/>
      <c r="D49" s="15">
        <v>282178</v>
      </c>
      <c r="E49" s="15"/>
      <c r="F49" s="15">
        <v>267191</v>
      </c>
      <c r="G49" s="15"/>
      <c r="H49" s="32">
        <v>282178</v>
      </c>
      <c r="I49" s="64"/>
      <c r="J49" s="32">
        <v>267191</v>
      </c>
    </row>
    <row r="50" spans="1:10" ht="19.5" customHeight="1">
      <c r="A50" s="82" t="s">
        <v>176</v>
      </c>
      <c r="B50" s="91"/>
      <c r="C50" s="80"/>
      <c r="D50" s="32">
        <v>2549359</v>
      </c>
      <c r="E50" s="15"/>
      <c r="F50" s="32">
        <v>4615795</v>
      </c>
      <c r="G50" s="15"/>
      <c r="H50" s="32">
        <v>2549359</v>
      </c>
      <c r="I50" s="15"/>
      <c r="J50" s="32">
        <v>3935345</v>
      </c>
    </row>
    <row r="51" spans="1:10" ht="19.5" customHeight="1">
      <c r="A51" s="78" t="s">
        <v>16</v>
      </c>
      <c r="B51" s="91"/>
      <c r="C51" s="80"/>
      <c r="D51" s="150">
        <f>SUM(D47:D50)</f>
        <v>58090460</v>
      </c>
      <c r="E51" s="56"/>
      <c r="F51" s="150">
        <f>SUM(F47:F50)</f>
        <v>55932070</v>
      </c>
      <c r="G51" s="56"/>
      <c r="H51" s="150">
        <f>SUM(H47:H50)</f>
        <v>61818140</v>
      </c>
      <c r="I51" s="56"/>
      <c r="J51" s="150">
        <f>SUM(J47:J50)</f>
        <v>59608599</v>
      </c>
    </row>
    <row r="52" spans="1:10" ht="15" customHeight="1">
      <c r="A52" s="78"/>
      <c r="B52" s="91"/>
      <c r="C52" s="80"/>
      <c r="D52" s="22"/>
      <c r="E52" s="15"/>
      <c r="F52" s="22"/>
      <c r="G52" s="15"/>
      <c r="H52" s="88"/>
      <c r="I52" s="15"/>
      <c r="J52" s="88"/>
    </row>
    <row r="53" spans="1:10" ht="19.5" customHeight="1">
      <c r="A53" s="79" t="s">
        <v>17</v>
      </c>
      <c r="B53" s="91"/>
      <c r="C53" s="80"/>
      <c r="D53" s="15"/>
      <c r="E53" s="15"/>
      <c r="F53" s="15"/>
      <c r="G53" s="15"/>
      <c r="H53" s="88"/>
      <c r="I53" s="15"/>
      <c r="J53" s="88"/>
    </row>
    <row r="54" spans="1:10" ht="19.5" customHeight="1">
      <c r="A54" s="82" t="s">
        <v>151</v>
      </c>
      <c r="B54" s="91"/>
      <c r="C54" s="80"/>
      <c r="D54" s="32">
        <v>171799</v>
      </c>
      <c r="E54" s="15"/>
      <c r="F54" s="32">
        <v>453977</v>
      </c>
      <c r="G54" s="15"/>
      <c r="H54" s="32">
        <v>171799</v>
      </c>
      <c r="I54" s="9"/>
      <c r="J54" s="32">
        <v>453977</v>
      </c>
    </row>
    <row r="55" spans="1:10" ht="19.5" customHeight="1">
      <c r="A55" s="82" t="s">
        <v>171</v>
      </c>
      <c r="B55" s="91">
        <v>13</v>
      </c>
      <c r="C55" s="80"/>
      <c r="D55" s="15">
        <v>25014285</v>
      </c>
      <c r="E55" s="15"/>
      <c r="F55" s="15">
        <v>22412127</v>
      </c>
      <c r="G55" s="15"/>
      <c r="H55" s="32">
        <v>20624703</v>
      </c>
      <c r="I55" s="14"/>
      <c r="J55" s="32">
        <v>18712077</v>
      </c>
    </row>
    <row r="56" spans="1:10" ht="19.5" customHeight="1">
      <c r="A56" s="78" t="s">
        <v>18</v>
      </c>
      <c r="B56" s="91"/>
      <c r="C56" s="80"/>
      <c r="D56" s="156">
        <f>+D55+D54</f>
        <v>25186084</v>
      </c>
      <c r="E56" s="56"/>
      <c r="F56" s="156">
        <f>+F55+F54</f>
        <v>22866104</v>
      </c>
      <c r="G56" s="56"/>
      <c r="H56" s="156">
        <f>+H55+H54</f>
        <v>20796502</v>
      </c>
      <c r="I56" s="16"/>
      <c r="J56" s="156">
        <f>+J55+J54</f>
        <v>19166054</v>
      </c>
    </row>
    <row r="57" spans="1:10" ht="19.5" customHeight="1">
      <c r="A57" s="78" t="s">
        <v>19</v>
      </c>
      <c r="B57" s="91"/>
      <c r="C57" s="80"/>
      <c r="D57" s="158">
        <f>+D51+D56</f>
        <v>83276544</v>
      </c>
      <c r="E57" s="16"/>
      <c r="F57" s="158">
        <f>+F51+F56</f>
        <v>78798174</v>
      </c>
      <c r="G57" s="16"/>
      <c r="H57" s="158">
        <f>+H51+H56</f>
        <v>82614642</v>
      </c>
      <c r="I57" s="16"/>
      <c r="J57" s="158">
        <f>+J51+J56</f>
        <v>78774653</v>
      </c>
    </row>
    <row r="58" spans="1:10" ht="19.5" customHeight="1">
      <c r="A58" s="78"/>
      <c r="B58" s="91"/>
      <c r="C58" s="80"/>
      <c r="D58" s="147"/>
      <c r="E58" s="16"/>
      <c r="F58" s="147"/>
      <c r="G58" s="16"/>
      <c r="H58" s="147"/>
      <c r="I58" s="16"/>
      <c r="J58" s="147"/>
    </row>
    <row r="59" spans="1:10" ht="19.5" customHeight="1">
      <c r="A59" s="79" t="s">
        <v>38</v>
      </c>
      <c r="B59" s="91"/>
      <c r="C59" s="80"/>
      <c r="D59" s="22"/>
      <c r="E59" s="69"/>
      <c r="F59" s="22"/>
      <c r="G59" s="69"/>
      <c r="H59" s="88"/>
      <c r="I59" s="184"/>
      <c r="J59" s="88"/>
    </row>
    <row r="60" spans="1:10" ht="19.5" customHeight="1">
      <c r="A60" s="13" t="s">
        <v>164</v>
      </c>
      <c r="B60" s="91">
        <v>14</v>
      </c>
      <c r="C60" s="80"/>
      <c r="D60" s="88"/>
      <c r="E60" s="62"/>
      <c r="F60" s="88"/>
      <c r="G60" s="62"/>
      <c r="H60" s="88"/>
      <c r="I60" s="62"/>
      <c r="J60" s="88"/>
    </row>
    <row r="61" spans="1:10" ht="19.5" customHeight="1">
      <c r="A61" s="13" t="s">
        <v>28</v>
      </c>
      <c r="B61" s="91"/>
      <c r="C61" s="80"/>
      <c r="D61" s="14"/>
      <c r="E61" s="10"/>
      <c r="F61" s="14"/>
      <c r="G61" s="10"/>
      <c r="H61" s="5"/>
      <c r="I61" s="10"/>
      <c r="J61" s="5"/>
    </row>
    <row r="62" spans="1:10" ht="19.5" customHeight="1">
      <c r="A62" s="171" t="s">
        <v>132</v>
      </c>
      <c r="B62" s="91"/>
      <c r="C62" s="80"/>
      <c r="D62" s="14"/>
      <c r="E62" s="7"/>
      <c r="F62" s="14"/>
      <c r="G62" s="7"/>
      <c r="H62" s="5"/>
      <c r="I62" s="10"/>
      <c r="J62" s="5"/>
    </row>
    <row r="63" spans="1:10" ht="19.5" customHeight="1" thickBot="1">
      <c r="A63" s="171" t="s">
        <v>133</v>
      </c>
      <c r="B63" s="91"/>
      <c r="C63" s="80"/>
      <c r="D63" s="73">
        <v>199000000</v>
      </c>
      <c r="E63" s="7"/>
      <c r="F63" s="73">
        <v>199000000</v>
      </c>
      <c r="G63" s="7"/>
      <c r="H63" s="159">
        <v>199000000</v>
      </c>
      <c r="I63" s="10"/>
      <c r="J63" s="159">
        <v>199000000</v>
      </c>
    </row>
    <row r="64" spans="1:10" ht="19.5" customHeight="1" thickTop="1">
      <c r="A64" s="13" t="s">
        <v>29</v>
      </c>
      <c r="B64" s="91"/>
      <c r="C64" s="80"/>
      <c r="D64" s="15"/>
      <c r="E64" s="7"/>
      <c r="F64" s="15"/>
      <c r="G64" s="7"/>
      <c r="H64" s="3"/>
      <c r="I64" s="10"/>
      <c r="J64" s="3"/>
    </row>
    <row r="65" spans="1:11" ht="19.5" customHeight="1">
      <c r="A65" s="171" t="s">
        <v>132</v>
      </c>
      <c r="B65" s="91"/>
      <c r="C65" s="80"/>
      <c r="D65" s="15"/>
      <c r="E65" s="7"/>
      <c r="F65" s="15"/>
      <c r="G65" s="7"/>
      <c r="H65" s="3"/>
      <c r="I65" s="10"/>
      <c r="J65" s="3"/>
    </row>
    <row r="66" spans="1:11" ht="19.5" customHeight="1">
      <c r="A66" s="171" t="s">
        <v>133</v>
      </c>
      <c r="B66" s="91"/>
      <c r="C66" s="80"/>
      <c r="D66" s="15">
        <v>199000000</v>
      </c>
      <c r="E66" s="7"/>
      <c r="F66" s="15">
        <v>199000000</v>
      </c>
      <c r="G66" s="7"/>
      <c r="H66" s="3">
        <v>199000000</v>
      </c>
      <c r="I66" s="10"/>
      <c r="J66" s="3">
        <v>199000000</v>
      </c>
    </row>
    <row r="67" spans="1:11" ht="19.5" customHeight="1">
      <c r="A67" s="13" t="s">
        <v>107</v>
      </c>
      <c r="B67" s="91">
        <v>14</v>
      </c>
      <c r="C67" s="80"/>
      <c r="D67" s="15">
        <f>'8-9 CH Consolidated'!F53</f>
        <v>55823750</v>
      </c>
      <c r="E67" s="7"/>
      <c r="F67" s="15">
        <f>'8-9 CH Consolidated'!F26</f>
        <v>55823750</v>
      </c>
      <c r="G67" s="7"/>
      <c r="H67" s="3">
        <f>'10-11 CH Separate'!E49</f>
        <v>55823750</v>
      </c>
      <c r="I67" s="10"/>
      <c r="J67" s="3">
        <f>'10-11 CH Separate'!E24</f>
        <v>55823750</v>
      </c>
    </row>
    <row r="68" spans="1:11" ht="19.5" customHeight="1">
      <c r="A68" s="13" t="s">
        <v>84</v>
      </c>
      <c r="B68" s="91"/>
      <c r="C68" s="80"/>
      <c r="D68" s="64"/>
      <c r="E68" s="7"/>
      <c r="F68" s="64"/>
      <c r="G68" s="7"/>
      <c r="H68" s="88"/>
      <c r="I68" s="10"/>
      <c r="J68" s="88"/>
    </row>
    <row r="69" spans="1:11" ht="19.5" customHeight="1">
      <c r="A69" s="13" t="s">
        <v>145</v>
      </c>
      <c r="B69" s="91">
        <v>14</v>
      </c>
      <c r="C69" s="80"/>
      <c r="D69" s="15">
        <f>'8-9 CH Consolidated'!H53</f>
        <v>6405216</v>
      </c>
      <c r="E69" s="7"/>
      <c r="F69" s="15">
        <v>6405216</v>
      </c>
      <c r="G69" s="7"/>
      <c r="H69" s="3">
        <v>0</v>
      </c>
      <c r="I69" s="10"/>
      <c r="J69" s="3">
        <v>0</v>
      </c>
    </row>
    <row r="70" spans="1:11" ht="19.5" customHeight="1">
      <c r="A70" s="13" t="s">
        <v>9</v>
      </c>
      <c r="B70" s="91"/>
      <c r="C70" s="80"/>
      <c r="D70" s="15"/>
      <c r="E70" s="7"/>
      <c r="F70" s="15"/>
      <c r="G70" s="7"/>
      <c r="H70" s="88"/>
      <c r="I70" s="10"/>
      <c r="J70" s="88"/>
    </row>
    <row r="71" spans="1:11" ht="19.5" customHeight="1">
      <c r="A71" s="13" t="s">
        <v>40</v>
      </c>
      <c r="B71" s="91"/>
      <c r="C71" s="80"/>
      <c r="D71" s="15"/>
      <c r="E71" s="7"/>
      <c r="F71" s="15"/>
      <c r="G71" s="7"/>
      <c r="H71" s="88"/>
      <c r="I71" s="10"/>
      <c r="J71" s="88"/>
    </row>
    <row r="72" spans="1:11" ht="19.5" customHeight="1">
      <c r="A72" s="137" t="s">
        <v>41</v>
      </c>
      <c r="B72" s="91">
        <v>15</v>
      </c>
      <c r="C72" s="80"/>
      <c r="D72" s="15">
        <f>'8-9 CH Consolidated'!J53</f>
        <v>19900000</v>
      </c>
      <c r="E72" s="7"/>
      <c r="F72" s="15">
        <f>'8-9 CH Consolidated'!J26</f>
        <v>19900000</v>
      </c>
      <c r="G72" s="7"/>
      <c r="H72" s="3">
        <f>'10-11 CH Separate'!G49</f>
        <v>19900000</v>
      </c>
      <c r="I72" s="10"/>
      <c r="J72" s="3">
        <f>'10-11 CH Separate'!G24</f>
        <v>19900000</v>
      </c>
    </row>
    <row r="73" spans="1:11" ht="19.5" customHeight="1">
      <c r="A73" s="137" t="s">
        <v>44</v>
      </c>
      <c r="B73" s="91"/>
      <c r="C73" s="80"/>
      <c r="D73" s="155">
        <f>'8-9 CH Consolidated'!L53</f>
        <v>223923313</v>
      </c>
      <c r="E73" s="7"/>
      <c r="F73" s="55">
        <f>'8-9 CH Consolidated'!L26</f>
        <v>373592440</v>
      </c>
      <c r="G73" s="7"/>
      <c r="H73" s="81">
        <f>'10-11 CH Separate'!I49</f>
        <v>168101324</v>
      </c>
      <c r="I73" s="10"/>
      <c r="J73" s="81">
        <f>'10-11 CH Separate'!I24</f>
        <v>302351601</v>
      </c>
    </row>
    <row r="74" spans="1:11" ht="19.5" customHeight="1">
      <c r="A74" s="28" t="s">
        <v>152</v>
      </c>
      <c r="B74" s="91"/>
      <c r="C74" s="80"/>
      <c r="D74" s="35">
        <f>SUM(D66:D73)</f>
        <v>505052279</v>
      </c>
      <c r="E74" s="16"/>
      <c r="F74" s="35">
        <f>SUM(F66:F73)</f>
        <v>654721406</v>
      </c>
      <c r="G74" s="8"/>
      <c r="H74" s="35">
        <f>SUM(H66:H73)</f>
        <v>442825074</v>
      </c>
      <c r="I74" s="20"/>
      <c r="J74" s="35">
        <f>SUM(J66:J73)</f>
        <v>577075351</v>
      </c>
    </row>
    <row r="75" spans="1:11" ht="19.5" customHeight="1">
      <c r="A75" s="13" t="s">
        <v>65</v>
      </c>
      <c r="B75" s="91"/>
      <c r="C75" s="80"/>
      <c r="D75" s="55">
        <v>3901431</v>
      </c>
      <c r="E75" s="10"/>
      <c r="F75" s="55">
        <v>6116169</v>
      </c>
      <c r="G75" s="9"/>
      <c r="H75" s="26">
        <v>0</v>
      </c>
      <c r="I75" s="9"/>
      <c r="J75" s="81">
        <v>0</v>
      </c>
    </row>
    <row r="76" spans="1:11" s="139" customFormat="1" ht="19.5" customHeight="1">
      <c r="A76" s="78" t="s">
        <v>36</v>
      </c>
      <c r="B76" s="93"/>
      <c r="C76" s="138"/>
      <c r="D76" s="158">
        <f>SUM(D74:D75)</f>
        <v>508953710</v>
      </c>
      <c r="E76" s="8"/>
      <c r="F76" s="158">
        <f>SUM(F74:F75)</f>
        <v>660837575</v>
      </c>
      <c r="G76" s="8"/>
      <c r="H76" s="158">
        <f>SUM(H74:H75)</f>
        <v>442825074</v>
      </c>
      <c r="I76" s="20"/>
      <c r="J76" s="158">
        <f>SUM(J74:J75)</f>
        <v>577075351</v>
      </c>
    </row>
    <row r="77" spans="1:11" ht="19.5" customHeight="1">
      <c r="A77" s="78"/>
      <c r="B77" s="91"/>
      <c r="C77" s="80"/>
      <c r="D77" s="22"/>
      <c r="E77" s="7"/>
      <c r="F77" s="22"/>
      <c r="G77" s="7"/>
      <c r="H77" s="3"/>
      <c r="I77" s="10"/>
      <c r="J77" s="3"/>
    </row>
    <row r="78" spans="1:11" ht="19.5" customHeight="1" thickBot="1">
      <c r="A78" s="78" t="s">
        <v>37</v>
      </c>
      <c r="B78" s="91"/>
      <c r="C78" s="80"/>
      <c r="D78" s="40">
        <f>+D57+D76</f>
        <v>592230254</v>
      </c>
      <c r="E78" s="8"/>
      <c r="F78" s="40">
        <f>+F57+F76</f>
        <v>739635749</v>
      </c>
      <c r="G78" s="74"/>
      <c r="H78" s="40">
        <f>+H57+H76</f>
        <v>525439716</v>
      </c>
      <c r="I78" s="20"/>
      <c r="J78" s="40">
        <f>+J57+J76</f>
        <v>655850004</v>
      </c>
      <c r="K78" s="136"/>
    </row>
    <row r="79" spans="1:11" s="189" customFormat="1" ht="19.5" customHeight="1" thickTop="1">
      <c r="A79" s="160"/>
      <c r="B79" s="185"/>
      <c r="C79" s="186"/>
    </row>
    <row r="80" spans="1:11" ht="19.5" customHeight="1">
      <c r="A80" s="82"/>
      <c r="D80" s="187"/>
      <c r="E80" s="148"/>
      <c r="F80" s="187"/>
      <c r="G80" s="188"/>
      <c r="H80" s="187"/>
      <c r="I80" s="187"/>
      <c r="J80" s="187"/>
    </row>
    <row r="85" spans="1:6" ht="19.5" customHeight="1">
      <c r="A85" s="131"/>
      <c r="B85" s="22"/>
      <c r="C85" s="22"/>
      <c r="D85" s="22"/>
      <c r="E85" s="22"/>
      <c r="F85" s="22"/>
    </row>
    <row r="86" spans="1:6" ht="19.5" customHeight="1">
      <c r="A86" s="132"/>
      <c r="B86" s="22"/>
      <c r="C86" s="22"/>
      <c r="D86" s="22"/>
      <c r="E86" s="22"/>
      <c r="F86" s="22"/>
    </row>
    <row r="87" spans="1:6" ht="19.5" customHeight="1">
      <c r="A87" s="132"/>
      <c r="B87" s="22"/>
      <c r="C87" s="22"/>
      <c r="D87" s="133"/>
      <c r="E87" s="22"/>
      <c r="F87" s="133"/>
    </row>
    <row r="88" spans="1:6" ht="19.5" customHeight="1">
      <c r="A88" s="131"/>
      <c r="B88" s="22"/>
      <c r="C88" s="22"/>
      <c r="D88" s="133"/>
      <c r="E88" s="22"/>
      <c r="F88" s="133"/>
    </row>
    <row r="89" spans="1:6" ht="19.5" customHeight="1">
      <c r="A89" s="131"/>
      <c r="B89" s="22"/>
      <c r="C89" s="22"/>
      <c r="D89" s="133"/>
      <c r="E89" s="22"/>
      <c r="F89" s="133"/>
    </row>
    <row r="90" spans="1:6" ht="19.5" customHeight="1">
      <c r="A90" s="132"/>
      <c r="B90" s="22"/>
      <c r="C90" s="22"/>
      <c r="D90" s="22"/>
      <c r="E90" s="22"/>
      <c r="F90" s="22"/>
    </row>
    <row r="91" spans="1:6" ht="19.5" customHeight="1">
      <c r="A91" s="131"/>
      <c r="B91" s="22"/>
      <c r="C91" s="22"/>
      <c r="D91" s="22"/>
      <c r="E91" s="22"/>
      <c r="F91" s="22"/>
    </row>
    <row r="92" spans="1:6" ht="19.5" customHeight="1">
      <c r="A92" s="131"/>
      <c r="B92" s="22"/>
      <c r="C92" s="22"/>
      <c r="D92" s="22"/>
      <c r="E92" s="22"/>
      <c r="F92" s="22"/>
    </row>
    <row r="93" spans="1:6" ht="19.5" customHeight="1">
      <c r="A93" s="132"/>
      <c r="B93" s="22"/>
      <c r="C93" s="22"/>
      <c r="D93" s="22"/>
      <c r="E93" s="22"/>
      <c r="F93" s="22"/>
    </row>
  </sheetData>
  <mergeCells count="18">
    <mergeCell ref="D4:F4"/>
    <mergeCell ref="H4:J4"/>
    <mergeCell ref="D5:F5"/>
    <mergeCell ref="H5:J5"/>
    <mergeCell ref="D34:F34"/>
    <mergeCell ref="D6:F6"/>
    <mergeCell ref="H6:J6"/>
    <mergeCell ref="D8:J8"/>
    <mergeCell ref="H34:J34"/>
    <mergeCell ref="D41:F41"/>
    <mergeCell ref="H41:J41"/>
    <mergeCell ref="H42:J42"/>
    <mergeCell ref="D35:F35"/>
    <mergeCell ref="D45:J45"/>
    <mergeCell ref="D43:F43"/>
    <mergeCell ref="H43:J43"/>
    <mergeCell ref="D42:F42"/>
    <mergeCell ref="H35:J35"/>
  </mergeCells>
  <phoneticPr fontId="10" type="noConversion"/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65"/>
  <sheetViews>
    <sheetView view="pageBreakPreview" topLeftCell="A33" zoomScale="115" zoomScaleNormal="63" zoomScaleSheetLayoutView="115" workbookViewId="0">
      <selection activeCell="D56" sqref="D56"/>
    </sheetView>
  </sheetViews>
  <sheetFormatPr defaultColWidth="9.1796875" defaultRowHeight="19.5" customHeight="1"/>
  <cols>
    <col min="1" max="1" width="47.1796875" style="82" customWidth="1"/>
    <col min="2" max="2" width="8.1796875" style="82" customWidth="1"/>
    <col min="3" max="3" width="2.54296875" style="82" customWidth="1"/>
    <col min="4" max="4" width="14.453125" style="82" customWidth="1"/>
    <col min="5" max="5" width="1.1796875" style="82" customWidth="1"/>
    <col min="6" max="6" width="14.453125" style="82" customWidth="1"/>
    <col min="7" max="7" width="1.1796875" style="82" customWidth="1"/>
    <col min="8" max="8" width="14.453125" style="130" customWidth="1"/>
    <col min="9" max="9" width="1.1796875" style="82" customWidth="1"/>
    <col min="10" max="10" width="14.453125" style="130" customWidth="1"/>
    <col min="11" max="11" width="11" style="82" bestFit="1" customWidth="1"/>
    <col min="12" max="16384" width="9.1796875" style="82"/>
  </cols>
  <sheetData>
    <row r="1" spans="1:11" ht="19.5" customHeight="1">
      <c r="A1" s="41" t="str">
        <f>'5-6 BS'!A1</f>
        <v>CPR Gomu Industrial Public Company Limited and its Subsidiaries</v>
      </c>
      <c r="B1" s="92"/>
      <c r="C1" s="13"/>
      <c r="D1" s="13"/>
      <c r="E1" s="13"/>
      <c r="F1" s="13"/>
      <c r="G1" s="13"/>
      <c r="H1" s="62"/>
      <c r="I1" s="13"/>
      <c r="J1" s="62"/>
      <c r="K1" s="126"/>
    </row>
    <row r="2" spans="1:11" ht="19.5" customHeight="1">
      <c r="A2" s="115" t="s">
        <v>108</v>
      </c>
      <c r="B2" s="92"/>
      <c r="C2" s="13"/>
      <c r="D2" s="13"/>
      <c r="E2" s="13"/>
      <c r="F2" s="13"/>
      <c r="G2" s="13"/>
      <c r="H2" s="62"/>
      <c r="I2" s="13"/>
      <c r="J2" s="62"/>
      <c r="K2" s="126"/>
    </row>
    <row r="3" spans="1:11" ht="19.5" customHeight="1">
      <c r="A3" s="127"/>
      <c r="B3" s="92"/>
      <c r="C3" s="13"/>
      <c r="D3" s="13"/>
      <c r="E3" s="13"/>
      <c r="F3" s="13"/>
      <c r="G3" s="13"/>
      <c r="H3" s="62"/>
      <c r="I3" s="13"/>
      <c r="J3" s="62"/>
      <c r="K3" s="126"/>
    </row>
    <row r="4" spans="1:11" ht="19.5" customHeight="1">
      <c r="A4" s="78"/>
      <c r="B4" s="92"/>
      <c r="C4" s="13"/>
      <c r="D4" s="216" t="s">
        <v>11</v>
      </c>
      <c r="E4" s="216"/>
      <c r="F4" s="216" t="s">
        <v>11</v>
      </c>
      <c r="G4" s="76"/>
      <c r="H4" s="216" t="s">
        <v>0</v>
      </c>
      <c r="I4" s="216"/>
      <c r="J4" s="216"/>
      <c r="K4" s="126"/>
    </row>
    <row r="5" spans="1:11" ht="19.5" customHeight="1">
      <c r="A5" s="114"/>
      <c r="B5" s="89"/>
      <c r="C5" s="71"/>
      <c r="D5" s="216" t="s">
        <v>30</v>
      </c>
      <c r="E5" s="216"/>
      <c r="F5" s="216" t="s">
        <v>30</v>
      </c>
      <c r="G5" s="76"/>
      <c r="H5" s="216" t="s">
        <v>30</v>
      </c>
      <c r="I5" s="216"/>
      <c r="J5" s="216"/>
      <c r="K5" s="126"/>
    </row>
    <row r="6" spans="1:11" ht="15.5">
      <c r="A6" s="128"/>
      <c r="B6" s="89"/>
      <c r="C6" s="71"/>
      <c r="D6" s="218" t="s">
        <v>119</v>
      </c>
      <c r="E6" s="218"/>
      <c r="F6" s="218"/>
      <c r="G6" s="72"/>
      <c r="H6" s="218" t="s">
        <v>119</v>
      </c>
      <c r="I6" s="218"/>
      <c r="J6" s="218"/>
      <c r="K6" s="126"/>
    </row>
    <row r="7" spans="1:11" ht="19.5" customHeight="1">
      <c r="A7" s="114"/>
      <c r="B7" s="89" t="s">
        <v>7</v>
      </c>
      <c r="C7" s="72"/>
      <c r="D7" s="71">
        <v>2024</v>
      </c>
      <c r="E7" s="71"/>
      <c r="F7" s="191">
        <v>2023</v>
      </c>
      <c r="G7" s="71"/>
      <c r="H7" s="201">
        <v>2024</v>
      </c>
      <c r="I7" s="168"/>
      <c r="J7" s="191">
        <v>2023</v>
      </c>
      <c r="K7" s="126"/>
    </row>
    <row r="8" spans="1:11" ht="19.5" customHeight="1">
      <c r="A8" s="114"/>
      <c r="B8" s="89"/>
      <c r="C8" s="72"/>
      <c r="D8" s="217" t="s">
        <v>48</v>
      </c>
      <c r="E8" s="217"/>
      <c r="F8" s="217" t="s">
        <v>48</v>
      </c>
      <c r="G8" s="217"/>
      <c r="H8" s="217"/>
      <c r="I8" s="217"/>
      <c r="J8" s="217"/>
      <c r="K8" s="126"/>
    </row>
    <row r="9" spans="1:11" ht="19.5" customHeight="1">
      <c r="A9" s="79" t="s">
        <v>165</v>
      </c>
      <c r="B9" s="91"/>
      <c r="C9" s="80"/>
      <c r="D9" s="3"/>
      <c r="E9" s="75"/>
      <c r="F9" s="3"/>
      <c r="G9" s="77"/>
      <c r="H9" s="62"/>
      <c r="I9" s="77"/>
      <c r="J9" s="62"/>
      <c r="K9" s="126"/>
    </row>
    <row r="10" spans="1:11" ht="19.5" customHeight="1">
      <c r="A10" s="82" t="s">
        <v>172</v>
      </c>
      <c r="B10" s="91" t="s">
        <v>153</v>
      </c>
      <c r="C10" s="80"/>
      <c r="D10" s="3">
        <v>400445499</v>
      </c>
      <c r="E10" s="3"/>
      <c r="F10" s="3">
        <v>447115992</v>
      </c>
      <c r="G10" s="3"/>
      <c r="H10" s="3">
        <v>333597444</v>
      </c>
      <c r="I10" s="3"/>
      <c r="J10" s="3">
        <v>378532444</v>
      </c>
      <c r="K10" s="126"/>
    </row>
    <row r="11" spans="1:11" ht="19.5" customHeight="1">
      <c r="A11" s="13" t="s">
        <v>10</v>
      </c>
      <c r="B11" s="91" t="s">
        <v>154</v>
      </c>
      <c r="C11" s="80"/>
      <c r="D11" s="3">
        <v>9734865</v>
      </c>
      <c r="E11" s="3"/>
      <c r="F11" s="3">
        <v>11856996</v>
      </c>
      <c r="G11" s="3"/>
      <c r="H11" s="3">
        <v>28233601</v>
      </c>
      <c r="I11" s="3"/>
      <c r="J11" s="3">
        <v>34913662</v>
      </c>
      <c r="K11" s="126"/>
    </row>
    <row r="12" spans="1:11" ht="19.5" customHeight="1">
      <c r="A12" s="78" t="s">
        <v>166</v>
      </c>
      <c r="B12" s="91"/>
      <c r="C12" s="80"/>
      <c r="D12" s="150">
        <f>SUM(D10:D11)</f>
        <v>410180364</v>
      </c>
      <c r="E12" s="37"/>
      <c r="F12" s="150">
        <f>SUM(F10:F11)</f>
        <v>458972988</v>
      </c>
      <c r="G12" s="37"/>
      <c r="H12" s="150">
        <f>SUM(H10:H11)</f>
        <v>361831045</v>
      </c>
      <c r="I12" s="37"/>
      <c r="J12" s="150">
        <f>SUM(J10:J11)</f>
        <v>413446106</v>
      </c>
      <c r="K12" s="129"/>
    </row>
    <row r="13" spans="1:11" ht="11.25" customHeight="1">
      <c r="A13" s="78"/>
      <c r="B13" s="91"/>
      <c r="C13" s="80"/>
      <c r="D13" s="3"/>
      <c r="E13" s="3"/>
      <c r="F13" s="3"/>
      <c r="G13" s="3"/>
      <c r="H13" s="3"/>
      <c r="I13" s="3"/>
      <c r="J13" s="3"/>
      <c r="K13" s="129"/>
    </row>
    <row r="14" spans="1:11" ht="19.5" customHeight="1">
      <c r="A14" s="79" t="s">
        <v>20</v>
      </c>
      <c r="B14" s="91"/>
      <c r="C14" s="80"/>
      <c r="D14" s="3"/>
      <c r="E14" s="3"/>
      <c r="F14" s="3"/>
      <c r="G14" s="3"/>
      <c r="H14" s="3"/>
      <c r="I14" s="3"/>
      <c r="J14" s="3"/>
      <c r="K14" s="129"/>
    </row>
    <row r="15" spans="1:11" ht="19.5" customHeight="1">
      <c r="A15" s="82" t="s">
        <v>110</v>
      </c>
      <c r="B15" s="91" t="s">
        <v>163</v>
      </c>
      <c r="C15" s="80"/>
      <c r="D15" s="3">
        <v>350929995</v>
      </c>
      <c r="E15" s="3"/>
      <c r="F15" s="3">
        <v>368336422</v>
      </c>
      <c r="G15" s="3"/>
      <c r="H15" s="3">
        <v>294743963</v>
      </c>
      <c r="I15" s="3"/>
      <c r="J15" s="3">
        <v>322562406</v>
      </c>
      <c r="K15" s="129"/>
    </row>
    <row r="16" spans="1:11" ht="19.5" customHeight="1">
      <c r="A16" s="82" t="s">
        <v>95</v>
      </c>
      <c r="B16" s="91"/>
      <c r="C16" s="80"/>
      <c r="D16" s="3">
        <v>1855748</v>
      </c>
      <c r="E16" s="3"/>
      <c r="F16" s="3">
        <v>1932940</v>
      </c>
      <c r="G16" s="3"/>
      <c r="H16" s="3">
        <v>1121395</v>
      </c>
      <c r="I16" s="3"/>
      <c r="J16" s="3">
        <v>1129541</v>
      </c>
      <c r="K16" s="129"/>
    </row>
    <row r="17" spans="1:11" ht="19.5" customHeight="1">
      <c r="A17" s="82" t="s">
        <v>54</v>
      </c>
      <c r="B17" s="91">
        <v>4</v>
      </c>
      <c r="C17" s="80"/>
      <c r="D17" s="3">
        <v>32937867</v>
      </c>
      <c r="E17" s="3"/>
      <c r="F17" s="3">
        <v>34296867</v>
      </c>
      <c r="G17" s="3"/>
      <c r="H17" s="3">
        <v>21296371</v>
      </c>
      <c r="I17" s="3">
        <v>45168118</v>
      </c>
      <c r="J17" s="3">
        <v>22681399</v>
      </c>
      <c r="K17" s="129"/>
    </row>
    <row r="18" spans="1:11" ht="19.5" hidden="1" customHeight="1">
      <c r="A18" s="13" t="s">
        <v>55</v>
      </c>
      <c r="B18" s="91"/>
      <c r="C18" s="80"/>
      <c r="D18" s="3"/>
      <c r="E18" s="3"/>
      <c r="F18" s="37"/>
      <c r="G18" s="3"/>
      <c r="H18" s="3"/>
      <c r="I18" s="3"/>
      <c r="J18" s="37">
        <v>0</v>
      </c>
      <c r="K18" s="129"/>
    </row>
    <row r="19" spans="1:11" ht="19.5" customHeight="1">
      <c r="A19" s="78" t="s">
        <v>21</v>
      </c>
      <c r="B19" s="91"/>
      <c r="C19" s="80"/>
      <c r="D19" s="150">
        <f>SUM(D15:D18)</f>
        <v>385723610</v>
      </c>
      <c r="E19" s="37"/>
      <c r="F19" s="150">
        <f>SUM(F15:F18)</f>
        <v>404566229</v>
      </c>
      <c r="G19" s="151"/>
      <c r="H19" s="150">
        <f>SUM(H15:H18)</f>
        <v>317161729</v>
      </c>
      <c r="I19" s="37"/>
      <c r="J19" s="150">
        <f>SUM(J15:J18)</f>
        <v>346373346</v>
      </c>
      <c r="K19" s="129"/>
    </row>
    <row r="20" spans="1:11" ht="11.25" customHeight="1">
      <c r="A20" s="78"/>
      <c r="B20" s="91"/>
      <c r="C20" s="80"/>
      <c r="D20" s="3"/>
      <c r="E20" s="3"/>
      <c r="F20" s="3"/>
      <c r="G20" s="3"/>
      <c r="H20" s="202"/>
      <c r="I20" s="3"/>
      <c r="J20" s="3"/>
      <c r="K20" s="129"/>
    </row>
    <row r="21" spans="1:11" ht="19.5" customHeight="1">
      <c r="A21" s="78" t="s">
        <v>134</v>
      </c>
      <c r="B21" s="91"/>
      <c r="C21" s="80"/>
      <c r="D21" s="37">
        <f>+D12-D19</f>
        <v>24456754</v>
      </c>
      <c r="E21" s="37"/>
      <c r="F21" s="37">
        <f>+F12-F19</f>
        <v>54406759</v>
      </c>
      <c r="G21" s="37"/>
      <c r="H21" s="37">
        <f>+H12-H19</f>
        <v>44669316</v>
      </c>
      <c r="I21" s="37"/>
      <c r="J21" s="37">
        <f>+J12-J19</f>
        <v>67072760</v>
      </c>
      <c r="K21" s="129"/>
    </row>
    <row r="22" spans="1:11" ht="19.5" customHeight="1">
      <c r="A22" s="82" t="s">
        <v>55</v>
      </c>
      <c r="B22" s="91"/>
      <c r="C22" s="80"/>
      <c r="D22" s="3">
        <v>-252118</v>
      </c>
      <c r="E22" s="37"/>
      <c r="F22" s="3">
        <v>-245231</v>
      </c>
      <c r="G22" s="37"/>
      <c r="H22" s="3">
        <v>-208226</v>
      </c>
      <c r="I22" s="37"/>
      <c r="J22" s="3">
        <v>-205152</v>
      </c>
      <c r="K22" s="129"/>
    </row>
    <row r="23" spans="1:11" ht="19.5" customHeight="1">
      <c r="A23" s="110" t="s">
        <v>150</v>
      </c>
      <c r="B23" s="91"/>
      <c r="C23" s="80"/>
      <c r="D23" s="3"/>
      <c r="E23" s="37"/>
      <c r="F23" s="3"/>
      <c r="G23" s="37"/>
      <c r="H23" s="37"/>
      <c r="I23" s="37"/>
      <c r="J23" s="37"/>
      <c r="K23" s="129"/>
    </row>
    <row r="24" spans="1:11" ht="19.5" customHeight="1">
      <c r="A24" s="82" t="s">
        <v>142</v>
      </c>
      <c r="B24" s="91">
        <v>8</v>
      </c>
      <c r="C24" s="80"/>
      <c r="D24" s="3">
        <v>2923711</v>
      </c>
      <c r="E24" s="3"/>
      <c r="F24" s="3">
        <v>3428722</v>
      </c>
      <c r="G24" s="3"/>
      <c r="H24" s="3">
        <v>0</v>
      </c>
      <c r="I24" s="3"/>
      <c r="J24" s="3">
        <v>0</v>
      </c>
      <c r="K24" s="129"/>
    </row>
    <row r="25" spans="1:11" ht="19.5" customHeight="1">
      <c r="A25" s="78" t="s">
        <v>56</v>
      </c>
      <c r="B25" s="91"/>
      <c r="C25" s="80"/>
      <c r="D25" s="51">
        <f>SUM(D21:D24)</f>
        <v>27128347</v>
      </c>
      <c r="E25" s="3"/>
      <c r="F25" s="51">
        <f>SUM(F21:F24)</f>
        <v>57590250</v>
      </c>
      <c r="G25" s="3"/>
      <c r="H25" s="51">
        <f>SUM(H21:H24)</f>
        <v>44461090</v>
      </c>
      <c r="I25" s="3"/>
      <c r="J25" s="51">
        <f>SUM(J21:J24)</f>
        <v>66867608</v>
      </c>
      <c r="K25" s="129"/>
    </row>
    <row r="26" spans="1:11" ht="19.5" customHeight="1">
      <c r="A26" s="82" t="s">
        <v>89</v>
      </c>
      <c r="B26" s="91">
        <v>19</v>
      </c>
      <c r="C26" s="80"/>
      <c r="D26" s="81">
        <v>-5996436</v>
      </c>
      <c r="E26" s="5"/>
      <c r="F26" s="81">
        <v>-10413132</v>
      </c>
      <c r="G26" s="152"/>
      <c r="H26" s="81">
        <v>-5695591</v>
      </c>
      <c r="I26" s="5"/>
      <c r="J26" s="81">
        <v>-9310561</v>
      </c>
      <c r="K26" s="129"/>
    </row>
    <row r="27" spans="1:11" ht="19.5" customHeight="1" thickBot="1">
      <c r="A27" s="27" t="s">
        <v>46</v>
      </c>
      <c r="B27" s="89"/>
      <c r="C27" s="71"/>
      <c r="D27" s="40">
        <f>+D25+D26</f>
        <v>21131911</v>
      </c>
      <c r="E27" s="35"/>
      <c r="F27" s="40">
        <f>+F25+F26</f>
        <v>47177118</v>
      </c>
      <c r="G27" s="153"/>
      <c r="H27" s="40">
        <f>+H25+H26</f>
        <v>38765499</v>
      </c>
      <c r="I27" s="35"/>
      <c r="J27" s="40">
        <f>+J25+J26</f>
        <v>57557047</v>
      </c>
      <c r="K27" s="129"/>
    </row>
    <row r="28" spans="1:11" ht="19.5" customHeight="1" thickTop="1">
      <c r="A28" s="114"/>
      <c r="B28" s="89"/>
      <c r="C28" s="71"/>
      <c r="D28" s="35"/>
      <c r="E28" s="35"/>
      <c r="F28" s="35"/>
      <c r="G28" s="153"/>
      <c r="H28" s="35"/>
      <c r="I28" s="35"/>
      <c r="J28" s="35"/>
      <c r="K28" s="129"/>
    </row>
    <row r="29" spans="1:11" ht="19.5" customHeight="1">
      <c r="A29" s="78" t="s">
        <v>82</v>
      </c>
      <c r="B29" s="91"/>
      <c r="C29" s="80"/>
      <c r="D29" s="37"/>
      <c r="E29" s="37"/>
      <c r="F29" s="37"/>
      <c r="G29" s="37"/>
      <c r="H29" s="37"/>
      <c r="I29" s="37"/>
      <c r="J29" s="37"/>
      <c r="K29" s="129"/>
    </row>
    <row r="30" spans="1:11" ht="19.5" customHeight="1">
      <c r="A30" s="195" t="s">
        <v>177</v>
      </c>
      <c r="B30" s="91"/>
      <c r="C30" s="80"/>
      <c r="D30" s="3"/>
      <c r="E30" s="37"/>
      <c r="F30" s="3"/>
      <c r="G30" s="37"/>
      <c r="H30" s="37"/>
      <c r="I30" s="37"/>
      <c r="J30" s="37"/>
      <c r="K30" s="129"/>
    </row>
    <row r="31" spans="1:11" ht="19.5" customHeight="1">
      <c r="A31" s="195" t="s">
        <v>188</v>
      </c>
      <c r="B31" s="91"/>
      <c r="C31" s="80"/>
      <c r="D31" s="3"/>
      <c r="E31" s="37"/>
      <c r="F31" s="3"/>
      <c r="G31" s="37"/>
      <c r="H31" s="37"/>
      <c r="I31" s="37"/>
      <c r="J31" s="37"/>
      <c r="K31" s="129"/>
    </row>
    <row r="32" spans="1:11" ht="19.5" customHeight="1">
      <c r="A32" s="110" t="s">
        <v>146</v>
      </c>
      <c r="B32" s="91" t="s">
        <v>159</v>
      </c>
      <c r="C32" s="80"/>
      <c r="D32" s="3">
        <v>142780</v>
      </c>
      <c r="E32" s="37"/>
      <c r="F32" s="3">
        <v>0</v>
      </c>
      <c r="G32" s="37"/>
      <c r="H32" s="3">
        <v>142780</v>
      </c>
      <c r="I32" s="37"/>
      <c r="J32" s="3">
        <v>0</v>
      </c>
      <c r="K32" s="129"/>
    </row>
    <row r="33" spans="1:11" ht="19.5" customHeight="1">
      <c r="A33" s="110" t="s">
        <v>147</v>
      </c>
      <c r="B33" s="91"/>
      <c r="C33" s="80"/>
      <c r="D33" s="3"/>
      <c r="E33" s="37"/>
      <c r="F33" s="3"/>
      <c r="G33" s="37"/>
      <c r="H33" s="3"/>
      <c r="I33" s="37"/>
      <c r="J33" s="37"/>
      <c r="K33" s="129"/>
    </row>
    <row r="34" spans="1:11" ht="19.5" customHeight="1">
      <c r="A34" s="110" t="s">
        <v>142</v>
      </c>
      <c r="B34" s="91">
        <v>8</v>
      </c>
      <c r="C34" s="80"/>
      <c r="D34" s="3">
        <v>0</v>
      </c>
      <c r="E34" s="37"/>
      <c r="F34" s="3">
        <v>-31900</v>
      </c>
      <c r="G34" s="37"/>
      <c r="H34" s="3">
        <v>0</v>
      </c>
      <c r="I34" s="37"/>
      <c r="J34" s="3">
        <v>0</v>
      </c>
      <c r="K34" s="129"/>
    </row>
    <row r="35" spans="1:11" ht="19.5" customHeight="1">
      <c r="A35" s="110" t="s">
        <v>85</v>
      </c>
      <c r="B35" s="91"/>
      <c r="C35" s="80"/>
      <c r="D35" s="3"/>
      <c r="E35" s="37"/>
      <c r="F35" s="3"/>
      <c r="G35" s="37"/>
      <c r="H35" s="3"/>
      <c r="I35" s="37"/>
      <c r="J35" s="37"/>
      <c r="K35" s="129"/>
    </row>
    <row r="36" spans="1:11" ht="19.5" customHeight="1">
      <c r="A36" s="110" t="s">
        <v>187</v>
      </c>
      <c r="B36" s="91">
        <v>19</v>
      </c>
      <c r="C36" s="80"/>
      <c r="D36" s="81">
        <v>-28556</v>
      </c>
      <c r="E36" s="37"/>
      <c r="F36" s="81">
        <v>0</v>
      </c>
      <c r="G36" s="37"/>
      <c r="H36" s="81">
        <v>-28556</v>
      </c>
      <c r="I36" s="37"/>
      <c r="J36" s="81">
        <v>0</v>
      </c>
      <c r="K36" s="129"/>
    </row>
    <row r="37" spans="1:11" ht="19.5" customHeight="1">
      <c r="A37" s="118" t="s">
        <v>178</v>
      </c>
      <c r="B37" s="91"/>
      <c r="C37" s="80"/>
      <c r="D37" s="5"/>
      <c r="E37" s="35"/>
      <c r="F37" s="5"/>
      <c r="G37" s="35"/>
      <c r="H37" s="5"/>
      <c r="I37" s="35"/>
      <c r="J37" s="5"/>
      <c r="K37" s="129"/>
    </row>
    <row r="38" spans="1:11" ht="19.5" customHeight="1">
      <c r="A38" s="118" t="s">
        <v>181</v>
      </c>
      <c r="B38" s="91"/>
      <c r="C38" s="80"/>
      <c r="D38" s="158">
        <f>SUM(D32:D36)</f>
        <v>114224</v>
      </c>
      <c r="E38" s="35"/>
      <c r="F38" s="158">
        <f>SUM(F32:F36)</f>
        <v>-31900</v>
      </c>
      <c r="G38" s="35"/>
      <c r="H38" s="158">
        <f>SUM(H32:H36)</f>
        <v>114224</v>
      </c>
      <c r="I38" s="35"/>
      <c r="J38" s="158">
        <f>SUM(J32:J36)</f>
        <v>0</v>
      </c>
      <c r="K38" s="129"/>
    </row>
    <row r="39" spans="1:11" ht="19.5" customHeight="1" thickBot="1">
      <c r="A39" s="118" t="s">
        <v>186</v>
      </c>
      <c r="B39" s="91"/>
      <c r="C39" s="80"/>
      <c r="D39" s="172">
        <f>+D27+D38</f>
        <v>21246135</v>
      </c>
      <c r="E39" s="37"/>
      <c r="F39" s="172">
        <f>+F27+F38</f>
        <v>47145218</v>
      </c>
      <c r="G39" s="37"/>
      <c r="H39" s="172">
        <f>+H27+H38</f>
        <v>38879723</v>
      </c>
      <c r="I39" s="37"/>
      <c r="J39" s="172">
        <f>+J27+J38</f>
        <v>57557047</v>
      </c>
      <c r="K39" s="129"/>
    </row>
    <row r="40" spans="1:11" ht="11.25" customHeight="1" thickTop="1">
      <c r="A40" s="114"/>
      <c r="B40" s="170"/>
      <c r="C40" s="169"/>
      <c r="D40" s="35"/>
      <c r="E40" s="35"/>
      <c r="F40" s="35"/>
      <c r="G40" s="153"/>
      <c r="H40" s="35"/>
      <c r="I40" s="35"/>
      <c r="J40" s="35"/>
      <c r="K40" s="129"/>
    </row>
    <row r="41" spans="1:11" ht="19.5" customHeight="1">
      <c r="A41" s="86" t="s">
        <v>198</v>
      </c>
      <c r="B41" s="91"/>
      <c r="C41" s="80"/>
      <c r="D41" s="35"/>
      <c r="E41" s="3"/>
      <c r="F41" s="35"/>
      <c r="G41" s="3"/>
      <c r="H41" s="5"/>
      <c r="I41" s="3"/>
      <c r="J41" s="5"/>
      <c r="K41" s="129"/>
    </row>
    <row r="42" spans="1:11" ht="19.5" customHeight="1">
      <c r="A42" s="87" t="s">
        <v>199</v>
      </c>
      <c r="B42" s="91"/>
      <c r="C42" s="80"/>
      <c r="D42" s="5">
        <f>D44-D43</f>
        <v>23346649</v>
      </c>
      <c r="E42" s="5"/>
      <c r="F42" s="5">
        <v>46813149</v>
      </c>
      <c r="G42" s="152"/>
      <c r="H42" s="5">
        <v>38765499</v>
      </c>
      <c r="I42" s="5"/>
      <c r="J42" s="5">
        <v>57557047</v>
      </c>
      <c r="K42" s="129"/>
    </row>
    <row r="43" spans="1:11" ht="19.5" customHeight="1">
      <c r="A43" s="87" t="s">
        <v>180</v>
      </c>
      <c r="B43" s="91"/>
      <c r="C43" s="80"/>
      <c r="D43" s="81">
        <v>-2214738</v>
      </c>
      <c r="E43" s="3"/>
      <c r="F43" s="81">
        <v>363969</v>
      </c>
      <c r="G43" s="154"/>
      <c r="H43" s="26">
        <v>0</v>
      </c>
      <c r="I43" s="3"/>
      <c r="J43" s="26">
        <v>0</v>
      </c>
      <c r="K43" s="129"/>
    </row>
    <row r="44" spans="1:11" ht="19.5" customHeight="1" thickBot="1">
      <c r="A44" s="86"/>
      <c r="B44" s="91"/>
      <c r="C44" s="80"/>
      <c r="D44" s="40">
        <f>D27</f>
        <v>21131911</v>
      </c>
      <c r="E44" s="3"/>
      <c r="F44" s="40">
        <f>SUM(F42:F43)</f>
        <v>47177118</v>
      </c>
      <c r="G44" s="3"/>
      <c r="H44" s="40">
        <f>SUM(H42:H43)</f>
        <v>38765499</v>
      </c>
      <c r="I44" s="3"/>
      <c r="J44" s="40">
        <f>SUM(J42:J43)</f>
        <v>57557047</v>
      </c>
      <c r="K44" s="129"/>
    </row>
    <row r="45" spans="1:11" ht="11.25" customHeight="1" thickTop="1">
      <c r="A45" s="27"/>
      <c r="B45" s="91"/>
      <c r="C45" s="80"/>
      <c r="D45" s="35"/>
      <c r="E45" s="3"/>
      <c r="F45" s="35"/>
      <c r="G45" s="3"/>
      <c r="H45" s="35"/>
      <c r="I45" s="3"/>
      <c r="J45" s="35"/>
      <c r="K45" s="129"/>
    </row>
    <row r="46" spans="1:11" ht="19.5" customHeight="1">
      <c r="A46" s="86" t="s">
        <v>200</v>
      </c>
      <c r="B46" s="89"/>
      <c r="C46" s="71"/>
      <c r="D46" s="35"/>
      <c r="E46" s="35"/>
      <c r="F46" s="35"/>
      <c r="G46" s="153"/>
      <c r="H46" s="35"/>
      <c r="I46" s="35"/>
      <c r="J46" s="35"/>
      <c r="K46" s="129"/>
    </row>
    <row r="47" spans="1:11" ht="19.5" customHeight="1">
      <c r="A47" s="87" t="s">
        <v>199</v>
      </c>
      <c r="B47" s="89"/>
      <c r="C47" s="71"/>
      <c r="D47" s="5">
        <f>D49-D48</f>
        <v>23460873</v>
      </c>
      <c r="E47" s="5"/>
      <c r="F47" s="5">
        <f>F49-F48</f>
        <v>46781249</v>
      </c>
      <c r="G47" s="152"/>
      <c r="H47" s="5">
        <f>H49-H48</f>
        <v>38879723</v>
      </c>
      <c r="I47" s="5"/>
      <c r="J47" s="5">
        <f>J49-J48</f>
        <v>57557047</v>
      </c>
      <c r="K47" s="129"/>
    </row>
    <row r="48" spans="1:11" ht="19.5" customHeight="1">
      <c r="A48" s="21" t="s">
        <v>180</v>
      </c>
      <c r="B48" s="91"/>
      <c r="C48" s="80"/>
      <c r="D48" s="81">
        <v>-2214738</v>
      </c>
      <c r="E48" s="3"/>
      <c r="F48" s="81">
        <v>363969</v>
      </c>
      <c r="G48" s="154"/>
      <c r="H48" s="26">
        <v>0</v>
      </c>
      <c r="I48" s="3"/>
      <c r="J48" s="26">
        <v>0</v>
      </c>
      <c r="K48" s="129"/>
    </row>
    <row r="49" spans="1:11" ht="19.5" customHeight="1" thickBot="1">
      <c r="A49" s="96"/>
      <c r="B49" s="91"/>
      <c r="C49" s="80"/>
      <c r="D49" s="40">
        <f>D39</f>
        <v>21246135</v>
      </c>
      <c r="E49" s="3"/>
      <c r="F49" s="40">
        <f>F39</f>
        <v>47145218</v>
      </c>
      <c r="G49" s="3"/>
      <c r="H49" s="40">
        <f>H39</f>
        <v>38879723</v>
      </c>
      <c r="I49" s="3"/>
      <c r="J49" s="40">
        <f>J39</f>
        <v>57557047</v>
      </c>
      <c r="K49" s="129"/>
    </row>
    <row r="50" spans="1:11" ht="11.25" customHeight="1" thickTop="1">
      <c r="A50" s="27"/>
      <c r="B50" s="91"/>
      <c r="C50" s="80"/>
      <c r="D50" s="35"/>
      <c r="E50" s="3"/>
      <c r="F50" s="35"/>
      <c r="G50" s="3"/>
      <c r="H50" s="35"/>
      <c r="I50" s="3"/>
      <c r="J50" s="35"/>
      <c r="K50" s="129"/>
    </row>
    <row r="51" spans="1:11" ht="19.5" customHeight="1" thickBot="1">
      <c r="A51" s="144" t="s">
        <v>135</v>
      </c>
      <c r="B51" s="94">
        <v>20</v>
      </c>
      <c r="C51" s="80"/>
      <c r="D51" s="146">
        <f>D42/'5-6 BS'!D63</f>
        <v>0.11731984422110553</v>
      </c>
      <c r="E51" s="99"/>
      <c r="F51" s="146">
        <f>F42/'5-6 BS'!F63</f>
        <v>0.23524195477386936</v>
      </c>
      <c r="G51" s="99"/>
      <c r="H51" s="146">
        <f>H42/'5-6 BS'!H63</f>
        <v>0.19480150251256281</v>
      </c>
      <c r="I51" s="99"/>
      <c r="J51" s="146">
        <f>J42/'5-6 BS'!J63</f>
        <v>0.28923139195979902</v>
      </c>
      <c r="K51" s="126"/>
    </row>
    <row r="52" spans="1:11" ht="19.5" customHeight="1" thickTop="1">
      <c r="K52" s="6"/>
    </row>
    <row r="57" spans="1:11" ht="19.5" customHeight="1">
      <c r="A57" s="131"/>
      <c r="B57" s="22"/>
      <c r="C57" s="22"/>
      <c r="D57" s="22"/>
      <c r="E57" s="22"/>
      <c r="F57" s="22"/>
    </row>
    <row r="58" spans="1:11" ht="19.5" customHeight="1">
      <c r="A58" s="132"/>
      <c r="B58" s="22"/>
      <c r="C58" s="22"/>
      <c r="D58" s="22"/>
      <c r="E58" s="22"/>
      <c r="F58" s="22"/>
    </row>
    <row r="59" spans="1:11" ht="19.5" customHeight="1">
      <c r="A59" s="132"/>
      <c r="B59" s="22"/>
      <c r="C59" s="22"/>
      <c r="D59" s="133"/>
      <c r="E59" s="22"/>
      <c r="F59" s="133"/>
    </row>
    <row r="60" spans="1:11" ht="19.5" customHeight="1">
      <c r="A60" s="131"/>
      <c r="B60" s="22"/>
      <c r="C60" s="22"/>
      <c r="D60" s="133"/>
      <c r="E60" s="22"/>
      <c r="F60" s="133"/>
    </row>
    <row r="61" spans="1:11" ht="19.5" customHeight="1">
      <c r="A61" s="131"/>
      <c r="B61" s="22"/>
      <c r="C61" s="22"/>
      <c r="D61" s="133"/>
      <c r="E61" s="22"/>
      <c r="F61" s="133"/>
    </row>
    <row r="62" spans="1:11" ht="19.5" customHeight="1">
      <c r="A62" s="132"/>
      <c r="B62" s="22"/>
      <c r="C62" s="22"/>
      <c r="D62" s="22"/>
      <c r="E62" s="22"/>
      <c r="F62" s="22"/>
    </row>
    <row r="63" spans="1:11" ht="19.5" customHeight="1">
      <c r="A63" s="131"/>
      <c r="B63" s="22"/>
      <c r="C63" s="22"/>
      <c r="D63" s="22"/>
      <c r="E63" s="22"/>
      <c r="F63" s="22"/>
    </row>
    <row r="64" spans="1:11" ht="19.5" customHeight="1">
      <c r="A64" s="131"/>
      <c r="B64" s="22"/>
      <c r="C64" s="22"/>
      <c r="D64" s="22"/>
      <c r="E64" s="22"/>
      <c r="F64" s="22"/>
    </row>
    <row r="65" spans="1:6" ht="19.5" customHeight="1">
      <c r="A65" s="132"/>
      <c r="B65" s="22"/>
      <c r="C65" s="22"/>
      <c r="D65" s="22"/>
      <c r="E65" s="22"/>
      <c r="F65" s="22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7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S54"/>
  <sheetViews>
    <sheetView view="pageBreakPreview" zoomScale="85" zoomScaleNormal="60" zoomScaleSheetLayoutView="85" workbookViewId="0">
      <selection activeCell="H72" sqref="H72"/>
    </sheetView>
  </sheetViews>
  <sheetFormatPr defaultColWidth="9.1796875" defaultRowHeight="19.5" customHeight="1"/>
  <cols>
    <col min="1" max="1" width="53.81640625" style="33" customWidth="1"/>
    <col min="2" max="2" width="5" style="33" customWidth="1"/>
    <col min="3" max="3" width="1.54296875" style="33" customWidth="1"/>
    <col min="4" max="4" width="13.1796875" style="33" customWidth="1"/>
    <col min="5" max="5" width="0.81640625" style="33" customWidth="1"/>
    <col min="6" max="6" width="12.1796875" style="33" customWidth="1"/>
    <col min="7" max="7" width="0.81640625" style="33" customWidth="1"/>
    <col min="8" max="8" width="14.81640625" style="33" customWidth="1"/>
    <col min="9" max="9" width="0.81640625" style="33" customWidth="1"/>
    <col min="10" max="10" width="13.1796875" style="33" customWidth="1"/>
    <col min="11" max="11" width="0.81640625" style="33" customWidth="1"/>
    <col min="12" max="12" width="13.54296875" style="33" customWidth="1"/>
    <col min="13" max="13" width="0.81640625" style="33" customWidth="1"/>
    <col min="14" max="14" width="14.81640625" style="33" customWidth="1"/>
    <col min="15" max="15" width="1" style="33" customWidth="1"/>
    <col min="16" max="16" width="12.1796875" style="33" bestFit="1" customWidth="1"/>
    <col min="17" max="17" width="0.81640625" style="33" customWidth="1"/>
    <col min="18" max="18" width="13.54296875" style="33" bestFit="1" customWidth="1"/>
    <col min="19" max="19" width="14.54296875" style="33" bestFit="1" customWidth="1"/>
    <col min="20" max="16384" width="9.1796875" style="33"/>
  </cols>
  <sheetData>
    <row r="1" spans="1:18" ht="19.5" customHeight="1">
      <c r="A1" s="41" t="s">
        <v>39</v>
      </c>
      <c r="B1" s="41"/>
      <c r="C1" s="41"/>
      <c r="D1" s="13"/>
      <c r="E1" s="13"/>
      <c r="F1" s="13"/>
      <c r="G1" s="13"/>
      <c r="H1" s="13"/>
      <c r="I1" s="13"/>
      <c r="J1" s="13"/>
      <c r="K1" s="13"/>
      <c r="L1" s="42"/>
      <c r="M1" s="42"/>
      <c r="N1" s="42"/>
      <c r="O1" s="43"/>
      <c r="P1" s="82"/>
      <c r="Q1" s="43"/>
      <c r="R1" s="82"/>
    </row>
    <row r="2" spans="1:18" ht="19.5" customHeight="1">
      <c r="A2" s="44" t="s">
        <v>111</v>
      </c>
      <c r="B2" s="44"/>
      <c r="C2" s="44"/>
      <c r="R2" s="2"/>
    </row>
    <row r="3" spans="1:18" ht="19.5" customHeight="1">
      <c r="A3" s="1"/>
      <c r="B3" s="1"/>
      <c r="C3" s="1"/>
    </row>
    <row r="4" spans="1:18" ht="19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19.5" customHeight="1">
      <c r="A5" s="38"/>
      <c r="B5" s="38"/>
      <c r="C5" s="38"/>
      <c r="D5" s="220" t="s">
        <v>33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</row>
    <row r="6" spans="1:18" ht="19.5" customHeight="1">
      <c r="A6" s="38"/>
      <c r="B6" s="38"/>
      <c r="C6" s="38"/>
      <c r="D6" s="38"/>
      <c r="E6" s="45"/>
      <c r="F6" s="219"/>
      <c r="G6" s="219"/>
      <c r="H6" s="219"/>
      <c r="I6" s="38"/>
      <c r="J6" s="221" t="s">
        <v>25</v>
      </c>
      <c r="K6" s="221"/>
      <c r="L6" s="221"/>
      <c r="M6" s="45"/>
      <c r="O6" s="17"/>
      <c r="P6" s="161"/>
      <c r="Q6" s="18"/>
      <c r="R6" s="161"/>
    </row>
    <row r="7" spans="1:18" ht="19.5" customHeight="1">
      <c r="A7" s="38"/>
      <c r="B7" s="38"/>
      <c r="C7" s="38"/>
      <c r="D7" s="38"/>
      <c r="E7" s="45"/>
      <c r="F7" s="45"/>
      <c r="G7" s="45"/>
      <c r="H7" s="45" t="s">
        <v>113</v>
      </c>
      <c r="I7" s="38"/>
      <c r="J7" s="183"/>
      <c r="K7" s="183"/>
      <c r="L7" s="183"/>
      <c r="M7" s="45"/>
      <c r="N7" s="45" t="s">
        <v>87</v>
      </c>
      <c r="O7" s="17"/>
      <c r="P7" s="161"/>
      <c r="Q7" s="18"/>
      <c r="R7" s="161"/>
    </row>
    <row r="8" spans="1:18" ht="19.5" customHeight="1">
      <c r="A8" s="38"/>
      <c r="B8" s="38"/>
      <c r="C8" s="38"/>
      <c r="D8" s="45" t="s">
        <v>12</v>
      </c>
      <c r="E8" s="45"/>
      <c r="F8" s="45"/>
      <c r="G8" s="38"/>
      <c r="H8" s="45" t="s">
        <v>201</v>
      </c>
      <c r="I8" s="45"/>
      <c r="J8" s="47"/>
      <c r="M8" s="45"/>
      <c r="N8" s="45" t="s">
        <v>88</v>
      </c>
      <c r="O8" s="19"/>
      <c r="P8" s="46" t="s">
        <v>66</v>
      </c>
      <c r="Q8" s="46"/>
    </row>
    <row r="9" spans="1:18" ht="19.5" customHeight="1">
      <c r="A9" s="38"/>
      <c r="B9" s="38"/>
      <c r="C9" s="38"/>
      <c r="D9" s="45" t="s">
        <v>27</v>
      </c>
      <c r="E9" s="45"/>
      <c r="F9" s="45" t="s">
        <v>86</v>
      </c>
      <c r="G9" s="38"/>
      <c r="H9" s="45" t="s">
        <v>202</v>
      </c>
      <c r="I9" s="45"/>
      <c r="J9" s="47"/>
      <c r="M9" s="45"/>
      <c r="N9" s="45" t="s">
        <v>72</v>
      </c>
      <c r="O9" s="19"/>
      <c r="P9" s="46" t="s">
        <v>67</v>
      </c>
      <c r="Q9" s="46"/>
      <c r="R9" s="48" t="s">
        <v>162</v>
      </c>
    </row>
    <row r="10" spans="1:18" ht="19.5" customHeight="1">
      <c r="A10" s="38"/>
      <c r="B10" s="183" t="s">
        <v>43</v>
      </c>
      <c r="C10" s="49"/>
      <c r="D10" s="45" t="s">
        <v>26</v>
      </c>
      <c r="E10" s="45"/>
      <c r="F10" s="45" t="s">
        <v>136</v>
      </c>
      <c r="G10" s="45"/>
      <c r="H10" s="47" t="s">
        <v>203</v>
      </c>
      <c r="I10" s="45"/>
      <c r="J10" s="45" t="s">
        <v>61</v>
      </c>
      <c r="K10" s="45"/>
      <c r="L10" s="45" t="s">
        <v>13</v>
      </c>
      <c r="M10" s="45"/>
      <c r="N10" s="45" t="s">
        <v>114</v>
      </c>
      <c r="O10" s="19"/>
      <c r="P10" s="48" t="s">
        <v>68</v>
      </c>
      <c r="Q10" s="48"/>
      <c r="R10" s="48" t="s">
        <v>161</v>
      </c>
    </row>
    <row r="11" spans="1:18" ht="19.5" customHeight="1">
      <c r="A11" s="25"/>
      <c r="D11" s="219" t="s">
        <v>49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</row>
    <row r="12" spans="1:18" ht="19.5" customHeight="1">
      <c r="A12" s="25" t="s">
        <v>173</v>
      </c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97"/>
      <c r="P12" s="110"/>
    </row>
    <row r="13" spans="1:18" ht="19.5" customHeight="1">
      <c r="A13" s="23" t="s">
        <v>174</v>
      </c>
      <c r="B13" s="50"/>
      <c r="C13" s="50"/>
      <c r="D13" s="34">
        <v>199000000</v>
      </c>
      <c r="E13" s="34"/>
      <c r="F13" s="34">
        <v>55823750</v>
      </c>
      <c r="G13" s="34"/>
      <c r="H13" s="34">
        <v>6405216</v>
      </c>
      <c r="I13" s="34"/>
      <c r="J13" s="34">
        <v>19900000</v>
      </c>
      <c r="K13" s="35"/>
      <c r="L13" s="34">
        <v>344522191</v>
      </c>
      <c r="M13" s="35"/>
      <c r="N13" s="34">
        <f>SUM(D13:L13)</f>
        <v>625651157</v>
      </c>
      <c r="O13" s="37"/>
      <c r="P13" s="34">
        <v>5752200</v>
      </c>
      <c r="Q13" s="35"/>
      <c r="R13" s="34">
        <f>SUM(N13:P13)</f>
        <v>631403357</v>
      </c>
    </row>
    <row r="14" spans="1:18" ht="19.5" customHeight="1">
      <c r="A14" s="23"/>
      <c r="B14" s="50"/>
      <c r="C14" s="50"/>
      <c r="D14" s="34"/>
      <c r="E14" s="34"/>
      <c r="F14" s="34"/>
      <c r="G14" s="34"/>
      <c r="H14" s="34"/>
      <c r="I14" s="34"/>
      <c r="J14" s="34"/>
      <c r="K14" s="35"/>
      <c r="L14" s="36"/>
      <c r="M14" s="35"/>
      <c r="N14" s="37"/>
      <c r="O14" s="37"/>
      <c r="P14" s="36"/>
      <c r="Q14" s="35"/>
      <c r="R14" s="37"/>
    </row>
    <row r="15" spans="1:18" ht="19.5" customHeight="1">
      <c r="A15" s="23" t="s">
        <v>120</v>
      </c>
      <c r="B15" s="50"/>
      <c r="C15" s="50"/>
      <c r="D15" s="34"/>
      <c r="E15" s="34"/>
      <c r="F15" s="34"/>
      <c r="G15" s="34"/>
      <c r="H15" s="34"/>
      <c r="I15" s="34"/>
      <c r="J15" s="34"/>
      <c r="K15" s="35"/>
      <c r="L15" s="36"/>
      <c r="M15" s="35"/>
      <c r="N15" s="37"/>
      <c r="O15" s="37"/>
      <c r="P15" s="36"/>
      <c r="Q15" s="35"/>
      <c r="R15" s="37"/>
    </row>
    <row r="16" spans="1:18" ht="19.5" customHeight="1">
      <c r="A16" s="100" t="s">
        <v>141</v>
      </c>
      <c r="B16" s="50"/>
      <c r="C16" s="50"/>
      <c r="D16" s="34"/>
      <c r="E16" s="34"/>
      <c r="F16" s="34"/>
      <c r="G16" s="34"/>
      <c r="H16" s="34"/>
      <c r="I16" s="34"/>
      <c r="J16" s="34"/>
      <c r="K16" s="35"/>
      <c r="L16" s="36"/>
      <c r="M16" s="35"/>
      <c r="N16" s="37"/>
      <c r="O16" s="37"/>
      <c r="P16" s="36"/>
      <c r="Q16" s="35"/>
      <c r="R16" s="37"/>
    </row>
    <row r="17" spans="1:19" ht="19.5" customHeight="1">
      <c r="A17" s="24" t="s">
        <v>118</v>
      </c>
      <c r="B17" s="95">
        <v>21</v>
      </c>
      <c r="D17" s="4">
        <v>0</v>
      </c>
      <c r="F17" s="4">
        <v>0</v>
      </c>
      <c r="H17" s="4">
        <v>0</v>
      </c>
      <c r="J17" s="4">
        <v>0</v>
      </c>
      <c r="L17" s="4">
        <v>-17711000</v>
      </c>
      <c r="N17" s="4">
        <f>SUM(D17:L17)</f>
        <v>-17711000</v>
      </c>
      <c r="P17" s="4">
        <v>0</v>
      </c>
      <c r="R17" s="4">
        <f>SUM(N17:P17)</f>
        <v>-17711000</v>
      </c>
    </row>
    <row r="18" spans="1:19" ht="19.5" hidden="1" customHeight="1">
      <c r="A18" s="24" t="s">
        <v>81</v>
      </c>
      <c r="B18" s="95"/>
      <c r="D18" s="4">
        <v>0</v>
      </c>
      <c r="F18" s="4">
        <v>0</v>
      </c>
      <c r="H18" s="4">
        <v>0</v>
      </c>
      <c r="J18" s="4">
        <v>0</v>
      </c>
      <c r="L18" s="4">
        <v>0</v>
      </c>
      <c r="N18" s="4">
        <f>SUM(D18:L18)</f>
        <v>0</v>
      </c>
      <c r="P18" s="4">
        <v>0</v>
      </c>
      <c r="R18" s="4">
        <f>SUM(N18:P18)</f>
        <v>0</v>
      </c>
    </row>
    <row r="19" spans="1:19" s="23" customFormat="1" ht="19.5" customHeight="1">
      <c r="A19" s="145" t="s">
        <v>112</v>
      </c>
      <c r="B19" s="205"/>
      <c r="D19" s="31">
        <f>SUM(D17)</f>
        <v>0</v>
      </c>
      <c r="F19" s="31">
        <f>SUM(F17)</f>
        <v>0</v>
      </c>
      <c r="H19" s="31">
        <f>SUM(H17)</f>
        <v>0</v>
      </c>
      <c r="J19" s="31">
        <f>SUM(J17)</f>
        <v>0</v>
      </c>
      <c r="L19" s="31">
        <f>SUM(L17)</f>
        <v>-17711000</v>
      </c>
      <c r="N19" s="31">
        <f>SUM(N17)</f>
        <v>-17711000</v>
      </c>
      <c r="P19" s="31">
        <f>SUM(P17)</f>
        <v>0</v>
      </c>
      <c r="R19" s="31">
        <f>SUM(R17)</f>
        <v>-17711000</v>
      </c>
    </row>
    <row r="20" spans="1:19" ht="19.5" customHeight="1">
      <c r="A20" s="24"/>
      <c r="B20" s="95"/>
      <c r="C20" s="23"/>
      <c r="D20" s="4"/>
      <c r="F20" s="4"/>
      <c r="H20" s="4"/>
      <c r="J20" s="4"/>
      <c r="L20" s="4"/>
      <c r="N20" s="52"/>
      <c r="P20" s="4"/>
      <c r="R20" s="4"/>
    </row>
    <row r="21" spans="1:19" ht="19.5" customHeight="1">
      <c r="A21" s="25" t="s">
        <v>77</v>
      </c>
      <c r="B21" s="95"/>
      <c r="C21" s="23"/>
      <c r="D21" s="4"/>
      <c r="E21" s="38"/>
      <c r="F21" s="4"/>
      <c r="G21" s="38"/>
      <c r="H21" s="4"/>
      <c r="I21" s="38"/>
      <c r="J21" s="4"/>
      <c r="K21" s="38"/>
      <c r="L21" s="4"/>
      <c r="M21" s="38"/>
      <c r="N21" s="4"/>
      <c r="O21" s="38"/>
      <c r="P21" s="4"/>
      <c r="Q21" s="38"/>
      <c r="R21" s="4"/>
    </row>
    <row r="22" spans="1:19" ht="19.5" customHeight="1">
      <c r="A22" s="176" t="s">
        <v>196</v>
      </c>
      <c r="B22" s="50"/>
      <c r="C22" s="50"/>
      <c r="D22" s="4">
        <v>0</v>
      </c>
      <c r="F22" s="4">
        <v>0</v>
      </c>
      <c r="H22" s="4">
        <v>0</v>
      </c>
      <c r="J22" s="4">
        <v>0</v>
      </c>
      <c r="K22" s="5"/>
      <c r="L22" s="4">
        <f>'7 PL'!F42</f>
        <v>46813149</v>
      </c>
      <c r="M22" s="5"/>
      <c r="N22" s="3">
        <f>L22</f>
        <v>46813149</v>
      </c>
      <c r="O22" s="3"/>
      <c r="P22" s="3">
        <f>'7 PL'!F43</f>
        <v>363969</v>
      </c>
      <c r="Q22" s="5"/>
      <c r="R22" s="5">
        <f>N22+P22</f>
        <v>47177118</v>
      </c>
      <c r="S22" s="149"/>
    </row>
    <row r="23" spans="1:19" ht="19.5" customHeight="1">
      <c r="A23" s="176" t="s">
        <v>83</v>
      </c>
      <c r="B23" s="50"/>
      <c r="C23" s="50"/>
      <c r="D23" s="4">
        <v>0</v>
      </c>
      <c r="F23" s="4">
        <v>0</v>
      </c>
      <c r="H23" s="4">
        <v>0</v>
      </c>
      <c r="J23" s="4">
        <v>0</v>
      </c>
      <c r="K23" s="5"/>
      <c r="L23" s="4">
        <f>'7 PL'!F47-'7 PL'!F42</f>
        <v>-31900</v>
      </c>
      <c r="N23" s="4">
        <f>L23</f>
        <v>-31900</v>
      </c>
      <c r="O23" s="3"/>
      <c r="P23" s="3">
        <f>'7 PL'!F48-'7 PL'!F43</f>
        <v>0</v>
      </c>
      <c r="Q23" s="5"/>
      <c r="R23" s="81">
        <f>N23+P23</f>
        <v>-31900</v>
      </c>
      <c r="S23" s="149"/>
    </row>
    <row r="24" spans="1:19" s="23" customFormat="1" ht="19.5" customHeight="1">
      <c r="A24" s="25" t="s">
        <v>78</v>
      </c>
      <c r="B24" s="207"/>
      <c r="C24" s="207"/>
      <c r="D24" s="39">
        <f>SUM(D22:D23)</f>
        <v>0</v>
      </c>
      <c r="F24" s="39">
        <f>SUM(F22:F23)</f>
        <v>0</v>
      </c>
      <c r="H24" s="39">
        <f>SUM(H22:H23)</f>
        <v>0</v>
      </c>
      <c r="J24" s="39">
        <f>SUM(J22:J23)</f>
        <v>0</v>
      </c>
      <c r="L24" s="39">
        <f>SUM(L22:L23)</f>
        <v>46781249</v>
      </c>
      <c r="N24" s="39">
        <f>SUM(N22:N23)</f>
        <v>46781249</v>
      </c>
      <c r="P24" s="39">
        <f>SUM(P22:P23)</f>
        <v>363969</v>
      </c>
      <c r="R24" s="39">
        <f>SUM(R22:R23)</f>
        <v>47145218</v>
      </c>
      <c r="S24" s="208"/>
    </row>
    <row r="25" spans="1:19" ht="19.5" customHeight="1">
      <c r="B25" s="29"/>
      <c r="C25" s="29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9" ht="19.5" customHeight="1" thickBot="1">
      <c r="A26" s="23" t="s">
        <v>175</v>
      </c>
      <c r="B26" s="29"/>
      <c r="C26" s="29"/>
      <c r="D26" s="40">
        <f>+D19+D24+D13</f>
        <v>199000000</v>
      </c>
      <c r="E26" s="37"/>
      <c r="F26" s="40">
        <f>+F19+F24+F13</f>
        <v>55823750</v>
      </c>
      <c r="G26" s="37"/>
      <c r="H26" s="40">
        <f>+H19+H24+H13</f>
        <v>6405216</v>
      </c>
      <c r="I26" s="37"/>
      <c r="J26" s="40">
        <f>+J19+J24+J13</f>
        <v>19900000</v>
      </c>
      <c r="K26" s="37"/>
      <c r="L26" s="40">
        <f>+L19+L24+L13</f>
        <v>373592440</v>
      </c>
      <c r="M26" s="37"/>
      <c r="N26" s="40">
        <f>+N19+N24+N13</f>
        <v>654721406</v>
      </c>
      <c r="O26" s="35"/>
      <c r="P26" s="40">
        <f>+P19+P24+P13</f>
        <v>6116169</v>
      </c>
      <c r="Q26" s="37"/>
      <c r="R26" s="40">
        <f>+R19+R24+R13</f>
        <v>660837575</v>
      </c>
      <c r="S26" s="149"/>
    </row>
    <row r="27" spans="1:19" ht="19.5" customHeight="1" thickTop="1">
      <c r="A27" s="23"/>
      <c r="B27" s="29"/>
      <c r="C27" s="29"/>
      <c r="D27" s="35"/>
      <c r="E27" s="37"/>
      <c r="F27" s="35"/>
      <c r="G27" s="37"/>
      <c r="H27" s="35"/>
      <c r="I27" s="37"/>
      <c r="J27" s="35"/>
      <c r="K27" s="37"/>
      <c r="L27" s="35"/>
      <c r="M27" s="37"/>
      <c r="N27" s="35"/>
      <c r="O27" s="35"/>
      <c r="P27" s="35"/>
      <c r="Q27" s="37"/>
      <c r="R27" s="35"/>
      <c r="S27" s="149"/>
    </row>
    <row r="28" spans="1:19" ht="19.5" customHeight="1">
      <c r="A28" s="41" t="s">
        <v>39</v>
      </c>
      <c r="B28" s="41"/>
      <c r="C28" s="41"/>
      <c r="D28" s="13"/>
      <c r="E28" s="13"/>
      <c r="F28" s="13"/>
      <c r="G28" s="13"/>
      <c r="H28" s="13"/>
      <c r="I28" s="13"/>
      <c r="J28" s="13"/>
      <c r="K28" s="13"/>
      <c r="L28" s="42"/>
      <c r="M28" s="42"/>
      <c r="N28" s="42"/>
      <c r="O28" s="43"/>
      <c r="P28" s="82"/>
      <c r="Q28" s="43"/>
      <c r="R28" s="82"/>
    </row>
    <row r="29" spans="1:19" ht="19.5" customHeight="1">
      <c r="A29" s="44" t="s">
        <v>111</v>
      </c>
      <c r="B29" s="44"/>
      <c r="C29" s="44"/>
      <c r="R29" s="2"/>
    </row>
    <row r="30" spans="1:19" ht="19.5" customHeight="1">
      <c r="A30" s="1"/>
      <c r="B30" s="1"/>
      <c r="C30" s="1"/>
    </row>
    <row r="31" spans="1:19" ht="19.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9" ht="19.5" customHeight="1">
      <c r="A32" s="38"/>
      <c r="B32" s="38"/>
      <c r="C32" s="38"/>
      <c r="D32" s="220" t="s">
        <v>33</v>
      </c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</row>
    <row r="33" spans="1:18" ht="19.5" customHeight="1">
      <c r="A33" s="38"/>
      <c r="B33" s="38"/>
      <c r="C33" s="38"/>
      <c r="D33" s="38"/>
      <c r="E33" s="45"/>
      <c r="F33" s="219"/>
      <c r="G33" s="219"/>
      <c r="H33" s="219"/>
      <c r="I33" s="38"/>
      <c r="J33" s="221" t="s">
        <v>25</v>
      </c>
      <c r="K33" s="221"/>
      <c r="L33" s="221"/>
      <c r="M33" s="45"/>
      <c r="O33" s="17"/>
      <c r="P33" s="161"/>
      <c r="Q33" s="18"/>
      <c r="R33" s="161"/>
    </row>
    <row r="34" spans="1:18" ht="19.5" customHeight="1">
      <c r="A34" s="38"/>
      <c r="B34" s="38"/>
      <c r="C34" s="38"/>
      <c r="D34" s="38"/>
      <c r="E34" s="45"/>
      <c r="F34" s="192"/>
      <c r="G34" s="192"/>
      <c r="H34" s="45" t="s">
        <v>113</v>
      </c>
      <c r="I34" s="38"/>
      <c r="J34" s="45"/>
      <c r="K34" s="45"/>
      <c r="L34" s="45"/>
      <c r="M34" s="45"/>
      <c r="N34" s="45" t="s">
        <v>87</v>
      </c>
      <c r="O34" s="17"/>
      <c r="P34" s="161"/>
      <c r="Q34" s="18"/>
      <c r="R34" s="161"/>
    </row>
    <row r="35" spans="1:18" ht="19.5" customHeight="1">
      <c r="A35" s="38"/>
      <c r="B35" s="38"/>
      <c r="C35" s="38"/>
      <c r="D35" s="45" t="s">
        <v>12</v>
      </c>
      <c r="E35" s="45"/>
      <c r="F35" s="45"/>
      <c r="G35" s="38"/>
      <c r="H35" s="45" t="s">
        <v>201</v>
      </c>
      <c r="I35" s="45"/>
      <c r="J35" s="47"/>
      <c r="M35" s="45"/>
      <c r="N35" s="45" t="s">
        <v>88</v>
      </c>
      <c r="O35" s="19"/>
      <c r="P35" s="46" t="s">
        <v>66</v>
      </c>
      <c r="Q35" s="46"/>
    </row>
    <row r="36" spans="1:18" ht="19.5" customHeight="1">
      <c r="A36" s="38"/>
      <c r="B36" s="38"/>
      <c r="C36" s="38"/>
      <c r="D36" s="45" t="s">
        <v>27</v>
      </c>
      <c r="E36" s="45"/>
      <c r="F36" s="45" t="s">
        <v>86</v>
      </c>
      <c r="G36" s="38"/>
      <c r="H36" s="45" t="s">
        <v>202</v>
      </c>
      <c r="I36" s="45"/>
      <c r="J36" s="47"/>
      <c r="M36" s="45"/>
      <c r="N36" s="45" t="s">
        <v>72</v>
      </c>
      <c r="O36" s="19"/>
      <c r="P36" s="46" t="s">
        <v>67</v>
      </c>
      <c r="Q36" s="46"/>
      <c r="R36" s="48" t="s">
        <v>162</v>
      </c>
    </row>
    <row r="37" spans="1:18" ht="19.5" customHeight="1">
      <c r="A37" s="38"/>
      <c r="B37" s="192" t="s">
        <v>43</v>
      </c>
      <c r="C37" s="49"/>
      <c r="D37" s="45" t="s">
        <v>26</v>
      </c>
      <c r="E37" s="45"/>
      <c r="F37" s="45" t="s">
        <v>136</v>
      </c>
      <c r="G37" s="45"/>
      <c r="H37" s="47" t="s">
        <v>203</v>
      </c>
      <c r="I37" s="45"/>
      <c r="J37" s="45" t="s">
        <v>61</v>
      </c>
      <c r="K37" s="45"/>
      <c r="L37" s="45" t="s">
        <v>13</v>
      </c>
      <c r="M37" s="45"/>
      <c r="N37" s="45" t="s">
        <v>114</v>
      </c>
      <c r="O37" s="19"/>
      <c r="P37" s="48" t="s">
        <v>68</v>
      </c>
      <c r="Q37" s="48"/>
      <c r="R37" s="48" t="s">
        <v>161</v>
      </c>
    </row>
    <row r="38" spans="1:18" ht="19.5" customHeight="1">
      <c r="A38" s="25"/>
      <c r="D38" s="219" t="s">
        <v>49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</row>
    <row r="39" spans="1:18" ht="19.5" customHeight="1">
      <c r="A39" s="25" t="s">
        <v>190</v>
      </c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97"/>
      <c r="P39" s="110"/>
    </row>
    <row r="40" spans="1:18" ht="19.5" customHeight="1">
      <c r="A40" s="23" t="s">
        <v>191</v>
      </c>
      <c r="B40" s="50"/>
      <c r="C40" s="50"/>
      <c r="D40" s="34">
        <f>D26</f>
        <v>199000000</v>
      </c>
      <c r="E40" s="34"/>
      <c r="F40" s="34">
        <f>F26</f>
        <v>55823750</v>
      </c>
      <c r="G40" s="34"/>
      <c r="H40" s="34">
        <f>H26</f>
        <v>6405216</v>
      </c>
      <c r="I40" s="34"/>
      <c r="J40" s="34">
        <f>J26</f>
        <v>19900000</v>
      </c>
      <c r="K40" s="35"/>
      <c r="L40" s="34">
        <f>L26</f>
        <v>373592440</v>
      </c>
      <c r="M40" s="35"/>
      <c r="N40" s="34">
        <f>SUM(D40:L40)</f>
        <v>654721406</v>
      </c>
      <c r="O40" s="37"/>
      <c r="P40" s="34">
        <f>P26</f>
        <v>6116169</v>
      </c>
      <c r="Q40" s="35"/>
      <c r="R40" s="34">
        <f>SUM(N40:P40)</f>
        <v>660837575</v>
      </c>
    </row>
    <row r="41" spans="1:18" ht="19.5" customHeight="1">
      <c r="A41" s="23"/>
      <c r="B41" s="50"/>
      <c r="C41" s="50"/>
      <c r="D41" s="34"/>
      <c r="E41" s="34"/>
      <c r="F41" s="34"/>
      <c r="G41" s="34"/>
      <c r="H41" s="34"/>
      <c r="I41" s="34"/>
      <c r="J41" s="34"/>
      <c r="K41" s="35"/>
      <c r="L41" s="36"/>
      <c r="M41" s="35"/>
      <c r="N41" s="37"/>
      <c r="O41" s="37"/>
      <c r="P41" s="36"/>
      <c r="Q41" s="35"/>
      <c r="R41" s="37"/>
    </row>
    <row r="42" spans="1:18" ht="19.5" customHeight="1">
      <c r="A42" s="23" t="s">
        <v>120</v>
      </c>
      <c r="B42" s="50"/>
      <c r="C42" s="50"/>
      <c r="D42" s="34"/>
      <c r="E42" s="34"/>
      <c r="F42" s="34"/>
      <c r="G42" s="34"/>
      <c r="H42" s="34"/>
      <c r="I42" s="34"/>
      <c r="J42" s="34"/>
      <c r="K42" s="35"/>
      <c r="L42" s="36"/>
      <c r="M42" s="35"/>
      <c r="N42" s="37"/>
      <c r="O42" s="37"/>
      <c r="P42" s="36"/>
      <c r="Q42" s="35"/>
      <c r="R42" s="37"/>
    </row>
    <row r="43" spans="1:18" ht="19.5" customHeight="1">
      <c r="A43" s="100" t="s">
        <v>141</v>
      </c>
      <c r="B43" s="50"/>
      <c r="C43" s="50"/>
      <c r="D43" s="34"/>
      <c r="E43" s="34"/>
      <c r="F43" s="34"/>
      <c r="G43" s="34"/>
      <c r="H43" s="34"/>
      <c r="I43" s="34"/>
      <c r="J43" s="34"/>
      <c r="K43" s="35"/>
      <c r="L43" s="36"/>
      <c r="M43" s="35"/>
      <c r="N43" s="37"/>
      <c r="O43" s="37"/>
      <c r="P43" s="36"/>
      <c r="Q43" s="35"/>
      <c r="R43" s="37"/>
    </row>
    <row r="44" spans="1:18" ht="19.5" customHeight="1">
      <c r="A44" s="24" t="s">
        <v>118</v>
      </c>
      <c r="B44" s="95">
        <v>21</v>
      </c>
      <c r="D44" s="4">
        <v>0</v>
      </c>
      <c r="E44" s="4"/>
      <c r="F44" s="4">
        <v>0</v>
      </c>
      <c r="G44" s="4"/>
      <c r="H44" s="4">
        <v>0</v>
      </c>
      <c r="I44" s="4"/>
      <c r="J44" s="4">
        <v>0</v>
      </c>
      <c r="L44" s="4">
        <v>-173130000</v>
      </c>
      <c r="N44" s="4">
        <f>L44</f>
        <v>-173130000</v>
      </c>
      <c r="P44" s="4">
        <v>0</v>
      </c>
      <c r="R44" s="4">
        <f>SUM(N44,P44)</f>
        <v>-173130000</v>
      </c>
    </row>
    <row r="45" spans="1:18" ht="19.5" hidden="1" customHeight="1">
      <c r="A45" s="24" t="s">
        <v>81</v>
      </c>
      <c r="B45" s="95"/>
      <c r="C45" s="23"/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L45" s="22">
        <v>0</v>
      </c>
      <c r="N45" s="22">
        <v>0</v>
      </c>
      <c r="P45" s="22">
        <v>0</v>
      </c>
      <c r="R45" s="22">
        <v>0</v>
      </c>
    </row>
    <row r="46" spans="1:18" s="23" customFormat="1" ht="19.5" customHeight="1">
      <c r="A46" s="145" t="s">
        <v>112</v>
      </c>
      <c r="B46" s="205"/>
      <c r="D46" s="31">
        <f>SUM(D44)</f>
        <v>0</v>
      </c>
      <c r="F46" s="31">
        <f>SUM(F44)</f>
        <v>0</v>
      </c>
      <c r="H46" s="31">
        <f>SUM(H44)</f>
        <v>0</v>
      </c>
      <c r="J46" s="31">
        <f>SUM(J44)</f>
        <v>0</v>
      </c>
      <c r="L46" s="31">
        <f>SUM(L44:L44)</f>
        <v>-173130000</v>
      </c>
      <c r="N46" s="31">
        <f>SUM(N44:N44)</f>
        <v>-173130000</v>
      </c>
      <c r="P46" s="31">
        <f>SUM(P44:P44)</f>
        <v>0</v>
      </c>
      <c r="R46" s="31">
        <f>SUM(R44:R44)</f>
        <v>-173130000</v>
      </c>
    </row>
    <row r="47" spans="1:18" ht="19.5" customHeight="1">
      <c r="A47" s="24"/>
      <c r="B47" s="95"/>
      <c r="C47" s="23"/>
      <c r="D47" s="4"/>
      <c r="F47" s="4"/>
      <c r="H47" s="4"/>
      <c r="J47" s="4"/>
      <c r="L47" s="4"/>
      <c r="N47" s="52"/>
      <c r="P47" s="4"/>
      <c r="R47" s="4"/>
    </row>
    <row r="48" spans="1:18" ht="19.5" customHeight="1">
      <c r="A48" s="25" t="s">
        <v>77</v>
      </c>
      <c r="B48" s="95"/>
      <c r="C48" s="23"/>
      <c r="D48" s="4"/>
      <c r="E48" s="38"/>
      <c r="F48" s="4"/>
      <c r="G48" s="38"/>
      <c r="H48" s="4"/>
      <c r="I48" s="38"/>
      <c r="J48" s="4"/>
      <c r="K48" s="38"/>
      <c r="L48" s="4"/>
      <c r="M48" s="38"/>
      <c r="N48" s="4"/>
      <c r="O48" s="38"/>
      <c r="P48" s="4"/>
      <c r="Q48" s="38"/>
      <c r="R48" s="4"/>
    </row>
    <row r="49" spans="1:19" ht="19.5" customHeight="1">
      <c r="A49" s="176" t="s">
        <v>196</v>
      </c>
      <c r="B49" s="50"/>
      <c r="C49" s="50"/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5"/>
      <c r="L49" s="4">
        <f>'7 PL'!D42</f>
        <v>23346649</v>
      </c>
      <c r="M49" s="5"/>
      <c r="N49" s="4">
        <f>SUM(D49:L49)</f>
        <v>23346649</v>
      </c>
      <c r="O49" s="3"/>
      <c r="P49" s="3">
        <f>'7 PL'!D43</f>
        <v>-2214738</v>
      </c>
      <c r="Q49" s="5"/>
      <c r="R49" s="5">
        <f>N49+P49</f>
        <v>21131911</v>
      </c>
      <c r="S49" s="149"/>
    </row>
    <row r="50" spans="1:19" ht="19.5" customHeight="1">
      <c r="A50" s="176" t="s">
        <v>83</v>
      </c>
      <c r="B50" s="50"/>
      <c r="C50" s="50"/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5"/>
      <c r="L50" s="4">
        <f>'7 PL'!D47-'7 PL'!D42</f>
        <v>114224</v>
      </c>
      <c r="N50" s="4">
        <f t="shared" ref="N50" si="0">SUM(D50:L50)</f>
        <v>114224</v>
      </c>
      <c r="O50" s="3"/>
      <c r="P50" s="3">
        <f>'7 PL'!D48-'7 PL'!D43</f>
        <v>0</v>
      </c>
      <c r="Q50" s="5"/>
      <c r="R50" s="81">
        <f>N50+P50</f>
        <v>114224</v>
      </c>
      <c r="S50" s="149"/>
    </row>
    <row r="51" spans="1:19" s="23" customFormat="1" ht="19.5" customHeight="1">
      <c r="A51" s="25" t="s">
        <v>78</v>
      </c>
      <c r="B51" s="207"/>
      <c r="C51" s="207"/>
      <c r="D51" s="39">
        <f>SUM(D49:D50)</f>
        <v>0</v>
      </c>
      <c r="F51" s="39">
        <f>SUM(F49:F50)</f>
        <v>0</v>
      </c>
      <c r="H51" s="39">
        <f>SUM(H49:H50)</f>
        <v>0</v>
      </c>
      <c r="J51" s="39">
        <f>SUM(J49:J50)</f>
        <v>0</v>
      </c>
      <c r="L51" s="39">
        <f>SUM(L49:L50)</f>
        <v>23460873</v>
      </c>
      <c r="N51" s="39">
        <f>SUM(N49:N50)</f>
        <v>23460873</v>
      </c>
      <c r="P51" s="39">
        <f>SUM(P49:P50)</f>
        <v>-2214738</v>
      </c>
      <c r="R51" s="39">
        <f>SUM(R49:R50)</f>
        <v>21246135</v>
      </c>
      <c r="S51" s="208"/>
    </row>
    <row r="52" spans="1:19" ht="19.5" customHeight="1">
      <c r="B52" s="29"/>
      <c r="C52" s="2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9" ht="19.5" customHeight="1" thickBot="1">
      <c r="A53" s="23" t="s">
        <v>192</v>
      </c>
      <c r="B53" s="29"/>
      <c r="C53" s="29"/>
      <c r="D53" s="40">
        <f>+D46+D51+D40</f>
        <v>199000000</v>
      </c>
      <c r="E53" s="37"/>
      <c r="F53" s="40">
        <f>+F46+F51+F40</f>
        <v>55823750</v>
      </c>
      <c r="G53" s="37"/>
      <c r="H53" s="40">
        <f>+H46+H51+H40</f>
        <v>6405216</v>
      </c>
      <c r="I53" s="37"/>
      <c r="J53" s="40">
        <f>+J46+J51+J40</f>
        <v>19900000</v>
      </c>
      <c r="K53" s="37"/>
      <c r="L53" s="40">
        <f>+L46+L51+L40</f>
        <v>223923313</v>
      </c>
      <c r="M53" s="37"/>
      <c r="N53" s="40">
        <f>+N46+N51+N40</f>
        <v>505052279</v>
      </c>
      <c r="O53" s="35"/>
      <c r="P53" s="40">
        <f>+P46+P51+P40</f>
        <v>3901431</v>
      </c>
      <c r="Q53" s="37"/>
      <c r="R53" s="40">
        <f>+R46+R51+R40</f>
        <v>508953710</v>
      </c>
      <c r="S53" s="149"/>
    </row>
    <row r="54" spans="1:19" ht="19.5" customHeight="1" thickTop="1"/>
  </sheetData>
  <mergeCells count="8">
    <mergeCell ref="D38:R38"/>
    <mergeCell ref="D11:R11"/>
    <mergeCell ref="D5:R5"/>
    <mergeCell ref="F6:H6"/>
    <mergeCell ref="J6:L6"/>
    <mergeCell ref="D32:R32"/>
    <mergeCell ref="F33:H33"/>
    <mergeCell ref="J33:L33"/>
  </mergeCells>
  <phoneticPr fontId="10" type="noConversion"/>
  <pageMargins left="0.7" right="0.7" top="0.48" bottom="0.5" header="0.5" footer="0.5"/>
  <pageSetup paperSize="9" scale="77" firstPageNumber="8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L50"/>
  <sheetViews>
    <sheetView view="pageBreakPreview" zoomScale="80" zoomScaleNormal="50" zoomScaleSheetLayoutView="80" workbookViewId="0">
      <selection activeCell="A24" sqref="A24"/>
    </sheetView>
  </sheetViews>
  <sheetFormatPr defaultColWidth="9.1796875" defaultRowHeight="19.5" customHeight="1"/>
  <cols>
    <col min="1" max="1" width="65.1796875" style="33" customWidth="1"/>
    <col min="2" max="2" width="9" style="33" customWidth="1"/>
    <col min="3" max="3" width="15.81640625" style="33" customWidth="1"/>
    <col min="4" max="4" width="1.1796875" style="33" customWidth="1"/>
    <col min="5" max="5" width="15.81640625" style="33" customWidth="1"/>
    <col min="6" max="6" width="1.453125" style="33" customWidth="1"/>
    <col min="7" max="7" width="15.81640625" style="33" customWidth="1"/>
    <col min="8" max="8" width="1.1796875" style="33" customWidth="1"/>
    <col min="9" max="9" width="15.81640625" style="33" customWidth="1"/>
    <col min="10" max="10" width="1.453125" style="33" customWidth="1"/>
    <col min="11" max="11" width="15.81640625" style="163" customWidth="1"/>
    <col min="12" max="12" width="14.54296875" style="33" bestFit="1" customWidth="1"/>
    <col min="13" max="16384" width="9.1796875" style="33"/>
  </cols>
  <sheetData>
    <row r="1" spans="1:11" ht="19.5" customHeight="1">
      <c r="A1" s="118" t="s">
        <v>39</v>
      </c>
      <c r="B1" s="41"/>
      <c r="C1" s="13"/>
      <c r="D1" s="13"/>
      <c r="E1" s="13"/>
      <c r="F1" s="13"/>
      <c r="G1" s="13"/>
      <c r="H1" s="13"/>
      <c r="I1" s="42"/>
      <c r="J1" s="42"/>
      <c r="K1" s="166"/>
    </row>
    <row r="2" spans="1:11" ht="19.5" customHeight="1">
      <c r="A2" s="23" t="s">
        <v>111</v>
      </c>
      <c r="B2" s="44"/>
      <c r="K2" s="162"/>
    </row>
    <row r="3" spans="1:11" ht="19.5" customHeight="1">
      <c r="A3" s="28"/>
      <c r="B3" s="1"/>
    </row>
    <row r="4" spans="1:11" ht="19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164"/>
    </row>
    <row r="5" spans="1:11" ht="19.5" customHeight="1">
      <c r="A5" s="38"/>
      <c r="B5" s="38"/>
      <c r="C5" s="220" t="s">
        <v>31</v>
      </c>
      <c r="D5" s="220"/>
      <c r="E5" s="220"/>
      <c r="F5" s="220"/>
      <c r="G5" s="220"/>
      <c r="H5" s="220"/>
      <c r="I5" s="220"/>
      <c r="J5" s="220"/>
      <c r="K5" s="220"/>
    </row>
    <row r="6" spans="1:11" ht="19.5" customHeight="1">
      <c r="A6" s="38"/>
      <c r="B6" s="38"/>
      <c r="D6" s="45"/>
      <c r="F6" s="38"/>
      <c r="G6" s="221" t="s">
        <v>25</v>
      </c>
      <c r="H6" s="221"/>
      <c r="I6" s="221"/>
      <c r="J6" s="45"/>
    </row>
    <row r="7" spans="1:11" ht="19.5" customHeight="1">
      <c r="A7" s="38"/>
      <c r="B7" s="38"/>
      <c r="C7" s="45" t="s">
        <v>12</v>
      </c>
      <c r="D7" s="45"/>
      <c r="E7" s="45"/>
      <c r="F7" s="38"/>
      <c r="J7" s="45"/>
    </row>
    <row r="8" spans="1:11" ht="19.5" customHeight="1">
      <c r="A8" s="38"/>
      <c r="B8" s="38"/>
      <c r="C8" s="45" t="s">
        <v>27</v>
      </c>
      <c r="D8" s="45"/>
      <c r="E8" s="45" t="s">
        <v>86</v>
      </c>
      <c r="F8" s="38"/>
      <c r="G8" s="47"/>
      <c r="J8" s="45"/>
      <c r="K8" s="165" t="s">
        <v>162</v>
      </c>
    </row>
    <row r="9" spans="1:11" ht="19.5" customHeight="1">
      <c r="A9" s="38"/>
      <c r="B9" s="183" t="s">
        <v>43</v>
      </c>
      <c r="C9" s="45" t="s">
        <v>26</v>
      </c>
      <c r="D9" s="45"/>
      <c r="E9" s="45" t="s">
        <v>136</v>
      </c>
      <c r="F9" s="45"/>
      <c r="G9" s="45" t="s">
        <v>61</v>
      </c>
      <c r="H9" s="45"/>
      <c r="I9" s="45" t="s">
        <v>13</v>
      </c>
      <c r="J9" s="45"/>
      <c r="K9" s="165" t="s">
        <v>161</v>
      </c>
    </row>
    <row r="10" spans="1:11" ht="19.5" customHeight="1">
      <c r="B10" s="38"/>
      <c r="C10" s="219" t="s">
        <v>49</v>
      </c>
      <c r="D10" s="219"/>
      <c r="E10" s="219"/>
      <c r="F10" s="219"/>
      <c r="G10" s="219"/>
      <c r="H10" s="219"/>
      <c r="I10" s="219"/>
      <c r="J10" s="219"/>
      <c r="K10" s="219"/>
    </row>
    <row r="11" spans="1:11" ht="19.5" customHeight="1">
      <c r="A11" s="25" t="s">
        <v>173</v>
      </c>
      <c r="B11" s="38"/>
      <c r="C11" s="190"/>
      <c r="D11" s="190"/>
      <c r="E11" s="190"/>
      <c r="F11" s="190"/>
      <c r="G11" s="190"/>
      <c r="H11" s="190"/>
      <c r="I11" s="190"/>
      <c r="J11" s="190"/>
      <c r="K11" s="33"/>
    </row>
    <row r="12" spans="1:11" ht="19.5" customHeight="1">
      <c r="A12" s="23" t="s">
        <v>174</v>
      </c>
      <c r="B12" s="95"/>
      <c r="C12" s="35">
        <v>199000000</v>
      </c>
      <c r="D12" s="35"/>
      <c r="E12" s="35">
        <v>55823750</v>
      </c>
      <c r="F12" s="35"/>
      <c r="G12" s="35">
        <v>19900000</v>
      </c>
      <c r="H12" s="35"/>
      <c r="I12" s="35">
        <v>262505554</v>
      </c>
      <c r="J12" s="35"/>
      <c r="K12" s="35">
        <f>SUM(C12:I12)</f>
        <v>537229304</v>
      </c>
    </row>
    <row r="13" spans="1:11" ht="19.5" customHeight="1">
      <c r="A13" s="23"/>
      <c r="B13" s="95"/>
      <c r="C13" s="36"/>
      <c r="D13" s="105"/>
      <c r="E13" s="36"/>
      <c r="F13" s="105"/>
      <c r="G13" s="36"/>
      <c r="H13" s="105"/>
      <c r="I13" s="36"/>
      <c r="J13" s="105"/>
      <c r="K13" s="36"/>
    </row>
    <row r="14" spans="1:11" ht="19.5" customHeight="1">
      <c r="A14" s="23" t="s">
        <v>120</v>
      </c>
      <c r="B14" s="95"/>
      <c r="C14" s="36"/>
      <c r="D14" s="105"/>
      <c r="E14" s="36"/>
      <c r="F14" s="105"/>
      <c r="G14" s="36"/>
      <c r="H14" s="105"/>
      <c r="I14" s="36"/>
      <c r="J14" s="105"/>
      <c r="K14" s="36"/>
    </row>
    <row r="15" spans="1:11" ht="19.5" customHeight="1">
      <c r="A15" s="100" t="s">
        <v>141</v>
      </c>
      <c r="B15" s="95"/>
      <c r="C15" s="36"/>
      <c r="D15" s="105"/>
      <c r="E15" s="36"/>
      <c r="F15" s="105"/>
      <c r="G15" s="36"/>
      <c r="H15" s="105"/>
      <c r="I15" s="36"/>
      <c r="J15" s="105"/>
      <c r="K15" s="36"/>
    </row>
    <row r="16" spans="1:11" ht="19.5" customHeight="1">
      <c r="A16" s="24" t="s">
        <v>118</v>
      </c>
      <c r="B16" s="95">
        <v>21</v>
      </c>
      <c r="C16" s="4">
        <v>0</v>
      </c>
      <c r="D16" s="4"/>
      <c r="E16" s="4">
        <v>0</v>
      </c>
      <c r="F16" s="4"/>
      <c r="G16" s="4">
        <v>0</v>
      </c>
      <c r="H16" s="5"/>
      <c r="I16" s="4">
        <v>-17711000</v>
      </c>
      <c r="J16" s="5"/>
      <c r="K16" s="103">
        <f>SUM(C16,E16,G16,I16)</f>
        <v>-17711000</v>
      </c>
    </row>
    <row r="17" spans="1:12" s="23" customFormat="1" ht="19.5" customHeight="1">
      <c r="A17" s="145" t="s">
        <v>112</v>
      </c>
      <c r="B17" s="209"/>
      <c r="C17" s="31">
        <f>SUM(C16)</f>
        <v>0</v>
      </c>
      <c r="D17" s="105"/>
      <c r="E17" s="31">
        <f>SUM(E16)</f>
        <v>0</v>
      </c>
      <c r="F17" s="105"/>
      <c r="G17" s="31">
        <f>SUM(G16)</f>
        <v>0</v>
      </c>
      <c r="H17" s="105"/>
      <c r="I17" s="31">
        <f>SUM(I16)</f>
        <v>-17711000</v>
      </c>
      <c r="J17" s="105"/>
      <c r="K17" s="31">
        <f>SUM(K16)</f>
        <v>-17711000</v>
      </c>
    </row>
    <row r="18" spans="1:12" ht="19.5" customHeight="1">
      <c r="A18" s="118"/>
      <c r="B18" s="95"/>
      <c r="C18" s="4"/>
      <c r="D18" s="4"/>
      <c r="E18" s="4"/>
      <c r="F18" s="4"/>
      <c r="G18" s="4"/>
      <c r="H18" s="5"/>
      <c r="I18" s="5"/>
      <c r="J18" s="5"/>
      <c r="K18" s="5"/>
    </row>
    <row r="19" spans="1:12" ht="19.5" customHeight="1">
      <c r="A19" s="25" t="s">
        <v>77</v>
      </c>
      <c r="B19" s="95"/>
      <c r="C19" s="4"/>
      <c r="D19" s="4"/>
      <c r="E19" s="4"/>
      <c r="F19" s="4"/>
      <c r="G19" s="4"/>
      <c r="H19" s="5"/>
      <c r="I19" s="5"/>
      <c r="J19" s="5"/>
      <c r="K19" s="5"/>
    </row>
    <row r="20" spans="1:12" ht="19.5" customHeight="1">
      <c r="A20" s="30" t="s">
        <v>196</v>
      </c>
      <c r="B20" s="95"/>
      <c r="C20" s="4">
        <v>0</v>
      </c>
      <c r="D20" s="4"/>
      <c r="E20" s="4">
        <v>0</v>
      </c>
      <c r="F20" s="4"/>
      <c r="G20" s="4">
        <v>0</v>
      </c>
      <c r="H20" s="5"/>
      <c r="I20" s="3">
        <f>'7 PL'!J42</f>
        <v>57557047</v>
      </c>
      <c r="J20" s="5"/>
      <c r="K20" s="103">
        <f>SUM(C20,E20,G20,I20)</f>
        <v>57557047</v>
      </c>
      <c r="L20" s="149"/>
    </row>
    <row r="21" spans="1:12" ht="19.5" customHeight="1">
      <c r="A21" s="30" t="s">
        <v>83</v>
      </c>
      <c r="B21" s="95"/>
      <c r="C21" s="4">
        <v>0</v>
      </c>
      <c r="D21" s="4"/>
      <c r="E21" s="4">
        <v>0</v>
      </c>
      <c r="F21" s="4"/>
      <c r="G21" s="4">
        <v>0</v>
      </c>
      <c r="H21" s="5"/>
      <c r="I21" s="5">
        <f>'7 PL'!J38</f>
        <v>0</v>
      </c>
      <c r="J21" s="5"/>
      <c r="K21" s="103">
        <f>SUM(C21,E21,G21,I21)</f>
        <v>0</v>
      </c>
      <c r="L21" s="149"/>
    </row>
    <row r="22" spans="1:12" s="23" customFormat="1" ht="19.5" customHeight="1">
      <c r="A22" s="25" t="s">
        <v>78</v>
      </c>
      <c r="B22" s="205"/>
      <c r="C22" s="51">
        <f>SUM(C20:C21)</f>
        <v>0</v>
      </c>
      <c r="D22" s="34"/>
      <c r="E22" s="51">
        <f>SUM(E20:E21)</f>
        <v>0</v>
      </c>
      <c r="F22" s="34"/>
      <c r="G22" s="51">
        <f>SUM(G20:G21)</f>
        <v>0</v>
      </c>
      <c r="H22" s="35"/>
      <c r="I22" s="51">
        <f>SUM(I20:I21)</f>
        <v>57557047</v>
      </c>
      <c r="J22" s="35"/>
      <c r="K22" s="51">
        <f>SUM(K20:K21)</f>
        <v>57557047</v>
      </c>
      <c r="L22" s="206"/>
    </row>
    <row r="23" spans="1:12" ht="19.5" customHeight="1">
      <c r="A23" s="24"/>
      <c r="B23" s="95"/>
      <c r="C23" s="52"/>
      <c r="D23" s="4"/>
      <c r="E23" s="52"/>
      <c r="F23" s="4"/>
      <c r="G23" s="52"/>
      <c r="H23" s="5"/>
      <c r="I23" s="54"/>
      <c r="J23" s="5"/>
      <c r="K23" s="54"/>
    </row>
    <row r="24" spans="1:12" ht="19.5" customHeight="1" thickBot="1">
      <c r="A24" s="23" t="s">
        <v>175</v>
      </c>
      <c r="B24" s="53"/>
      <c r="C24" s="40">
        <f>SUM(C22,C17,C12)</f>
        <v>199000000</v>
      </c>
      <c r="D24" s="37"/>
      <c r="E24" s="40">
        <f>SUM(E22,E17,E12)</f>
        <v>55823750</v>
      </c>
      <c r="F24" s="37"/>
      <c r="G24" s="40">
        <f>SUM(G22,G17,G12)</f>
        <v>19900000</v>
      </c>
      <c r="H24" s="37"/>
      <c r="I24" s="40">
        <f>SUM(I22,I17,I12)</f>
        <v>302351601</v>
      </c>
      <c r="J24" s="37"/>
      <c r="K24" s="40">
        <f>SUM(K22,K17,K12)</f>
        <v>577075351</v>
      </c>
      <c r="L24" s="149"/>
    </row>
    <row r="25" spans="1:12" ht="19.5" customHeight="1" thickTop="1">
      <c r="A25" s="23"/>
      <c r="B25" s="53"/>
      <c r="C25" s="35"/>
      <c r="D25" s="37"/>
      <c r="E25" s="35"/>
      <c r="F25" s="37"/>
      <c r="G25" s="35"/>
      <c r="H25" s="37"/>
      <c r="I25" s="35"/>
      <c r="J25" s="37"/>
      <c r="K25" s="35"/>
      <c r="L25" s="149"/>
    </row>
    <row r="26" spans="1:12" ht="19.5" customHeight="1">
      <c r="A26" s="118" t="s">
        <v>39</v>
      </c>
      <c r="B26" s="41"/>
      <c r="C26" s="129"/>
      <c r="D26" s="129"/>
      <c r="E26" s="129"/>
      <c r="F26" s="129"/>
      <c r="G26" s="129"/>
      <c r="H26" s="129"/>
      <c r="I26" s="193"/>
      <c r="J26" s="193"/>
      <c r="K26" s="194"/>
    </row>
    <row r="27" spans="1:12" ht="19.5" customHeight="1">
      <c r="A27" s="23" t="s">
        <v>111</v>
      </c>
      <c r="B27" s="44"/>
      <c r="K27" s="162"/>
    </row>
    <row r="28" spans="1:12" ht="19.5" customHeight="1">
      <c r="A28" s="28"/>
      <c r="B28" s="1"/>
    </row>
    <row r="29" spans="1:12" ht="19.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164"/>
    </row>
    <row r="30" spans="1:12" ht="19.5" customHeight="1">
      <c r="A30" s="38"/>
      <c r="B30" s="38"/>
      <c r="C30" s="220" t="s">
        <v>31</v>
      </c>
      <c r="D30" s="220"/>
      <c r="E30" s="220"/>
      <c r="F30" s="220"/>
      <c r="G30" s="220"/>
      <c r="H30" s="220"/>
      <c r="I30" s="220"/>
      <c r="J30" s="220"/>
      <c r="K30" s="220"/>
    </row>
    <row r="31" spans="1:12" ht="19.5" customHeight="1">
      <c r="A31" s="38"/>
      <c r="B31" s="38"/>
      <c r="D31" s="45"/>
      <c r="F31" s="38"/>
      <c r="G31" s="221" t="s">
        <v>25</v>
      </c>
      <c r="H31" s="221"/>
      <c r="I31" s="221"/>
      <c r="J31" s="45"/>
    </row>
    <row r="32" spans="1:12" ht="19.5" customHeight="1">
      <c r="A32" s="38"/>
      <c r="B32" s="38"/>
      <c r="C32" s="45" t="s">
        <v>12</v>
      </c>
      <c r="D32" s="45"/>
      <c r="E32" s="45"/>
      <c r="F32" s="38"/>
      <c r="J32" s="45"/>
    </row>
    <row r="33" spans="1:12" ht="19.5" customHeight="1">
      <c r="A33" s="38"/>
      <c r="B33" s="38"/>
      <c r="C33" s="45" t="s">
        <v>27</v>
      </c>
      <c r="D33" s="45"/>
      <c r="E33" s="45" t="s">
        <v>86</v>
      </c>
      <c r="F33" s="38"/>
      <c r="G33" s="47"/>
      <c r="J33" s="45"/>
      <c r="K33" s="165" t="s">
        <v>162</v>
      </c>
    </row>
    <row r="34" spans="1:12" ht="19.5" customHeight="1">
      <c r="A34" s="38"/>
      <c r="B34" s="192" t="s">
        <v>43</v>
      </c>
      <c r="C34" s="45" t="s">
        <v>26</v>
      </c>
      <c r="D34" s="45"/>
      <c r="E34" s="45" t="s">
        <v>136</v>
      </c>
      <c r="F34" s="45"/>
      <c r="G34" s="45" t="s">
        <v>61</v>
      </c>
      <c r="H34" s="45"/>
      <c r="I34" s="45" t="s">
        <v>13</v>
      </c>
      <c r="J34" s="45"/>
      <c r="K34" s="165" t="s">
        <v>161</v>
      </c>
    </row>
    <row r="35" spans="1:12" ht="19.5" customHeight="1">
      <c r="B35" s="38"/>
      <c r="C35" s="219" t="s">
        <v>49</v>
      </c>
      <c r="D35" s="219"/>
      <c r="E35" s="219"/>
      <c r="F35" s="219"/>
      <c r="G35" s="219"/>
      <c r="H35" s="219"/>
      <c r="I35" s="219"/>
      <c r="J35" s="219"/>
      <c r="K35" s="219"/>
    </row>
    <row r="36" spans="1:12" ht="19.5" customHeight="1">
      <c r="A36" s="25" t="s">
        <v>190</v>
      </c>
      <c r="B36" s="38"/>
      <c r="C36" s="192"/>
      <c r="D36" s="192"/>
      <c r="E36" s="192"/>
      <c r="F36" s="192"/>
      <c r="G36" s="192"/>
      <c r="H36" s="192"/>
      <c r="I36" s="192"/>
      <c r="J36" s="192"/>
      <c r="K36" s="33"/>
    </row>
    <row r="37" spans="1:12" ht="19.5" customHeight="1">
      <c r="A37" s="23" t="s">
        <v>191</v>
      </c>
      <c r="B37" s="95"/>
      <c r="C37" s="35">
        <f>C24</f>
        <v>199000000</v>
      </c>
      <c r="D37" s="35"/>
      <c r="E37" s="35">
        <f>E24</f>
        <v>55823750</v>
      </c>
      <c r="F37" s="35"/>
      <c r="G37" s="35">
        <f>G24</f>
        <v>19900000</v>
      </c>
      <c r="H37" s="35"/>
      <c r="I37" s="35">
        <f>I24</f>
        <v>302351601</v>
      </c>
      <c r="J37" s="35"/>
      <c r="K37" s="35">
        <f>SUM(C37:I37)</f>
        <v>577075351</v>
      </c>
    </row>
    <row r="38" spans="1:12" ht="19.5" customHeight="1">
      <c r="A38" s="23"/>
      <c r="B38" s="95"/>
      <c r="C38" s="36"/>
      <c r="D38" s="105"/>
      <c r="E38" s="36"/>
      <c r="F38" s="105"/>
      <c r="G38" s="36"/>
      <c r="H38" s="105"/>
      <c r="I38" s="36"/>
      <c r="J38" s="105"/>
      <c r="K38" s="36"/>
    </row>
    <row r="39" spans="1:12" ht="19.5" customHeight="1">
      <c r="A39" s="23" t="s">
        <v>120</v>
      </c>
      <c r="B39" s="95"/>
      <c r="C39" s="36"/>
      <c r="D39" s="105"/>
      <c r="E39" s="36"/>
      <c r="F39" s="105"/>
      <c r="G39" s="36"/>
      <c r="H39" s="105"/>
      <c r="I39" s="36"/>
      <c r="J39" s="105"/>
      <c r="K39" s="36"/>
    </row>
    <row r="40" spans="1:12" ht="19.5" customHeight="1">
      <c r="A40" s="100" t="s">
        <v>141</v>
      </c>
      <c r="B40" s="95"/>
      <c r="C40" s="36"/>
      <c r="D40" s="105"/>
      <c r="E40" s="36"/>
      <c r="F40" s="105"/>
      <c r="G40" s="36"/>
      <c r="H40" s="105"/>
      <c r="I40" s="36"/>
      <c r="J40" s="105"/>
      <c r="K40" s="36"/>
    </row>
    <row r="41" spans="1:12" ht="19.5" customHeight="1">
      <c r="A41" s="24" t="s">
        <v>118</v>
      </c>
      <c r="B41" s="95">
        <v>21</v>
      </c>
      <c r="C41" s="4">
        <v>0</v>
      </c>
      <c r="D41" s="4"/>
      <c r="E41" s="4">
        <v>0</v>
      </c>
      <c r="F41" s="4"/>
      <c r="G41" s="4">
        <v>0</v>
      </c>
      <c r="H41" s="5"/>
      <c r="I41" s="4">
        <v>-173130000</v>
      </c>
      <c r="J41" s="5"/>
      <c r="K41" s="103">
        <f>SUM(C41,E41,G41,I41)</f>
        <v>-173130000</v>
      </c>
    </row>
    <row r="42" spans="1:12" s="23" customFormat="1" ht="19.5" customHeight="1">
      <c r="A42" s="145" t="s">
        <v>112</v>
      </c>
      <c r="B42" s="205"/>
      <c r="C42" s="31">
        <f>SUM(C41)</f>
        <v>0</v>
      </c>
      <c r="D42" s="105"/>
      <c r="E42" s="31">
        <f>SUM(E41)</f>
        <v>0</v>
      </c>
      <c r="F42" s="105"/>
      <c r="G42" s="31">
        <f>SUM(G41)</f>
        <v>0</v>
      </c>
      <c r="H42" s="105"/>
      <c r="I42" s="31">
        <f>SUM(I41)</f>
        <v>-173130000</v>
      </c>
      <c r="J42" s="105"/>
      <c r="K42" s="31">
        <f>SUM(K41)</f>
        <v>-173130000</v>
      </c>
    </row>
    <row r="43" spans="1:12" ht="19.5" customHeight="1">
      <c r="A43" s="118"/>
      <c r="B43" s="95"/>
      <c r="C43" s="4"/>
      <c r="D43" s="4"/>
      <c r="E43" s="4"/>
      <c r="F43" s="4"/>
      <c r="G43" s="4"/>
      <c r="H43" s="5"/>
      <c r="I43" s="5"/>
      <c r="J43" s="5"/>
      <c r="K43" s="5"/>
    </row>
    <row r="44" spans="1:12" ht="19.5" customHeight="1">
      <c r="A44" s="25" t="s">
        <v>77</v>
      </c>
      <c r="B44" s="95"/>
      <c r="C44" s="4"/>
      <c r="D44" s="4"/>
      <c r="E44" s="4"/>
      <c r="F44" s="4"/>
      <c r="G44" s="4"/>
      <c r="H44" s="5"/>
      <c r="I44" s="5"/>
      <c r="J44" s="5"/>
      <c r="K44" s="5"/>
    </row>
    <row r="45" spans="1:12" ht="19.5" customHeight="1">
      <c r="A45" s="30" t="s">
        <v>196</v>
      </c>
      <c r="B45" s="95"/>
      <c r="C45" s="4">
        <v>0</v>
      </c>
      <c r="D45" s="4"/>
      <c r="E45" s="4">
        <v>0</v>
      </c>
      <c r="F45" s="4"/>
      <c r="G45" s="4">
        <v>0</v>
      </c>
      <c r="H45" s="5"/>
      <c r="I45" s="3">
        <f>'7 PL'!H42</f>
        <v>38765499</v>
      </c>
      <c r="J45" s="5"/>
      <c r="K45" s="103">
        <f>SUM(C45,E45,G45,I45)</f>
        <v>38765499</v>
      </c>
      <c r="L45" s="149"/>
    </row>
    <row r="46" spans="1:12" ht="19.5" customHeight="1">
      <c r="A46" s="30" t="s">
        <v>83</v>
      </c>
      <c r="B46" s="95"/>
      <c r="C46" s="4">
        <v>0</v>
      </c>
      <c r="D46" s="4"/>
      <c r="E46" s="4">
        <v>0</v>
      </c>
      <c r="F46" s="4"/>
      <c r="G46" s="4">
        <v>0</v>
      </c>
      <c r="H46" s="5"/>
      <c r="I46" s="5">
        <f>'7 PL'!H47-'7 PL'!H42</f>
        <v>114224</v>
      </c>
      <c r="J46" s="5"/>
      <c r="K46" s="103">
        <f>SUM(C46,E46,G46,I46)</f>
        <v>114224</v>
      </c>
      <c r="L46" s="149"/>
    </row>
    <row r="47" spans="1:12" s="23" customFormat="1" ht="19.5" customHeight="1">
      <c r="A47" s="25" t="s">
        <v>78</v>
      </c>
      <c r="B47" s="205"/>
      <c r="C47" s="51">
        <f>SUM(C45:C46)</f>
        <v>0</v>
      </c>
      <c r="D47" s="34"/>
      <c r="E47" s="51">
        <f>SUM(E45:E46)</f>
        <v>0</v>
      </c>
      <c r="F47" s="34"/>
      <c r="G47" s="51">
        <f>SUM(G45:G46)</f>
        <v>0</v>
      </c>
      <c r="H47" s="35"/>
      <c r="I47" s="51">
        <f>SUM(I45:I46)</f>
        <v>38879723</v>
      </c>
      <c r="J47" s="35"/>
      <c r="K47" s="51">
        <f>SUM(K45:K46)</f>
        <v>38879723</v>
      </c>
      <c r="L47" s="206"/>
    </row>
    <row r="48" spans="1:12" ht="19.5" customHeight="1">
      <c r="A48" s="24"/>
      <c r="B48" s="95"/>
      <c r="C48" s="52"/>
      <c r="D48" s="4"/>
      <c r="E48" s="52"/>
      <c r="F48" s="4"/>
      <c r="G48" s="52"/>
      <c r="H48" s="5"/>
      <c r="I48" s="54"/>
      <c r="J48" s="5"/>
      <c r="K48" s="54"/>
    </row>
    <row r="49" spans="1:12" ht="19.5" customHeight="1" thickBot="1">
      <c r="A49" s="23" t="s">
        <v>192</v>
      </c>
      <c r="B49" s="53"/>
      <c r="C49" s="40">
        <f>SUM(C47,C42,C37)</f>
        <v>199000000</v>
      </c>
      <c r="D49" s="37"/>
      <c r="E49" s="40">
        <f>SUM(E47,E42,E37)</f>
        <v>55823750</v>
      </c>
      <c r="F49" s="37"/>
      <c r="G49" s="40">
        <f>SUM(G47,G42,G37)</f>
        <v>19900000</v>
      </c>
      <c r="H49" s="37"/>
      <c r="I49" s="40">
        <f>SUM(I47,I42,I37)</f>
        <v>168101324</v>
      </c>
      <c r="J49" s="37"/>
      <c r="K49" s="40">
        <f>SUM(K47,K42,K37)</f>
        <v>442825074</v>
      </c>
      <c r="L49" s="149"/>
    </row>
    <row r="50" spans="1:12" ht="19.5" customHeight="1" thickTop="1"/>
  </sheetData>
  <mergeCells count="6">
    <mergeCell ref="C30:K30"/>
    <mergeCell ref="G31:I31"/>
    <mergeCell ref="C35:K35"/>
    <mergeCell ref="C5:K5"/>
    <mergeCell ref="G6:I6"/>
    <mergeCell ref="C10:K10"/>
  </mergeCells>
  <phoneticPr fontId="10" type="noConversion"/>
  <pageMargins left="0.7" right="0.7" top="0.48" bottom="0.5" header="0.5" footer="0.5"/>
  <pageSetup paperSize="9" scale="84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K96"/>
  <sheetViews>
    <sheetView view="pageBreakPreview" zoomScale="55" zoomScaleNormal="70" zoomScaleSheetLayoutView="55" workbookViewId="0">
      <selection activeCell="D102" sqref="D102"/>
    </sheetView>
  </sheetViews>
  <sheetFormatPr defaultColWidth="9.1796875" defaultRowHeight="19.5" customHeight="1"/>
  <cols>
    <col min="1" max="1" width="45.81640625" style="124" customWidth="1"/>
    <col min="2" max="2" width="5.1796875" style="124" customWidth="1"/>
    <col min="3" max="3" width="3.1796875" style="124" customWidth="1"/>
    <col min="4" max="4" width="14" style="124" customWidth="1"/>
    <col min="5" max="5" width="1.1796875" style="124" customWidth="1"/>
    <col min="6" max="6" width="14" style="124" customWidth="1"/>
    <col min="7" max="7" width="1.1796875" style="124" customWidth="1"/>
    <col min="8" max="8" width="14" style="125" customWidth="1"/>
    <col min="9" max="9" width="1.1796875" style="124" customWidth="1"/>
    <col min="10" max="10" width="14" style="125" customWidth="1"/>
    <col min="11" max="11" width="14.81640625" style="140" bestFit="1" customWidth="1"/>
    <col min="12" max="16384" width="9.1796875" style="124"/>
  </cols>
  <sheetData>
    <row r="1" spans="1:11" ht="19.5" customHeight="1">
      <c r="A1" s="112" t="s">
        <v>39</v>
      </c>
      <c r="B1" s="112"/>
      <c r="C1" s="112"/>
      <c r="D1" s="13"/>
      <c r="E1" s="13"/>
      <c r="F1" s="13"/>
      <c r="G1" s="13"/>
      <c r="H1" s="13"/>
      <c r="I1" s="13"/>
      <c r="J1" s="13"/>
      <c r="K1" s="119"/>
    </row>
    <row r="2" spans="1:11" ht="19.5" customHeight="1">
      <c r="A2" s="113" t="s">
        <v>115</v>
      </c>
      <c r="B2" s="113"/>
      <c r="C2" s="113"/>
      <c r="D2" s="13"/>
      <c r="E2" s="13"/>
      <c r="F2" s="13"/>
      <c r="G2" s="13"/>
      <c r="H2" s="13"/>
      <c r="I2" s="13"/>
      <c r="J2" s="13"/>
      <c r="K2" s="119"/>
    </row>
    <row r="3" spans="1:11" ht="19.5" customHeight="1">
      <c r="A3" s="12"/>
      <c r="B3" s="12"/>
      <c r="C3" s="12"/>
      <c r="D3" s="13"/>
      <c r="E3" s="13"/>
      <c r="F3" s="13"/>
      <c r="G3" s="13"/>
      <c r="H3" s="13"/>
      <c r="I3" s="13"/>
      <c r="J3" s="13"/>
      <c r="K3" s="119"/>
    </row>
    <row r="4" spans="1:11" ht="19.5" customHeight="1">
      <c r="A4" s="114"/>
      <c r="B4" s="114"/>
      <c r="C4" s="114"/>
      <c r="D4" s="216" t="s">
        <v>11</v>
      </c>
      <c r="E4" s="216"/>
      <c r="F4" s="216"/>
      <c r="G4" s="76"/>
      <c r="H4" s="216" t="s">
        <v>0</v>
      </c>
      <c r="I4" s="216"/>
      <c r="J4" s="216"/>
      <c r="K4" s="119"/>
    </row>
    <row r="5" spans="1:11" ht="19.5" customHeight="1">
      <c r="A5" s="114"/>
      <c r="B5" s="114"/>
      <c r="C5" s="114"/>
      <c r="D5" s="216" t="s">
        <v>30</v>
      </c>
      <c r="E5" s="216"/>
      <c r="F5" s="216"/>
      <c r="G5" s="76"/>
      <c r="H5" s="216" t="s">
        <v>30</v>
      </c>
      <c r="I5" s="216"/>
      <c r="J5" s="216"/>
      <c r="K5" s="109"/>
    </row>
    <row r="6" spans="1:11" ht="20.25" customHeight="1">
      <c r="A6" s="114"/>
      <c r="B6" s="114"/>
      <c r="C6" s="114"/>
      <c r="D6" s="222" t="s">
        <v>96</v>
      </c>
      <c r="E6" s="222"/>
      <c r="F6" s="222"/>
      <c r="G6" s="76"/>
      <c r="H6" s="222" t="s">
        <v>96</v>
      </c>
      <c r="I6" s="222"/>
      <c r="J6" s="222"/>
      <c r="K6" s="109"/>
    </row>
    <row r="7" spans="1:11" ht="19.5" customHeight="1">
      <c r="A7" s="114"/>
      <c r="B7" s="114"/>
      <c r="C7" s="114"/>
      <c r="D7" s="71">
        <v>2024</v>
      </c>
      <c r="E7" s="71"/>
      <c r="F7" s="191">
        <v>2023</v>
      </c>
      <c r="G7" s="71"/>
      <c r="H7" s="201">
        <v>2024</v>
      </c>
      <c r="I7" s="71"/>
      <c r="J7" s="191">
        <v>2023</v>
      </c>
      <c r="K7" s="109"/>
    </row>
    <row r="8" spans="1:11" ht="19.5" customHeight="1">
      <c r="A8" s="114"/>
      <c r="B8" s="114"/>
      <c r="C8" s="114"/>
      <c r="D8" s="217" t="s">
        <v>48</v>
      </c>
      <c r="E8" s="217"/>
      <c r="F8" s="217"/>
      <c r="G8" s="217"/>
      <c r="H8" s="217"/>
      <c r="I8" s="217"/>
      <c r="J8" s="217"/>
      <c r="K8" s="109"/>
    </row>
    <row r="9" spans="1:11" ht="19.5" customHeight="1">
      <c r="A9" s="79" t="s">
        <v>22</v>
      </c>
      <c r="B9" s="79"/>
      <c r="C9" s="79"/>
      <c r="D9" s="67"/>
      <c r="E9" s="75"/>
      <c r="F9" s="67"/>
      <c r="G9" s="77"/>
      <c r="H9" s="77"/>
      <c r="I9" s="77"/>
      <c r="J9" s="77"/>
      <c r="K9" s="22"/>
    </row>
    <row r="10" spans="1:11" ht="19.5" customHeight="1">
      <c r="A10" s="13" t="s">
        <v>46</v>
      </c>
      <c r="B10" s="13"/>
      <c r="C10" s="13"/>
      <c r="D10" s="3">
        <f>'7 PL'!D44</f>
        <v>21131911</v>
      </c>
      <c r="E10" s="3"/>
      <c r="F10" s="3">
        <f>'7 PL'!F44</f>
        <v>47177118</v>
      </c>
      <c r="G10" s="3"/>
      <c r="H10" s="3">
        <f>'7 PL'!H44</f>
        <v>38765499</v>
      </c>
      <c r="I10" s="3"/>
      <c r="J10" s="3">
        <f>'7 PL'!J44</f>
        <v>57557047</v>
      </c>
      <c r="K10" s="22"/>
    </row>
    <row r="11" spans="1:11" ht="19.5" customHeight="1">
      <c r="A11" s="92" t="s">
        <v>97</v>
      </c>
      <c r="B11" s="92"/>
      <c r="C11" s="92"/>
      <c r="D11" s="32"/>
      <c r="E11" s="3"/>
      <c r="F11" s="32"/>
      <c r="G11" s="3"/>
      <c r="H11" s="3"/>
      <c r="I11" s="3"/>
      <c r="J11" s="3"/>
      <c r="K11" s="22"/>
    </row>
    <row r="12" spans="1:11" ht="19.5" customHeight="1">
      <c r="A12" s="13" t="s">
        <v>89</v>
      </c>
      <c r="B12" s="13"/>
      <c r="C12" s="13"/>
      <c r="D12" s="5">
        <v>5996436</v>
      </c>
      <c r="E12" s="5"/>
      <c r="F12" s="5">
        <v>10413132</v>
      </c>
      <c r="G12" s="5"/>
      <c r="H12" s="84">
        <v>5695591</v>
      </c>
      <c r="I12" s="5"/>
      <c r="J12" s="84">
        <v>9310561</v>
      </c>
      <c r="K12" s="6"/>
    </row>
    <row r="13" spans="1:11" ht="19.5" customHeight="1">
      <c r="A13" s="13" t="s">
        <v>55</v>
      </c>
      <c r="B13" s="13"/>
      <c r="C13" s="13"/>
      <c r="D13" s="5">
        <v>252118</v>
      </c>
      <c r="E13" s="5"/>
      <c r="F13" s="5">
        <v>245231</v>
      </c>
      <c r="G13" s="5"/>
      <c r="H13" s="84">
        <v>208226</v>
      </c>
      <c r="I13" s="5"/>
      <c r="J13" s="84">
        <v>205152</v>
      </c>
      <c r="K13" s="88"/>
    </row>
    <row r="14" spans="1:11" ht="19.5" customHeight="1">
      <c r="A14" s="13" t="s">
        <v>160</v>
      </c>
      <c r="B14" s="13"/>
      <c r="C14" s="13"/>
      <c r="D14" s="32">
        <v>17205883</v>
      </c>
      <c r="E14" s="3"/>
      <c r="F14" s="32">
        <v>19325286</v>
      </c>
      <c r="G14" s="84"/>
      <c r="H14" s="84">
        <v>13035606</v>
      </c>
      <c r="I14" s="3"/>
      <c r="J14" s="84">
        <v>13308488</v>
      </c>
      <c r="K14" s="88"/>
    </row>
    <row r="15" spans="1:11" ht="19.5" customHeight="1">
      <c r="A15" s="13" t="s">
        <v>167</v>
      </c>
      <c r="B15" s="13"/>
      <c r="C15" s="13"/>
      <c r="D15" s="32">
        <v>144566</v>
      </c>
      <c r="E15" s="3"/>
      <c r="F15" s="32">
        <v>65607</v>
      </c>
      <c r="G15" s="3"/>
      <c r="H15" s="84">
        <v>144566</v>
      </c>
      <c r="I15" s="3"/>
      <c r="J15" s="84">
        <v>65607</v>
      </c>
      <c r="K15" s="22"/>
    </row>
    <row r="16" spans="1:11" ht="19.5" customHeight="1">
      <c r="A16" s="42" t="s">
        <v>144</v>
      </c>
      <c r="B16" s="13"/>
      <c r="C16" s="13"/>
      <c r="D16" s="32"/>
      <c r="E16" s="3"/>
      <c r="F16" s="32"/>
      <c r="G16" s="3"/>
      <c r="H16" s="35"/>
      <c r="I16" s="3"/>
      <c r="J16" s="35"/>
      <c r="K16" s="22"/>
    </row>
    <row r="17" spans="1:11" ht="19.5" customHeight="1">
      <c r="A17" s="126" t="s">
        <v>182</v>
      </c>
      <c r="B17" s="13"/>
      <c r="C17" s="13"/>
      <c r="D17" s="32">
        <f>-'7 PL'!D24</f>
        <v>-2923711</v>
      </c>
      <c r="E17" s="3"/>
      <c r="F17" s="32">
        <f>-'7 PL'!F24</f>
        <v>-3428722</v>
      </c>
      <c r="G17" s="3"/>
      <c r="H17" s="5">
        <v>0</v>
      </c>
      <c r="I17" s="3"/>
      <c r="J17" s="5">
        <v>0</v>
      </c>
      <c r="K17" s="22"/>
    </row>
    <row r="18" spans="1:11" ht="19.5" customHeight="1">
      <c r="A18" s="13" t="s">
        <v>189</v>
      </c>
      <c r="B18" s="13"/>
      <c r="C18" s="13"/>
      <c r="D18" s="32">
        <v>0</v>
      </c>
      <c r="E18" s="3"/>
      <c r="F18" s="32">
        <v>24629</v>
      </c>
      <c r="G18" s="3"/>
      <c r="H18" s="5">
        <v>0</v>
      </c>
      <c r="I18" s="3"/>
      <c r="J18" s="5">
        <v>0</v>
      </c>
      <c r="K18" s="22"/>
    </row>
    <row r="19" spans="1:11" ht="19.5" customHeight="1">
      <c r="A19" s="13" t="s">
        <v>204</v>
      </c>
      <c r="B19" s="13"/>
      <c r="C19" s="13"/>
      <c r="D19" s="32">
        <v>834619</v>
      </c>
      <c r="E19" s="3"/>
      <c r="F19" s="32">
        <v>546169</v>
      </c>
      <c r="G19" s="3"/>
      <c r="H19" s="32">
        <v>261147</v>
      </c>
      <c r="I19" s="3"/>
      <c r="J19" s="32">
        <v>608398</v>
      </c>
      <c r="K19" s="22"/>
    </row>
    <row r="20" spans="1:11" ht="19.5" customHeight="1">
      <c r="A20" s="173" t="s">
        <v>179</v>
      </c>
      <c r="B20" s="13"/>
      <c r="C20" s="13"/>
      <c r="D20" s="32">
        <v>-470989</v>
      </c>
      <c r="E20" s="3"/>
      <c r="F20" s="32">
        <v>33678</v>
      </c>
      <c r="G20" s="3"/>
      <c r="H20" s="84">
        <v>-470989</v>
      </c>
      <c r="I20" s="3"/>
      <c r="J20" s="84">
        <v>33678</v>
      </c>
      <c r="K20" s="22"/>
    </row>
    <row r="21" spans="1:11" ht="19.5" customHeight="1">
      <c r="A21" s="13" t="s">
        <v>79</v>
      </c>
      <c r="B21" s="13"/>
      <c r="C21" s="13"/>
      <c r="D21" s="103">
        <v>-1792987</v>
      </c>
      <c r="E21" s="5"/>
      <c r="F21" s="103">
        <v>-1209674</v>
      </c>
      <c r="G21" s="123"/>
      <c r="H21" s="103">
        <v>-1557357</v>
      </c>
      <c r="I21" s="5"/>
      <c r="J21" s="103">
        <v>-1082698</v>
      </c>
      <c r="K21" s="22"/>
    </row>
    <row r="22" spans="1:11" ht="19.5" customHeight="1">
      <c r="A22" s="13" t="s">
        <v>137</v>
      </c>
      <c r="B22" s="13"/>
      <c r="C22" s="13"/>
      <c r="D22" s="155">
        <v>0</v>
      </c>
      <c r="E22" s="3"/>
      <c r="F22" s="155">
        <v>0</v>
      </c>
      <c r="G22" s="84"/>
      <c r="H22" s="85">
        <v>-15000000</v>
      </c>
      <c r="I22" s="3"/>
      <c r="J22" s="85">
        <v>-19500000</v>
      </c>
      <c r="K22" s="88"/>
    </row>
    <row r="23" spans="1:11" ht="19.5" customHeight="1">
      <c r="A23" s="13"/>
      <c r="B23" s="13"/>
      <c r="C23" s="13"/>
      <c r="D23" s="103">
        <f>SUM(D10:D22)</f>
        <v>40377846</v>
      </c>
      <c r="E23" s="4"/>
      <c r="F23" s="103">
        <f>SUM(F10:F22)</f>
        <v>73192454</v>
      </c>
      <c r="G23" s="3"/>
      <c r="H23" s="103">
        <f>SUM(H10:H22)</f>
        <v>41082289</v>
      </c>
      <c r="I23" s="3"/>
      <c r="J23" s="103">
        <f>SUM(J10:J22)</f>
        <v>60506233</v>
      </c>
      <c r="K23" s="22"/>
    </row>
    <row r="24" spans="1:11" ht="19.5" customHeight="1">
      <c r="A24" s="92" t="s">
        <v>32</v>
      </c>
      <c r="B24" s="92"/>
      <c r="C24" s="92"/>
      <c r="D24" s="105"/>
      <c r="E24" s="37"/>
      <c r="F24" s="105"/>
      <c r="G24" s="37"/>
      <c r="H24" s="37"/>
      <c r="I24" s="37"/>
      <c r="J24" s="37"/>
      <c r="K24" s="22"/>
    </row>
    <row r="25" spans="1:11" ht="19.5" customHeight="1">
      <c r="A25" s="13" t="s">
        <v>58</v>
      </c>
      <c r="B25" s="13"/>
      <c r="C25" s="13"/>
      <c r="D25" s="32">
        <v>5887912</v>
      </c>
      <c r="E25" s="3"/>
      <c r="F25" s="32">
        <v>-1238647</v>
      </c>
      <c r="G25" s="3"/>
      <c r="H25" s="3">
        <v>5450584</v>
      </c>
      <c r="I25" s="3"/>
      <c r="J25" s="3">
        <v>884082</v>
      </c>
      <c r="K25" s="22"/>
    </row>
    <row r="26" spans="1:11" ht="19.5" customHeight="1">
      <c r="A26" s="13" t="s">
        <v>74</v>
      </c>
      <c r="B26" s="13"/>
      <c r="C26" s="13"/>
      <c r="D26" s="32">
        <v>-247672</v>
      </c>
      <c r="E26" s="3"/>
      <c r="F26" s="32">
        <v>114560</v>
      </c>
      <c r="G26" s="3"/>
      <c r="H26" s="3">
        <v>-277995</v>
      </c>
      <c r="I26" s="3"/>
      <c r="J26" s="3">
        <v>-182186</v>
      </c>
      <c r="K26" s="22"/>
    </row>
    <row r="27" spans="1:11" ht="19.5" customHeight="1">
      <c r="A27" s="13" t="s">
        <v>34</v>
      </c>
      <c r="B27" s="13"/>
      <c r="C27" s="13"/>
      <c r="D27" s="5">
        <v>14852237</v>
      </c>
      <c r="E27" s="3"/>
      <c r="F27" s="5">
        <v>-7461908</v>
      </c>
      <c r="G27" s="3"/>
      <c r="H27" s="3">
        <v>3864882</v>
      </c>
      <c r="I27" s="3"/>
      <c r="J27" s="3">
        <v>-4596665</v>
      </c>
      <c r="K27" s="22"/>
    </row>
    <row r="28" spans="1:11" ht="19.5" hidden="1" customHeight="1">
      <c r="A28" s="13" t="s">
        <v>5</v>
      </c>
      <c r="B28" s="13"/>
      <c r="C28" s="13"/>
      <c r="D28" s="32"/>
      <c r="E28" s="3"/>
      <c r="F28" s="32"/>
      <c r="G28" s="3"/>
      <c r="H28" s="5"/>
      <c r="I28" s="4"/>
      <c r="J28" s="5"/>
      <c r="K28" s="22"/>
    </row>
    <row r="29" spans="1:11" ht="19.5" customHeight="1">
      <c r="A29" s="13" t="s">
        <v>57</v>
      </c>
      <c r="B29" s="13"/>
      <c r="C29" s="13"/>
      <c r="D29" s="32">
        <v>-9686845</v>
      </c>
      <c r="E29" s="3"/>
      <c r="F29" s="32">
        <v>2815390</v>
      </c>
      <c r="G29" s="3"/>
      <c r="H29" s="84">
        <v>-9993774</v>
      </c>
      <c r="I29" s="3"/>
      <c r="J29" s="84">
        <v>2364647</v>
      </c>
      <c r="K29" s="22"/>
    </row>
    <row r="30" spans="1:11" ht="19.5" customHeight="1">
      <c r="A30" s="13" t="s">
        <v>75</v>
      </c>
      <c r="B30" s="13"/>
      <c r="C30" s="13"/>
      <c r="D30" s="5">
        <v>14450778</v>
      </c>
      <c r="E30" s="5"/>
      <c r="F30" s="5">
        <v>-3195470</v>
      </c>
      <c r="G30" s="5"/>
      <c r="H30" s="5">
        <v>14042741</v>
      </c>
      <c r="I30" s="5"/>
      <c r="J30" s="5">
        <v>-2053582</v>
      </c>
      <c r="K30" s="22"/>
    </row>
    <row r="31" spans="1:11" ht="19.5" customHeight="1">
      <c r="A31" s="13" t="s">
        <v>170</v>
      </c>
      <c r="B31" s="13"/>
      <c r="C31" s="13"/>
      <c r="D31" s="155">
        <v>2744938</v>
      </c>
      <c r="E31" s="3"/>
      <c r="F31" s="155">
        <v>288880</v>
      </c>
      <c r="G31" s="3"/>
      <c r="H31" s="85">
        <v>2055406</v>
      </c>
      <c r="I31" s="3"/>
      <c r="J31" s="85">
        <v>-116133</v>
      </c>
      <c r="K31" s="22"/>
    </row>
    <row r="32" spans="1:11" ht="19.5" customHeight="1">
      <c r="A32" s="13" t="s">
        <v>168</v>
      </c>
      <c r="B32" s="13"/>
      <c r="C32" s="13"/>
      <c r="D32" s="32">
        <f>SUM(D23:D31)</f>
        <v>68379194</v>
      </c>
      <c r="E32" s="3"/>
      <c r="F32" s="32">
        <f>SUM(F23:F31)</f>
        <v>64515259</v>
      </c>
      <c r="G32" s="3"/>
      <c r="H32" s="32">
        <f>SUM(H23:H31)</f>
        <v>56224133</v>
      </c>
      <c r="I32" s="3"/>
      <c r="J32" s="32">
        <f>SUM(J23:J31)</f>
        <v>56806396</v>
      </c>
      <c r="K32" s="22"/>
    </row>
    <row r="33" spans="1:11" ht="19.5" customHeight="1">
      <c r="A33" s="13" t="s">
        <v>98</v>
      </c>
      <c r="B33" s="13"/>
      <c r="C33" s="13"/>
      <c r="D33" s="155">
        <v>-8858325</v>
      </c>
      <c r="E33" s="5"/>
      <c r="F33" s="155">
        <v>-9502804</v>
      </c>
      <c r="G33" s="5"/>
      <c r="H33" s="85">
        <v>-7544887</v>
      </c>
      <c r="I33" s="5"/>
      <c r="J33" s="85">
        <v>-8504957</v>
      </c>
      <c r="K33" s="22"/>
    </row>
    <row r="34" spans="1:11" ht="19.5" customHeight="1">
      <c r="A34" s="78" t="s">
        <v>99</v>
      </c>
      <c r="B34" s="78"/>
      <c r="C34" s="78"/>
      <c r="D34" s="104">
        <f>+D32+D33</f>
        <v>59520869</v>
      </c>
      <c r="E34" s="35" t="s">
        <v>53</v>
      </c>
      <c r="F34" s="104">
        <f>+F32+F33</f>
        <v>55012455</v>
      </c>
      <c r="G34" s="35" t="s">
        <v>53</v>
      </c>
      <c r="H34" s="104">
        <f>+H32+H33</f>
        <v>48679246</v>
      </c>
      <c r="I34" s="37"/>
      <c r="J34" s="104">
        <f>+J32+J33</f>
        <v>48301439</v>
      </c>
      <c r="K34" s="22"/>
    </row>
    <row r="35" spans="1:11" ht="19.5" hidden="1" customHeight="1">
      <c r="A35" s="79" t="s">
        <v>24</v>
      </c>
      <c r="B35" s="79"/>
      <c r="C35" s="79"/>
      <c r="D35" s="77"/>
      <c r="E35" s="77"/>
      <c r="F35" s="77"/>
      <c r="G35" s="77"/>
      <c r="H35" s="77"/>
      <c r="I35" s="77"/>
      <c r="J35" s="77"/>
      <c r="K35" s="119"/>
    </row>
    <row r="36" spans="1:11" ht="19.5" hidden="1" customHeight="1">
      <c r="A36" s="82" t="s">
        <v>90</v>
      </c>
      <c r="B36" s="82"/>
      <c r="C36" s="82"/>
      <c r="D36" s="4"/>
      <c r="E36" s="32"/>
      <c r="F36" s="4"/>
      <c r="G36" s="32"/>
      <c r="H36" s="84"/>
      <c r="I36" s="32"/>
      <c r="J36" s="84"/>
      <c r="K36" s="119"/>
    </row>
    <row r="37" spans="1:11" ht="19.5" hidden="1" customHeight="1">
      <c r="A37" s="82" t="s">
        <v>91</v>
      </c>
      <c r="B37" s="82"/>
      <c r="C37" s="82"/>
      <c r="D37" s="32"/>
      <c r="E37" s="32"/>
      <c r="F37" s="32"/>
      <c r="G37" s="32"/>
      <c r="H37" s="84"/>
      <c r="I37" s="32"/>
      <c r="J37" s="84"/>
      <c r="K37" s="119"/>
    </row>
    <row r="38" spans="1:11" ht="19.5" hidden="1" customHeight="1">
      <c r="A38" s="82" t="s">
        <v>122</v>
      </c>
      <c r="B38" s="82"/>
      <c r="C38" s="82"/>
      <c r="D38" s="32"/>
      <c r="E38" s="32"/>
      <c r="F38" s="32"/>
      <c r="G38" s="32"/>
      <c r="H38" s="84"/>
      <c r="I38" s="32"/>
      <c r="J38" s="84"/>
      <c r="K38" s="119"/>
    </row>
    <row r="39" spans="1:11" ht="19.5" hidden="1" customHeight="1">
      <c r="A39" s="82" t="s">
        <v>123</v>
      </c>
      <c r="B39" s="82"/>
      <c r="C39" s="82"/>
      <c r="D39" s="32"/>
      <c r="E39" s="32"/>
      <c r="F39" s="32"/>
      <c r="G39" s="32"/>
      <c r="H39" s="34"/>
      <c r="I39" s="105"/>
      <c r="J39" s="34"/>
      <c r="K39" s="119"/>
    </row>
    <row r="40" spans="1:11" ht="19.5" hidden="1" customHeight="1">
      <c r="A40" s="82" t="s">
        <v>80</v>
      </c>
      <c r="B40" s="82"/>
      <c r="C40" s="82"/>
      <c r="D40" s="4"/>
      <c r="E40" s="32"/>
      <c r="F40" s="4"/>
      <c r="G40" s="103"/>
      <c r="H40" s="84"/>
      <c r="I40" s="32"/>
      <c r="J40" s="84"/>
      <c r="K40" s="119"/>
    </row>
    <row r="41" spans="1:11" ht="19.5" hidden="1" customHeight="1">
      <c r="A41" s="78" t="s">
        <v>116</v>
      </c>
      <c r="B41" s="78"/>
      <c r="C41" s="78"/>
      <c r="D41" s="156">
        <v>0</v>
      </c>
      <c r="E41" s="36"/>
      <c r="F41" s="156">
        <v>0</v>
      </c>
      <c r="G41" s="36"/>
      <c r="H41" s="156">
        <v>0</v>
      </c>
      <c r="I41" s="105"/>
      <c r="J41" s="156">
        <v>0</v>
      </c>
      <c r="K41" s="119"/>
    </row>
    <row r="42" spans="1:11" ht="19.5" customHeight="1">
      <c r="A42" s="78"/>
      <c r="B42" s="78"/>
      <c r="C42" s="78"/>
      <c r="D42" s="20"/>
      <c r="E42" s="108"/>
      <c r="F42" s="20"/>
      <c r="G42" s="108"/>
      <c r="H42" s="20"/>
      <c r="I42" s="108"/>
      <c r="J42" s="20"/>
      <c r="K42" s="22"/>
    </row>
    <row r="43" spans="1:11" ht="19.5" customHeight="1">
      <c r="A43" s="112" t="s">
        <v>39</v>
      </c>
      <c r="B43" s="112"/>
      <c r="C43" s="112"/>
      <c r="D43" s="20"/>
      <c r="E43" s="108"/>
      <c r="F43" s="20"/>
      <c r="G43" s="108"/>
      <c r="H43" s="20"/>
      <c r="I43" s="108"/>
      <c r="J43" s="20"/>
      <c r="K43" s="22"/>
    </row>
    <row r="44" spans="1:11" ht="19.5" customHeight="1">
      <c r="A44" s="113" t="s">
        <v>115</v>
      </c>
      <c r="B44" s="113"/>
      <c r="C44" s="113"/>
      <c r="D44" s="20"/>
      <c r="E44" s="108"/>
      <c r="F44" s="20"/>
      <c r="G44" s="108"/>
      <c r="H44" s="20"/>
      <c r="I44" s="108"/>
      <c r="J44" s="20"/>
      <c r="K44" s="22"/>
    </row>
    <row r="45" spans="1:11" ht="19.5" customHeight="1">
      <c r="A45" s="12"/>
      <c r="B45" s="12"/>
      <c r="C45" s="12"/>
      <c r="D45" s="20"/>
      <c r="E45" s="108"/>
      <c r="F45" s="20"/>
      <c r="G45" s="108"/>
      <c r="H45" s="20"/>
      <c r="I45" s="108"/>
      <c r="J45" s="20"/>
      <c r="K45" s="22"/>
    </row>
    <row r="46" spans="1:11" ht="19.5" customHeight="1">
      <c r="A46" s="78"/>
      <c r="B46" s="78"/>
      <c r="C46" s="78"/>
      <c r="D46" s="216" t="s">
        <v>11</v>
      </c>
      <c r="E46" s="216"/>
      <c r="F46" s="216"/>
      <c r="G46" s="76"/>
      <c r="H46" s="216" t="s">
        <v>0</v>
      </c>
      <c r="I46" s="216"/>
      <c r="J46" s="216"/>
      <c r="K46" s="22"/>
    </row>
    <row r="47" spans="1:11" ht="19.5" customHeight="1">
      <c r="A47" s="78"/>
      <c r="B47" s="78"/>
      <c r="C47" s="78"/>
      <c r="D47" s="216" t="s">
        <v>30</v>
      </c>
      <c r="E47" s="216"/>
      <c r="F47" s="216"/>
      <c r="G47" s="76"/>
      <c r="H47" s="216" t="s">
        <v>30</v>
      </c>
      <c r="I47" s="216"/>
      <c r="J47" s="216"/>
      <c r="K47" s="22"/>
    </row>
    <row r="48" spans="1:11" ht="21" customHeight="1">
      <c r="A48" s="114"/>
      <c r="B48" s="114"/>
      <c r="C48" s="114"/>
      <c r="D48" s="222" t="s">
        <v>96</v>
      </c>
      <c r="E48" s="222"/>
      <c r="F48" s="222"/>
      <c r="G48" s="76"/>
      <c r="H48" s="222" t="s">
        <v>96</v>
      </c>
      <c r="I48" s="222"/>
      <c r="J48" s="222"/>
      <c r="K48" s="109"/>
    </row>
    <row r="49" spans="1:11" ht="19.5" customHeight="1">
      <c r="A49" s="78"/>
      <c r="B49" s="167" t="s">
        <v>7</v>
      </c>
      <c r="C49" s="78"/>
      <c r="D49" s="182">
        <v>2024</v>
      </c>
      <c r="E49" s="182"/>
      <c r="F49" s="191">
        <v>2023</v>
      </c>
      <c r="G49" s="182"/>
      <c r="H49" s="201">
        <v>2024</v>
      </c>
      <c r="I49" s="182"/>
      <c r="J49" s="191">
        <v>2023</v>
      </c>
      <c r="K49" s="22"/>
    </row>
    <row r="50" spans="1:11" ht="19.5" customHeight="1">
      <c r="A50" s="78"/>
      <c r="B50" s="91"/>
      <c r="C50" s="78"/>
      <c r="D50" s="217" t="s">
        <v>48</v>
      </c>
      <c r="E50" s="217"/>
      <c r="F50" s="217"/>
      <c r="G50" s="217"/>
      <c r="H50" s="217"/>
      <c r="I50" s="217"/>
      <c r="J50" s="217"/>
      <c r="K50" s="22"/>
    </row>
    <row r="51" spans="1:11" ht="19.5" customHeight="1">
      <c r="A51" s="79" t="s">
        <v>24</v>
      </c>
      <c r="B51" s="79"/>
      <c r="C51" s="79"/>
      <c r="D51" s="77"/>
      <c r="E51" s="77"/>
      <c r="F51" s="77"/>
      <c r="G51" s="77"/>
      <c r="H51" s="77"/>
      <c r="I51" s="77"/>
      <c r="J51" s="77"/>
      <c r="K51" s="119"/>
    </row>
    <row r="52" spans="1:11" ht="19.5" customHeight="1">
      <c r="A52" s="82" t="s">
        <v>148</v>
      </c>
      <c r="B52" s="82"/>
      <c r="C52" s="82"/>
      <c r="D52" s="4">
        <v>1871000</v>
      </c>
      <c r="E52" s="32"/>
      <c r="F52" s="4">
        <v>143213</v>
      </c>
      <c r="G52" s="32"/>
      <c r="H52" s="84">
        <v>1871000</v>
      </c>
      <c r="I52" s="32"/>
      <c r="J52" s="84">
        <v>137273</v>
      </c>
      <c r="K52" s="119"/>
    </row>
    <row r="53" spans="1:11" ht="19.5" customHeight="1">
      <c r="A53" s="82" t="s">
        <v>125</v>
      </c>
      <c r="B53" s="82"/>
      <c r="C53" s="82"/>
      <c r="D53" s="32">
        <v>-18061295</v>
      </c>
      <c r="E53" s="32"/>
      <c r="F53" s="32">
        <v>-10044549</v>
      </c>
      <c r="G53" s="32"/>
      <c r="H53" s="84">
        <v>-16215974</v>
      </c>
      <c r="I53" s="32"/>
      <c r="J53" s="84">
        <v>-9367942</v>
      </c>
      <c r="K53" s="119"/>
    </row>
    <row r="54" spans="1:11" ht="19.5" customHeight="1">
      <c r="A54" s="174" t="s">
        <v>193</v>
      </c>
      <c r="B54" s="82"/>
      <c r="C54" s="82"/>
      <c r="D54" s="32">
        <v>52913878</v>
      </c>
      <c r="E54" s="32"/>
      <c r="F54" s="32">
        <v>-326100</v>
      </c>
      <c r="G54" s="32"/>
      <c r="H54" s="84">
        <v>52913878</v>
      </c>
      <c r="I54" s="32"/>
      <c r="J54" s="84">
        <v>-326100</v>
      </c>
      <c r="K54" s="119"/>
    </row>
    <row r="55" spans="1:11" ht="19.5" hidden="1" customHeight="1">
      <c r="A55" s="82" t="s">
        <v>129</v>
      </c>
      <c r="B55" s="82"/>
      <c r="C55" s="82"/>
      <c r="D55" s="32"/>
      <c r="E55" s="32"/>
      <c r="F55" s="32"/>
      <c r="G55" s="32"/>
      <c r="H55" s="4"/>
      <c r="I55" s="105"/>
      <c r="J55" s="4"/>
      <c r="K55" s="119"/>
    </row>
    <row r="56" spans="1:11" ht="19.5" customHeight="1">
      <c r="A56" s="196" t="s">
        <v>138</v>
      </c>
      <c r="B56" s="82"/>
      <c r="C56" s="82"/>
      <c r="D56" s="32">
        <v>15000000</v>
      </c>
      <c r="E56" s="32"/>
      <c r="F56" s="32">
        <v>19500000</v>
      </c>
      <c r="G56" s="32"/>
      <c r="H56" s="4">
        <v>15000000</v>
      </c>
      <c r="I56" s="105"/>
      <c r="J56" s="4">
        <v>19500000</v>
      </c>
      <c r="K56" s="119"/>
    </row>
    <row r="57" spans="1:11" ht="19.5" customHeight="1">
      <c r="A57" s="174" t="s">
        <v>80</v>
      </c>
      <c r="B57" s="82"/>
      <c r="C57" s="82"/>
      <c r="D57" s="4">
        <v>1792987</v>
      </c>
      <c r="E57" s="32"/>
      <c r="F57" s="4">
        <v>1209674</v>
      </c>
      <c r="G57" s="103"/>
      <c r="H57" s="84">
        <v>1557357</v>
      </c>
      <c r="I57" s="32"/>
      <c r="J57" s="84">
        <v>1082698</v>
      </c>
      <c r="K57" s="119"/>
    </row>
    <row r="58" spans="1:11" ht="19.5" customHeight="1">
      <c r="A58" s="78" t="s">
        <v>197</v>
      </c>
      <c r="B58" s="78"/>
      <c r="C58" s="78"/>
      <c r="D58" s="156">
        <f>SUM(D52:D57)</f>
        <v>53516570</v>
      </c>
      <c r="E58" s="36"/>
      <c r="F58" s="156">
        <f>SUM(F52:F57)</f>
        <v>10482238</v>
      </c>
      <c r="G58" s="36"/>
      <c r="H58" s="156">
        <f>SUM(H52:H57)</f>
        <v>55126261</v>
      </c>
      <c r="I58" s="105"/>
      <c r="J58" s="156">
        <f>SUM(J52:J57)</f>
        <v>11025929</v>
      </c>
      <c r="K58" s="119"/>
    </row>
    <row r="59" spans="1:11" ht="20.25" customHeight="1">
      <c r="A59" s="115"/>
      <c r="B59" s="115"/>
      <c r="C59" s="115"/>
      <c r="D59" s="11"/>
      <c r="E59" s="11"/>
      <c r="F59" s="11"/>
      <c r="G59" s="116"/>
      <c r="H59" s="107"/>
      <c r="I59" s="116"/>
      <c r="J59" s="107"/>
      <c r="K59" s="22"/>
    </row>
    <row r="60" spans="1:11" ht="19.5" customHeight="1">
      <c r="A60" s="79" t="s">
        <v>23</v>
      </c>
      <c r="B60" s="79"/>
      <c r="C60" s="79"/>
      <c r="D60" s="32"/>
      <c r="E60" s="32"/>
      <c r="F60" s="32"/>
      <c r="G60" s="32"/>
      <c r="H60" s="32"/>
      <c r="I60" s="32"/>
      <c r="J60" s="32"/>
      <c r="K60" s="22"/>
    </row>
    <row r="61" spans="1:11" ht="19.5" hidden="1" customHeight="1">
      <c r="A61" s="82" t="s">
        <v>45</v>
      </c>
      <c r="B61" s="82"/>
      <c r="C61" s="82"/>
      <c r="D61" s="4">
        <v>0</v>
      </c>
      <c r="E61" s="32"/>
      <c r="F61" s="4">
        <v>0</v>
      </c>
      <c r="G61" s="32"/>
      <c r="H61" s="5">
        <v>0</v>
      </c>
      <c r="I61" s="32"/>
      <c r="J61" s="4">
        <v>0</v>
      </c>
      <c r="K61" s="22"/>
    </row>
    <row r="62" spans="1:11" ht="19.5" customHeight="1">
      <c r="A62" s="174" t="s">
        <v>139</v>
      </c>
      <c r="B62" s="110"/>
      <c r="C62" s="110"/>
      <c r="D62" s="32">
        <v>-267191</v>
      </c>
      <c r="E62" s="32"/>
      <c r="F62" s="32">
        <v>-253001</v>
      </c>
      <c r="G62" s="32"/>
      <c r="H62" s="4">
        <v>-267191</v>
      </c>
      <c r="I62" s="36"/>
      <c r="J62" s="4">
        <v>-253001</v>
      </c>
      <c r="K62" s="22"/>
    </row>
    <row r="63" spans="1:11" ht="19.5" customHeight="1">
      <c r="A63" s="110" t="s">
        <v>92</v>
      </c>
      <c r="B63" s="110"/>
      <c r="C63" s="110"/>
      <c r="D63" s="103">
        <v>-173047298</v>
      </c>
      <c r="E63" s="103"/>
      <c r="F63" s="103">
        <v>-17695987</v>
      </c>
      <c r="G63" s="103"/>
      <c r="H63" s="84">
        <v>-173047298</v>
      </c>
      <c r="I63" s="103"/>
      <c r="J63" s="84">
        <v>-17695987</v>
      </c>
      <c r="K63" s="6"/>
    </row>
    <row r="64" spans="1:11" ht="19.5" hidden="1" customHeight="1">
      <c r="A64" s="111" t="s">
        <v>93</v>
      </c>
      <c r="B64" s="111"/>
      <c r="C64" s="111"/>
      <c r="D64" s="4">
        <v>0</v>
      </c>
      <c r="E64" s="103"/>
      <c r="F64" s="4">
        <v>0</v>
      </c>
      <c r="G64" s="103"/>
      <c r="H64" s="4">
        <v>0</v>
      </c>
      <c r="I64" s="32"/>
      <c r="J64" s="4">
        <v>0</v>
      </c>
      <c r="K64" s="6"/>
    </row>
    <row r="65" spans="1:11" ht="19.5" customHeight="1">
      <c r="A65" s="82" t="s">
        <v>94</v>
      </c>
      <c r="B65" s="82"/>
      <c r="C65" s="82"/>
      <c r="D65" s="103">
        <v>-252118</v>
      </c>
      <c r="E65" s="103"/>
      <c r="F65" s="103">
        <v>-245231</v>
      </c>
      <c r="G65" s="103"/>
      <c r="H65" s="84">
        <v>-208226</v>
      </c>
      <c r="I65" s="103"/>
      <c r="J65" s="84">
        <v>-205152</v>
      </c>
      <c r="K65" s="6"/>
    </row>
    <row r="66" spans="1:11" ht="19.5" customHeight="1">
      <c r="A66" s="78" t="s">
        <v>117</v>
      </c>
      <c r="B66" s="78"/>
      <c r="C66" s="78"/>
      <c r="D66" s="156">
        <f>SUM(D62:D65)</f>
        <v>-173566607</v>
      </c>
      <c r="E66" s="36" t="s">
        <v>53</v>
      </c>
      <c r="F66" s="156">
        <f>SUM(F62:F65)</f>
        <v>-18194219</v>
      </c>
      <c r="G66" s="105"/>
      <c r="H66" s="156">
        <f>SUM(H62:H65)</f>
        <v>-173522715</v>
      </c>
      <c r="I66" s="105"/>
      <c r="J66" s="156">
        <f>SUM(J62:J65)</f>
        <v>-18154140</v>
      </c>
      <c r="K66" s="22"/>
    </row>
    <row r="67" spans="1:11" ht="20.25" customHeight="1">
      <c r="A67" s="115"/>
      <c r="B67" s="115"/>
      <c r="C67" s="115"/>
      <c r="D67" s="11"/>
      <c r="E67" s="11"/>
      <c r="F67" s="11"/>
      <c r="G67" s="116"/>
      <c r="H67" s="107"/>
      <c r="I67" s="116"/>
      <c r="J67" s="107"/>
      <c r="K67" s="22"/>
    </row>
    <row r="68" spans="1:11" ht="19.5" customHeight="1">
      <c r="A68" s="13" t="s">
        <v>194</v>
      </c>
      <c r="B68" s="13"/>
      <c r="C68" s="13"/>
      <c r="D68" s="103"/>
      <c r="E68" s="32"/>
      <c r="F68" s="103"/>
      <c r="G68" s="32"/>
      <c r="H68" s="103"/>
      <c r="I68" s="32"/>
      <c r="J68" s="103"/>
      <c r="K68" s="22"/>
    </row>
    <row r="69" spans="1:11" ht="19.5" customHeight="1">
      <c r="A69" s="13" t="s">
        <v>183</v>
      </c>
      <c r="B69" s="13"/>
      <c r="C69" s="13"/>
      <c r="D69" s="103">
        <f>D66+D58+D34</f>
        <v>-60529168</v>
      </c>
      <c r="E69" s="32"/>
      <c r="F69" s="103">
        <f>F66+F58+F34</f>
        <v>47300474</v>
      </c>
      <c r="G69" s="32"/>
      <c r="H69" s="103">
        <f>H66+H58+H34</f>
        <v>-69717208</v>
      </c>
      <c r="I69" s="32"/>
      <c r="J69" s="103">
        <f>J66+J58+J34</f>
        <v>41173228</v>
      </c>
      <c r="K69" s="22"/>
    </row>
    <row r="70" spans="1:11" ht="19.5" customHeight="1">
      <c r="A70" s="82" t="s">
        <v>128</v>
      </c>
      <c r="B70" s="82"/>
      <c r="C70" s="82"/>
      <c r="D70" s="102"/>
      <c r="E70" s="32"/>
      <c r="F70" s="102"/>
      <c r="G70" s="32"/>
      <c r="H70" s="84"/>
      <c r="I70" s="32"/>
      <c r="J70" s="84"/>
      <c r="K70" s="22"/>
    </row>
    <row r="71" spans="1:11" ht="19.5" customHeight="1">
      <c r="A71" s="82" t="s">
        <v>184</v>
      </c>
      <c r="B71" s="82"/>
      <c r="C71" s="82"/>
      <c r="D71" s="102">
        <v>-152740</v>
      </c>
      <c r="E71" s="32"/>
      <c r="F71" s="102">
        <v>924</v>
      </c>
      <c r="G71" s="32"/>
      <c r="H71" s="84">
        <v>-152740</v>
      </c>
      <c r="I71" s="32"/>
      <c r="J71" s="84">
        <v>924</v>
      </c>
      <c r="K71" s="22"/>
    </row>
    <row r="72" spans="1:11" ht="19.5" customHeight="1">
      <c r="A72" s="78" t="s">
        <v>195</v>
      </c>
      <c r="B72" s="78"/>
      <c r="C72" s="78"/>
      <c r="D72" s="157">
        <f>SUM(D69:D71)</f>
        <v>-60681908</v>
      </c>
      <c r="E72" s="105" t="s">
        <v>53</v>
      </c>
      <c r="F72" s="157">
        <f>SUM(F69:F71)</f>
        <v>47301398</v>
      </c>
      <c r="G72" s="105" t="s">
        <v>53</v>
      </c>
      <c r="H72" s="157">
        <f>SUM(H69:H71)</f>
        <v>-69869948</v>
      </c>
      <c r="I72" s="105" t="s">
        <v>53</v>
      </c>
      <c r="J72" s="157">
        <f>SUM(J69:J71)</f>
        <v>41174152</v>
      </c>
      <c r="K72" s="22"/>
    </row>
    <row r="73" spans="1:11" ht="19.5" customHeight="1">
      <c r="A73" s="82" t="s">
        <v>126</v>
      </c>
      <c r="B73" s="82"/>
      <c r="C73" s="82"/>
      <c r="D73" s="32">
        <f>F76</f>
        <v>256712567</v>
      </c>
      <c r="E73" s="32"/>
      <c r="F73" s="32">
        <v>209411169</v>
      </c>
      <c r="G73" s="32"/>
      <c r="H73" s="84">
        <f>J76</f>
        <v>218518518</v>
      </c>
      <c r="I73" s="32"/>
      <c r="J73" s="84">
        <v>177344366</v>
      </c>
      <c r="K73" s="22"/>
    </row>
    <row r="74" spans="1:11" ht="19.5" hidden="1" customHeight="1">
      <c r="A74" s="82" t="s">
        <v>50</v>
      </c>
      <c r="B74" s="82"/>
      <c r="C74" s="82"/>
      <c r="D74" s="32"/>
      <c r="E74" s="32"/>
      <c r="F74" s="32"/>
      <c r="G74" s="32"/>
      <c r="H74" s="32"/>
      <c r="I74" s="32"/>
      <c r="J74" s="32"/>
      <c r="K74" s="22"/>
    </row>
    <row r="75" spans="1:11" ht="19.5" hidden="1" customHeight="1">
      <c r="A75" s="82" t="s">
        <v>51</v>
      </c>
      <c r="B75" s="82"/>
      <c r="C75" s="82"/>
      <c r="D75" s="102" t="s">
        <v>52</v>
      </c>
      <c r="E75" s="32"/>
      <c r="F75" s="102" t="s">
        <v>52</v>
      </c>
      <c r="G75" s="32"/>
      <c r="H75" s="102"/>
      <c r="I75" s="32"/>
      <c r="J75" s="102"/>
      <c r="K75" s="22"/>
    </row>
    <row r="76" spans="1:11" ht="19.5" customHeight="1" thickBot="1">
      <c r="A76" s="78" t="s">
        <v>127</v>
      </c>
      <c r="B76" s="91">
        <v>5</v>
      </c>
      <c r="C76" s="78"/>
      <c r="D76" s="106">
        <f>SUM(D72:D73)</f>
        <v>196030659</v>
      </c>
      <c r="E76" s="36" t="s">
        <v>53</v>
      </c>
      <c r="F76" s="106">
        <f>SUM(F72:F73)</f>
        <v>256712567</v>
      </c>
      <c r="G76" s="105"/>
      <c r="H76" s="106">
        <f>SUM(H72:H73)</f>
        <v>148648570</v>
      </c>
      <c r="I76" s="105"/>
      <c r="J76" s="106">
        <f>SUM(J72:J73)</f>
        <v>218518518</v>
      </c>
      <c r="K76" s="22"/>
    </row>
    <row r="77" spans="1:11" ht="20.25" hidden="1" customHeight="1" thickTop="1">
      <c r="A77" s="115"/>
      <c r="B77" s="115"/>
      <c r="C77" s="115"/>
      <c r="D77" s="11"/>
      <c r="E77" s="11"/>
      <c r="F77" s="11"/>
      <c r="G77" s="116"/>
      <c r="H77" s="107"/>
      <c r="I77" s="116"/>
      <c r="J77" s="107"/>
      <c r="K77" s="22"/>
    </row>
    <row r="78" spans="1:11" ht="20.25" hidden="1" customHeight="1">
      <c r="A78" s="117" t="s">
        <v>69</v>
      </c>
      <c r="B78" s="117"/>
      <c r="C78" s="117"/>
      <c r="D78" s="103"/>
      <c r="E78" s="32"/>
      <c r="F78" s="103"/>
      <c r="G78" s="103"/>
      <c r="H78" s="103"/>
      <c r="I78" s="32"/>
      <c r="J78" s="103"/>
      <c r="K78" s="126"/>
    </row>
    <row r="79" spans="1:11" ht="20.25" hidden="1" customHeight="1">
      <c r="A79" s="82" t="s">
        <v>100</v>
      </c>
      <c r="B79" s="82"/>
      <c r="C79" s="82"/>
      <c r="D79" s="83"/>
      <c r="E79" s="3"/>
      <c r="F79" s="83"/>
      <c r="G79" s="5"/>
      <c r="H79" s="32"/>
      <c r="I79" s="3"/>
      <c r="J79" s="32"/>
      <c r="K79" s="126"/>
    </row>
    <row r="80" spans="1:11" ht="20.25" hidden="1" customHeight="1">
      <c r="A80" s="82" t="s">
        <v>102</v>
      </c>
      <c r="B80" s="82"/>
      <c r="C80" s="82"/>
      <c r="D80" s="83"/>
      <c r="E80" s="3"/>
      <c r="F80" s="83"/>
      <c r="G80" s="5"/>
      <c r="H80" s="84"/>
      <c r="I80" s="3"/>
      <c r="J80" s="84"/>
      <c r="K80" s="126"/>
    </row>
    <row r="81" spans="1:11" ht="19.5" hidden="1" customHeight="1">
      <c r="A81" s="82" t="s">
        <v>101</v>
      </c>
      <c r="B81" s="82"/>
      <c r="C81" s="82"/>
      <c r="D81" s="83"/>
      <c r="E81" s="84"/>
      <c r="F81" s="83"/>
      <c r="G81" s="84"/>
      <c r="H81" s="84"/>
      <c r="I81" s="84"/>
      <c r="J81" s="84"/>
    </row>
    <row r="82" spans="1:11" ht="19.5" hidden="1" customHeight="1">
      <c r="A82" s="82" t="s">
        <v>103</v>
      </c>
      <c r="B82" s="82"/>
      <c r="C82" s="82"/>
      <c r="D82" s="83"/>
      <c r="E82" s="84"/>
      <c r="F82" s="83"/>
      <c r="G82" s="84"/>
      <c r="H82" s="84"/>
      <c r="I82" s="84"/>
      <c r="J82" s="84"/>
    </row>
    <row r="83" spans="1:11" ht="19.5" hidden="1" customHeight="1">
      <c r="A83" s="101" t="s">
        <v>104</v>
      </c>
      <c r="B83" s="101"/>
      <c r="C83" s="101"/>
      <c r="D83" s="83"/>
      <c r="E83" s="84"/>
      <c r="F83" s="83"/>
      <c r="G83" s="84"/>
      <c r="H83" s="84"/>
      <c r="I83" s="84"/>
      <c r="J83" s="84"/>
    </row>
    <row r="84" spans="1:11" ht="19.5" hidden="1" customHeight="1">
      <c r="A84" s="101" t="s">
        <v>105</v>
      </c>
      <c r="B84" s="101"/>
      <c r="C84" s="101"/>
      <c r="D84" s="85"/>
      <c r="E84" s="84"/>
      <c r="F84" s="85"/>
      <c r="G84" s="84"/>
      <c r="H84" s="85"/>
      <c r="I84" s="84"/>
      <c r="J84" s="85"/>
    </row>
    <row r="85" spans="1:11" ht="19.5" hidden="1" customHeight="1">
      <c r="A85" s="118" t="s">
        <v>70</v>
      </c>
      <c r="B85" s="118"/>
      <c r="C85" s="118"/>
      <c r="D85" s="84"/>
      <c r="E85" s="84"/>
      <c r="F85" s="84"/>
      <c r="G85" s="84"/>
      <c r="H85" s="84"/>
      <c r="I85" s="84"/>
      <c r="J85" s="84"/>
    </row>
    <row r="86" spans="1:11" s="118" customFormat="1" ht="19.5" hidden="1" customHeight="1" thickBot="1">
      <c r="A86" s="118" t="s">
        <v>71</v>
      </c>
      <c r="D86" s="120">
        <v>0</v>
      </c>
      <c r="E86" s="121"/>
      <c r="F86" s="120">
        <v>0</v>
      </c>
      <c r="G86" s="121"/>
      <c r="H86" s="120">
        <v>0</v>
      </c>
      <c r="I86" s="121"/>
      <c r="J86" s="120">
        <v>0</v>
      </c>
      <c r="K86" s="141"/>
    </row>
    <row r="87" spans="1:11" ht="20.25" customHeight="1" thickTop="1">
      <c r="A87" s="115"/>
      <c r="B87" s="115"/>
      <c r="C87" s="115"/>
      <c r="D87" s="11"/>
      <c r="E87" s="11"/>
      <c r="F87" s="11"/>
      <c r="G87" s="116"/>
      <c r="H87" s="107"/>
      <c r="I87" s="116"/>
      <c r="J87" s="107"/>
      <c r="K87" s="22"/>
    </row>
    <row r="88" spans="1:11" s="118" customFormat="1" ht="19.5" customHeight="1">
      <c r="A88" s="98" t="s">
        <v>149</v>
      </c>
      <c r="B88" s="98"/>
      <c r="C88" s="98"/>
      <c r="D88" s="122"/>
      <c r="E88" s="121"/>
      <c r="F88" s="122"/>
      <c r="G88" s="121"/>
      <c r="H88" s="122"/>
      <c r="I88" s="121"/>
      <c r="J88" s="122"/>
      <c r="K88" s="141"/>
    </row>
    <row r="89" spans="1:11" s="118" customFormat="1" ht="19.5" hidden="1" customHeight="1">
      <c r="A89" s="82" t="s">
        <v>106</v>
      </c>
      <c r="B89" s="82"/>
      <c r="C89" s="82"/>
      <c r="D89" s="123">
        <v>0</v>
      </c>
      <c r="E89" s="121"/>
      <c r="F89" s="199">
        <v>0</v>
      </c>
      <c r="G89" s="121"/>
      <c r="H89" s="122">
        <v>0</v>
      </c>
      <c r="I89" s="121"/>
      <c r="J89" s="199">
        <v>0</v>
      </c>
      <c r="K89" s="141"/>
    </row>
    <row r="90" spans="1:11" ht="19.5" customHeight="1">
      <c r="A90" s="82" t="s">
        <v>124</v>
      </c>
      <c r="B90" s="82"/>
      <c r="C90" s="82"/>
      <c r="D90" s="84">
        <v>1186968</v>
      </c>
      <c r="E90" s="84"/>
      <c r="F90" s="84">
        <v>1818699</v>
      </c>
      <c r="G90" s="84"/>
      <c r="H90" s="84">
        <v>1177017</v>
      </c>
      <c r="I90" s="84"/>
      <c r="J90" s="84">
        <v>1723079</v>
      </c>
    </row>
    <row r="91" spans="1:11" ht="19.5" hidden="1" customHeight="1">
      <c r="A91" s="175" t="s">
        <v>140</v>
      </c>
      <c r="D91" s="181">
        <v>0</v>
      </c>
      <c r="F91" s="199">
        <v>0</v>
      </c>
      <c r="G91" s="200"/>
      <c r="H91" s="148">
        <v>0</v>
      </c>
      <c r="I91" s="200"/>
      <c r="J91" s="199">
        <v>0</v>
      </c>
    </row>
    <row r="92" spans="1:11" ht="19.5" customHeight="1">
      <c r="A92" s="175" t="s">
        <v>205</v>
      </c>
      <c r="F92" s="200"/>
      <c r="G92" s="200"/>
      <c r="H92" s="203"/>
      <c r="I92" s="200"/>
      <c r="J92" s="200"/>
    </row>
    <row r="93" spans="1:11" ht="19.5" customHeight="1">
      <c r="A93" s="175" t="s">
        <v>185</v>
      </c>
      <c r="D93" s="181">
        <v>2177784</v>
      </c>
      <c r="F93" s="181">
        <v>0</v>
      </c>
      <c r="H93" s="84">
        <v>1501001</v>
      </c>
      <c r="J93" s="181">
        <v>0</v>
      </c>
    </row>
    <row r="94" spans="1:11" ht="19.5" customHeight="1">
      <c r="A94" s="175" t="s">
        <v>206</v>
      </c>
      <c r="D94" s="140"/>
      <c r="E94" s="140"/>
      <c r="F94" s="140"/>
      <c r="G94" s="140"/>
      <c r="H94" s="210"/>
      <c r="I94" s="140"/>
      <c r="J94" s="140"/>
    </row>
    <row r="95" spans="1:11" ht="19.5" customHeight="1">
      <c r="A95" s="175" t="s">
        <v>169</v>
      </c>
      <c r="D95" s="181">
        <v>0</v>
      </c>
      <c r="F95" s="181">
        <v>1493708</v>
      </c>
      <c r="H95" s="88">
        <v>0</v>
      </c>
      <c r="J95" s="181">
        <v>1859322</v>
      </c>
    </row>
    <row r="96" spans="1:11" ht="19.5" customHeight="1">
      <c r="A96" s="43"/>
    </row>
  </sheetData>
  <mergeCells count="14">
    <mergeCell ref="D48:F48"/>
    <mergeCell ref="H48:J48"/>
    <mergeCell ref="D50:J50"/>
    <mergeCell ref="D46:F46"/>
    <mergeCell ref="H46:J46"/>
    <mergeCell ref="D47:F47"/>
    <mergeCell ref="H47:J47"/>
    <mergeCell ref="H4:J4"/>
    <mergeCell ref="D8:J8"/>
    <mergeCell ref="D5:F5"/>
    <mergeCell ref="H5:J5"/>
    <mergeCell ref="D4:F4"/>
    <mergeCell ref="D6:F6"/>
    <mergeCell ref="H6:J6"/>
  </mergeCells>
  <phoneticPr fontId="10" type="noConversion"/>
  <pageMargins left="0.7" right="0.7" top="0.48" bottom="0.5" header="0.5" footer="0.5"/>
  <pageSetup paperSize="9" scale="78" firstPageNumber="12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E068B9-C573-4E49-8AC2-57FE97804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84DE32-527C-4E10-B0EB-D34670901E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5-6 BS</vt:lpstr>
      <vt:lpstr>7 PL</vt:lpstr>
      <vt:lpstr>8-9 CH Consolidated</vt:lpstr>
      <vt:lpstr>10-11 CH Separate</vt:lpstr>
      <vt:lpstr>12-13 CF</vt:lpstr>
      <vt:lpstr>'10-11 CH Separate'!Print_Area</vt:lpstr>
      <vt:lpstr>'12-13 CF'!Print_Area</vt:lpstr>
      <vt:lpstr>'5-6 BS'!Print_Area</vt:lpstr>
      <vt:lpstr>'7 PL'!Print_Area</vt:lpstr>
      <vt:lpstr>'8-9 CH Consolidated'!Print_Area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2025-02-24T08:20:56Z</cp:lastPrinted>
  <dcterms:created xsi:type="dcterms:W3CDTF">2008-05-01T03:16:16Z</dcterms:created>
  <dcterms:modified xsi:type="dcterms:W3CDTF">2025-02-25T11:43:49Z</dcterms:modified>
</cp:coreProperties>
</file>