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LT\"/>
    </mc:Choice>
  </mc:AlternateContent>
  <xr:revisionPtr revIDLastSave="0" documentId="13_ncr:1_{3C5B13C5-9227-4A5B-90FF-08F620A62BCF}" xr6:coauthVersionLast="47" xr6:coauthVersionMax="47" xr10:uidLastSave="{00000000-0000-0000-0000-000000000000}"/>
  <bookViews>
    <workbookView xWindow="-108" yWindow="-108" windowWidth="23256" windowHeight="13896" xr2:uid="{1E62F3B3-F098-405B-A4D0-8A9848893848}"/>
  </bookViews>
  <sheets>
    <sheet name="SOLAR_FS" sheetId="1" r:id="rId1"/>
    <sheet name="SOLAR_PL" sheetId="3" r:id="rId2"/>
    <sheet name="SOLAR_SE CON" sheetId="4" r:id="rId3"/>
    <sheet name="SOLAR_SE ONLY" sheetId="5" r:id="rId4"/>
    <sheet name="SOLAR_CF" sheetId="2" r:id="rId5"/>
  </sheets>
  <definedNames>
    <definedName name="OLE_LINK7" localSheetId="1">SOLAR_PL!#REF!</definedName>
    <definedName name="_xlnm.Print_Area" localSheetId="1">SOLAR_PL!$A$1:$M$61</definedName>
    <definedName name="_xlnm.Print_Area" localSheetId="2">'SOLAR_SE CON'!$A$1:$U$39</definedName>
    <definedName name="_xlnm.Print_Area" localSheetId="3">'SOLAR_SE ONLY'!$A$1:$N$30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5" l="1"/>
  <c r="N122" i="1" l="1"/>
  <c r="J122" i="1"/>
  <c r="L122" i="1"/>
  <c r="H122" i="1" l="1"/>
</calcChain>
</file>

<file path=xl/sharedStrings.xml><?xml version="1.0" encoding="utf-8"?>
<sst xmlns="http://schemas.openxmlformats.org/spreadsheetml/2006/main" count="386" uniqueCount="277">
  <si>
    <t>SOLARTRON PUBLIC COMPANY LIMITED AND ITS SUBSIDIARIES</t>
  </si>
  <si>
    <t>STATEMENT OF FINANCIAL POSITION</t>
  </si>
  <si>
    <t>AS AT DECEMBER 31, 2024</t>
  </si>
  <si>
    <t>Unit : Baht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</si>
  <si>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</si>
  <si>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</si>
  <si>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</si>
  <si>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</si>
  <si>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</si>
  <si>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</si>
  <si>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4.1 and 5</t>
  </si>
  <si>
    <t>Trade and other current receivables</t>
  </si>
  <si>
    <t>4.2 and 6</t>
  </si>
  <si>
    <t>Current contract assets</t>
  </si>
  <si>
    <t>4.2 and 7</t>
  </si>
  <si>
    <t xml:space="preserve">Inventories </t>
  </si>
  <si>
    <t>4.3 and 8</t>
  </si>
  <si>
    <t>Other current assets</t>
  </si>
  <si>
    <t>Total current assets</t>
  </si>
  <si>
    <t>NON-CURRNET ASSETS</t>
  </si>
  <si>
    <t xml:space="preserve">Investment in subsidiaries </t>
  </si>
  <si>
    <t>Investment in associate</t>
  </si>
  <si>
    <t>Investments in joint ventures</t>
  </si>
  <si>
    <t xml:space="preserve">Property, plant and equipment </t>
  </si>
  <si>
    <t>4.5 and 14</t>
  </si>
  <si>
    <t xml:space="preserve">Right-of-use assets </t>
  </si>
  <si>
    <t>4.6 and 15</t>
  </si>
  <si>
    <t>Intangible assets</t>
  </si>
  <si>
    <t>4.7 and 16</t>
  </si>
  <si>
    <t xml:space="preserve">Deferred tax assets </t>
  </si>
  <si>
    <t>Non-current non-cash financial assets pledged as collateral</t>
  </si>
  <si>
    <t>Other non-current assets</t>
  </si>
  <si>
    <t>Total non-current assets</t>
  </si>
  <si>
    <t>Total assets</t>
  </si>
  <si>
    <t>Notes to the financial statements form an integral part of these statements.</t>
  </si>
  <si>
    <t>Page 6</t>
  </si>
  <si>
    <t>(Restated)</t>
  </si>
  <si>
    <t>LIABILITIES</t>
  </si>
  <si>
    <t>CURRENT LIABILITIES</t>
  </si>
  <si>
    <t>Bank overdrafts form financial institutions</t>
  </si>
  <si>
    <t>Trade and other current payables</t>
  </si>
  <si>
    <t>Current contract liabilities</t>
  </si>
  <si>
    <t>Short-term borrowings from related persons and related companies</t>
  </si>
  <si>
    <t xml:space="preserve">Short-term borrowings from other persons </t>
  </si>
  <si>
    <t>Current portion liabilities</t>
  </si>
  <si>
    <t xml:space="preserve">Long-term borrowings from financial institutions </t>
  </si>
  <si>
    <t>Long-term borrowings from related persons</t>
  </si>
  <si>
    <t>Lease liabilities</t>
  </si>
  <si>
    <t>4.9 and 23</t>
  </si>
  <si>
    <t>Employee benefit obligations</t>
  </si>
  <si>
    <t>4.10 and 24</t>
  </si>
  <si>
    <t>Corporate income tax payable</t>
  </si>
  <si>
    <t>Other current liabilities</t>
  </si>
  <si>
    <t>Total current liabilities</t>
  </si>
  <si>
    <t>NON-CURRENT LIABILITIES</t>
  </si>
  <si>
    <t>Long-term borrowings from a financial institution</t>
  </si>
  <si>
    <t xml:space="preserve">Lease liabilities </t>
  </si>
  <si>
    <t>Non-current contract liabilities</t>
  </si>
  <si>
    <t>Other non-current liabilities</t>
  </si>
  <si>
    <t>Total non-current liabilities</t>
  </si>
  <si>
    <t>Total liabilities</t>
  </si>
  <si>
    <t>Page 7</t>
  </si>
  <si>
    <t>SHAREHOLDERS' EQUITY</t>
  </si>
  <si>
    <t>Share capital</t>
  </si>
  <si>
    <t>Authorized share capital</t>
  </si>
  <si>
    <t>1,307,120,744 common stocks of Baht 1 par value</t>
  </si>
  <si>
    <t>1,904,433,807 common stocks of Baht 1 par value</t>
  </si>
  <si>
    <t>Issued and paid-up share captital</t>
  </si>
  <si>
    <t>1,197,073,466 common stocks of Baht 1 par value</t>
  </si>
  <si>
    <t>Premium on ordinary shares</t>
  </si>
  <si>
    <t>Retained earnings (deficit)</t>
  </si>
  <si>
    <t>Appropriated - legal reserve</t>
  </si>
  <si>
    <t>Unappropriated</t>
  </si>
  <si>
    <t>Other equity interest</t>
  </si>
  <si>
    <t>Other components of shareholders' equity</t>
  </si>
  <si>
    <t>Total equity attributable to owners of the parent</t>
  </si>
  <si>
    <t>Non-controlling interests</t>
  </si>
  <si>
    <t>Total shareholders' equity</t>
  </si>
  <si>
    <t>Total liabilities and shareholders' equity</t>
  </si>
  <si>
    <t>Page 8</t>
  </si>
  <si>
    <t>STATEMENTS OF COMPREHENSIVE INCOME</t>
  </si>
  <si>
    <t>FOR THE YEAR  ENDED DECEMBER 31, 2024</t>
  </si>
  <si>
    <t>Separate Financial Statement</t>
  </si>
  <si>
    <t>REVENUES</t>
  </si>
  <si>
    <t>Revenue from sales of goods with installation</t>
  </si>
  <si>
    <t>Revenue from sales electricy</t>
  </si>
  <si>
    <t>Revenue from sales and contract manufacturing</t>
  </si>
  <si>
    <t>Dividend income</t>
  </si>
  <si>
    <t>Profit from debt forgiveness</t>
  </si>
  <si>
    <t>Revenue from write - off trade accounts payable</t>
  </si>
  <si>
    <t>Gain from investment disposal in subsidiaries</t>
  </si>
  <si>
    <t xml:space="preserve">Other income </t>
  </si>
  <si>
    <t>Total revenues</t>
  </si>
  <si>
    <t>EXPENSES</t>
  </si>
  <si>
    <t>Cost of sales - goods with installation</t>
  </si>
  <si>
    <t>Cost of sales - electricity</t>
  </si>
  <si>
    <t>Cost of sales - goods contract manufacturing</t>
  </si>
  <si>
    <t>Idle capacity</t>
  </si>
  <si>
    <t>Distribution costs</t>
  </si>
  <si>
    <t>Administrative expenses</t>
  </si>
  <si>
    <t>(Reversal) of allowances for on diminution in value of inventories</t>
  </si>
  <si>
    <t>Reversal of allowance for impairment of assets</t>
  </si>
  <si>
    <t>Total expenses</t>
  </si>
  <si>
    <t>Profit (loss) from operating</t>
  </si>
  <si>
    <t>Finance income</t>
  </si>
  <si>
    <t>Finance costs</t>
  </si>
  <si>
    <t>Share of loss of associate</t>
  </si>
  <si>
    <t>Profit (loss) before  income tax expenses</t>
  </si>
  <si>
    <t>Income tax expenses</t>
  </si>
  <si>
    <t>4.12 and 28</t>
  </si>
  <si>
    <t xml:space="preserve">Net profit (loss) for the years </t>
  </si>
  <si>
    <t>Other comprehensive income (loss) :-</t>
  </si>
  <si>
    <t>Item that will not be reclassified to profit or loss</t>
  </si>
  <si>
    <t>Loss on re-measurements of benefit plans - net of tax</t>
  </si>
  <si>
    <t>Total comprehensive income (loss) for the years</t>
  </si>
  <si>
    <t>Net profit (loss) for the years attributable to :</t>
  </si>
  <si>
    <t>Owners of the parent</t>
  </si>
  <si>
    <t>Non - controlling interests</t>
  </si>
  <si>
    <t>Net profit (loss) for the years</t>
  </si>
  <si>
    <t>Total comprehensive income (loss) attributable to :</t>
  </si>
  <si>
    <t xml:space="preserve">Total comprehensive income (loss) for the years </t>
  </si>
  <si>
    <t>Basic profit (loss) per share (Baht : share)</t>
  </si>
  <si>
    <t>Net profit (loss) in equity attributable to owners of the parent</t>
  </si>
  <si>
    <t>4.14 and 27</t>
  </si>
  <si>
    <t>Page 9</t>
  </si>
  <si>
    <t xml:space="preserve">STATEMENT OF CHANGES IN SHAREHOLDERS' EQUITY </t>
  </si>
  <si>
    <t>Consolidated (Unit : Baht)</t>
  </si>
  <si>
    <t>Equity attributable to owners of the parent</t>
  </si>
  <si>
    <t>Other components of</t>
  </si>
  <si>
    <t>Retained earnings (deficits)</t>
  </si>
  <si>
    <t>shareholders' equity</t>
  </si>
  <si>
    <t>Total</t>
  </si>
  <si>
    <t>Issued and paid-up</t>
  </si>
  <si>
    <t>Share premium</t>
  </si>
  <si>
    <t>Appropriated</t>
  </si>
  <si>
    <t>Gain from investment</t>
  </si>
  <si>
    <t>holders of</t>
  </si>
  <si>
    <t>Non - controlling</t>
  </si>
  <si>
    <t>shareholder's</t>
  </si>
  <si>
    <t>share capital</t>
  </si>
  <si>
    <t>(discount)</t>
  </si>
  <si>
    <t>legal reserve</t>
  </si>
  <si>
    <t>transferation</t>
  </si>
  <si>
    <t>the parent</t>
  </si>
  <si>
    <t>interests</t>
  </si>
  <si>
    <t>equity</t>
  </si>
  <si>
    <t>Beginning Balance as at January 1, 2023</t>
  </si>
  <si>
    <t>Capital increase</t>
  </si>
  <si>
    <t>Profit from debt forgiveness (Restated)</t>
  </si>
  <si>
    <t>Total comprehensive income for the year (Restated)</t>
  </si>
  <si>
    <t>Ending Balance as at December 31, 2023 (Restated)</t>
  </si>
  <si>
    <t>Beginning Balance as at January 1, 2024 (As reported)</t>
  </si>
  <si>
    <t>Effect of the correction of accounting errors</t>
  </si>
  <si>
    <t>Beginning Balance as at January 1, 2024 (Restated)</t>
  </si>
  <si>
    <t>Total comprehensive income for the year</t>
  </si>
  <si>
    <t>Subsidiary's dividend paid to non-controlling interests</t>
  </si>
  <si>
    <t>Dividends paid - Legal rights</t>
  </si>
  <si>
    <t>Dividends paid - Excess of legal rights</t>
  </si>
  <si>
    <t>Non-controlling interests decrease from dissolution of subsidiaries</t>
  </si>
  <si>
    <t>Ending Balance as at December 31, 2024</t>
  </si>
  <si>
    <t>Page 10</t>
  </si>
  <si>
    <t>Separate Financial Statements (Unit : Baht)</t>
  </si>
  <si>
    <t xml:space="preserve">Other equity </t>
  </si>
  <si>
    <t>Total shareholder's</t>
  </si>
  <si>
    <t>interest</t>
  </si>
  <si>
    <t xml:space="preserve">Beginning Balance  as at January 1, 2023 </t>
  </si>
  <si>
    <t>Total comprehensive expense for the year</t>
  </si>
  <si>
    <t>Page 11</t>
  </si>
  <si>
    <t>STATEMENT OF CASH FLOWS 1/4</t>
  </si>
  <si>
    <t>CASH FLOWS FROM OPERATING ACTIVITIES</t>
  </si>
  <si>
    <t>Profit (loss) for the years</t>
  </si>
  <si>
    <t>Reconciliations of net profit (loss) to net</t>
  </si>
  <si>
    <t>cash provided by (used in)</t>
  </si>
  <si>
    <t xml:space="preserve">Tax expense </t>
  </si>
  <si>
    <t>Depreciation</t>
  </si>
  <si>
    <t>Depreciation of right-of-use assets</t>
  </si>
  <si>
    <t>Amortisations</t>
  </si>
  <si>
    <t>Expected credit loss (reversal)</t>
  </si>
  <si>
    <t>Reversal of impairment on assets</t>
  </si>
  <si>
    <t>Allowances (reversal) for on diminution in value of inventories</t>
  </si>
  <si>
    <t>Employee benefits expense</t>
  </si>
  <si>
    <t>Unrealized loss on exchange rates</t>
  </si>
  <si>
    <t>Gain from changes in contract</t>
  </si>
  <si>
    <t>Gain sale on the redemption of other current financial assets</t>
  </si>
  <si>
    <t>(Gain) loss on sale/write-off of assets</t>
  </si>
  <si>
    <t>Reversal of effective interest rate</t>
  </si>
  <si>
    <t>Share of loss on associate</t>
  </si>
  <si>
    <t>Share of loss of non-controlling interests from dissolution of subsidiaries</t>
  </si>
  <si>
    <t>Profit from debt forgiveness from persons and other companies</t>
  </si>
  <si>
    <t>Gain from disopsal investment  in subsidiaries</t>
  </si>
  <si>
    <t>Loss from impairment of investment in subsidiaries</t>
  </si>
  <si>
    <t>Dividend income from investment in subsidiaries</t>
  </si>
  <si>
    <t>Write - off trade accounts payable</t>
  </si>
  <si>
    <t>Transfer to expenses</t>
  </si>
  <si>
    <t>Profit (loss) from operating activities before changes</t>
  </si>
  <si>
    <t>in operating assets and liabilities</t>
  </si>
  <si>
    <t>Page 12</t>
  </si>
  <si>
    <t>STATEMENT OF CASH FLOWS 2/4</t>
  </si>
  <si>
    <t>CASH FLOWS FROM OPERATING ACTIVITIES (CONTINUE)</t>
  </si>
  <si>
    <t>(Increase) decrease in operating assets items :</t>
  </si>
  <si>
    <t xml:space="preserve">Trade and other current receivables </t>
  </si>
  <si>
    <t>Insurance receivable</t>
  </si>
  <si>
    <t>Inventories</t>
  </si>
  <si>
    <t>Other non - current assests</t>
  </si>
  <si>
    <t>Increase (decrease) in operating liabilities:</t>
  </si>
  <si>
    <t>Employee benefits actually paid during the year</t>
  </si>
  <si>
    <t>Non - current contract liabilities</t>
  </si>
  <si>
    <t>Other non - current liabilities</t>
  </si>
  <si>
    <t>CASH PROVIDED FROM (USED IN) OPERATION</t>
  </si>
  <si>
    <t>Income tax expenses paid</t>
  </si>
  <si>
    <t xml:space="preserve">Interest paid  </t>
  </si>
  <si>
    <t>NET CASH PROVIDED FROM (USED IN) OPERATING ACTIVITIES</t>
  </si>
  <si>
    <t>CASH FLOWS FROM INVESTING ACTIVITIES</t>
  </si>
  <si>
    <t>(Increase) decrease in non-current not-cash  financial assets pledged as collateral</t>
  </si>
  <si>
    <t>Cash received from investment disposal in subsidiaries</t>
  </si>
  <si>
    <t>Cash paid for investments in associates</t>
  </si>
  <si>
    <t>Increase in short - term loans to subsidiary and related parties</t>
  </si>
  <si>
    <t>Acquisition of property, plant and equipment</t>
  </si>
  <si>
    <t>Cash received from sale assets</t>
  </si>
  <si>
    <t>Cash received from sale other current financial assets</t>
  </si>
  <si>
    <t>Acquisition of intangible assets</t>
  </si>
  <si>
    <t>Cash received from other non-current financial asset pledged as non-callaterals</t>
  </si>
  <si>
    <t>Interest income</t>
  </si>
  <si>
    <t>Proceeds from dividend income dissolution from investment in subsidiaries</t>
  </si>
  <si>
    <t>NET CASH PROVIDED FROM INVESTING ACTIVITIES</t>
  </si>
  <si>
    <t>Page 13</t>
  </si>
  <si>
    <t>STATEMENT OF CASH FLOWS 3/4</t>
  </si>
  <si>
    <t>Note</t>
  </si>
  <si>
    <t>CASH FLOWS FROM FINANCING ACTIVITIES</t>
  </si>
  <si>
    <t xml:space="preserve">Increase (decrease) in bank overdrafts and short - term </t>
  </si>
  <si>
    <t>borrowings from financial institutions</t>
  </si>
  <si>
    <t>Increase in short-term loans from subsidiaries</t>
  </si>
  <si>
    <t>Increase in short-term loans from persons</t>
  </si>
  <si>
    <t>Repayment of short-term loans from subsidiaries</t>
  </si>
  <si>
    <t>Repayment of short-term loans from director and related parties</t>
  </si>
  <si>
    <t>Repayment of short-term loans from other persons</t>
  </si>
  <si>
    <t>Repayment of long-term borrowings from financial institutions</t>
  </si>
  <si>
    <t>Repayment of lease liabilities</t>
  </si>
  <si>
    <t>Increase capital</t>
  </si>
  <si>
    <t>Net cash  provided from (used in) financing activities</t>
  </si>
  <si>
    <t>Net increase (decrease) in cash and cash equivalents</t>
  </si>
  <si>
    <t>Cash and cash equivalents at January 1,</t>
  </si>
  <si>
    <r>
      <rPr>
        <b/>
        <u/>
        <sz val="15"/>
        <rFont val="Angsana New"/>
        <family val="1"/>
      </rPr>
      <t>Less</t>
    </r>
    <r>
      <rPr>
        <b/>
        <sz val="15"/>
        <rFont val="Angsana New"/>
        <family val="1"/>
      </rPr>
      <t xml:space="preserve"> cash and cash equivalents transferred out</t>
    </r>
  </si>
  <si>
    <t xml:space="preserve"> From disposal of subsidiary (supplementary statement 1)</t>
  </si>
  <si>
    <t>Cash and cash equivalents at December 31,</t>
  </si>
  <si>
    <t>ADDITIONAL DISCLOSURES ITEMS TO CASH FLOWS STATEMENTS :</t>
  </si>
  <si>
    <t>Non-cash items consist of</t>
  </si>
  <si>
    <t>Increase in property , plant and equipment from assets payable</t>
  </si>
  <si>
    <t>Received transfer from goods to property</t>
  </si>
  <si>
    <t>Right-of-use assets decreased from changes in contracts</t>
  </si>
  <si>
    <t>Liabilities under lease contracts decreased from changes in contracts</t>
  </si>
  <si>
    <t>Right-of-use assets increased from the contract</t>
  </si>
  <si>
    <t>Liabilities under the lease contract increased from entering into</t>
  </si>
  <si>
    <t xml:space="preserve"> the lease contract</t>
  </si>
  <si>
    <t>Adjustment of borrowings under the effective interest rate method</t>
  </si>
  <si>
    <t>Unutilized credit facilities for future working capital</t>
  </si>
  <si>
    <t>Page 14</t>
  </si>
  <si>
    <t>STATEMENT OF CASH FLOWS 4/4</t>
  </si>
  <si>
    <t>SUPPLEMENTARY STATEMENT 1</t>
  </si>
  <si>
    <t>Dissolution of subsidiary</t>
  </si>
  <si>
    <t xml:space="preserve">On July 19, 2024, the Company has disposed Solartron Energy 2 Company Limited and Solartron Energy 5 Company Limited , the Company's subsidiary . </t>
  </si>
  <si>
    <t>Therefore, outstanding assets and liabilities are transferred out from the consolidation, as follows :</t>
  </si>
  <si>
    <t xml:space="preserve">Unti : Baht </t>
  </si>
  <si>
    <t>Short-term loans to related parties</t>
  </si>
  <si>
    <t>Non-Currnet assets</t>
  </si>
  <si>
    <t>Bank overdrafts and short-term loans form financial institutions</t>
  </si>
  <si>
    <t xml:space="preserve">Current portion of long-term loans from financial institutions </t>
  </si>
  <si>
    <t>Non-current liabilities</t>
  </si>
  <si>
    <t>Long-term loan from a financial institutions</t>
  </si>
  <si>
    <t>Asset at the beginning of the year</t>
  </si>
  <si>
    <t xml:space="preserve">Investments in subsidiary at the beginning of the year </t>
  </si>
  <si>
    <t>Share of loss on subsidiary's disposal</t>
  </si>
  <si>
    <t>Dividend payment</t>
  </si>
  <si>
    <t>Investments in subsidiary as at the dissilution date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</si>
  <si>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investment disposal</t>
    </r>
  </si>
  <si>
    <t>Gain from disposal of investment in subsidiaries</t>
  </si>
  <si>
    <t>Page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</si>
</sst>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5"/>
      <color rgb="FFFF0000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6"/>
      <name val="AngsanaUPC"/>
      <family val="1"/>
      <charset val="222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3" xfId="0" quotePrefix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0" applyFont="1"/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top" wrapText="1"/>
    </xf>
    <xf numFmtId="166" fontId="3" fillId="0" borderId="4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5" applyNumberFormat="1" applyFont="1"/>
    <xf numFmtId="0" fontId="3" fillId="0" borderId="0" xfId="5" applyFont="1"/>
    <xf numFmtId="165" fontId="3" fillId="0" borderId="0" xfId="6" applyNumberFormat="1" applyFont="1" applyFill="1" applyAlignment="1"/>
    <xf numFmtId="165" fontId="3" fillId="0" borderId="5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/>
    <xf numFmtId="0" fontId="3" fillId="0" borderId="0" xfId="8" applyFont="1" applyAlignment="1">
      <alignment vertical="center"/>
    </xf>
    <xf numFmtId="0" fontId="2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1" fontId="3" fillId="0" borderId="1" xfId="8" quotePrefix="1" applyNumberFormat="1" applyFont="1" applyBorder="1" applyAlignment="1">
      <alignment horizontal="center" vertical="center"/>
    </xf>
    <xf numFmtId="0" fontId="3" fillId="0" borderId="0" xfId="8" applyFont="1" applyAlignment="1">
      <alignment horizontal="center" vertical="center" wrapText="1"/>
    </xf>
    <xf numFmtId="165" fontId="3" fillId="0" borderId="0" xfId="8" applyNumberFormat="1" applyFont="1" applyAlignment="1">
      <alignment horizontal="right" vertical="center" wrapText="1"/>
    </xf>
    <xf numFmtId="0" fontId="11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165" fontId="3" fillId="0" borderId="0" xfId="8" applyNumberFormat="1" applyFont="1" applyAlignment="1">
      <alignment vertical="center"/>
    </xf>
    <xf numFmtId="0" fontId="9" fillId="0" borderId="0" xfId="8" applyFont="1"/>
    <xf numFmtId="0" fontId="3" fillId="0" borderId="0" xfId="8" quotePrefix="1" applyFont="1" applyAlignment="1">
      <alignment vertical="center"/>
    </xf>
    <xf numFmtId="167" fontId="3" fillId="0" borderId="0" xfId="8" applyNumberFormat="1" applyFont="1" applyAlignment="1">
      <alignment horizontal="right" vertical="center" wrapText="1"/>
    </xf>
    <xf numFmtId="0" fontId="3" fillId="0" borderId="3" xfId="8" applyFont="1" applyBorder="1" applyAlignment="1">
      <alignment vertical="center"/>
    </xf>
    <xf numFmtId="0" fontId="3" fillId="0" borderId="3" xfId="8" applyFont="1" applyBorder="1" applyAlignment="1">
      <alignment horizontal="right" vertical="top" wrapText="1"/>
    </xf>
    <xf numFmtId="43" fontId="12" fillId="0" borderId="0" xfId="9" applyFont="1" applyFill="1" applyAlignment="1">
      <alignment vertical="center"/>
    </xf>
    <xf numFmtId="16" fontId="3" fillId="0" borderId="0" xfId="8" applyNumberFormat="1" applyFont="1" applyAlignment="1">
      <alignment vertical="center"/>
    </xf>
    <xf numFmtId="0" fontId="3" fillId="0" borderId="3" xfId="8" applyFont="1" applyBorder="1" applyAlignment="1">
      <alignment horizontal="center" vertical="center"/>
    </xf>
    <xf numFmtId="0" fontId="3" fillId="0" borderId="0" xfId="8" applyFont="1" applyAlignment="1">
      <alignment vertical="center" wrapText="1"/>
    </xf>
    <xf numFmtId="0" fontId="3" fillId="0" borderId="1" xfId="8" applyFont="1" applyBorder="1" applyAlignment="1">
      <alignment vertical="center" wrapText="1"/>
    </xf>
    <xf numFmtId="0" fontId="3" fillId="0" borderId="1" xfId="8" applyFont="1" applyBorder="1" applyAlignment="1">
      <alignment horizontal="center" vertical="center" wrapText="1"/>
    </xf>
    <xf numFmtId="0" fontId="13" fillId="0" borderId="0" xfId="8" applyFont="1"/>
    <xf numFmtId="166" fontId="3" fillId="0" borderId="0" xfId="11" applyNumberFormat="1" applyFont="1" applyFill="1" applyAlignment="1">
      <alignment vertical="center"/>
    </xf>
    <xf numFmtId="165" fontId="12" fillId="0" borderId="0" xfId="12" applyNumberFormat="1" applyFont="1" applyFill="1" applyBorder="1" applyAlignment="1"/>
    <xf numFmtId="0" fontId="14" fillId="0" borderId="0" xfId="8" applyFont="1"/>
    <xf numFmtId="166" fontId="3" fillId="0" borderId="0" xfId="11" applyNumberFormat="1" applyFont="1" applyFill="1" applyBorder="1" applyAlignment="1">
      <alignment vertical="center"/>
    </xf>
    <xf numFmtId="165" fontId="12" fillId="0" borderId="0" xfId="12" applyNumberFormat="1" applyFont="1" applyFill="1" applyBorder="1"/>
    <xf numFmtId="165" fontId="12" fillId="0" borderId="0" xfId="13" applyNumberFormat="1" applyFont="1" applyFill="1" applyBorder="1" applyAlignment="1"/>
    <xf numFmtId="0" fontId="13" fillId="0" borderId="0" xfId="8" applyFont="1" applyAlignment="1">
      <alignment vertical="center"/>
    </xf>
    <xf numFmtId="166" fontId="12" fillId="0" borderId="5" xfId="13" applyNumberFormat="1" applyFont="1" applyFill="1" applyBorder="1" applyAlignment="1">
      <alignment vertical="center"/>
    </xf>
    <xf numFmtId="166" fontId="12" fillId="0" borderId="5" xfId="11" applyNumberFormat="1" applyFont="1" applyFill="1" applyBorder="1" applyAlignment="1">
      <alignment vertical="center"/>
    </xf>
    <xf numFmtId="165" fontId="12" fillId="0" borderId="5" xfId="12" applyNumberFormat="1" applyFont="1" applyFill="1" applyBorder="1" applyAlignment="1">
      <alignment vertical="center"/>
    </xf>
    <xf numFmtId="165" fontId="3" fillId="0" borderId="6" xfId="2" applyNumberFormat="1" applyFont="1" applyFill="1" applyBorder="1" applyAlignment="1">
      <alignment vertical="center"/>
    </xf>
    <xf numFmtId="166" fontId="3" fillId="0" borderId="3" xfId="11" applyNumberFormat="1" applyFont="1" applyFill="1" applyBorder="1" applyAlignment="1">
      <alignment vertical="center"/>
    </xf>
    <xf numFmtId="165" fontId="3" fillId="0" borderId="3" xfId="8" applyNumberFormat="1" applyFont="1" applyBorder="1" applyAlignment="1">
      <alignment vertical="center"/>
    </xf>
    <xf numFmtId="165" fontId="3" fillId="0" borderId="3" xfId="2" applyNumberFormat="1" applyFont="1" applyFill="1" applyBorder="1" applyAlignment="1">
      <alignment vertical="center"/>
    </xf>
    <xf numFmtId="166" fontId="3" fillId="0" borderId="1" xfId="11" applyNumberFormat="1" applyFont="1" applyFill="1" applyBorder="1" applyAlignment="1">
      <alignment vertical="center"/>
    </xf>
    <xf numFmtId="0" fontId="2" fillId="0" borderId="0" xfId="8" applyFont="1"/>
    <xf numFmtId="0" fontId="3" fillId="0" borderId="3" xfId="8" applyFont="1" applyBorder="1" applyAlignment="1">
      <alignment horizontal="right" vertical="center"/>
    </xf>
    <xf numFmtId="165" fontId="3" fillId="0" borderId="0" xfId="13" applyNumberFormat="1" applyFont="1" applyFill="1" applyBorder="1" applyAlignment="1"/>
    <xf numFmtId="165" fontId="3" fillId="0" borderId="3" xfId="13" applyNumberFormat="1" applyFont="1" applyFill="1" applyBorder="1" applyAlignment="1"/>
    <xf numFmtId="165" fontId="3" fillId="0" borderId="5" xfId="13" applyNumberFormat="1" applyFont="1" applyFill="1" applyBorder="1"/>
    <xf numFmtId="165" fontId="3" fillId="0" borderId="5" xfId="8" applyNumberFormat="1" applyFont="1" applyBorder="1" applyAlignment="1">
      <alignment vertical="center"/>
    </xf>
    <xf numFmtId="165" fontId="15" fillId="0" borderId="0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 vertical="center"/>
    </xf>
    <xf numFmtId="0" fontId="3" fillId="0" borderId="0" xfId="14" applyFont="1" applyAlignment="1">
      <alignment vertical="center"/>
    </xf>
    <xf numFmtId="43" fontId="3" fillId="0" borderId="0" xfId="9" applyFont="1" applyFill="1" applyAlignment="1">
      <alignment vertical="center"/>
    </xf>
    <xf numFmtId="165" fontId="3" fillId="0" borderId="2" xfId="2" applyNumberFormat="1" applyFont="1" applyFill="1" applyBorder="1" applyAlignment="1">
      <alignment horizontal="right" vertical="center"/>
    </xf>
    <xf numFmtId="0" fontId="14" fillId="0" borderId="0" xfId="0" applyFont="1"/>
    <xf numFmtId="166" fontId="3" fillId="0" borderId="0" xfId="9" applyNumberFormat="1" applyFont="1" applyFill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43" fontId="3" fillId="0" borderId="0" xfId="9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16" fontId="3" fillId="0" borderId="1" xfId="0" quotePrefix="1" applyNumberFormat="1" applyFont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" fontId="3" fillId="0" borderId="0" xfId="0" quotePrefix="1" applyNumberFormat="1" applyFont="1" applyAlignment="1">
      <alignment horizontal="center" vertical="center"/>
    </xf>
    <xf numFmtId="0" fontId="2" fillId="0" borderId="0" xfId="0" applyFont="1"/>
    <xf numFmtId="0" fontId="2" fillId="0" borderId="0" xfId="14" applyFont="1" applyAlignment="1">
      <alignment vertical="center"/>
    </xf>
    <xf numFmtId="0" fontId="2" fillId="0" borderId="1" xfId="14" applyFont="1" applyBorder="1" applyAlignment="1">
      <alignment vertical="center"/>
    </xf>
    <xf numFmtId="0" fontId="3" fillId="0" borderId="1" xfId="14" applyFont="1" applyBorder="1" applyAlignment="1">
      <alignment vertical="center"/>
    </xf>
    <xf numFmtId="0" fontId="3" fillId="0" borderId="1" xfId="14" applyFont="1" applyBorder="1" applyAlignment="1">
      <alignment horizontal="right" vertical="center"/>
    </xf>
    <xf numFmtId="0" fontId="3" fillId="0" borderId="0" xfId="14" applyFont="1"/>
    <xf numFmtId="0" fontId="3" fillId="0" borderId="1" xfId="15" applyFont="1" applyBorder="1" applyAlignment="1">
      <alignment horizontal="center" vertical="center"/>
    </xf>
    <xf numFmtId="165" fontId="17" fillId="0" borderId="0" xfId="16" applyNumberFormat="1" applyFont="1" applyAlignment="1">
      <alignment vertical="center"/>
    </xf>
    <xf numFmtId="165" fontId="3" fillId="0" borderId="0" xfId="9" applyNumberFormat="1" applyFont="1" applyFill="1" applyBorder="1" applyAlignment="1">
      <alignment horizontal="center" vertical="center"/>
    </xf>
    <xf numFmtId="165" fontId="3" fillId="0" borderId="3" xfId="9" applyNumberFormat="1" applyFont="1" applyFill="1" applyBorder="1" applyAlignment="1">
      <alignment vertical="center"/>
    </xf>
    <xf numFmtId="165" fontId="3" fillId="0" borderId="1" xfId="9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vertical="center"/>
    </xf>
    <xf numFmtId="165" fontId="3" fillId="0" borderId="3" xfId="9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165" fontId="3" fillId="0" borderId="4" xfId="9" applyNumberFormat="1" applyFont="1" applyFill="1" applyBorder="1" applyAlignment="1">
      <alignment vertical="center"/>
    </xf>
    <xf numFmtId="43" fontId="3" fillId="0" borderId="0" xfId="11" applyFont="1" applyFill="1" applyBorder="1" applyAlignment="1">
      <alignment vertical="center"/>
    </xf>
    <xf numFmtId="0" fontId="3" fillId="0" borderId="3" xfId="14" applyFont="1" applyBorder="1" applyAlignment="1">
      <alignment vertical="center"/>
    </xf>
    <xf numFmtId="0" fontId="3" fillId="0" borderId="3" xfId="14" applyFont="1" applyBorder="1" applyAlignment="1">
      <alignment horizontal="right" vertical="center"/>
    </xf>
    <xf numFmtId="0" fontId="3" fillId="0" borderId="0" xfId="8" quotePrefix="1" applyFont="1" applyAlignment="1">
      <alignment horizontal="center" vertical="center"/>
    </xf>
    <xf numFmtId="0" fontId="2" fillId="0" borderId="1" xfId="10" applyFont="1" applyBorder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</cellXfs>
  <cellStyles count="17">
    <cellStyle name="Comma" xfId="1" builtinId="3"/>
    <cellStyle name="Comma 10 2 2" xfId="6" xr:uid="{FCACB9AF-289A-4300-AE14-68D52D068AD9}"/>
    <cellStyle name="Comma 19" xfId="13" xr:uid="{7B6CD21A-B1DE-4DA8-AEE3-7BBD3FE9D884}"/>
    <cellStyle name="Comma 2" xfId="9" xr:uid="{6AE1F80A-E513-4316-9598-76C7E0E441B2}"/>
    <cellStyle name="Comma 2 2" xfId="11" xr:uid="{8625292D-8582-47C2-8B9B-A8296937B575}"/>
    <cellStyle name="Comma 5" xfId="12" xr:uid="{C4FB6851-0A0F-4EC9-BB8A-6B56F30C1C0E}"/>
    <cellStyle name="Comma_T-59-Q1" xfId="2" xr:uid="{CEF3B5A6-9125-4FD1-8AA7-F38584154555}"/>
    <cellStyle name="Comma_T-59-Q1 2" xfId="4" xr:uid="{FA3259B3-6E87-4968-B372-6E096911699C}"/>
    <cellStyle name="Normal" xfId="0" builtinId="0"/>
    <cellStyle name="Normal 10" xfId="14" xr:uid="{AA97BEB0-0697-4F09-850F-3CEB97484F50}"/>
    <cellStyle name="Normal 12" xfId="7" xr:uid="{6FE5FCCB-6DE9-4F50-AFAB-1BF8ACC34EC1}"/>
    <cellStyle name="Normal 157" xfId="10" xr:uid="{2FDD8AA8-9AA5-4413-8B62-D719D8CAF83C}"/>
    <cellStyle name="Normal 158" xfId="15" xr:uid="{AF3016C6-EA53-4EE6-A808-B91FEC935E6B}"/>
    <cellStyle name="Normal 2" xfId="8" xr:uid="{13F38CA0-35C0-41AA-9C5B-FC8C63A53CAC}"/>
    <cellStyle name="Normal 9" xfId="3" xr:uid="{29150C24-D2CA-4F40-815D-DBE620FF339E}"/>
    <cellStyle name="Normal_BA430T31 2" xfId="16" xr:uid="{55E5D8E6-DFB6-4E47-BD61-14086B7B52F5}"/>
    <cellStyle name="ปกติ_final_14_05_51" xfId="5" xr:uid="{A84BE160-6BBE-4045-9EAC-29C20B22C0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D602-588E-4FAD-B572-41CE23432856}">
  <dimension ref="A1:IV147"/>
  <sheetViews>
    <sheetView tabSelected="1" zoomScaleNormal="100" zoomScaleSheetLayoutView="70" workbookViewId="0"/>
  </sheetViews>
  <sheetFormatPr defaultColWidth="9.21875" defaultRowHeight="21.6"/>
  <cols>
    <col min="1" max="4" width="2.5546875" style="2" customWidth="1"/>
    <col min="5" max="5" width="44.33203125" style="2" customWidth="1"/>
    <col min="6" max="6" width="8.5546875" style="2" bestFit="1" customWidth="1"/>
    <col min="7" max="7" width="0.88671875" style="2" customWidth="1"/>
    <col min="8" max="8" width="14.77734375" style="2" customWidth="1"/>
    <col min="9" max="9" width="0.88671875" style="2" customWidth="1"/>
    <col min="10" max="10" width="14.77734375" style="2" customWidth="1"/>
    <col min="11" max="11" width="0.88671875" style="2" customWidth="1"/>
    <col min="12" max="12" width="14.77734375" style="2" customWidth="1"/>
    <col min="13" max="13" width="0.88671875" style="2" customWidth="1"/>
    <col min="14" max="14" width="14.77734375" style="2" customWidth="1"/>
    <col min="15" max="256" width="9.21875" style="2"/>
    <col min="257" max="259" width="2.5546875" style="2" customWidth="1"/>
    <col min="260" max="260" width="45.5546875" style="2" customWidth="1"/>
    <col min="261" max="261" width="8.5546875" style="2" bestFit="1" customWidth="1"/>
    <col min="262" max="262" width="1.21875" style="2" customWidth="1"/>
    <col min="263" max="263" width="15.109375" style="2" customWidth="1"/>
    <col min="264" max="264" width="1.21875" style="2" customWidth="1"/>
    <col min="265" max="265" width="15.109375" style="2" customWidth="1"/>
    <col min="266" max="266" width="1.21875" style="2" customWidth="1"/>
    <col min="267" max="267" width="15.109375" style="2" customWidth="1"/>
    <col min="268" max="268" width="1.21875" style="2" customWidth="1"/>
    <col min="269" max="269" width="15.109375" style="2" customWidth="1"/>
    <col min="270" max="270" width="1.21875" style="2" customWidth="1"/>
    <col min="271" max="512" width="9.21875" style="2"/>
    <col min="513" max="515" width="2.5546875" style="2" customWidth="1"/>
    <col min="516" max="516" width="45.5546875" style="2" customWidth="1"/>
    <col min="517" max="517" width="8.5546875" style="2" bestFit="1" customWidth="1"/>
    <col min="518" max="518" width="1.21875" style="2" customWidth="1"/>
    <col min="519" max="519" width="15.109375" style="2" customWidth="1"/>
    <col min="520" max="520" width="1.21875" style="2" customWidth="1"/>
    <col min="521" max="521" width="15.109375" style="2" customWidth="1"/>
    <col min="522" max="522" width="1.21875" style="2" customWidth="1"/>
    <col min="523" max="523" width="15.109375" style="2" customWidth="1"/>
    <col min="524" max="524" width="1.21875" style="2" customWidth="1"/>
    <col min="525" max="525" width="15.109375" style="2" customWidth="1"/>
    <col min="526" max="526" width="1.21875" style="2" customWidth="1"/>
    <col min="527" max="768" width="9.21875" style="2"/>
    <col min="769" max="771" width="2.5546875" style="2" customWidth="1"/>
    <col min="772" max="772" width="45.5546875" style="2" customWidth="1"/>
    <col min="773" max="773" width="8.5546875" style="2" bestFit="1" customWidth="1"/>
    <col min="774" max="774" width="1.21875" style="2" customWidth="1"/>
    <col min="775" max="775" width="15.109375" style="2" customWidth="1"/>
    <col min="776" max="776" width="1.21875" style="2" customWidth="1"/>
    <col min="777" max="777" width="15.109375" style="2" customWidth="1"/>
    <col min="778" max="778" width="1.21875" style="2" customWidth="1"/>
    <col min="779" max="779" width="15.109375" style="2" customWidth="1"/>
    <col min="780" max="780" width="1.21875" style="2" customWidth="1"/>
    <col min="781" max="781" width="15.109375" style="2" customWidth="1"/>
    <col min="782" max="782" width="1.21875" style="2" customWidth="1"/>
    <col min="783" max="1024" width="9.21875" style="2"/>
    <col min="1025" max="1027" width="2.5546875" style="2" customWidth="1"/>
    <col min="1028" max="1028" width="45.5546875" style="2" customWidth="1"/>
    <col min="1029" max="1029" width="8.5546875" style="2" bestFit="1" customWidth="1"/>
    <col min="1030" max="1030" width="1.21875" style="2" customWidth="1"/>
    <col min="1031" max="1031" width="15.109375" style="2" customWidth="1"/>
    <col min="1032" max="1032" width="1.21875" style="2" customWidth="1"/>
    <col min="1033" max="1033" width="15.109375" style="2" customWidth="1"/>
    <col min="1034" max="1034" width="1.21875" style="2" customWidth="1"/>
    <col min="1035" max="1035" width="15.109375" style="2" customWidth="1"/>
    <col min="1036" max="1036" width="1.21875" style="2" customWidth="1"/>
    <col min="1037" max="1037" width="15.109375" style="2" customWidth="1"/>
    <col min="1038" max="1038" width="1.21875" style="2" customWidth="1"/>
    <col min="1039" max="1280" width="9.21875" style="2"/>
    <col min="1281" max="1283" width="2.5546875" style="2" customWidth="1"/>
    <col min="1284" max="1284" width="45.5546875" style="2" customWidth="1"/>
    <col min="1285" max="1285" width="8.5546875" style="2" bestFit="1" customWidth="1"/>
    <col min="1286" max="1286" width="1.21875" style="2" customWidth="1"/>
    <col min="1287" max="1287" width="15.109375" style="2" customWidth="1"/>
    <col min="1288" max="1288" width="1.21875" style="2" customWidth="1"/>
    <col min="1289" max="1289" width="15.109375" style="2" customWidth="1"/>
    <col min="1290" max="1290" width="1.21875" style="2" customWidth="1"/>
    <col min="1291" max="1291" width="15.109375" style="2" customWidth="1"/>
    <col min="1292" max="1292" width="1.21875" style="2" customWidth="1"/>
    <col min="1293" max="1293" width="15.109375" style="2" customWidth="1"/>
    <col min="1294" max="1294" width="1.21875" style="2" customWidth="1"/>
    <col min="1295" max="1536" width="9.21875" style="2"/>
    <col min="1537" max="1539" width="2.5546875" style="2" customWidth="1"/>
    <col min="1540" max="1540" width="45.5546875" style="2" customWidth="1"/>
    <col min="1541" max="1541" width="8.5546875" style="2" bestFit="1" customWidth="1"/>
    <col min="1542" max="1542" width="1.21875" style="2" customWidth="1"/>
    <col min="1543" max="1543" width="15.109375" style="2" customWidth="1"/>
    <col min="1544" max="1544" width="1.21875" style="2" customWidth="1"/>
    <col min="1545" max="1545" width="15.109375" style="2" customWidth="1"/>
    <col min="1546" max="1546" width="1.21875" style="2" customWidth="1"/>
    <col min="1547" max="1547" width="15.109375" style="2" customWidth="1"/>
    <col min="1548" max="1548" width="1.21875" style="2" customWidth="1"/>
    <col min="1549" max="1549" width="15.109375" style="2" customWidth="1"/>
    <col min="1550" max="1550" width="1.21875" style="2" customWidth="1"/>
    <col min="1551" max="1792" width="9.21875" style="2"/>
    <col min="1793" max="1795" width="2.5546875" style="2" customWidth="1"/>
    <col min="1796" max="1796" width="45.5546875" style="2" customWidth="1"/>
    <col min="1797" max="1797" width="8.5546875" style="2" bestFit="1" customWidth="1"/>
    <col min="1798" max="1798" width="1.21875" style="2" customWidth="1"/>
    <col min="1799" max="1799" width="15.109375" style="2" customWidth="1"/>
    <col min="1800" max="1800" width="1.21875" style="2" customWidth="1"/>
    <col min="1801" max="1801" width="15.109375" style="2" customWidth="1"/>
    <col min="1802" max="1802" width="1.21875" style="2" customWidth="1"/>
    <col min="1803" max="1803" width="15.109375" style="2" customWidth="1"/>
    <col min="1804" max="1804" width="1.21875" style="2" customWidth="1"/>
    <col min="1805" max="1805" width="15.109375" style="2" customWidth="1"/>
    <col min="1806" max="1806" width="1.21875" style="2" customWidth="1"/>
    <col min="1807" max="2048" width="9.21875" style="2"/>
    <col min="2049" max="2051" width="2.5546875" style="2" customWidth="1"/>
    <col min="2052" max="2052" width="45.5546875" style="2" customWidth="1"/>
    <col min="2053" max="2053" width="8.5546875" style="2" bestFit="1" customWidth="1"/>
    <col min="2054" max="2054" width="1.21875" style="2" customWidth="1"/>
    <col min="2055" max="2055" width="15.109375" style="2" customWidth="1"/>
    <col min="2056" max="2056" width="1.21875" style="2" customWidth="1"/>
    <col min="2057" max="2057" width="15.109375" style="2" customWidth="1"/>
    <col min="2058" max="2058" width="1.21875" style="2" customWidth="1"/>
    <col min="2059" max="2059" width="15.109375" style="2" customWidth="1"/>
    <col min="2060" max="2060" width="1.21875" style="2" customWidth="1"/>
    <col min="2061" max="2061" width="15.109375" style="2" customWidth="1"/>
    <col min="2062" max="2062" width="1.21875" style="2" customWidth="1"/>
    <col min="2063" max="2304" width="9.21875" style="2"/>
    <col min="2305" max="2307" width="2.5546875" style="2" customWidth="1"/>
    <col min="2308" max="2308" width="45.5546875" style="2" customWidth="1"/>
    <col min="2309" max="2309" width="8.5546875" style="2" bestFit="1" customWidth="1"/>
    <col min="2310" max="2310" width="1.21875" style="2" customWidth="1"/>
    <col min="2311" max="2311" width="15.109375" style="2" customWidth="1"/>
    <col min="2312" max="2312" width="1.21875" style="2" customWidth="1"/>
    <col min="2313" max="2313" width="15.109375" style="2" customWidth="1"/>
    <col min="2314" max="2314" width="1.21875" style="2" customWidth="1"/>
    <col min="2315" max="2315" width="15.109375" style="2" customWidth="1"/>
    <col min="2316" max="2316" width="1.21875" style="2" customWidth="1"/>
    <col min="2317" max="2317" width="15.109375" style="2" customWidth="1"/>
    <col min="2318" max="2318" width="1.21875" style="2" customWidth="1"/>
    <col min="2319" max="2560" width="9.21875" style="2"/>
    <col min="2561" max="2563" width="2.5546875" style="2" customWidth="1"/>
    <col min="2564" max="2564" width="45.5546875" style="2" customWidth="1"/>
    <col min="2565" max="2565" width="8.5546875" style="2" bestFit="1" customWidth="1"/>
    <col min="2566" max="2566" width="1.21875" style="2" customWidth="1"/>
    <col min="2567" max="2567" width="15.109375" style="2" customWidth="1"/>
    <col min="2568" max="2568" width="1.21875" style="2" customWidth="1"/>
    <col min="2569" max="2569" width="15.109375" style="2" customWidth="1"/>
    <col min="2570" max="2570" width="1.21875" style="2" customWidth="1"/>
    <col min="2571" max="2571" width="15.109375" style="2" customWidth="1"/>
    <col min="2572" max="2572" width="1.21875" style="2" customWidth="1"/>
    <col min="2573" max="2573" width="15.109375" style="2" customWidth="1"/>
    <col min="2574" max="2574" width="1.21875" style="2" customWidth="1"/>
    <col min="2575" max="2816" width="9.21875" style="2"/>
    <col min="2817" max="2819" width="2.5546875" style="2" customWidth="1"/>
    <col min="2820" max="2820" width="45.5546875" style="2" customWidth="1"/>
    <col min="2821" max="2821" width="8.5546875" style="2" bestFit="1" customWidth="1"/>
    <col min="2822" max="2822" width="1.21875" style="2" customWidth="1"/>
    <col min="2823" max="2823" width="15.109375" style="2" customWidth="1"/>
    <col min="2824" max="2824" width="1.21875" style="2" customWidth="1"/>
    <col min="2825" max="2825" width="15.109375" style="2" customWidth="1"/>
    <col min="2826" max="2826" width="1.21875" style="2" customWidth="1"/>
    <col min="2827" max="2827" width="15.109375" style="2" customWidth="1"/>
    <col min="2828" max="2828" width="1.21875" style="2" customWidth="1"/>
    <col min="2829" max="2829" width="15.109375" style="2" customWidth="1"/>
    <col min="2830" max="2830" width="1.21875" style="2" customWidth="1"/>
    <col min="2831" max="3072" width="9.21875" style="2"/>
    <col min="3073" max="3075" width="2.5546875" style="2" customWidth="1"/>
    <col min="3076" max="3076" width="45.5546875" style="2" customWidth="1"/>
    <col min="3077" max="3077" width="8.5546875" style="2" bestFit="1" customWidth="1"/>
    <col min="3078" max="3078" width="1.21875" style="2" customWidth="1"/>
    <col min="3079" max="3079" width="15.109375" style="2" customWidth="1"/>
    <col min="3080" max="3080" width="1.21875" style="2" customWidth="1"/>
    <col min="3081" max="3081" width="15.109375" style="2" customWidth="1"/>
    <col min="3082" max="3082" width="1.21875" style="2" customWidth="1"/>
    <col min="3083" max="3083" width="15.109375" style="2" customWidth="1"/>
    <col min="3084" max="3084" width="1.21875" style="2" customWidth="1"/>
    <col min="3085" max="3085" width="15.109375" style="2" customWidth="1"/>
    <col min="3086" max="3086" width="1.21875" style="2" customWidth="1"/>
    <col min="3087" max="3328" width="9.21875" style="2"/>
    <col min="3329" max="3331" width="2.5546875" style="2" customWidth="1"/>
    <col min="3332" max="3332" width="45.5546875" style="2" customWidth="1"/>
    <col min="3333" max="3333" width="8.5546875" style="2" bestFit="1" customWidth="1"/>
    <col min="3334" max="3334" width="1.21875" style="2" customWidth="1"/>
    <col min="3335" max="3335" width="15.109375" style="2" customWidth="1"/>
    <col min="3336" max="3336" width="1.21875" style="2" customWidth="1"/>
    <col min="3337" max="3337" width="15.109375" style="2" customWidth="1"/>
    <col min="3338" max="3338" width="1.21875" style="2" customWidth="1"/>
    <col min="3339" max="3339" width="15.109375" style="2" customWidth="1"/>
    <col min="3340" max="3340" width="1.21875" style="2" customWidth="1"/>
    <col min="3341" max="3341" width="15.109375" style="2" customWidth="1"/>
    <col min="3342" max="3342" width="1.21875" style="2" customWidth="1"/>
    <col min="3343" max="3584" width="9.21875" style="2"/>
    <col min="3585" max="3587" width="2.5546875" style="2" customWidth="1"/>
    <col min="3588" max="3588" width="45.5546875" style="2" customWidth="1"/>
    <col min="3589" max="3589" width="8.5546875" style="2" bestFit="1" customWidth="1"/>
    <col min="3590" max="3590" width="1.21875" style="2" customWidth="1"/>
    <col min="3591" max="3591" width="15.109375" style="2" customWidth="1"/>
    <col min="3592" max="3592" width="1.21875" style="2" customWidth="1"/>
    <col min="3593" max="3593" width="15.109375" style="2" customWidth="1"/>
    <col min="3594" max="3594" width="1.21875" style="2" customWidth="1"/>
    <col min="3595" max="3595" width="15.109375" style="2" customWidth="1"/>
    <col min="3596" max="3596" width="1.21875" style="2" customWidth="1"/>
    <col min="3597" max="3597" width="15.109375" style="2" customWidth="1"/>
    <col min="3598" max="3598" width="1.21875" style="2" customWidth="1"/>
    <col min="3599" max="3840" width="9.21875" style="2"/>
    <col min="3841" max="3843" width="2.5546875" style="2" customWidth="1"/>
    <col min="3844" max="3844" width="45.5546875" style="2" customWidth="1"/>
    <col min="3845" max="3845" width="8.5546875" style="2" bestFit="1" customWidth="1"/>
    <col min="3846" max="3846" width="1.21875" style="2" customWidth="1"/>
    <col min="3847" max="3847" width="15.109375" style="2" customWidth="1"/>
    <col min="3848" max="3848" width="1.21875" style="2" customWidth="1"/>
    <col min="3849" max="3849" width="15.109375" style="2" customWidth="1"/>
    <col min="3850" max="3850" width="1.21875" style="2" customWidth="1"/>
    <col min="3851" max="3851" width="15.109375" style="2" customWidth="1"/>
    <col min="3852" max="3852" width="1.21875" style="2" customWidth="1"/>
    <col min="3853" max="3853" width="15.109375" style="2" customWidth="1"/>
    <col min="3854" max="3854" width="1.21875" style="2" customWidth="1"/>
    <col min="3855" max="4096" width="9.21875" style="2"/>
    <col min="4097" max="4099" width="2.5546875" style="2" customWidth="1"/>
    <col min="4100" max="4100" width="45.5546875" style="2" customWidth="1"/>
    <col min="4101" max="4101" width="8.5546875" style="2" bestFit="1" customWidth="1"/>
    <col min="4102" max="4102" width="1.21875" style="2" customWidth="1"/>
    <col min="4103" max="4103" width="15.109375" style="2" customWidth="1"/>
    <col min="4104" max="4104" width="1.21875" style="2" customWidth="1"/>
    <col min="4105" max="4105" width="15.109375" style="2" customWidth="1"/>
    <col min="4106" max="4106" width="1.21875" style="2" customWidth="1"/>
    <col min="4107" max="4107" width="15.109375" style="2" customWidth="1"/>
    <col min="4108" max="4108" width="1.21875" style="2" customWidth="1"/>
    <col min="4109" max="4109" width="15.109375" style="2" customWidth="1"/>
    <col min="4110" max="4110" width="1.21875" style="2" customWidth="1"/>
    <col min="4111" max="4352" width="9.21875" style="2"/>
    <col min="4353" max="4355" width="2.5546875" style="2" customWidth="1"/>
    <col min="4356" max="4356" width="45.5546875" style="2" customWidth="1"/>
    <col min="4357" max="4357" width="8.5546875" style="2" bestFit="1" customWidth="1"/>
    <col min="4358" max="4358" width="1.21875" style="2" customWidth="1"/>
    <col min="4359" max="4359" width="15.109375" style="2" customWidth="1"/>
    <col min="4360" max="4360" width="1.21875" style="2" customWidth="1"/>
    <col min="4361" max="4361" width="15.109375" style="2" customWidth="1"/>
    <col min="4362" max="4362" width="1.21875" style="2" customWidth="1"/>
    <col min="4363" max="4363" width="15.109375" style="2" customWidth="1"/>
    <col min="4364" max="4364" width="1.21875" style="2" customWidth="1"/>
    <col min="4365" max="4365" width="15.109375" style="2" customWidth="1"/>
    <col min="4366" max="4366" width="1.21875" style="2" customWidth="1"/>
    <col min="4367" max="4608" width="9.21875" style="2"/>
    <col min="4609" max="4611" width="2.5546875" style="2" customWidth="1"/>
    <col min="4612" max="4612" width="45.5546875" style="2" customWidth="1"/>
    <col min="4613" max="4613" width="8.5546875" style="2" bestFit="1" customWidth="1"/>
    <col min="4614" max="4614" width="1.21875" style="2" customWidth="1"/>
    <col min="4615" max="4615" width="15.109375" style="2" customWidth="1"/>
    <col min="4616" max="4616" width="1.21875" style="2" customWidth="1"/>
    <col min="4617" max="4617" width="15.109375" style="2" customWidth="1"/>
    <col min="4618" max="4618" width="1.21875" style="2" customWidth="1"/>
    <col min="4619" max="4619" width="15.109375" style="2" customWidth="1"/>
    <col min="4620" max="4620" width="1.21875" style="2" customWidth="1"/>
    <col min="4621" max="4621" width="15.109375" style="2" customWidth="1"/>
    <col min="4622" max="4622" width="1.21875" style="2" customWidth="1"/>
    <col min="4623" max="4864" width="9.21875" style="2"/>
    <col min="4865" max="4867" width="2.5546875" style="2" customWidth="1"/>
    <col min="4868" max="4868" width="45.5546875" style="2" customWidth="1"/>
    <col min="4869" max="4869" width="8.5546875" style="2" bestFit="1" customWidth="1"/>
    <col min="4870" max="4870" width="1.21875" style="2" customWidth="1"/>
    <col min="4871" max="4871" width="15.109375" style="2" customWidth="1"/>
    <col min="4872" max="4872" width="1.21875" style="2" customWidth="1"/>
    <col min="4873" max="4873" width="15.109375" style="2" customWidth="1"/>
    <col min="4874" max="4874" width="1.21875" style="2" customWidth="1"/>
    <col min="4875" max="4875" width="15.109375" style="2" customWidth="1"/>
    <col min="4876" max="4876" width="1.21875" style="2" customWidth="1"/>
    <col min="4877" max="4877" width="15.109375" style="2" customWidth="1"/>
    <col min="4878" max="4878" width="1.21875" style="2" customWidth="1"/>
    <col min="4879" max="5120" width="9.21875" style="2"/>
    <col min="5121" max="5123" width="2.5546875" style="2" customWidth="1"/>
    <col min="5124" max="5124" width="45.5546875" style="2" customWidth="1"/>
    <col min="5125" max="5125" width="8.5546875" style="2" bestFit="1" customWidth="1"/>
    <col min="5126" max="5126" width="1.21875" style="2" customWidth="1"/>
    <col min="5127" max="5127" width="15.109375" style="2" customWidth="1"/>
    <col min="5128" max="5128" width="1.21875" style="2" customWidth="1"/>
    <col min="5129" max="5129" width="15.109375" style="2" customWidth="1"/>
    <col min="5130" max="5130" width="1.21875" style="2" customWidth="1"/>
    <col min="5131" max="5131" width="15.109375" style="2" customWidth="1"/>
    <col min="5132" max="5132" width="1.21875" style="2" customWidth="1"/>
    <col min="5133" max="5133" width="15.109375" style="2" customWidth="1"/>
    <col min="5134" max="5134" width="1.21875" style="2" customWidth="1"/>
    <col min="5135" max="5376" width="9.21875" style="2"/>
    <col min="5377" max="5379" width="2.5546875" style="2" customWidth="1"/>
    <col min="5380" max="5380" width="45.5546875" style="2" customWidth="1"/>
    <col min="5381" max="5381" width="8.5546875" style="2" bestFit="1" customWidth="1"/>
    <col min="5382" max="5382" width="1.21875" style="2" customWidth="1"/>
    <col min="5383" max="5383" width="15.109375" style="2" customWidth="1"/>
    <col min="5384" max="5384" width="1.21875" style="2" customWidth="1"/>
    <col min="5385" max="5385" width="15.109375" style="2" customWidth="1"/>
    <col min="5386" max="5386" width="1.21875" style="2" customWidth="1"/>
    <col min="5387" max="5387" width="15.109375" style="2" customWidth="1"/>
    <col min="5388" max="5388" width="1.21875" style="2" customWidth="1"/>
    <col min="5389" max="5389" width="15.109375" style="2" customWidth="1"/>
    <col min="5390" max="5390" width="1.21875" style="2" customWidth="1"/>
    <col min="5391" max="5632" width="9.21875" style="2"/>
    <col min="5633" max="5635" width="2.5546875" style="2" customWidth="1"/>
    <col min="5636" max="5636" width="45.5546875" style="2" customWidth="1"/>
    <col min="5637" max="5637" width="8.5546875" style="2" bestFit="1" customWidth="1"/>
    <col min="5638" max="5638" width="1.21875" style="2" customWidth="1"/>
    <col min="5639" max="5639" width="15.109375" style="2" customWidth="1"/>
    <col min="5640" max="5640" width="1.21875" style="2" customWidth="1"/>
    <col min="5641" max="5641" width="15.109375" style="2" customWidth="1"/>
    <col min="5642" max="5642" width="1.21875" style="2" customWidth="1"/>
    <col min="5643" max="5643" width="15.109375" style="2" customWidth="1"/>
    <col min="5644" max="5644" width="1.21875" style="2" customWidth="1"/>
    <col min="5645" max="5645" width="15.109375" style="2" customWidth="1"/>
    <col min="5646" max="5646" width="1.21875" style="2" customWidth="1"/>
    <col min="5647" max="5888" width="9.21875" style="2"/>
    <col min="5889" max="5891" width="2.5546875" style="2" customWidth="1"/>
    <col min="5892" max="5892" width="45.5546875" style="2" customWidth="1"/>
    <col min="5893" max="5893" width="8.5546875" style="2" bestFit="1" customWidth="1"/>
    <col min="5894" max="5894" width="1.21875" style="2" customWidth="1"/>
    <col min="5895" max="5895" width="15.109375" style="2" customWidth="1"/>
    <col min="5896" max="5896" width="1.21875" style="2" customWidth="1"/>
    <col min="5897" max="5897" width="15.109375" style="2" customWidth="1"/>
    <col min="5898" max="5898" width="1.21875" style="2" customWidth="1"/>
    <col min="5899" max="5899" width="15.109375" style="2" customWidth="1"/>
    <col min="5900" max="5900" width="1.21875" style="2" customWidth="1"/>
    <col min="5901" max="5901" width="15.109375" style="2" customWidth="1"/>
    <col min="5902" max="5902" width="1.21875" style="2" customWidth="1"/>
    <col min="5903" max="6144" width="9.21875" style="2"/>
    <col min="6145" max="6147" width="2.5546875" style="2" customWidth="1"/>
    <col min="6148" max="6148" width="45.5546875" style="2" customWidth="1"/>
    <col min="6149" max="6149" width="8.5546875" style="2" bestFit="1" customWidth="1"/>
    <col min="6150" max="6150" width="1.21875" style="2" customWidth="1"/>
    <col min="6151" max="6151" width="15.109375" style="2" customWidth="1"/>
    <col min="6152" max="6152" width="1.21875" style="2" customWidth="1"/>
    <col min="6153" max="6153" width="15.109375" style="2" customWidth="1"/>
    <col min="6154" max="6154" width="1.21875" style="2" customWidth="1"/>
    <col min="6155" max="6155" width="15.109375" style="2" customWidth="1"/>
    <col min="6156" max="6156" width="1.21875" style="2" customWidth="1"/>
    <col min="6157" max="6157" width="15.109375" style="2" customWidth="1"/>
    <col min="6158" max="6158" width="1.21875" style="2" customWidth="1"/>
    <col min="6159" max="6400" width="9.21875" style="2"/>
    <col min="6401" max="6403" width="2.5546875" style="2" customWidth="1"/>
    <col min="6404" max="6404" width="45.5546875" style="2" customWidth="1"/>
    <col min="6405" max="6405" width="8.5546875" style="2" bestFit="1" customWidth="1"/>
    <col min="6406" max="6406" width="1.21875" style="2" customWidth="1"/>
    <col min="6407" max="6407" width="15.109375" style="2" customWidth="1"/>
    <col min="6408" max="6408" width="1.21875" style="2" customWidth="1"/>
    <col min="6409" max="6409" width="15.109375" style="2" customWidth="1"/>
    <col min="6410" max="6410" width="1.21875" style="2" customWidth="1"/>
    <col min="6411" max="6411" width="15.109375" style="2" customWidth="1"/>
    <col min="6412" max="6412" width="1.21875" style="2" customWidth="1"/>
    <col min="6413" max="6413" width="15.109375" style="2" customWidth="1"/>
    <col min="6414" max="6414" width="1.21875" style="2" customWidth="1"/>
    <col min="6415" max="6656" width="9.21875" style="2"/>
    <col min="6657" max="6659" width="2.5546875" style="2" customWidth="1"/>
    <col min="6660" max="6660" width="45.5546875" style="2" customWidth="1"/>
    <col min="6661" max="6661" width="8.5546875" style="2" bestFit="1" customWidth="1"/>
    <col min="6662" max="6662" width="1.21875" style="2" customWidth="1"/>
    <col min="6663" max="6663" width="15.109375" style="2" customWidth="1"/>
    <col min="6664" max="6664" width="1.21875" style="2" customWidth="1"/>
    <col min="6665" max="6665" width="15.109375" style="2" customWidth="1"/>
    <col min="6666" max="6666" width="1.21875" style="2" customWidth="1"/>
    <col min="6667" max="6667" width="15.109375" style="2" customWidth="1"/>
    <col min="6668" max="6668" width="1.21875" style="2" customWidth="1"/>
    <col min="6669" max="6669" width="15.109375" style="2" customWidth="1"/>
    <col min="6670" max="6670" width="1.21875" style="2" customWidth="1"/>
    <col min="6671" max="6912" width="9.21875" style="2"/>
    <col min="6913" max="6915" width="2.5546875" style="2" customWidth="1"/>
    <col min="6916" max="6916" width="45.5546875" style="2" customWidth="1"/>
    <col min="6917" max="6917" width="8.5546875" style="2" bestFit="1" customWidth="1"/>
    <col min="6918" max="6918" width="1.21875" style="2" customWidth="1"/>
    <col min="6919" max="6919" width="15.109375" style="2" customWidth="1"/>
    <col min="6920" max="6920" width="1.21875" style="2" customWidth="1"/>
    <col min="6921" max="6921" width="15.109375" style="2" customWidth="1"/>
    <col min="6922" max="6922" width="1.21875" style="2" customWidth="1"/>
    <col min="6923" max="6923" width="15.109375" style="2" customWidth="1"/>
    <col min="6924" max="6924" width="1.21875" style="2" customWidth="1"/>
    <col min="6925" max="6925" width="15.109375" style="2" customWidth="1"/>
    <col min="6926" max="6926" width="1.21875" style="2" customWidth="1"/>
    <col min="6927" max="7168" width="9.21875" style="2"/>
    <col min="7169" max="7171" width="2.5546875" style="2" customWidth="1"/>
    <col min="7172" max="7172" width="45.5546875" style="2" customWidth="1"/>
    <col min="7173" max="7173" width="8.5546875" style="2" bestFit="1" customWidth="1"/>
    <col min="7174" max="7174" width="1.21875" style="2" customWidth="1"/>
    <col min="7175" max="7175" width="15.109375" style="2" customWidth="1"/>
    <col min="7176" max="7176" width="1.21875" style="2" customWidth="1"/>
    <col min="7177" max="7177" width="15.109375" style="2" customWidth="1"/>
    <col min="7178" max="7178" width="1.21875" style="2" customWidth="1"/>
    <col min="7179" max="7179" width="15.109375" style="2" customWidth="1"/>
    <col min="7180" max="7180" width="1.21875" style="2" customWidth="1"/>
    <col min="7181" max="7181" width="15.109375" style="2" customWidth="1"/>
    <col min="7182" max="7182" width="1.21875" style="2" customWidth="1"/>
    <col min="7183" max="7424" width="9.21875" style="2"/>
    <col min="7425" max="7427" width="2.5546875" style="2" customWidth="1"/>
    <col min="7428" max="7428" width="45.5546875" style="2" customWidth="1"/>
    <col min="7429" max="7429" width="8.5546875" style="2" bestFit="1" customWidth="1"/>
    <col min="7430" max="7430" width="1.21875" style="2" customWidth="1"/>
    <col min="7431" max="7431" width="15.109375" style="2" customWidth="1"/>
    <col min="7432" max="7432" width="1.21875" style="2" customWidth="1"/>
    <col min="7433" max="7433" width="15.109375" style="2" customWidth="1"/>
    <col min="7434" max="7434" width="1.21875" style="2" customWidth="1"/>
    <col min="7435" max="7435" width="15.109375" style="2" customWidth="1"/>
    <col min="7436" max="7436" width="1.21875" style="2" customWidth="1"/>
    <col min="7437" max="7437" width="15.109375" style="2" customWidth="1"/>
    <col min="7438" max="7438" width="1.21875" style="2" customWidth="1"/>
    <col min="7439" max="7680" width="9.21875" style="2"/>
    <col min="7681" max="7683" width="2.5546875" style="2" customWidth="1"/>
    <col min="7684" max="7684" width="45.5546875" style="2" customWidth="1"/>
    <col min="7685" max="7685" width="8.5546875" style="2" bestFit="1" customWidth="1"/>
    <col min="7686" max="7686" width="1.21875" style="2" customWidth="1"/>
    <col min="7687" max="7687" width="15.109375" style="2" customWidth="1"/>
    <col min="7688" max="7688" width="1.21875" style="2" customWidth="1"/>
    <col min="7689" max="7689" width="15.109375" style="2" customWidth="1"/>
    <col min="7690" max="7690" width="1.21875" style="2" customWidth="1"/>
    <col min="7691" max="7691" width="15.109375" style="2" customWidth="1"/>
    <col min="7692" max="7692" width="1.21875" style="2" customWidth="1"/>
    <col min="7693" max="7693" width="15.109375" style="2" customWidth="1"/>
    <col min="7694" max="7694" width="1.21875" style="2" customWidth="1"/>
    <col min="7695" max="7936" width="9.21875" style="2"/>
    <col min="7937" max="7939" width="2.5546875" style="2" customWidth="1"/>
    <col min="7940" max="7940" width="45.5546875" style="2" customWidth="1"/>
    <col min="7941" max="7941" width="8.5546875" style="2" bestFit="1" customWidth="1"/>
    <col min="7942" max="7942" width="1.21875" style="2" customWidth="1"/>
    <col min="7943" max="7943" width="15.109375" style="2" customWidth="1"/>
    <col min="7944" max="7944" width="1.21875" style="2" customWidth="1"/>
    <col min="7945" max="7945" width="15.109375" style="2" customWidth="1"/>
    <col min="7946" max="7946" width="1.21875" style="2" customWidth="1"/>
    <col min="7947" max="7947" width="15.109375" style="2" customWidth="1"/>
    <col min="7948" max="7948" width="1.21875" style="2" customWidth="1"/>
    <col min="7949" max="7949" width="15.109375" style="2" customWidth="1"/>
    <col min="7950" max="7950" width="1.21875" style="2" customWidth="1"/>
    <col min="7951" max="8192" width="9.21875" style="2"/>
    <col min="8193" max="8195" width="2.5546875" style="2" customWidth="1"/>
    <col min="8196" max="8196" width="45.5546875" style="2" customWidth="1"/>
    <col min="8197" max="8197" width="8.5546875" style="2" bestFit="1" customWidth="1"/>
    <col min="8198" max="8198" width="1.21875" style="2" customWidth="1"/>
    <col min="8199" max="8199" width="15.109375" style="2" customWidth="1"/>
    <col min="8200" max="8200" width="1.21875" style="2" customWidth="1"/>
    <col min="8201" max="8201" width="15.109375" style="2" customWidth="1"/>
    <col min="8202" max="8202" width="1.21875" style="2" customWidth="1"/>
    <col min="8203" max="8203" width="15.109375" style="2" customWidth="1"/>
    <col min="8204" max="8204" width="1.21875" style="2" customWidth="1"/>
    <col min="8205" max="8205" width="15.109375" style="2" customWidth="1"/>
    <col min="8206" max="8206" width="1.21875" style="2" customWidth="1"/>
    <col min="8207" max="8448" width="9.21875" style="2"/>
    <col min="8449" max="8451" width="2.5546875" style="2" customWidth="1"/>
    <col min="8452" max="8452" width="45.5546875" style="2" customWidth="1"/>
    <col min="8453" max="8453" width="8.5546875" style="2" bestFit="1" customWidth="1"/>
    <col min="8454" max="8454" width="1.21875" style="2" customWidth="1"/>
    <col min="8455" max="8455" width="15.109375" style="2" customWidth="1"/>
    <col min="8456" max="8456" width="1.21875" style="2" customWidth="1"/>
    <col min="8457" max="8457" width="15.109375" style="2" customWidth="1"/>
    <col min="8458" max="8458" width="1.21875" style="2" customWidth="1"/>
    <col min="8459" max="8459" width="15.109375" style="2" customWidth="1"/>
    <col min="8460" max="8460" width="1.21875" style="2" customWidth="1"/>
    <col min="8461" max="8461" width="15.109375" style="2" customWidth="1"/>
    <col min="8462" max="8462" width="1.21875" style="2" customWidth="1"/>
    <col min="8463" max="8704" width="9.21875" style="2"/>
    <col min="8705" max="8707" width="2.5546875" style="2" customWidth="1"/>
    <col min="8708" max="8708" width="45.5546875" style="2" customWidth="1"/>
    <col min="8709" max="8709" width="8.5546875" style="2" bestFit="1" customWidth="1"/>
    <col min="8710" max="8710" width="1.21875" style="2" customWidth="1"/>
    <col min="8711" max="8711" width="15.109375" style="2" customWidth="1"/>
    <col min="8712" max="8712" width="1.21875" style="2" customWidth="1"/>
    <col min="8713" max="8713" width="15.109375" style="2" customWidth="1"/>
    <col min="8714" max="8714" width="1.21875" style="2" customWidth="1"/>
    <col min="8715" max="8715" width="15.109375" style="2" customWidth="1"/>
    <col min="8716" max="8716" width="1.21875" style="2" customWidth="1"/>
    <col min="8717" max="8717" width="15.109375" style="2" customWidth="1"/>
    <col min="8718" max="8718" width="1.21875" style="2" customWidth="1"/>
    <col min="8719" max="8960" width="9.21875" style="2"/>
    <col min="8961" max="8963" width="2.5546875" style="2" customWidth="1"/>
    <col min="8964" max="8964" width="45.5546875" style="2" customWidth="1"/>
    <col min="8965" max="8965" width="8.5546875" style="2" bestFit="1" customWidth="1"/>
    <col min="8966" max="8966" width="1.21875" style="2" customWidth="1"/>
    <col min="8967" max="8967" width="15.109375" style="2" customWidth="1"/>
    <col min="8968" max="8968" width="1.21875" style="2" customWidth="1"/>
    <col min="8969" max="8969" width="15.109375" style="2" customWidth="1"/>
    <col min="8970" max="8970" width="1.21875" style="2" customWidth="1"/>
    <col min="8971" max="8971" width="15.109375" style="2" customWidth="1"/>
    <col min="8972" max="8972" width="1.21875" style="2" customWidth="1"/>
    <col min="8973" max="8973" width="15.109375" style="2" customWidth="1"/>
    <col min="8974" max="8974" width="1.21875" style="2" customWidth="1"/>
    <col min="8975" max="9216" width="9.21875" style="2"/>
    <col min="9217" max="9219" width="2.5546875" style="2" customWidth="1"/>
    <col min="9220" max="9220" width="45.5546875" style="2" customWidth="1"/>
    <col min="9221" max="9221" width="8.5546875" style="2" bestFit="1" customWidth="1"/>
    <col min="9222" max="9222" width="1.21875" style="2" customWidth="1"/>
    <col min="9223" max="9223" width="15.109375" style="2" customWidth="1"/>
    <col min="9224" max="9224" width="1.21875" style="2" customWidth="1"/>
    <col min="9225" max="9225" width="15.109375" style="2" customWidth="1"/>
    <col min="9226" max="9226" width="1.21875" style="2" customWidth="1"/>
    <col min="9227" max="9227" width="15.109375" style="2" customWidth="1"/>
    <col min="9228" max="9228" width="1.21875" style="2" customWidth="1"/>
    <col min="9229" max="9229" width="15.109375" style="2" customWidth="1"/>
    <col min="9230" max="9230" width="1.21875" style="2" customWidth="1"/>
    <col min="9231" max="9472" width="9.21875" style="2"/>
    <col min="9473" max="9475" width="2.5546875" style="2" customWidth="1"/>
    <col min="9476" max="9476" width="45.5546875" style="2" customWidth="1"/>
    <col min="9477" max="9477" width="8.5546875" style="2" bestFit="1" customWidth="1"/>
    <col min="9478" max="9478" width="1.21875" style="2" customWidth="1"/>
    <col min="9479" max="9479" width="15.109375" style="2" customWidth="1"/>
    <col min="9480" max="9480" width="1.21875" style="2" customWidth="1"/>
    <col min="9481" max="9481" width="15.109375" style="2" customWidth="1"/>
    <col min="9482" max="9482" width="1.21875" style="2" customWidth="1"/>
    <col min="9483" max="9483" width="15.109375" style="2" customWidth="1"/>
    <col min="9484" max="9484" width="1.21875" style="2" customWidth="1"/>
    <col min="9485" max="9485" width="15.109375" style="2" customWidth="1"/>
    <col min="9486" max="9486" width="1.21875" style="2" customWidth="1"/>
    <col min="9487" max="9728" width="9.21875" style="2"/>
    <col min="9729" max="9731" width="2.5546875" style="2" customWidth="1"/>
    <col min="9732" max="9732" width="45.5546875" style="2" customWidth="1"/>
    <col min="9733" max="9733" width="8.5546875" style="2" bestFit="1" customWidth="1"/>
    <col min="9734" max="9734" width="1.21875" style="2" customWidth="1"/>
    <col min="9735" max="9735" width="15.109375" style="2" customWidth="1"/>
    <col min="9736" max="9736" width="1.21875" style="2" customWidth="1"/>
    <col min="9737" max="9737" width="15.109375" style="2" customWidth="1"/>
    <col min="9738" max="9738" width="1.21875" style="2" customWidth="1"/>
    <col min="9739" max="9739" width="15.109375" style="2" customWidth="1"/>
    <col min="9740" max="9740" width="1.21875" style="2" customWidth="1"/>
    <col min="9741" max="9741" width="15.109375" style="2" customWidth="1"/>
    <col min="9742" max="9742" width="1.21875" style="2" customWidth="1"/>
    <col min="9743" max="9984" width="9.21875" style="2"/>
    <col min="9985" max="9987" width="2.5546875" style="2" customWidth="1"/>
    <col min="9988" max="9988" width="45.5546875" style="2" customWidth="1"/>
    <col min="9989" max="9989" width="8.5546875" style="2" bestFit="1" customWidth="1"/>
    <col min="9990" max="9990" width="1.21875" style="2" customWidth="1"/>
    <col min="9991" max="9991" width="15.109375" style="2" customWidth="1"/>
    <col min="9992" max="9992" width="1.21875" style="2" customWidth="1"/>
    <col min="9993" max="9993" width="15.109375" style="2" customWidth="1"/>
    <col min="9994" max="9994" width="1.21875" style="2" customWidth="1"/>
    <col min="9995" max="9995" width="15.109375" style="2" customWidth="1"/>
    <col min="9996" max="9996" width="1.21875" style="2" customWidth="1"/>
    <col min="9997" max="9997" width="15.109375" style="2" customWidth="1"/>
    <col min="9998" max="9998" width="1.21875" style="2" customWidth="1"/>
    <col min="9999" max="10240" width="9.21875" style="2"/>
    <col min="10241" max="10243" width="2.5546875" style="2" customWidth="1"/>
    <col min="10244" max="10244" width="45.5546875" style="2" customWidth="1"/>
    <col min="10245" max="10245" width="8.5546875" style="2" bestFit="1" customWidth="1"/>
    <col min="10246" max="10246" width="1.21875" style="2" customWidth="1"/>
    <col min="10247" max="10247" width="15.109375" style="2" customWidth="1"/>
    <col min="10248" max="10248" width="1.21875" style="2" customWidth="1"/>
    <col min="10249" max="10249" width="15.109375" style="2" customWidth="1"/>
    <col min="10250" max="10250" width="1.21875" style="2" customWidth="1"/>
    <col min="10251" max="10251" width="15.109375" style="2" customWidth="1"/>
    <col min="10252" max="10252" width="1.21875" style="2" customWidth="1"/>
    <col min="10253" max="10253" width="15.109375" style="2" customWidth="1"/>
    <col min="10254" max="10254" width="1.21875" style="2" customWidth="1"/>
    <col min="10255" max="10496" width="9.21875" style="2"/>
    <col min="10497" max="10499" width="2.5546875" style="2" customWidth="1"/>
    <col min="10500" max="10500" width="45.5546875" style="2" customWidth="1"/>
    <col min="10501" max="10501" width="8.5546875" style="2" bestFit="1" customWidth="1"/>
    <col min="10502" max="10502" width="1.21875" style="2" customWidth="1"/>
    <col min="10503" max="10503" width="15.109375" style="2" customWidth="1"/>
    <col min="10504" max="10504" width="1.21875" style="2" customWidth="1"/>
    <col min="10505" max="10505" width="15.109375" style="2" customWidth="1"/>
    <col min="10506" max="10506" width="1.21875" style="2" customWidth="1"/>
    <col min="10507" max="10507" width="15.109375" style="2" customWidth="1"/>
    <col min="10508" max="10508" width="1.21875" style="2" customWidth="1"/>
    <col min="10509" max="10509" width="15.109375" style="2" customWidth="1"/>
    <col min="10510" max="10510" width="1.21875" style="2" customWidth="1"/>
    <col min="10511" max="10752" width="9.21875" style="2"/>
    <col min="10753" max="10755" width="2.5546875" style="2" customWidth="1"/>
    <col min="10756" max="10756" width="45.5546875" style="2" customWidth="1"/>
    <col min="10757" max="10757" width="8.5546875" style="2" bestFit="1" customWidth="1"/>
    <col min="10758" max="10758" width="1.21875" style="2" customWidth="1"/>
    <col min="10759" max="10759" width="15.109375" style="2" customWidth="1"/>
    <col min="10760" max="10760" width="1.21875" style="2" customWidth="1"/>
    <col min="10761" max="10761" width="15.109375" style="2" customWidth="1"/>
    <col min="10762" max="10762" width="1.21875" style="2" customWidth="1"/>
    <col min="10763" max="10763" width="15.109375" style="2" customWidth="1"/>
    <col min="10764" max="10764" width="1.21875" style="2" customWidth="1"/>
    <col min="10765" max="10765" width="15.109375" style="2" customWidth="1"/>
    <col min="10766" max="10766" width="1.21875" style="2" customWidth="1"/>
    <col min="10767" max="11008" width="9.21875" style="2"/>
    <col min="11009" max="11011" width="2.5546875" style="2" customWidth="1"/>
    <col min="11012" max="11012" width="45.5546875" style="2" customWidth="1"/>
    <col min="11013" max="11013" width="8.5546875" style="2" bestFit="1" customWidth="1"/>
    <col min="11014" max="11014" width="1.21875" style="2" customWidth="1"/>
    <col min="11015" max="11015" width="15.109375" style="2" customWidth="1"/>
    <col min="11016" max="11016" width="1.21875" style="2" customWidth="1"/>
    <col min="11017" max="11017" width="15.109375" style="2" customWidth="1"/>
    <col min="11018" max="11018" width="1.21875" style="2" customWidth="1"/>
    <col min="11019" max="11019" width="15.109375" style="2" customWidth="1"/>
    <col min="11020" max="11020" width="1.21875" style="2" customWidth="1"/>
    <col min="11021" max="11021" width="15.109375" style="2" customWidth="1"/>
    <col min="11022" max="11022" width="1.21875" style="2" customWidth="1"/>
    <col min="11023" max="11264" width="9.21875" style="2"/>
    <col min="11265" max="11267" width="2.5546875" style="2" customWidth="1"/>
    <col min="11268" max="11268" width="45.5546875" style="2" customWidth="1"/>
    <col min="11269" max="11269" width="8.5546875" style="2" bestFit="1" customWidth="1"/>
    <col min="11270" max="11270" width="1.21875" style="2" customWidth="1"/>
    <col min="11271" max="11271" width="15.109375" style="2" customWidth="1"/>
    <col min="11272" max="11272" width="1.21875" style="2" customWidth="1"/>
    <col min="11273" max="11273" width="15.109375" style="2" customWidth="1"/>
    <col min="11274" max="11274" width="1.21875" style="2" customWidth="1"/>
    <col min="11275" max="11275" width="15.109375" style="2" customWidth="1"/>
    <col min="11276" max="11276" width="1.21875" style="2" customWidth="1"/>
    <col min="11277" max="11277" width="15.109375" style="2" customWidth="1"/>
    <col min="11278" max="11278" width="1.21875" style="2" customWidth="1"/>
    <col min="11279" max="11520" width="9.21875" style="2"/>
    <col min="11521" max="11523" width="2.5546875" style="2" customWidth="1"/>
    <col min="11524" max="11524" width="45.5546875" style="2" customWidth="1"/>
    <col min="11525" max="11525" width="8.5546875" style="2" bestFit="1" customWidth="1"/>
    <col min="11526" max="11526" width="1.21875" style="2" customWidth="1"/>
    <col min="11527" max="11527" width="15.109375" style="2" customWidth="1"/>
    <col min="11528" max="11528" width="1.21875" style="2" customWidth="1"/>
    <col min="11529" max="11529" width="15.109375" style="2" customWidth="1"/>
    <col min="11530" max="11530" width="1.21875" style="2" customWidth="1"/>
    <col min="11531" max="11531" width="15.109375" style="2" customWidth="1"/>
    <col min="11532" max="11532" width="1.21875" style="2" customWidth="1"/>
    <col min="11533" max="11533" width="15.109375" style="2" customWidth="1"/>
    <col min="11534" max="11534" width="1.21875" style="2" customWidth="1"/>
    <col min="11535" max="11776" width="9.21875" style="2"/>
    <col min="11777" max="11779" width="2.5546875" style="2" customWidth="1"/>
    <col min="11780" max="11780" width="45.5546875" style="2" customWidth="1"/>
    <col min="11781" max="11781" width="8.5546875" style="2" bestFit="1" customWidth="1"/>
    <col min="11782" max="11782" width="1.21875" style="2" customWidth="1"/>
    <col min="11783" max="11783" width="15.109375" style="2" customWidth="1"/>
    <col min="11784" max="11784" width="1.21875" style="2" customWidth="1"/>
    <col min="11785" max="11785" width="15.109375" style="2" customWidth="1"/>
    <col min="11786" max="11786" width="1.21875" style="2" customWidth="1"/>
    <col min="11787" max="11787" width="15.109375" style="2" customWidth="1"/>
    <col min="11788" max="11788" width="1.21875" style="2" customWidth="1"/>
    <col min="11789" max="11789" width="15.109375" style="2" customWidth="1"/>
    <col min="11790" max="11790" width="1.21875" style="2" customWidth="1"/>
    <col min="11791" max="12032" width="9.21875" style="2"/>
    <col min="12033" max="12035" width="2.5546875" style="2" customWidth="1"/>
    <col min="12036" max="12036" width="45.5546875" style="2" customWidth="1"/>
    <col min="12037" max="12037" width="8.5546875" style="2" bestFit="1" customWidth="1"/>
    <col min="12038" max="12038" width="1.21875" style="2" customWidth="1"/>
    <col min="12039" max="12039" width="15.109375" style="2" customWidth="1"/>
    <col min="12040" max="12040" width="1.21875" style="2" customWidth="1"/>
    <col min="12041" max="12041" width="15.109375" style="2" customWidth="1"/>
    <col min="12042" max="12042" width="1.21875" style="2" customWidth="1"/>
    <col min="12043" max="12043" width="15.109375" style="2" customWidth="1"/>
    <col min="12044" max="12044" width="1.21875" style="2" customWidth="1"/>
    <col min="12045" max="12045" width="15.109375" style="2" customWidth="1"/>
    <col min="12046" max="12046" width="1.21875" style="2" customWidth="1"/>
    <col min="12047" max="12288" width="9.21875" style="2"/>
    <col min="12289" max="12291" width="2.5546875" style="2" customWidth="1"/>
    <col min="12292" max="12292" width="45.5546875" style="2" customWidth="1"/>
    <col min="12293" max="12293" width="8.5546875" style="2" bestFit="1" customWidth="1"/>
    <col min="12294" max="12294" width="1.21875" style="2" customWidth="1"/>
    <col min="12295" max="12295" width="15.109375" style="2" customWidth="1"/>
    <col min="12296" max="12296" width="1.21875" style="2" customWidth="1"/>
    <col min="12297" max="12297" width="15.109375" style="2" customWidth="1"/>
    <col min="12298" max="12298" width="1.21875" style="2" customWidth="1"/>
    <col min="12299" max="12299" width="15.109375" style="2" customWidth="1"/>
    <col min="12300" max="12300" width="1.21875" style="2" customWidth="1"/>
    <col min="12301" max="12301" width="15.109375" style="2" customWidth="1"/>
    <col min="12302" max="12302" width="1.21875" style="2" customWidth="1"/>
    <col min="12303" max="12544" width="9.21875" style="2"/>
    <col min="12545" max="12547" width="2.5546875" style="2" customWidth="1"/>
    <col min="12548" max="12548" width="45.5546875" style="2" customWidth="1"/>
    <col min="12549" max="12549" width="8.5546875" style="2" bestFit="1" customWidth="1"/>
    <col min="12550" max="12550" width="1.21875" style="2" customWidth="1"/>
    <col min="12551" max="12551" width="15.109375" style="2" customWidth="1"/>
    <col min="12552" max="12552" width="1.21875" style="2" customWidth="1"/>
    <col min="12553" max="12553" width="15.109375" style="2" customWidth="1"/>
    <col min="12554" max="12554" width="1.21875" style="2" customWidth="1"/>
    <col min="12555" max="12555" width="15.109375" style="2" customWidth="1"/>
    <col min="12556" max="12556" width="1.21875" style="2" customWidth="1"/>
    <col min="12557" max="12557" width="15.109375" style="2" customWidth="1"/>
    <col min="12558" max="12558" width="1.21875" style="2" customWidth="1"/>
    <col min="12559" max="12800" width="9.21875" style="2"/>
    <col min="12801" max="12803" width="2.5546875" style="2" customWidth="1"/>
    <col min="12804" max="12804" width="45.5546875" style="2" customWidth="1"/>
    <col min="12805" max="12805" width="8.5546875" style="2" bestFit="1" customWidth="1"/>
    <col min="12806" max="12806" width="1.21875" style="2" customWidth="1"/>
    <col min="12807" max="12807" width="15.109375" style="2" customWidth="1"/>
    <col min="12808" max="12808" width="1.21875" style="2" customWidth="1"/>
    <col min="12809" max="12809" width="15.109375" style="2" customWidth="1"/>
    <col min="12810" max="12810" width="1.21875" style="2" customWidth="1"/>
    <col min="12811" max="12811" width="15.109375" style="2" customWidth="1"/>
    <col min="12812" max="12812" width="1.21875" style="2" customWidth="1"/>
    <col min="12813" max="12813" width="15.109375" style="2" customWidth="1"/>
    <col min="12814" max="12814" width="1.21875" style="2" customWidth="1"/>
    <col min="12815" max="13056" width="9.21875" style="2"/>
    <col min="13057" max="13059" width="2.5546875" style="2" customWidth="1"/>
    <col min="13060" max="13060" width="45.5546875" style="2" customWidth="1"/>
    <col min="13061" max="13061" width="8.5546875" style="2" bestFit="1" customWidth="1"/>
    <col min="13062" max="13062" width="1.21875" style="2" customWidth="1"/>
    <col min="13063" max="13063" width="15.109375" style="2" customWidth="1"/>
    <col min="13064" max="13064" width="1.21875" style="2" customWidth="1"/>
    <col min="13065" max="13065" width="15.109375" style="2" customWidth="1"/>
    <col min="13066" max="13066" width="1.21875" style="2" customWidth="1"/>
    <col min="13067" max="13067" width="15.109375" style="2" customWidth="1"/>
    <col min="13068" max="13068" width="1.21875" style="2" customWidth="1"/>
    <col min="13069" max="13069" width="15.109375" style="2" customWidth="1"/>
    <col min="13070" max="13070" width="1.21875" style="2" customWidth="1"/>
    <col min="13071" max="13312" width="9.21875" style="2"/>
    <col min="13313" max="13315" width="2.5546875" style="2" customWidth="1"/>
    <col min="13316" max="13316" width="45.5546875" style="2" customWidth="1"/>
    <col min="13317" max="13317" width="8.5546875" style="2" bestFit="1" customWidth="1"/>
    <col min="13318" max="13318" width="1.21875" style="2" customWidth="1"/>
    <col min="13319" max="13319" width="15.109375" style="2" customWidth="1"/>
    <col min="13320" max="13320" width="1.21875" style="2" customWidth="1"/>
    <col min="13321" max="13321" width="15.109375" style="2" customWidth="1"/>
    <col min="13322" max="13322" width="1.21875" style="2" customWidth="1"/>
    <col min="13323" max="13323" width="15.109375" style="2" customWidth="1"/>
    <col min="13324" max="13324" width="1.21875" style="2" customWidth="1"/>
    <col min="13325" max="13325" width="15.109375" style="2" customWidth="1"/>
    <col min="13326" max="13326" width="1.21875" style="2" customWidth="1"/>
    <col min="13327" max="13568" width="9.21875" style="2"/>
    <col min="13569" max="13571" width="2.5546875" style="2" customWidth="1"/>
    <col min="13572" max="13572" width="45.5546875" style="2" customWidth="1"/>
    <col min="13573" max="13573" width="8.5546875" style="2" bestFit="1" customWidth="1"/>
    <col min="13574" max="13574" width="1.21875" style="2" customWidth="1"/>
    <col min="13575" max="13575" width="15.109375" style="2" customWidth="1"/>
    <col min="13576" max="13576" width="1.21875" style="2" customWidth="1"/>
    <col min="13577" max="13577" width="15.109375" style="2" customWidth="1"/>
    <col min="13578" max="13578" width="1.21875" style="2" customWidth="1"/>
    <col min="13579" max="13579" width="15.109375" style="2" customWidth="1"/>
    <col min="13580" max="13580" width="1.21875" style="2" customWidth="1"/>
    <col min="13581" max="13581" width="15.109375" style="2" customWidth="1"/>
    <col min="13582" max="13582" width="1.21875" style="2" customWidth="1"/>
    <col min="13583" max="13824" width="9.21875" style="2"/>
    <col min="13825" max="13827" width="2.5546875" style="2" customWidth="1"/>
    <col min="13828" max="13828" width="45.5546875" style="2" customWidth="1"/>
    <col min="13829" max="13829" width="8.5546875" style="2" bestFit="1" customWidth="1"/>
    <col min="13830" max="13830" width="1.21875" style="2" customWidth="1"/>
    <col min="13831" max="13831" width="15.109375" style="2" customWidth="1"/>
    <col min="13832" max="13832" width="1.21875" style="2" customWidth="1"/>
    <col min="13833" max="13833" width="15.109375" style="2" customWidth="1"/>
    <col min="13834" max="13834" width="1.21875" style="2" customWidth="1"/>
    <col min="13835" max="13835" width="15.109375" style="2" customWidth="1"/>
    <col min="13836" max="13836" width="1.21875" style="2" customWidth="1"/>
    <col min="13837" max="13837" width="15.109375" style="2" customWidth="1"/>
    <col min="13838" max="13838" width="1.21875" style="2" customWidth="1"/>
    <col min="13839" max="14080" width="9.21875" style="2"/>
    <col min="14081" max="14083" width="2.5546875" style="2" customWidth="1"/>
    <col min="14084" max="14084" width="45.5546875" style="2" customWidth="1"/>
    <col min="14085" max="14085" width="8.5546875" style="2" bestFit="1" customWidth="1"/>
    <col min="14086" max="14086" width="1.21875" style="2" customWidth="1"/>
    <col min="14087" max="14087" width="15.109375" style="2" customWidth="1"/>
    <col min="14088" max="14088" width="1.21875" style="2" customWidth="1"/>
    <col min="14089" max="14089" width="15.109375" style="2" customWidth="1"/>
    <col min="14090" max="14090" width="1.21875" style="2" customWidth="1"/>
    <col min="14091" max="14091" width="15.109375" style="2" customWidth="1"/>
    <col min="14092" max="14092" width="1.21875" style="2" customWidth="1"/>
    <col min="14093" max="14093" width="15.109375" style="2" customWidth="1"/>
    <col min="14094" max="14094" width="1.21875" style="2" customWidth="1"/>
    <col min="14095" max="14336" width="9.21875" style="2"/>
    <col min="14337" max="14339" width="2.5546875" style="2" customWidth="1"/>
    <col min="14340" max="14340" width="45.5546875" style="2" customWidth="1"/>
    <col min="14341" max="14341" width="8.5546875" style="2" bestFit="1" customWidth="1"/>
    <col min="14342" max="14342" width="1.21875" style="2" customWidth="1"/>
    <col min="14343" max="14343" width="15.109375" style="2" customWidth="1"/>
    <col min="14344" max="14344" width="1.21875" style="2" customWidth="1"/>
    <col min="14345" max="14345" width="15.109375" style="2" customWidth="1"/>
    <col min="14346" max="14346" width="1.21875" style="2" customWidth="1"/>
    <col min="14347" max="14347" width="15.109375" style="2" customWidth="1"/>
    <col min="14348" max="14348" width="1.21875" style="2" customWidth="1"/>
    <col min="14349" max="14349" width="15.109375" style="2" customWidth="1"/>
    <col min="14350" max="14350" width="1.21875" style="2" customWidth="1"/>
    <col min="14351" max="14592" width="9.21875" style="2"/>
    <col min="14593" max="14595" width="2.5546875" style="2" customWidth="1"/>
    <col min="14596" max="14596" width="45.5546875" style="2" customWidth="1"/>
    <col min="14597" max="14597" width="8.5546875" style="2" bestFit="1" customWidth="1"/>
    <col min="14598" max="14598" width="1.21875" style="2" customWidth="1"/>
    <col min="14599" max="14599" width="15.109375" style="2" customWidth="1"/>
    <col min="14600" max="14600" width="1.21875" style="2" customWidth="1"/>
    <col min="14601" max="14601" width="15.109375" style="2" customWidth="1"/>
    <col min="14602" max="14602" width="1.21875" style="2" customWidth="1"/>
    <col min="14603" max="14603" width="15.109375" style="2" customWidth="1"/>
    <col min="14604" max="14604" width="1.21875" style="2" customWidth="1"/>
    <col min="14605" max="14605" width="15.109375" style="2" customWidth="1"/>
    <col min="14606" max="14606" width="1.21875" style="2" customWidth="1"/>
    <col min="14607" max="14848" width="9.21875" style="2"/>
    <col min="14849" max="14851" width="2.5546875" style="2" customWidth="1"/>
    <col min="14852" max="14852" width="45.5546875" style="2" customWidth="1"/>
    <col min="14853" max="14853" width="8.5546875" style="2" bestFit="1" customWidth="1"/>
    <col min="14854" max="14854" width="1.21875" style="2" customWidth="1"/>
    <col min="14855" max="14855" width="15.109375" style="2" customWidth="1"/>
    <col min="14856" max="14856" width="1.21875" style="2" customWidth="1"/>
    <col min="14857" max="14857" width="15.109375" style="2" customWidth="1"/>
    <col min="14858" max="14858" width="1.21875" style="2" customWidth="1"/>
    <col min="14859" max="14859" width="15.109375" style="2" customWidth="1"/>
    <col min="14860" max="14860" width="1.21875" style="2" customWidth="1"/>
    <col min="14861" max="14861" width="15.109375" style="2" customWidth="1"/>
    <col min="14862" max="14862" width="1.21875" style="2" customWidth="1"/>
    <col min="14863" max="15104" width="9.21875" style="2"/>
    <col min="15105" max="15107" width="2.5546875" style="2" customWidth="1"/>
    <col min="15108" max="15108" width="45.5546875" style="2" customWidth="1"/>
    <col min="15109" max="15109" width="8.5546875" style="2" bestFit="1" customWidth="1"/>
    <col min="15110" max="15110" width="1.21875" style="2" customWidth="1"/>
    <col min="15111" max="15111" width="15.109375" style="2" customWidth="1"/>
    <col min="15112" max="15112" width="1.21875" style="2" customWidth="1"/>
    <col min="15113" max="15113" width="15.109375" style="2" customWidth="1"/>
    <col min="15114" max="15114" width="1.21875" style="2" customWidth="1"/>
    <col min="15115" max="15115" width="15.109375" style="2" customWidth="1"/>
    <col min="15116" max="15116" width="1.21875" style="2" customWidth="1"/>
    <col min="15117" max="15117" width="15.109375" style="2" customWidth="1"/>
    <col min="15118" max="15118" width="1.21875" style="2" customWidth="1"/>
    <col min="15119" max="15360" width="9.21875" style="2"/>
    <col min="15361" max="15363" width="2.5546875" style="2" customWidth="1"/>
    <col min="15364" max="15364" width="45.5546875" style="2" customWidth="1"/>
    <col min="15365" max="15365" width="8.5546875" style="2" bestFit="1" customWidth="1"/>
    <col min="15366" max="15366" width="1.21875" style="2" customWidth="1"/>
    <col min="15367" max="15367" width="15.109375" style="2" customWidth="1"/>
    <col min="15368" max="15368" width="1.21875" style="2" customWidth="1"/>
    <col min="15369" max="15369" width="15.109375" style="2" customWidth="1"/>
    <col min="15370" max="15370" width="1.21875" style="2" customWidth="1"/>
    <col min="15371" max="15371" width="15.109375" style="2" customWidth="1"/>
    <col min="15372" max="15372" width="1.21875" style="2" customWidth="1"/>
    <col min="15373" max="15373" width="15.109375" style="2" customWidth="1"/>
    <col min="15374" max="15374" width="1.21875" style="2" customWidth="1"/>
    <col min="15375" max="15616" width="9.21875" style="2"/>
    <col min="15617" max="15619" width="2.5546875" style="2" customWidth="1"/>
    <col min="15620" max="15620" width="45.5546875" style="2" customWidth="1"/>
    <col min="15621" max="15621" width="8.5546875" style="2" bestFit="1" customWidth="1"/>
    <col min="15622" max="15622" width="1.21875" style="2" customWidth="1"/>
    <col min="15623" max="15623" width="15.109375" style="2" customWidth="1"/>
    <col min="15624" max="15624" width="1.21875" style="2" customWidth="1"/>
    <col min="15625" max="15625" width="15.109375" style="2" customWidth="1"/>
    <col min="15626" max="15626" width="1.21875" style="2" customWidth="1"/>
    <col min="15627" max="15627" width="15.109375" style="2" customWidth="1"/>
    <col min="15628" max="15628" width="1.21875" style="2" customWidth="1"/>
    <col min="15629" max="15629" width="15.109375" style="2" customWidth="1"/>
    <col min="15630" max="15630" width="1.21875" style="2" customWidth="1"/>
    <col min="15631" max="15872" width="9.21875" style="2"/>
    <col min="15873" max="15875" width="2.5546875" style="2" customWidth="1"/>
    <col min="15876" max="15876" width="45.5546875" style="2" customWidth="1"/>
    <col min="15877" max="15877" width="8.5546875" style="2" bestFit="1" customWidth="1"/>
    <col min="15878" max="15878" width="1.21875" style="2" customWidth="1"/>
    <col min="15879" max="15879" width="15.109375" style="2" customWidth="1"/>
    <col min="15880" max="15880" width="1.21875" style="2" customWidth="1"/>
    <col min="15881" max="15881" width="15.109375" style="2" customWidth="1"/>
    <col min="15882" max="15882" width="1.21875" style="2" customWidth="1"/>
    <col min="15883" max="15883" width="15.109375" style="2" customWidth="1"/>
    <col min="15884" max="15884" width="1.21875" style="2" customWidth="1"/>
    <col min="15885" max="15885" width="15.109375" style="2" customWidth="1"/>
    <col min="15886" max="15886" width="1.21875" style="2" customWidth="1"/>
    <col min="15887" max="16128" width="9.21875" style="2"/>
    <col min="16129" max="16131" width="2.5546875" style="2" customWidth="1"/>
    <col min="16132" max="16132" width="45.5546875" style="2" customWidth="1"/>
    <col min="16133" max="16133" width="8.5546875" style="2" bestFit="1" customWidth="1"/>
    <col min="16134" max="16134" width="1.21875" style="2" customWidth="1"/>
    <col min="16135" max="16135" width="15.109375" style="2" customWidth="1"/>
    <col min="16136" max="16136" width="1.21875" style="2" customWidth="1"/>
    <col min="16137" max="16137" width="15.109375" style="2" customWidth="1"/>
    <col min="16138" max="16138" width="1.21875" style="2" customWidth="1"/>
    <col min="16139" max="16139" width="15.109375" style="2" customWidth="1"/>
    <col min="16140" max="16140" width="1.21875" style="2" customWidth="1"/>
    <col min="16141" max="16141" width="15.109375" style="2" customWidth="1"/>
    <col min="16142" max="16142" width="1.21875" style="2" customWidth="1"/>
    <col min="16143" max="16384" width="9.21875" style="2"/>
  </cols>
  <sheetData>
    <row r="1" spans="1:256" ht="22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2.9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2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7.8" customHeight="1"/>
    <row r="5" spans="1:256" ht="22.95" customHeight="1">
      <c r="A5" s="1"/>
      <c r="H5" s="141" t="s">
        <v>3</v>
      </c>
      <c r="I5" s="141"/>
      <c r="J5" s="141"/>
      <c r="K5" s="141"/>
      <c r="L5" s="141"/>
      <c r="M5" s="141"/>
      <c r="N5" s="141"/>
    </row>
    <row r="6" spans="1:256" ht="22.95" customHeight="1">
      <c r="A6" s="1"/>
      <c r="F6" s="4"/>
      <c r="G6" s="4"/>
      <c r="H6" s="140" t="s">
        <v>4</v>
      </c>
      <c r="I6" s="140"/>
      <c r="J6" s="140"/>
      <c r="L6" s="140" t="s">
        <v>5</v>
      </c>
      <c r="M6" s="140"/>
      <c r="N6" s="140"/>
    </row>
    <row r="7" spans="1:256" ht="22.95" customHeight="1">
      <c r="A7" s="1"/>
      <c r="F7" s="5" t="s">
        <v>6</v>
      </c>
      <c r="G7" s="4"/>
      <c r="H7" s="6">
        <v>2024</v>
      </c>
      <c r="I7" s="4"/>
      <c r="J7" s="6">
        <v>2023</v>
      </c>
      <c r="K7" s="4"/>
      <c r="L7" s="6">
        <v>2024</v>
      </c>
      <c r="M7" s="4"/>
      <c r="N7" s="6">
        <v>2023</v>
      </c>
    </row>
    <row r="8" spans="1:256" ht="22.95" customHeight="1">
      <c r="A8" s="1" t="s">
        <v>7</v>
      </c>
      <c r="F8" s="4"/>
      <c r="G8" s="4"/>
      <c r="H8" s="7"/>
      <c r="I8" s="4"/>
      <c r="J8" s="7"/>
      <c r="K8" s="4"/>
      <c r="L8" s="7"/>
      <c r="M8" s="4"/>
      <c r="N8" s="7"/>
    </row>
    <row r="9" spans="1:256" ht="22.95" customHeight="1">
      <c r="A9" s="1" t="s">
        <v>8</v>
      </c>
      <c r="F9" s="4"/>
    </row>
    <row r="10" spans="1:256" ht="22.95" customHeight="1">
      <c r="B10" s="2" t="s">
        <v>9</v>
      </c>
      <c r="F10" s="4" t="s">
        <v>10</v>
      </c>
      <c r="H10" s="8">
        <v>14547459</v>
      </c>
      <c r="I10" s="9"/>
      <c r="J10" s="8">
        <v>47589277</v>
      </c>
      <c r="K10" s="8"/>
      <c r="L10" s="8">
        <v>4964950</v>
      </c>
      <c r="M10" s="8"/>
      <c r="N10" s="8">
        <v>3922607</v>
      </c>
    </row>
    <row r="11" spans="1:256" ht="22.95" customHeight="1">
      <c r="B11" s="2" t="s">
        <v>11</v>
      </c>
      <c r="F11" s="4" t="s">
        <v>12</v>
      </c>
      <c r="H11" s="8">
        <v>113131796</v>
      </c>
      <c r="I11" s="9"/>
      <c r="J11" s="8">
        <v>122631605</v>
      </c>
      <c r="K11" s="8"/>
      <c r="L11" s="8">
        <v>111390319</v>
      </c>
      <c r="M11" s="8"/>
      <c r="N11" s="8">
        <v>185464750</v>
      </c>
    </row>
    <row r="12" spans="1:256" ht="22.95" customHeight="1">
      <c r="B12" s="2" t="s">
        <v>13</v>
      </c>
      <c r="F12" s="4" t="s">
        <v>14</v>
      </c>
      <c r="H12" s="8">
        <v>26756737</v>
      </c>
      <c r="I12" s="9"/>
      <c r="J12" s="8">
        <v>36720883</v>
      </c>
      <c r="K12" s="8"/>
      <c r="L12" s="8">
        <v>26654284</v>
      </c>
      <c r="M12" s="8"/>
      <c r="N12" s="8">
        <v>36720883</v>
      </c>
    </row>
    <row r="13" spans="1:256" ht="22.95" customHeight="1">
      <c r="B13" s="2" t="s">
        <v>15</v>
      </c>
      <c r="F13" s="4" t="s">
        <v>16</v>
      </c>
      <c r="H13" s="10">
        <v>35161227</v>
      </c>
      <c r="I13" s="9"/>
      <c r="J13" s="8">
        <v>56589762</v>
      </c>
      <c r="K13" s="8"/>
      <c r="L13" s="10">
        <v>35161227</v>
      </c>
      <c r="M13" s="8"/>
      <c r="N13" s="8">
        <v>56589762</v>
      </c>
    </row>
    <row r="14" spans="1:256" ht="22.95" customHeight="1">
      <c r="B14" s="11" t="s">
        <v>17</v>
      </c>
      <c r="F14" s="4"/>
      <c r="H14" s="12">
        <v>25290655</v>
      </c>
      <c r="I14" s="9"/>
      <c r="J14" s="12">
        <v>13015342</v>
      </c>
      <c r="K14" s="8"/>
      <c r="L14" s="12">
        <v>23291996</v>
      </c>
      <c r="M14" s="8"/>
      <c r="N14" s="12">
        <v>11578072</v>
      </c>
    </row>
    <row r="15" spans="1:256" ht="5.55" customHeight="1">
      <c r="F15" s="4"/>
      <c r="H15" s="13"/>
      <c r="I15" s="13"/>
      <c r="J15" s="13"/>
    </row>
    <row r="16" spans="1:256" ht="22.95" customHeight="1">
      <c r="A16" s="1" t="s">
        <v>18</v>
      </c>
      <c r="F16" s="4"/>
      <c r="H16" s="12">
        <v>214887874</v>
      </c>
      <c r="I16" s="9"/>
      <c r="J16" s="12">
        <v>276546869</v>
      </c>
      <c r="K16" s="8"/>
      <c r="L16" s="12">
        <v>201462776</v>
      </c>
      <c r="M16" s="8"/>
      <c r="N16" s="12">
        <v>294276074</v>
      </c>
    </row>
    <row r="17" spans="1:14" ht="16.05" customHeight="1">
      <c r="A17" s="1"/>
      <c r="F17" s="4"/>
      <c r="H17" s="9"/>
      <c r="I17" s="9"/>
      <c r="J17" s="9"/>
      <c r="K17" s="9"/>
      <c r="L17" s="9"/>
      <c r="M17" s="9"/>
      <c r="N17" s="9"/>
    </row>
    <row r="18" spans="1:14" ht="22.2">
      <c r="A18" s="1" t="s">
        <v>19</v>
      </c>
      <c r="F18" s="4"/>
      <c r="H18" s="9"/>
      <c r="I18" s="9"/>
      <c r="J18" s="9"/>
      <c r="K18" s="9"/>
      <c r="L18" s="9"/>
      <c r="M18" s="9"/>
      <c r="N18" s="9"/>
    </row>
    <row r="19" spans="1:14" ht="22.95" customHeight="1">
      <c r="B19" s="2" t="s">
        <v>20</v>
      </c>
      <c r="F19" s="4">
        <v>11</v>
      </c>
      <c r="H19" s="14">
        <v>0</v>
      </c>
      <c r="I19" s="9"/>
      <c r="J19" s="14">
        <v>0</v>
      </c>
      <c r="K19" s="15"/>
      <c r="L19" s="15">
        <v>83689665</v>
      </c>
      <c r="M19" s="15"/>
      <c r="N19" s="15">
        <v>166299350</v>
      </c>
    </row>
    <row r="20" spans="1:14" ht="22.95" customHeight="1">
      <c r="B20" s="2" t="s">
        <v>21</v>
      </c>
      <c r="F20" s="4">
        <v>12</v>
      </c>
      <c r="H20" s="14">
        <v>1443769</v>
      </c>
      <c r="I20" s="9"/>
      <c r="J20" s="14">
        <v>0</v>
      </c>
      <c r="K20" s="15"/>
      <c r="L20" s="15">
        <v>2000100</v>
      </c>
      <c r="M20" s="15"/>
      <c r="N20" s="15">
        <v>0</v>
      </c>
    </row>
    <row r="21" spans="1:14" ht="22.95" customHeight="1">
      <c r="B21" s="2" t="s">
        <v>22</v>
      </c>
      <c r="F21" s="4">
        <v>13</v>
      </c>
      <c r="H21" s="14">
        <v>0</v>
      </c>
      <c r="I21" s="9"/>
      <c r="J21" s="14">
        <v>0</v>
      </c>
      <c r="K21" s="15"/>
      <c r="L21" s="15">
        <v>0</v>
      </c>
      <c r="M21" s="15"/>
      <c r="N21" s="15">
        <v>0</v>
      </c>
    </row>
    <row r="22" spans="1:14" ht="22.95" customHeight="1">
      <c r="B22" s="2" t="s">
        <v>23</v>
      </c>
      <c r="F22" s="4" t="s">
        <v>24</v>
      </c>
      <c r="H22" s="14">
        <v>1177650617</v>
      </c>
      <c r="I22" s="9"/>
      <c r="J22" s="14">
        <v>1534828496</v>
      </c>
      <c r="K22" s="15"/>
      <c r="L22" s="8">
        <v>889506721</v>
      </c>
      <c r="M22" s="15"/>
      <c r="N22" s="15">
        <v>980981671</v>
      </c>
    </row>
    <row r="23" spans="1:14" ht="22.95" customHeight="1">
      <c r="B23" s="2" t="s">
        <v>25</v>
      </c>
      <c r="F23" s="4" t="s">
        <v>26</v>
      </c>
      <c r="H23" s="8">
        <v>18342217</v>
      </c>
      <c r="I23" s="9"/>
      <c r="J23" s="8">
        <v>37813928</v>
      </c>
      <c r="K23" s="8"/>
      <c r="L23" s="8">
        <v>18342217</v>
      </c>
      <c r="M23" s="8"/>
      <c r="N23" s="8">
        <v>21537204</v>
      </c>
    </row>
    <row r="24" spans="1:14" ht="22.95" customHeight="1">
      <c r="B24" s="2" t="s">
        <v>27</v>
      </c>
      <c r="F24" s="4" t="s">
        <v>28</v>
      </c>
      <c r="H24" s="8">
        <v>13360207</v>
      </c>
      <c r="I24" s="9"/>
      <c r="J24" s="8">
        <v>15566765</v>
      </c>
      <c r="K24" s="8"/>
      <c r="L24" s="8">
        <v>13360207</v>
      </c>
      <c r="M24" s="8"/>
      <c r="N24" s="8">
        <v>15528603</v>
      </c>
    </row>
    <row r="25" spans="1:14" ht="22.95" customHeight="1">
      <c r="B25" s="2" t="s">
        <v>29</v>
      </c>
      <c r="F25" s="4">
        <v>28</v>
      </c>
      <c r="H25" s="8">
        <v>54855654</v>
      </c>
      <c r="I25" s="9"/>
      <c r="J25" s="8">
        <v>60524290</v>
      </c>
      <c r="K25" s="8"/>
      <c r="L25" s="8">
        <v>55721538</v>
      </c>
      <c r="M25" s="8"/>
      <c r="N25" s="8">
        <v>57684741</v>
      </c>
    </row>
    <row r="26" spans="1:14" s="1" customFormat="1" ht="22.95" customHeight="1">
      <c r="B26" s="2" t="s">
        <v>30</v>
      </c>
      <c r="F26" s="4">
        <v>10</v>
      </c>
      <c r="H26" s="16">
        <v>159574311</v>
      </c>
      <c r="I26" s="17"/>
      <c r="J26" s="16">
        <v>41522232</v>
      </c>
      <c r="K26" s="16"/>
      <c r="L26" s="16">
        <v>159574311</v>
      </c>
      <c r="M26" s="16"/>
      <c r="N26" s="16">
        <v>41522232</v>
      </c>
    </row>
    <row r="27" spans="1:14" ht="26.4" customHeight="1">
      <c r="B27" s="2" t="s">
        <v>31</v>
      </c>
      <c r="F27" s="4"/>
      <c r="H27" s="8">
        <v>6141406</v>
      </c>
      <c r="I27" s="9"/>
      <c r="J27" s="8">
        <v>8865609</v>
      </c>
      <c r="K27" s="8"/>
      <c r="L27" s="8">
        <v>6141396</v>
      </c>
      <c r="M27" s="8"/>
      <c r="N27" s="8">
        <v>8395912</v>
      </c>
    </row>
    <row r="28" spans="1:14" ht="22.95" customHeight="1">
      <c r="A28" s="1" t="s">
        <v>32</v>
      </c>
      <c r="F28" s="4"/>
      <c r="H28" s="18">
        <v>1431368181</v>
      </c>
      <c r="I28" s="9"/>
      <c r="J28" s="18">
        <v>1699121320</v>
      </c>
      <c r="K28" s="8"/>
      <c r="L28" s="18">
        <v>1228336155</v>
      </c>
      <c r="M28" s="8"/>
      <c r="N28" s="18">
        <v>1291949713</v>
      </c>
    </row>
    <row r="29" spans="1:14" ht="5.55" customHeight="1">
      <c r="F29" s="4"/>
      <c r="H29" s="19"/>
      <c r="I29" s="13"/>
      <c r="J29" s="19"/>
      <c r="L29" s="20"/>
      <c r="N29" s="20"/>
    </row>
    <row r="30" spans="1:14" ht="22.95" customHeight="1" thickBot="1">
      <c r="A30" s="1" t="s">
        <v>33</v>
      </c>
      <c r="F30" s="4"/>
      <c r="H30" s="21">
        <v>1646256055</v>
      </c>
      <c r="I30" s="9"/>
      <c r="J30" s="21">
        <v>1975668189</v>
      </c>
      <c r="K30" s="22"/>
      <c r="L30" s="21">
        <v>1429798931</v>
      </c>
      <c r="M30" s="22"/>
      <c r="N30" s="21">
        <v>1586225787</v>
      </c>
    </row>
    <row r="31" spans="1:14" ht="12.45" customHeight="1" thickTop="1">
      <c r="F31" s="4"/>
      <c r="H31" s="8"/>
      <c r="I31" s="9"/>
      <c r="J31" s="8"/>
      <c r="K31" s="8"/>
      <c r="L31" s="8"/>
      <c r="M31" s="8"/>
      <c r="N31" s="8"/>
    </row>
    <row r="32" spans="1:14" ht="22.95" customHeight="1">
      <c r="F32" s="4"/>
      <c r="H32" s="8"/>
      <c r="I32" s="9"/>
      <c r="J32" s="8"/>
      <c r="K32" s="8"/>
      <c r="L32" s="8"/>
      <c r="M32" s="8"/>
      <c r="N32" s="8"/>
    </row>
    <row r="33" spans="6:14" ht="22.95" customHeight="1">
      <c r="F33" s="4"/>
      <c r="H33" s="8"/>
      <c r="I33" s="9"/>
      <c r="J33" s="8"/>
      <c r="K33" s="8"/>
      <c r="L33" s="8"/>
      <c r="M33" s="8"/>
      <c r="N33" s="8"/>
    </row>
    <row r="34" spans="6:14" ht="22.95" customHeight="1">
      <c r="F34" s="4"/>
      <c r="H34" s="8"/>
      <c r="I34" s="9"/>
      <c r="J34" s="8"/>
      <c r="K34" s="8"/>
      <c r="L34" s="8"/>
      <c r="M34" s="8"/>
      <c r="N34" s="8"/>
    </row>
    <row r="35" spans="6:14" ht="22.95" customHeight="1">
      <c r="F35" s="4"/>
      <c r="H35" s="8"/>
      <c r="I35" s="9"/>
      <c r="J35" s="8"/>
      <c r="K35" s="8"/>
      <c r="L35" s="8"/>
      <c r="M35" s="8"/>
      <c r="N35" s="8"/>
    </row>
    <row r="36" spans="6:14" ht="22.95" customHeight="1">
      <c r="F36" s="4"/>
      <c r="H36" s="8"/>
      <c r="I36" s="9"/>
      <c r="J36" s="8"/>
      <c r="K36" s="8"/>
      <c r="L36" s="8"/>
      <c r="M36" s="8"/>
      <c r="N36" s="8"/>
    </row>
    <row r="37" spans="6:14" ht="22.95" customHeight="1">
      <c r="F37" s="4"/>
      <c r="H37" s="8"/>
      <c r="I37" s="9"/>
      <c r="J37" s="8"/>
      <c r="K37" s="8"/>
      <c r="L37" s="8"/>
      <c r="M37" s="8"/>
      <c r="N37" s="8"/>
    </row>
    <row r="38" spans="6:14" ht="22.95" customHeight="1">
      <c r="F38" s="4"/>
      <c r="H38" s="8"/>
      <c r="I38" s="9"/>
      <c r="J38" s="8"/>
      <c r="K38" s="8"/>
      <c r="L38" s="8"/>
      <c r="M38" s="8"/>
      <c r="N38" s="8"/>
    </row>
    <row r="39" spans="6:14" ht="22.95" customHeight="1">
      <c r="F39" s="4"/>
      <c r="H39" s="8"/>
      <c r="I39" s="9"/>
      <c r="J39" s="8"/>
      <c r="K39" s="8"/>
      <c r="L39" s="8"/>
      <c r="M39" s="8"/>
      <c r="N39" s="8"/>
    </row>
    <row r="40" spans="6:14" ht="22.95" customHeight="1">
      <c r="F40" s="4"/>
      <c r="H40" s="8"/>
      <c r="I40" s="9"/>
      <c r="J40" s="8"/>
      <c r="K40" s="8"/>
      <c r="L40" s="8"/>
      <c r="M40" s="8"/>
      <c r="N40" s="8"/>
    </row>
    <row r="41" spans="6:14" ht="22.95" customHeight="1">
      <c r="F41" s="4"/>
      <c r="H41" s="8"/>
      <c r="I41" s="9"/>
      <c r="J41" s="8"/>
      <c r="K41" s="8"/>
      <c r="L41" s="8"/>
      <c r="M41" s="8"/>
      <c r="N41" s="8"/>
    </row>
    <row r="42" spans="6:14" ht="22.95" customHeight="1">
      <c r="F42" s="4"/>
      <c r="H42" s="8"/>
      <c r="I42" s="9"/>
      <c r="J42" s="8"/>
      <c r="K42" s="8"/>
      <c r="L42" s="8"/>
      <c r="M42" s="8"/>
      <c r="N42" s="8"/>
    </row>
    <row r="43" spans="6:14" ht="22.95" customHeight="1">
      <c r="F43" s="4"/>
      <c r="H43" s="8"/>
      <c r="I43" s="9"/>
      <c r="J43" s="8"/>
      <c r="K43" s="8"/>
      <c r="L43" s="8"/>
      <c r="M43" s="8"/>
      <c r="N43" s="8"/>
    </row>
    <row r="44" spans="6:14" ht="22.95" customHeight="1">
      <c r="F44" s="4"/>
      <c r="H44" s="8"/>
      <c r="I44" s="9"/>
      <c r="J44" s="8"/>
      <c r="K44" s="8"/>
      <c r="L44" s="8"/>
      <c r="M44" s="8"/>
      <c r="N44" s="8"/>
    </row>
    <row r="45" spans="6:14" ht="22.95" customHeight="1">
      <c r="F45" s="4"/>
      <c r="H45" s="8"/>
      <c r="I45" s="9"/>
      <c r="J45" s="8"/>
      <c r="K45" s="8"/>
      <c r="L45" s="8"/>
      <c r="M45" s="8"/>
      <c r="N45" s="8"/>
    </row>
    <row r="46" spans="6:14" ht="22.95" customHeight="1">
      <c r="F46" s="4"/>
      <c r="H46" s="8"/>
      <c r="I46" s="9"/>
      <c r="J46" s="8"/>
      <c r="K46" s="8"/>
      <c r="L46" s="8"/>
      <c r="M46" s="8"/>
      <c r="N46" s="8"/>
    </row>
    <row r="47" spans="6:14" ht="22.95" customHeight="1">
      <c r="F47" s="4"/>
      <c r="H47" s="8"/>
      <c r="I47" s="9"/>
      <c r="J47" s="8"/>
      <c r="K47" s="8"/>
      <c r="L47" s="8"/>
      <c r="M47" s="8"/>
      <c r="N47" s="8"/>
    </row>
    <row r="48" spans="6:14" ht="12" customHeight="1">
      <c r="F48" s="4"/>
      <c r="H48" s="8"/>
      <c r="I48" s="9"/>
      <c r="J48" s="8"/>
      <c r="K48" s="8"/>
      <c r="L48" s="8"/>
      <c r="M48" s="8"/>
      <c r="N48" s="8"/>
    </row>
    <row r="49" spans="1:14" ht="22.95" customHeight="1">
      <c r="A49" s="20" t="s">
        <v>34</v>
      </c>
      <c r="B49" s="20"/>
      <c r="C49" s="20"/>
      <c r="D49" s="20"/>
      <c r="E49" s="20"/>
      <c r="F49" s="23"/>
      <c r="G49" s="20"/>
      <c r="H49" s="20"/>
      <c r="I49" s="20"/>
      <c r="J49" s="20"/>
      <c r="K49" s="20"/>
      <c r="L49" s="20"/>
      <c r="M49" s="20"/>
      <c r="N49" s="24" t="s">
        <v>35</v>
      </c>
    </row>
    <row r="50" spans="1:14" ht="21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22.2">
      <c r="A51" s="1" t="s">
        <v>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22.2">
      <c r="A52" s="3" t="s">
        <v>2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6.6" customHeight="1"/>
    <row r="54" spans="1:14">
      <c r="H54" s="141" t="s">
        <v>3</v>
      </c>
      <c r="I54" s="141"/>
      <c r="J54" s="141"/>
      <c r="K54" s="141"/>
      <c r="L54" s="141"/>
      <c r="M54" s="141"/>
      <c r="N54" s="141"/>
    </row>
    <row r="55" spans="1:14" ht="22.2">
      <c r="A55" s="1"/>
      <c r="F55" s="4"/>
      <c r="G55" s="4"/>
      <c r="H55" s="140" t="s">
        <v>4</v>
      </c>
      <c r="I55" s="140"/>
      <c r="J55" s="140"/>
      <c r="L55" s="140" t="s">
        <v>5</v>
      </c>
      <c r="M55" s="140"/>
      <c r="N55" s="140"/>
    </row>
    <row r="56" spans="1:14" ht="22.2">
      <c r="A56" s="1"/>
      <c r="G56" s="4"/>
      <c r="H56" s="25">
        <v>2024</v>
      </c>
      <c r="I56" s="4"/>
      <c r="J56" s="25">
        <v>2023</v>
      </c>
      <c r="K56" s="4"/>
      <c r="L56" s="25">
        <v>2024</v>
      </c>
      <c r="M56" s="4"/>
      <c r="N56" s="25">
        <v>2023</v>
      </c>
    </row>
    <row r="57" spans="1:14" ht="22.2">
      <c r="A57" s="1"/>
      <c r="F57" s="5" t="s">
        <v>6</v>
      </c>
      <c r="G57" s="4"/>
      <c r="H57" s="5"/>
      <c r="I57" s="4"/>
      <c r="J57" s="5" t="s">
        <v>36</v>
      </c>
      <c r="K57" s="4"/>
      <c r="L57" s="5"/>
      <c r="M57" s="4"/>
      <c r="N57" s="5" t="s">
        <v>36</v>
      </c>
    </row>
    <row r="58" spans="1:14" ht="22.2">
      <c r="A58" s="1" t="s">
        <v>37</v>
      </c>
      <c r="F58" s="4"/>
      <c r="H58" s="26"/>
      <c r="I58" s="26"/>
      <c r="J58" s="26"/>
      <c r="K58" s="26"/>
      <c r="L58" s="26"/>
      <c r="M58" s="26"/>
      <c r="N58" s="26"/>
    </row>
    <row r="59" spans="1:14" ht="22.2">
      <c r="A59" s="1" t="s">
        <v>38</v>
      </c>
      <c r="F59" s="4"/>
      <c r="H59" s="27"/>
      <c r="I59" s="26"/>
      <c r="J59" s="8"/>
      <c r="K59" s="8"/>
      <c r="L59" s="8"/>
      <c r="M59" s="8"/>
      <c r="N59" s="8"/>
    </row>
    <row r="60" spans="1:14">
      <c r="B60" s="2" t="s">
        <v>39</v>
      </c>
      <c r="F60" s="4">
        <v>17</v>
      </c>
      <c r="H60" s="8">
        <v>37550942</v>
      </c>
      <c r="I60" s="26"/>
      <c r="J60" s="8">
        <v>48663725</v>
      </c>
      <c r="K60" s="8"/>
      <c r="L60" s="8">
        <v>37550942</v>
      </c>
      <c r="M60" s="8"/>
      <c r="N60" s="8">
        <v>48228396</v>
      </c>
    </row>
    <row r="61" spans="1:14">
      <c r="B61" s="2" t="s">
        <v>40</v>
      </c>
      <c r="F61" s="4">
        <v>18</v>
      </c>
      <c r="H61" s="8">
        <v>112817398</v>
      </c>
      <c r="I61" s="26"/>
      <c r="J61" s="8">
        <v>95089238</v>
      </c>
      <c r="K61" s="8"/>
      <c r="L61" s="8">
        <v>111470069</v>
      </c>
      <c r="M61" s="8"/>
      <c r="N61" s="8">
        <v>111550834</v>
      </c>
    </row>
    <row r="62" spans="1:14">
      <c r="B62" s="2" t="s">
        <v>41</v>
      </c>
      <c r="F62" s="4">
        <v>7</v>
      </c>
      <c r="H62" s="8">
        <v>9383579</v>
      </c>
      <c r="I62" s="26"/>
      <c r="J62" s="8">
        <v>11595344</v>
      </c>
      <c r="K62" s="8"/>
      <c r="L62" s="8">
        <v>9486031</v>
      </c>
      <c r="M62" s="8"/>
      <c r="N62" s="8">
        <v>12092207</v>
      </c>
    </row>
    <row r="63" spans="1:14">
      <c r="B63" s="2" t="s">
        <v>42</v>
      </c>
      <c r="F63" s="4">
        <v>19</v>
      </c>
      <c r="H63" s="8">
        <v>50000000</v>
      </c>
      <c r="I63" s="26"/>
      <c r="J63" s="8">
        <v>0</v>
      </c>
      <c r="K63" s="8"/>
      <c r="L63" s="8">
        <v>50000000</v>
      </c>
      <c r="M63" s="8"/>
      <c r="N63" s="8">
        <v>65522538</v>
      </c>
    </row>
    <row r="64" spans="1:14">
      <c r="B64" s="2" t="s">
        <v>43</v>
      </c>
      <c r="F64" s="4">
        <v>20</v>
      </c>
      <c r="H64" s="8">
        <v>28500000</v>
      </c>
      <c r="I64" s="26"/>
      <c r="J64" s="8">
        <v>40000000</v>
      </c>
      <c r="K64" s="8"/>
      <c r="L64" s="8">
        <v>28500000</v>
      </c>
      <c r="M64" s="8"/>
      <c r="N64" s="8">
        <v>40000000</v>
      </c>
    </row>
    <row r="65" spans="1:14">
      <c r="B65" s="2" t="s">
        <v>44</v>
      </c>
      <c r="F65" s="4"/>
      <c r="H65" s="8"/>
      <c r="I65" s="26"/>
      <c r="J65" s="8"/>
      <c r="K65" s="8"/>
      <c r="L65" s="8"/>
      <c r="M65" s="8"/>
      <c r="N65" s="8"/>
    </row>
    <row r="66" spans="1:14">
      <c r="C66" s="2" t="s">
        <v>45</v>
      </c>
      <c r="F66" s="4">
        <v>21</v>
      </c>
      <c r="H66" s="8">
        <v>19248872</v>
      </c>
      <c r="I66" s="26"/>
      <c r="J66" s="8">
        <v>40553544</v>
      </c>
      <c r="K66" s="8"/>
      <c r="L66" s="8">
        <v>5186636</v>
      </c>
      <c r="M66" s="8"/>
      <c r="N66" s="8">
        <v>0</v>
      </c>
    </row>
    <row r="67" spans="1:14">
      <c r="C67" s="2" t="s">
        <v>46</v>
      </c>
      <c r="D67" s="11"/>
      <c r="F67" s="4">
        <v>22</v>
      </c>
      <c r="H67" s="8">
        <v>60000000</v>
      </c>
      <c r="I67" s="26"/>
      <c r="J67" s="8">
        <v>233998106</v>
      </c>
      <c r="K67" s="8"/>
      <c r="L67" s="8">
        <v>60000000</v>
      </c>
      <c r="M67" s="8"/>
      <c r="N67" s="8">
        <v>233998106</v>
      </c>
    </row>
    <row r="68" spans="1:14">
      <c r="C68" s="2" t="s">
        <v>47</v>
      </c>
      <c r="F68" s="4" t="s">
        <v>48</v>
      </c>
      <c r="H68" s="8">
        <v>1744981</v>
      </c>
      <c r="I68" s="26"/>
      <c r="J68" s="8">
        <v>1848140</v>
      </c>
      <c r="K68" s="8"/>
      <c r="L68" s="8">
        <v>1744981</v>
      </c>
      <c r="M68" s="8"/>
      <c r="N68" s="8">
        <v>1848140</v>
      </c>
    </row>
    <row r="69" spans="1:14">
      <c r="C69" s="2" t="s">
        <v>49</v>
      </c>
      <c r="F69" s="4" t="s">
        <v>50</v>
      </c>
      <c r="H69" s="8">
        <v>0</v>
      </c>
      <c r="I69" s="26"/>
      <c r="J69" s="8">
        <v>3607546</v>
      </c>
      <c r="K69" s="8"/>
      <c r="L69" s="8">
        <v>0</v>
      </c>
      <c r="M69" s="8"/>
      <c r="N69" s="8">
        <v>3607546</v>
      </c>
    </row>
    <row r="70" spans="1:14">
      <c r="B70" s="2" t="s">
        <v>51</v>
      </c>
      <c r="F70" s="4"/>
      <c r="H70" s="8">
        <v>0</v>
      </c>
      <c r="I70" s="26"/>
      <c r="J70" s="8">
        <v>70705</v>
      </c>
      <c r="K70" s="8"/>
      <c r="L70" s="8">
        <v>0</v>
      </c>
      <c r="M70" s="8"/>
      <c r="N70" s="8">
        <v>0</v>
      </c>
    </row>
    <row r="71" spans="1:14">
      <c r="B71" s="2" t="s">
        <v>52</v>
      </c>
      <c r="F71" s="4"/>
      <c r="H71" s="8">
        <v>4706517</v>
      </c>
      <c r="I71" s="26"/>
      <c r="J71" s="8">
        <v>6039070</v>
      </c>
      <c r="K71" s="8"/>
      <c r="L71" s="8">
        <v>4706517</v>
      </c>
      <c r="M71" s="8"/>
      <c r="N71" s="8">
        <v>5454210</v>
      </c>
    </row>
    <row r="72" spans="1:14" ht="22.2">
      <c r="A72" s="1" t="s">
        <v>53</v>
      </c>
      <c r="B72" s="1"/>
      <c r="C72" s="1"/>
      <c r="D72" s="1"/>
      <c r="E72" s="1"/>
      <c r="F72" s="4"/>
      <c r="G72" s="1"/>
      <c r="H72" s="28">
        <v>323952289</v>
      </c>
      <c r="I72" s="29"/>
      <c r="J72" s="28">
        <v>481465418</v>
      </c>
      <c r="K72" s="16"/>
      <c r="L72" s="28">
        <v>308645176</v>
      </c>
      <c r="M72" s="16"/>
      <c r="N72" s="28">
        <v>522301977</v>
      </c>
    </row>
    <row r="73" spans="1:14" ht="19.8" customHeight="1">
      <c r="F73" s="4"/>
      <c r="H73" s="30"/>
      <c r="I73" s="31"/>
      <c r="J73" s="32"/>
      <c r="K73" s="9"/>
      <c r="L73" s="9"/>
      <c r="M73" s="9"/>
      <c r="N73" s="9"/>
    </row>
    <row r="74" spans="1:14" ht="22.2">
      <c r="A74" s="1" t="s">
        <v>54</v>
      </c>
      <c r="F74" s="4"/>
      <c r="H74" s="27"/>
      <c r="I74" s="26"/>
      <c r="J74" s="8"/>
      <c r="K74" s="8"/>
      <c r="L74" s="8"/>
      <c r="M74" s="8"/>
      <c r="N74" s="8"/>
    </row>
    <row r="75" spans="1:14">
      <c r="B75" s="2" t="s">
        <v>55</v>
      </c>
      <c r="F75" s="4">
        <v>21</v>
      </c>
      <c r="H75" s="33">
        <v>266828943</v>
      </c>
      <c r="I75" s="26"/>
      <c r="J75" s="8">
        <v>557719508</v>
      </c>
      <c r="K75" s="8"/>
      <c r="L75" s="33">
        <v>78976245</v>
      </c>
      <c r="M75" s="8"/>
      <c r="N75" s="8">
        <v>166087564</v>
      </c>
    </row>
    <row r="76" spans="1:14">
      <c r="B76" s="2" t="s">
        <v>46</v>
      </c>
      <c r="F76" s="4">
        <v>22</v>
      </c>
      <c r="H76" s="33">
        <v>160998106</v>
      </c>
      <c r="I76" s="26"/>
      <c r="J76" s="8">
        <v>0</v>
      </c>
      <c r="K76" s="8"/>
      <c r="L76" s="33">
        <v>160998106</v>
      </c>
      <c r="M76" s="8"/>
      <c r="N76" s="8">
        <v>0</v>
      </c>
    </row>
    <row r="77" spans="1:14">
      <c r="A77" s="34"/>
      <c r="B77" s="2" t="s">
        <v>56</v>
      </c>
      <c r="F77" s="4" t="s">
        <v>48</v>
      </c>
      <c r="H77" s="33">
        <v>16559829</v>
      </c>
      <c r="I77" s="26"/>
      <c r="J77" s="14">
        <v>19580867</v>
      </c>
      <c r="K77" s="15"/>
      <c r="L77" s="33">
        <v>16559829</v>
      </c>
      <c r="M77" s="15"/>
      <c r="N77" s="15">
        <v>19580867</v>
      </c>
    </row>
    <row r="78" spans="1:14">
      <c r="A78" s="34"/>
      <c r="B78" s="2" t="s">
        <v>57</v>
      </c>
      <c r="F78" s="4"/>
      <c r="H78" s="14">
        <v>8807902</v>
      </c>
      <c r="I78" s="26"/>
      <c r="J78" s="14">
        <v>11304122</v>
      </c>
      <c r="K78" s="15"/>
      <c r="L78" s="14">
        <v>8807902</v>
      </c>
      <c r="M78" s="15"/>
      <c r="N78" s="14">
        <v>11304122</v>
      </c>
    </row>
    <row r="79" spans="1:14">
      <c r="A79" s="34"/>
      <c r="B79" s="2" t="s">
        <v>49</v>
      </c>
      <c r="F79" s="4" t="s">
        <v>50</v>
      </c>
      <c r="H79" s="14">
        <v>22360961</v>
      </c>
      <c r="I79" s="26"/>
      <c r="J79" s="8">
        <v>19855206</v>
      </c>
      <c r="K79" s="8"/>
      <c r="L79" s="8">
        <v>22360962</v>
      </c>
      <c r="M79" s="8"/>
      <c r="N79" s="8">
        <v>19855206</v>
      </c>
    </row>
    <row r="80" spans="1:14">
      <c r="B80" s="2" t="s">
        <v>58</v>
      </c>
      <c r="F80" s="4"/>
      <c r="H80" s="8">
        <v>13290800</v>
      </c>
      <c r="I80" s="26"/>
      <c r="J80" s="8">
        <v>25031317</v>
      </c>
      <c r="K80" s="8"/>
      <c r="L80" s="8">
        <v>13290800</v>
      </c>
      <c r="M80" s="8"/>
      <c r="N80" s="8">
        <v>25031317</v>
      </c>
    </row>
    <row r="81" spans="1:14" ht="22.2">
      <c r="A81" s="1" t="s">
        <v>59</v>
      </c>
      <c r="F81" s="4"/>
      <c r="H81" s="18">
        <v>488846541</v>
      </c>
      <c r="I81" s="26"/>
      <c r="J81" s="18">
        <v>633491020</v>
      </c>
      <c r="K81" s="8"/>
      <c r="L81" s="18">
        <v>300993844</v>
      </c>
      <c r="M81" s="8"/>
      <c r="N81" s="18">
        <v>241859076</v>
      </c>
    </row>
    <row r="82" spans="1:14" ht="6" customHeight="1">
      <c r="F82" s="4"/>
      <c r="H82" s="32"/>
      <c r="I82" s="31"/>
      <c r="J82" s="32"/>
      <c r="K82" s="9"/>
      <c r="L82" s="9"/>
      <c r="M82" s="9"/>
      <c r="N82" s="9"/>
    </row>
    <row r="83" spans="1:14" ht="22.2">
      <c r="A83" s="1" t="s">
        <v>60</v>
      </c>
      <c r="F83" s="4"/>
      <c r="H83" s="35">
        <v>812798830</v>
      </c>
      <c r="I83" s="26"/>
      <c r="J83" s="35">
        <v>1114956438</v>
      </c>
      <c r="K83" s="15"/>
      <c r="L83" s="35">
        <v>609639020</v>
      </c>
      <c r="M83" s="15"/>
      <c r="N83" s="35">
        <v>764161053</v>
      </c>
    </row>
    <row r="84" spans="1:14">
      <c r="F84" s="4"/>
      <c r="H84" s="31"/>
      <c r="I84" s="31"/>
      <c r="J84" s="36"/>
      <c r="K84" s="9"/>
      <c r="L84" s="9"/>
      <c r="M84" s="9"/>
      <c r="N84" s="9"/>
    </row>
    <row r="85" spans="1:14">
      <c r="H85" s="36"/>
      <c r="I85" s="37"/>
      <c r="J85" s="36"/>
      <c r="K85" s="16"/>
      <c r="L85" s="36"/>
      <c r="M85" s="16"/>
      <c r="N85" s="36"/>
    </row>
    <row r="86" spans="1:14">
      <c r="H86" s="36"/>
      <c r="I86" s="37"/>
      <c r="J86" s="36"/>
      <c r="K86" s="16"/>
      <c r="L86" s="36"/>
      <c r="M86" s="16"/>
      <c r="N86" s="36"/>
    </row>
    <row r="87" spans="1:14">
      <c r="H87" s="36"/>
      <c r="I87" s="37"/>
      <c r="J87" s="36"/>
      <c r="K87" s="16"/>
      <c r="L87" s="36"/>
      <c r="M87" s="16"/>
      <c r="N87" s="36"/>
    </row>
    <row r="88" spans="1:14">
      <c r="H88" s="36"/>
      <c r="I88" s="37"/>
      <c r="J88" s="36"/>
      <c r="K88" s="16"/>
      <c r="L88" s="36"/>
      <c r="M88" s="16"/>
      <c r="N88" s="36"/>
    </row>
    <row r="89" spans="1:14">
      <c r="H89" s="36"/>
      <c r="I89" s="37"/>
      <c r="J89" s="36"/>
      <c r="K89" s="16"/>
      <c r="L89" s="36"/>
      <c r="M89" s="16"/>
      <c r="N89" s="36"/>
    </row>
    <row r="90" spans="1:14">
      <c r="H90" s="36"/>
      <c r="I90" s="37"/>
      <c r="J90" s="36"/>
      <c r="K90" s="16"/>
      <c r="L90" s="36"/>
      <c r="M90" s="16"/>
      <c r="N90" s="36"/>
    </row>
    <row r="91" spans="1:14">
      <c r="H91" s="36"/>
      <c r="I91" s="37"/>
      <c r="J91" s="36"/>
      <c r="K91" s="16"/>
      <c r="L91" s="36"/>
      <c r="M91" s="16"/>
      <c r="N91" s="36"/>
    </row>
    <row r="92" spans="1:14">
      <c r="H92" s="36"/>
      <c r="I92" s="37"/>
      <c r="J92" s="36"/>
      <c r="K92" s="16"/>
      <c r="L92" s="36"/>
      <c r="M92" s="16"/>
      <c r="N92" s="36"/>
    </row>
    <row r="93" spans="1:14">
      <c r="H93" s="36"/>
      <c r="I93" s="37"/>
      <c r="J93" s="36"/>
      <c r="K93" s="16"/>
      <c r="L93" s="36"/>
      <c r="M93" s="16"/>
      <c r="N93" s="36"/>
    </row>
    <row r="94" spans="1:14">
      <c r="H94" s="36"/>
      <c r="I94" s="37"/>
      <c r="J94" s="36"/>
      <c r="K94" s="16"/>
      <c r="L94" s="36"/>
      <c r="M94" s="16"/>
      <c r="N94" s="36"/>
    </row>
    <row r="95" spans="1:14">
      <c r="H95" s="36"/>
      <c r="I95" s="37"/>
      <c r="J95" s="36"/>
      <c r="K95" s="16"/>
      <c r="L95" s="36"/>
      <c r="M95" s="16"/>
      <c r="N95" s="36"/>
    </row>
    <row r="96" spans="1:14">
      <c r="H96" s="36"/>
      <c r="I96" s="37"/>
      <c r="J96" s="36"/>
      <c r="K96" s="16"/>
      <c r="L96" s="36"/>
      <c r="M96" s="16"/>
      <c r="N96" s="36"/>
    </row>
    <row r="97" spans="1:14" ht="34.200000000000003" customHeight="1">
      <c r="H97" s="36"/>
      <c r="I97" s="37"/>
      <c r="J97" s="36"/>
      <c r="K97" s="16"/>
      <c r="L97" s="36"/>
      <c r="M97" s="16"/>
      <c r="N97" s="36"/>
    </row>
    <row r="98" spans="1:14" ht="22.8">
      <c r="A98" s="38" t="s">
        <v>34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9" t="s">
        <v>61</v>
      </c>
    </row>
    <row r="99" spans="1:14" ht="22.2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22.2">
      <c r="A100" s="1" t="s">
        <v>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22.2">
      <c r="A101" s="3" t="s">
        <v>2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6" customHeight="1"/>
    <row r="103" spans="1:14">
      <c r="H103" s="141" t="s">
        <v>3</v>
      </c>
      <c r="I103" s="141"/>
      <c r="J103" s="141"/>
      <c r="K103" s="141"/>
      <c r="L103" s="141"/>
      <c r="M103" s="141"/>
      <c r="N103" s="141"/>
    </row>
    <row r="104" spans="1:14" ht="22.2">
      <c r="A104" s="1"/>
      <c r="F104" s="4"/>
      <c r="G104" s="4"/>
      <c r="H104" s="140" t="s">
        <v>4</v>
      </c>
      <c r="I104" s="140"/>
      <c r="J104" s="140"/>
      <c r="L104" s="140" t="s">
        <v>5</v>
      </c>
      <c r="M104" s="140"/>
      <c r="N104" s="140"/>
    </row>
    <row r="105" spans="1:14" ht="22.2">
      <c r="A105" s="1"/>
      <c r="G105" s="4"/>
      <c r="H105" s="25">
        <v>2024</v>
      </c>
      <c r="I105" s="4"/>
      <c r="J105" s="25">
        <v>2023</v>
      </c>
      <c r="K105" s="4"/>
      <c r="L105" s="25">
        <v>2024</v>
      </c>
      <c r="M105" s="4"/>
      <c r="N105" s="25">
        <v>2023</v>
      </c>
    </row>
    <row r="106" spans="1:14" ht="22.2">
      <c r="A106" s="1"/>
      <c r="F106" s="5" t="s">
        <v>6</v>
      </c>
      <c r="G106" s="4"/>
      <c r="H106" s="5"/>
      <c r="I106" s="4"/>
      <c r="J106" s="5" t="s">
        <v>36</v>
      </c>
      <c r="K106" s="4"/>
      <c r="L106" s="5"/>
      <c r="M106" s="4"/>
      <c r="N106" s="5" t="s">
        <v>36</v>
      </c>
    </row>
    <row r="107" spans="1:14" ht="22.2">
      <c r="A107" s="1"/>
      <c r="G107" s="4"/>
      <c r="H107" s="7"/>
      <c r="I107" s="4"/>
      <c r="J107" s="7"/>
      <c r="K107" s="4"/>
      <c r="L107" s="7"/>
      <c r="M107" s="4"/>
      <c r="N107" s="7"/>
    </row>
    <row r="108" spans="1:14" ht="22.2">
      <c r="A108" s="1" t="s">
        <v>62</v>
      </c>
      <c r="F108" s="4"/>
      <c r="H108" s="27"/>
      <c r="I108" s="26"/>
      <c r="J108" s="8"/>
      <c r="K108" s="8"/>
      <c r="L108" s="8"/>
      <c r="M108" s="8"/>
      <c r="N108" s="8"/>
    </row>
    <row r="109" spans="1:14">
      <c r="B109" s="2" t="s">
        <v>63</v>
      </c>
      <c r="F109" s="4">
        <v>25</v>
      </c>
      <c r="H109" s="40"/>
      <c r="I109" s="26"/>
      <c r="J109" s="22"/>
      <c r="K109" s="22"/>
      <c r="L109" s="22"/>
      <c r="M109" s="22"/>
      <c r="N109" s="22"/>
    </row>
    <row r="110" spans="1:14" ht="22.2">
      <c r="A110" s="1"/>
      <c r="C110" s="2" t="s">
        <v>64</v>
      </c>
      <c r="F110" s="4"/>
      <c r="H110" s="40"/>
      <c r="I110" s="26"/>
      <c r="J110" s="22"/>
      <c r="K110" s="22"/>
      <c r="L110" s="22"/>
      <c r="M110" s="22"/>
      <c r="N110" s="22"/>
    </row>
    <row r="111" spans="1:14" ht="22.2" thickBot="1">
      <c r="D111" s="2" t="s">
        <v>65</v>
      </c>
      <c r="F111" s="4"/>
      <c r="H111" s="41">
        <v>1307120744</v>
      </c>
      <c r="I111" s="26"/>
      <c r="K111" s="22"/>
      <c r="L111" s="41">
        <v>1307120744</v>
      </c>
      <c r="M111" s="22"/>
    </row>
    <row r="112" spans="1:14" ht="22.8" thickTop="1" thickBot="1">
      <c r="D112" s="2" t="s">
        <v>66</v>
      </c>
      <c r="F112" s="4"/>
      <c r="H112" s="33"/>
      <c r="I112" s="26"/>
      <c r="J112" s="41">
        <v>1904433807</v>
      </c>
      <c r="K112" s="22"/>
      <c r="L112" s="33"/>
      <c r="M112" s="22"/>
      <c r="N112" s="41">
        <v>1904433807</v>
      </c>
    </row>
    <row r="113" spans="1:14" ht="22.2" thickTop="1">
      <c r="C113" s="2" t="s">
        <v>67</v>
      </c>
      <c r="F113" s="4"/>
      <c r="H113" s="27"/>
      <c r="I113" s="26"/>
      <c r="J113" s="8"/>
      <c r="K113" s="22"/>
      <c r="L113" s="8"/>
      <c r="M113" s="22"/>
      <c r="N113" s="8"/>
    </row>
    <row r="114" spans="1:14">
      <c r="D114" s="2" t="s">
        <v>65</v>
      </c>
      <c r="F114" s="4"/>
      <c r="H114" s="8">
        <v>1307120744</v>
      </c>
      <c r="I114" s="26"/>
      <c r="J114" s="8"/>
      <c r="K114" s="22"/>
      <c r="L114" s="8">
        <v>1307120744</v>
      </c>
      <c r="M114" s="22"/>
      <c r="N114" s="8"/>
    </row>
    <row r="115" spans="1:14">
      <c r="D115" s="2" t="s">
        <v>68</v>
      </c>
      <c r="F115" s="4"/>
      <c r="H115" s="8"/>
      <c r="I115" s="26"/>
      <c r="J115" s="8">
        <v>1197073466</v>
      </c>
      <c r="K115" s="22"/>
      <c r="L115" s="8"/>
      <c r="M115" s="22"/>
      <c r="N115" s="8">
        <v>1197073466</v>
      </c>
    </row>
    <row r="116" spans="1:14">
      <c r="B116" s="2" t="s">
        <v>69</v>
      </c>
      <c r="F116" s="4"/>
      <c r="H116" s="16">
        <v>1174986917</v>
      </c>
      <c r="I116" s="37"/>
      <c r="J116" s="16">
        <v>1196996090</v>
      </c>
      <c r="K116" s="16"/>
      <c r="L116" s="16">
        <v>1174986917</v>
      </c>
      <c r="M116" s="16"/>
      <c r="N116" s="16">
        <v>1196996090</v>
      </c>
    </row>
    <row r="117" spans="1:14">
      <c r="B117" s="2" t="s">
        <v>70</v>
      </c>
      <c r="F117" s="4"/>
      <c r="H117" s="37"/>
      <c r="I117" s="37"/>
      <c r="J117" s="16"/>
      <c r="K117" s="16"/>
      <c r="L117" s="16"/>
      <c r="M117" s="16"/>
      <c r="N117" s="16"/>
    </row>
    <row r="118" spans="1:14">
      <c r="C118" s="2" t="s">
        <v>71</v>
      </c>
      <c r="F118" s="4">
        <v>26</v>
      </c>
      <c r="H118" s="16">
        <v>55965054</v>
      </c>
      <c r="I118" s="37"/>
      <c r="J118" s="16">
        <v>55965054</v>
      </c>
      <c r="K118" s="16"/>
      <c r="L118" s="16">
        <v>55965054</v>
      </c>
      <c r="M118" s="16"/>
      <c r="N118" s="16">
        <v>55965054</v>
      </c>
    </row>
    <row r="119" spans="1:14">
      <c r="C119" s="2" t="s">
        <v>72</v>
      </c>
      <c r="F119" s="4">
        <v>2</v>
      </c>
      <c r="H119" s="16">
        <v>-1962139934</v>
      </c>
      <c r="I119" s="37"/>
      <c r="J119" s="16">
        <v>-1926626085</v>
      </c>
      <c r="K119" s="16"/>
      <c r="L119" s="16">
        <v>-1739016754</v>
      </c>
      <c r="M119" s="16"/>
      <c r="N119" s="16">
        <v>-1649073826</v>
      </c>
    </row>
    <row r="120" spans="1:14">
      <c r="B120" s="2" t="s">
        <v>73</v>
      </c>
      <c r="F120" s="4">
        <v>2</v>
      </c>
      <c r="H120" s="16">
        <v>21103950</v>
      </c>
      <c r="I120" s="37"/>
      <c r="J120" s="16">
        <v>21103950</v>
      </c>
      <c r="K120" s="16"/>
      <c r="L120" s="16">
        <v>21103950</v>
      </c>
      <c r="M120" s="16"/>
      <c r="N120" s="16">
        <v>21103950</v>
      </c>
    </row>
    <row r="121" spans="1:14">
      <c r="B121" s="2" t="s">
        <v>74</v>
      </c>
      <c r="F121" s="4"/>
      <c r="H121" s="42">
        <v>236424992</v>
      </c>
      <c r="I121" s="37"/>
      <c r="J121" s="42">
        <v>236424992</v>
      </c>
      <c r="K121" s="16"/>
      <c r="L121" s="42">
        <v>0</v>
      </c>
      <c r="M121" s="16"/>
      <c r="N121" s="42">
        <v>0</v>
      </c>
    </row>
    <row r="122" spans="1:14">
      <c r="A122" s="2" t="s">
        <v>75</v>
      </c>
      <c r="F122" s="4"/>
      <c r="H122" s="16">
        <f>SUM(H114:H121)</f>
        <v>833461723</v>
      </c>
      <c r="I122" s="37"/>
      <c r="J122" s="16">
        <f>SUM(J114:J121)</f>
        <v>780937467</v>
      </c>
      <c r="K122" s="16"/>
      <c r="L122" s="16">
        <f>SUM(L114:L121)</f>
        <v>820159911</v>
      </c>
      <c r="M122" s="16"/>
      <c r="N122" s="16">
        <f>SUM(N114:N121)</f>
        <v>822064734</v>
      </c>
    </row>
    <row r="123" spans="1:14">
      <c r="B123" s="2" t="s">
        <v>76</v>
      </c>
      <c r="H123" s="16">
        <v>-4498</v>
      </c>
      <c r="I123" s="37"/>
      <c r="J123" s="16">
        <v>79774284</v>
      </c>
      <c r="K123" s="16"/>
      <c r="L123" s="16">
        <v>0</v>
      </c>
      <c r="M123" s="16"/>
      <c r="N123" s="16">
        <v>0</v>
      </c>
    </row>
    <row r="124" spans="1:14" ht="22.2">
      <c r="A124" s="1" t="s">
        <v>77</v>
      </c>
      <c r="H124" s="28">
        <v>833457225</v>
      </c>
      <c r="I124" s="37"/>
      <c r="J124" s="28">
        <v>860711751</v>
      </c>
      <c r="K124" s="16"/>
      <c r="L124" s="28">
        <v>820159911</v>
      </c>
      <c r="M124" s="16"/>
      <c r="N124" s="28">
        <v>822064734</v>
      </c>
    </row>
    <row r="125" spans="1:14" ht="8.4" customHeight="1">
      <c r="F125" s="4"/>
      <c r="H125" s="36"/>
      <c r="I125" s="31"/>
      <c r="J125" s="36"/>
      <c r="K125" s="9"/>
      <c r="L125" s="9"/>
      <c r="M125" s="9"/>
      <c r="N125" s="9"/>
    </row>
    <row r="126" spans="1:14" ht="22.8" thickBot="1">
      <c r="A126" s="1" t="s">
        <v>78</v>
      </c>
      <c r="H126" s="43">
        <v>1646256055</v>
      </c>
      <c r="I126" s="37"/>
      <c r="J126" s="43">
        <v>1975668189</v>
      </c>
      <c r="K126" s="16"/>
      <c r="L126" s="43">
        <v>1429798931</v>
      </c>
      <c r="M126" s="16"/>
      <c r="N126" s="43">
        <v>1586225787</v>
      </c>
    </row>
    <row r="127" spans="1:14" ht="22.2" thickTop="1">
      <c r="H127" s="36"/>
      <c r="I127" s="37"/>
      <c r="J127" s="36"/>
      <c r="K127" s="16"/>
      <c r="L127" s="36"/>
      <c r="M127" s="16"/>
      <c r="N127" s="36"/>
    </row>
    <row r="128" spans="1:14">
      <c r="H128" s="36"/>
      <c r="I128" s="37"/>
      <c r="J128" s="36"/>
      <c r="K128" s="16"/>
      <c r="L128" s="36"/>
      <c r="M128" s="16"/>
      <c r="N128" s="36"/>
    </row>
    <row r="129" spans="8:14">
      <c r="H129" s="36"/>
      <c r="I129" s="37"/>
      <c r="J129" s="36"/>
      <c r="K129" s="16"/>
      <c r="L129" s="36"/>
      <c r="M129" s="16"/>
      <c r="N129" s="36"/>
    </row>
    <row r="130" spans="8:14">
      <c r="H130" s="36"/>
      <c r="I130" s="37"/>
      <c r="J130" s="36"/>
      <c r="K130" s="16"/>
      <c r="L130" s="36"/>
      <c r="M130" s="16"/>
      <c r="N130" s="36"/>
    </row>
    <row r="131" spans="8:14">
      <c r="H131" s="36"/>
      <c r="I131" s="37"/>
      <c r="J131" s="36"/>
      <c r="K131" s="16"/>
      <c r="L131" s="36"/>
      <c r="M131" s="16"/>
      <c r="N131" s="36"/>
    </row>
    <row r="132" spans="8:14">
      <c r="H132" s="36"/>
      <c r="I132" s="37"/>
      <c r="J132" s="36"/>
      <c r="K132" s="16"/>
      <c r="L132" s="36"/>
      <c r="M132" s="16"/>
      <c r="N132" s="36"/>
    </row>
    <row r="133" spans="8:14">
      <c r="H133" s="36"/>
      <c r="I133" s="37"/>
      <c r="J133" s="36"/>
      <c r="K133" s="16"/>
      <c r="L133" s="36"/>
      <c r="M133" s="16"/>
      <c r="N133" s="36"/>
    </row>
    <row r="134" spans="8:14">
      <c r="H134" s="36"/>
      <c r="I134" s="37"/>
      <c r="J134" s="36"/>
      <c r="K134" s="16"/>
      <c r="L134" s="36"/>
      <c r="M134" s="16"/>
      <c r="N134" s="36"/>
    </row>
    <row r="135" spans="8:14">
      <c r="H135" s="36"/>
      <c r="I135" s="37"/>
      <c r="J135" s="36"/>
      <c r="K135" s="16"/>
      <c r="L135" s="36"/>
      <c r="M135" s="16"/>
      <c r="N135" s="36"/>
    </row>
    <row r="136" spans="8:14">
      <c r="H136" s="36"/>
      <c r="I136" s="37"/>
      <c r="J136" s="36"/>
      <c r="K136" s="16"/>
      <c r="L136" s="36"/>
      <c r="M136" s="16"/>
      <c r="N136" s="36"/>
    </row>
    <row r="137" spans="8:14">
      <c r="H137" s="36"/>
      <c r="I137" s="37"/>
      <c r="J137" s="36"/>
      <c r="K137" s="16"/>
      <c r="L137" s="36"/>
      <c r="M137" s="16"/>
      <c r="N137" s="36"/>
    </row>
    <row r="138" spans="8:14">
      <c r="H138" s="36"/>
      <c r="I138" s="37"/>
      <c r="J138" s="36"/>
      <c r="K138" s="16"/>
      <c r="L138" s="36"/>
      <c r="M138" s="16"/>
      <c r="N138" s="36"/>
    </row>
    <row r="139" spans="8:14">
      <c r="H139" s="36"/>
      <c r="I139" s="37"/>
      <c r="J139" s="36"/>
      <c r="K139" s="16"/>
      <c r="L139" s="36"/>
      <c r="M139" s="16"/>
      <c r="N139" s="36"/>
    </row>
    <row r="140" spans="8:14">
      <c r="H140" s="36"/>
      <c r="I140" s="37"/>
      <c r="J140" s="36"/>
      <c r="K140" s="16"/>
      <c r="L140" s="36"/>
      <c r="M140" s="16"/>
      <c r="N140" s="36"/>
    </row>
    <row r="141" spans="8:14">
      <c r="H141" s="36"/>
      <c r="I141" s="37"/>
      <c r="J141" s="36"/>
      <c r="K141" s="16"/>
      <c r="L141" s="36"/>
      <c r="M141" s="16"/>
      <c r="N141" s="36"/>
    </row>
    <row r="142" spans="8:14">
      <c r="H142" s="36"/>
      <c r="I142" s="37"/>
      <c r="J142" s="36"/>
      <c r="K142" s="16"/>
      <c r="L142" s="36"/>
      <c r="M142" s="16"/>
      <c r="N142" s="36"/>
    </row>
    <row r="143" spans="8:14">
      <c r="H143" s="36"/>
      <c r="I143" s="37"/>
      <c r="J143" s="36"/>
      <c r="K143" s="16"/>
      <c r="L143" s="36"/>
      <c r="M143" s="16"/>
      <c r="N143" s="36"/>
    </row>
    <row r="144" spans="8:14">
      <c r="H144" s="36"/>
      <c r="I144" s="37"/>
      <c r="J144" s="36"/>
      <c r="K144" s="16"/>
      <c r="L144" s="36"/>
      <c r="M144" s="16"/>
      <c r="N144" s="36"/>
    </row>
    <row r="145" spans="1:14" ht="27.6" customHeight="1">
      <c r="H145" s="36"/>
      <c r="I145" s="37"/>
      <c r="J145" s="36"/>
      <c r="K145" s="16"/>
      <c r="L145" s="36"/>
      <c r="M145" s="16"/>
      <c r="N145" s="36"/>
    </row>
    <row r="146" spans="1:14">
      <c r="H146" s="36"/>
      <c r="I146" s="37"/>
      <c r="J146" s="36"/>
      <c r="K146" s="16"/>
      <c r="L146" s="36"/>
      <c r="M146" s="16"/>
      <c r="N146" s="36"/>
    </row>
    <row r="147" spans="1:14" ht="22.8">
      <c r="A147" s="38" t="s">
        <v>34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9" t="s">
        <v>79</v>
      </c>
    </row>
  </sheetData>
  <mergeCells count="9">
    <mergeCell ref="H54:N54"/>
    <mergeCell ref="H6:J6"/>
    <mergeCell ref="L6:N6"/>
    <mergeCell ref="H5:N5"/>
    <mergeCell ref="H104:J104"/>
    <mergeCell ref="L104:N104"/>
    <mergeCell ref="H103:N103"/>
    <mergeCell ref="L55:N55"/>
    <mergeCell ref="H55:J55"/>
  </mergeCells>
  <pageMargins left="0.59055118110236227" right="0.15748031496062992" top="0.35433070866141736" bottom="0.19685039370078741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B791F-4F4B-44A0-8079-C5ABA261D005}">
  <dimension ref="A1:N69"/>
  <sheetViews>
    <sheetView zoomScaleNormal="100" zoomScaleSheetLayoutView="100" workbookViewId="0">
      <pane xSplit="4" ySplit="9" topLeftCell="E10" activePane="bottomRight" state="frozen"/>
      <selection activeCell="P7" sqref="P7"/>
      <selection pane="topRight" activeCell="P7" sqref="P7"/>
      <selection pane="bottomLeft" activeCell="P7" sqref="P7"/>
      <selection pane="bottomRight"/>
    </sheetView>
  </sheetViews>
  <sheetFormatPr defaultColWidth="9.21875" defaultRowHeight="23.25" customHeight="1"/>
  <cols>
    <col min="1" max="1" width="2.21875" style="54" customWidth="1"/>
    <col min="2" max="3" width="2.33203125" style="54" customWidth="1"/>
    <col min="4" max="4" width="42.21875" style="54" customWidth="1"/>
    <col min="5" max="5" width="9" style="54" customWidth="1"/>
    <col min="6" max="6" width="1.33203125" style="54" customWidth="1"/>
    <col min="7" max="7" width="15" style="54" customWidth="1"/>
    <col min="8" max="8" width="1.33203125" style="54" customWidth="1"/>
    <col min="9" max="9" width="15" style="54" customWidth="1"/>
    <col min="10" max="10" width="1.33203125" style="54" customWidth="1"/>
    <col min="11" max="11" width="15" style="54" customWidth="1"/>
    <col min="12" max="12" width="1.33203125" style="54" customWidth="1"/>
    <col min="13" max="13" width="15" style="54" customWidth="1"/>
    <col min="14" max="255" width="9.21875" style="54"/>
    <col min="256" max="256" width="2.21875" style="54" customWidth="1"/>
    <col min="257" max="258" width="2.33203125" style="54" customWidth="1"/>
    <col min="259" max="259" width="44.21875" style="54" customWidth="1"/>
    <col min="260" max="260" width="9.44140625" style="54" bestFit="1" customWidth="1"/>
    <col min="261" max="261" width="1.33203125" style="54" customWidth="1"/>
    <col min="262" max="262" width="15" style="54" customWidth="1"/>
    <col min="263" max="263" width="1.33203125" style="54" customWidth="1"/>
    <col min="264" max="264" width="15" style="54" customWidth="1"/>
    <col min="265" max="265" width="1.33203125" style="54" customWidth="1"/>
    <col min="266" max="266" width="15" style="54" customWidth="1"/>
    <col min="267" max="267" width="1.33203125" style="54" customWidth="1"/>
    <col min="268" max="268" width="15" style="54" customWidth="1"/>
    <col min="269" max="269" width="1.109375" style="54" customWidth="1"/>
    <col min="270" max="511" width="9.21875" style="54"/>
    <col min="512" max="512" width="2.21875" style="54" customWidth="1"/>
    <col min="513" max="514" width="2.33203125" style="54" customWidth="1"/>
    <col min="515" max="515" width="44.21875" style="54" customWidth="1"/>
    <col min="516" max="516" width="9.44140625" style="54" bestFit="1" customWidth="1"/>
    <col min="517" max="517" width="1.33203125" style="54" customWidth="1"/>
    <col min="518" max="518" width="15" style="54" customWidth="1"/>
    <col min="519" max="519" width="1.33203125" style="54" customWidth="1"/>
    <col min="520" max="520" width="15" style="54" customWidth="1"/>
    <col min="521" max="521" width="1.33203125" style="54" customWidth="1"/>
    <col min="522" max="522" width="15" style="54" customWidth="1"/>
    <col min="523" max="523" width="1.33203125" style="54" customWidth="1"/>
    <col min="524" max="524" width="15" style="54" customWidth="1"/>
    <col min="525" max="525" width="1.109375" style="54" customWidth="1"/>
    <col min="526" max="767" width="9.21875" style="54"/>
    <col min="768" max="768" width="2.21875" style="54" customWidth="1"/>
    <col min="769" max="770" width="2.33203125" style="54" customWidth="1"/>
    <col min="771" max="771" width="44.21875" style="54" customWidth="1"/>
    <col min="772" max="772" width="9.44140625" style="54" bestFit="1" customWidth="1"/>
    <col min="773" max="773" width="1.33203125" style="54" customWidth="1"/>
    <col min="774" max="774" width="15" style="54" customWidth="1"/>
    <col min="775" max="775" width="1.33203125" style="54" customWidth="1"/>
    <col min="776" max="776" width="15" style="54" customWidth="1"/>
    <col min="777" max="777" width="1.33203125" style="54" customWidth="1"/>
    <col min="778" max="778" width="15" style="54" customWidth="1"/>
    <col min="779" max="779" width="1.33203125" style="54" customWidth="1"/>
    <col min="780" max="780" width="15" style="54" customWidth="1"/>
    <col min="781" max="781" width="1.109375" style="54" customWidth="1"/>
    <col min="782" max="1023" width="9.21875" style="54"/>
    <col min="1024" max="1024" width="2.21875" style="54" customWidth="1"/>
    <col min="1025" max="1026" width="2.33203125" style="54" customWidth="1"/>
    <col min="1027" max="1027" width="44.21875" style="54" customWidth="1"/>
    <col min="1028" max="1028" width="9.44140625" style="54" bestFit="1" customWidth="1"/>
    <col min="1029" max="1029" width="1.33203125" style="54" customWidth="1"/>
    <col min="1030" max="1030" width="15" style="54" customWidth="1"/>
    <col min="1031" max="1031" width="1.33203125" style="54" customWidth="1"/>
    <col min="1032" max="1032" width="15" style="54" customWidth="1"/>
    <col min="1033" max="1033" width="1.33203125" style="54" customWidth="1"/>
    <col min="1034" max="1034" width="15" style="54" customWidth="1"/>
    <col min="1035" max="1035" width="1.33203125" style="54" customWidth="1"/>
    <col min="1036" max="1036" width="15" style="54" customWidth="1"/>
    <col min="1037" max="1037" width="1.109375" style="54" customWidth="1"/>
    <col min="1038" max="1279" width="9.21875" style="54"/>
    <col min="1280" max="1280" width="2.21875" style="54" customWidth="1"/>
    <col min="1281" max="1282" width="2.33203125" style="54" customWidth="1"/>
    <col min="1283" max="1283" width="44.21875" style="54" customWidth="1"/>
    <col min="1284" max="1284" width="9.44140625" style="54" bestFit="1" customWidth="1"/>
    <col min="1285" max="1285" width="1.33203125" style="54" customWidth="1"/>
    <col min="1286" max="1286" width="15" style="54" customWidth="1"/>
    <col min="1287" max="1287" width="1.33203125" style="54" customWidth="1"/>
    <col min="1288" max="1288" width="15" style="54" customWidth="1"/>
    <col min="1289" max="1289" width="1.33203125" style="54" customWidth="1"/>
    <col min="1290" max="1290" width="15" style="54" customWidth="1"/>
    <col min="1291" max="1291" width="1.33203125" style="54" customWidth="1"/>
    <col min="1292" max="1292" width="15" style="54" customWidth="1"/>
    <col min="1293" max="1293" width="1.109375" style="54" customWidth="1"/>
    <col min="1294" max="1535" width="9.21875" style="54"/>
    <col min="1536" max="1536" width="2.21875" style="54" customWidth="1"/>
    <col min="1537" max="1538" width="2.33203125" style="54" customWidth="1"/>
    <col min="1539" max="1539" width="44.21875" style="54" customWidth="1"/>
    <col min="1540" max="1540" width="9.44140625" style="54" bestFit="1" customWidth="1"/>
    <col min="1541" max="1541" width="1.33203125" style="54" customWidth="1"/>
    <col min="1542" max="1542" width="15" style="54" customWidth="1"/>
    <col min="1543" max="1543" width="1.33203125" style="54" customWidth="1"/>
    <col min="1544" max="1544" width="15" style="54" customWidth="1"/>
    <col min="1545" max="1545" width="1.33203125" style="54" customWidth="1"/>
    <col min="1546" max="1546" width="15" style="54" customWidth="1"/>
    <col min="1547" max="1547" width="1.33203125" style="54" customWidth="1"/>
    <col min="1548" max="1548" width="15" style="54" customWidth="1"/>
    <col min="1549" max="1549" width="1.109375" style="54" customWidth="1"/>
    <col min="1550" max="1791" width="9.21875" style="54"/>
    <col min="1792" max="1792" width="2.21875" style="54" customWidth="1"/>
    <col min="1793" max="1794" width="2.33203125" style="54" customWidth="1"/>
    <col min="1795" max="1795" width="44.21875" style="54" customWidth="1"/>
    <col min="1796" max="1796" width="9.44140625" style="54" bestFit="1" customWidth="1"/>
    <col min="1797" max="1797" width="1.33203125" style="54" customWidth="1"/>
    <col min="1798" max="1798" width="15" style="54" customWidth="1"/>
    <col min="1799" max="1799" width="1.33203125" style="54" customWidth="1"/>
    <col min="1800" max="1800" width="15" style="54" customWidth="1"/>
    <col min="1801" max="1801" width="1.33203125" style="54" customWidth="1"/>
    <col min="1802" max="1802" width="15" style="54" customWidth="1"/>
    <col min="1803" max="1803" width="1.33203125" style="54" customWidth="1"/>
    <col min="1804" max="1804" width="15" style="54" customWidth="1"/>
    <col min="1805" max="1805" width="1.109375" style="54" customWidth="1"/>
    <col min="1806" max="2047" width="9.21875" style="54"/>
    <col min="2048" max="2048" width="2.21875" style="54" customWidth="1"/>
    <col min="2049" max="2050" width="2.33203125" style="54" customWidth="1"/>
    <col min="2051" max="2051" width="44.21875" style="54" customWidth="1"/>
    <col min="2052" max="2052" width="9.44140625" style="54" bestFit="1" customWidth="1"/>
    <col min="2053" max="2053" width="1.33203125" style="54" customWidth="1"/>
    <col min="2054" max="2054" width="15" style="54" customWidth="1"/>
    <col min="2055" max="2055" width="1.33203125" style="54" customWidth="1"/>
    <col min="2056" max="2056" width="15" style="54" customWidth="1"/>
    <col min="2057" max="2057" width="1.33203125" style="54" customWidth="1"/>
    <col min="2058" max="2058" width="15" style="54" customWidth="1"/>
    <col min="2059" max="2059" width="1.33203125" style="54" customWidth="1"/>
    <col min="2060" max="2060" width="15" style="54" customWidth="1"/>
    <col min="2061" max="2061" width="1.109375" style="54" customWidth="1"/>
    <col min="2062" max="2303" width="9.21875" style="54"/>
    <col min="2304" max="2304" width="2.21875" style="54" customWidth="1"/>
    <col min="2305" max="2306" width="2.33203125" style="54" customWidth="1"/>
    <col min="2307" max="2307" width="44.21875" style="54" customWidth="1"/>
    <col min="2308" max="2308" width="9.44140625" style="54" bestFit="1" customWidth="1"/>
    <col min="2309" max="2309" width="1.33203125" style="54" customWidth="1"/>
    <col min="2310" max="2310" width="15" style="54" customWidth="1"/>
    <col min="2311" max="2311" width="1.33203125" style="54" customWidth="1"/>
    <col min="2312" max="2312" width="15" style="54" customWidth="1"/>
    <col min="2313" max="2313" width="1.33203125" style="54" customWidth="1"/>
    <col min="2314" max="2314" width="15" style="54" customWidth="1"/>
    <col min="2315" max="2315" width="1.33203125" style="54" customWidth="1"/>
    <col min="2316" max="2316" width="15" style="54" customWidth="1"/>
    <col min="2317" max="2317" width="1.109375" style="54" customWidth="1"/>
    <col min="2318" max="2559" width="9.21875" style="54"/>
    <col min="2560" max="2560" width="2.21875" style="54" customWidth="1"/>
    <col min="2561" max="2562" width="2.33203125" style="54" customWidth="1"/>
    <col min="2563" max="2563" width="44.21875" style="54" customWidth="1"/>
    <col min="2564" max="2564" width="9.44140625" style="54" bestFit="1" customWidth="1"/>
    <col min="2565" max="2565" width="1.33203125" style="54" customWidth="1"/>
    <col min="2566" max="2566" width="15" style="54" customWidth="1"/>
    <col min="2567" max="2567" width="1.33203125" style="54" customWidth="1"/>
    <col min="2568" max="2568" width="15" style="54" customWidth="1"/>
    <col min="2569" max="2569" width="1.33203125" style="54" customWidth="1"/>
    <col min="2570" max="2570" width="15" style="54" customWidth="1"/>
    <col min="2571" max="2571" width="1.33203125" style="54" customWidth="1"/>
    <col min="2572" max="2572" width="15" style="54" customWidth="1"/>
    <col min="2573" max="2573" width="1.109375" style="54" customWidth="1"/>
    <col min="2574" max="2815" width="9.21875" style="54"/>
    <col min="2816" max="2816" width="2.21875" style="54" customWidth="1"/>
    <col min="2817" max="2818" width="2.33203125" style="54" customWidth="1"/>
    <col min="2819" max="2819" width="44.21875" style="54" customWidth="1"/>
    <col min="2820" max="2820" width="9.44140625" style="54" bestFit="1" customWidth="1"/>
    <col min="2821" max="2821" width="1.33203125" style="54" customWidth="1"/>
    <col min="2822" max="2822" width="15" style="54" customWidth="1"/>
    <col min="2823" max="2823" width="1.33203125" style="54" customWidth="1"/>
    <col min="2824" max="2824" width="15" style="54" customWidth="1"/>
    <col min="2825" max="2825" width="1.33203125" style="54" customWidth="1"/>
    <col min="2826" max="2826" width="15" style="54" customWidth="1"/>
    <col min="2827" max="2827" width="1.33203125" style="54" customWidth="1"/>
    <col min="2828" max="2828" width="15" style="54" customWidth="1"/>
    <col min="2829" max="2829" width="1.109375" style="54" customWidth="1"/>
    <col min="2830" max="3071" width="9.21875" style="54"/>
    <col min="3072" max="3072" width="2.21875" style="54" customWidth="1"/>
    <col min="3073" max="3074" width="2.33203125" style="54" customWidth="1"/>
    <col min="3075" max="3075" width="44.21875" style="54" customWidth="1"/>
    <col min="3076" max="3076" width="9.44140625" style="54" bestFit="1" customWidth="1"/>
    <col min="3077" max="3077" width="1.33203125" style="54" customWidth="1"/>
    <col min="3078" max="3078" width="15" style="54" customWidth="1"/>
    <col min="3079" max="3079" width="1.33203125" style="54" customWidth="1"/>
    <col min="3080" max="3080" width="15" style="54" customWidth="1"/>
    <col min="3081" max="3081" width="1.33203125" style="54" customWidth="1"/>
    <col min="3082" max="3082" width="15" style="54" customWidth="1"/>
    <col min="3083" max="3083" width="1.33203125" style="54" customWidth="1"/>
    <col min="3084" max="3084" width="15" style="54" customWidth="1"/>
    <col min="3085" max="3085" width="1.109375" style="54" customWidth="1"/>
    <col min="3086" max="3327" width="9.21875" style="54"/>
    <col min="3328" max="3328" width="2.21875" style="54" customWidth="1"/>
    <col min="3329" max="3330" width="2.33203125" style="54" customWidth="1"/>
    <col min="3331" max="3331" width="44.21875" style="54" customWidth="1"/>
    <col min="3332" max="3332" width="9.44140625" style="54" bestFit="1" customWidth="1"/>
    <col min="3333" max="3333" width="1.33203125" style="54" customWidth="1"/>
    <col min="3334" max="3334" width="15" style="54" customWidth="1"/>
    <col min="3335" max="3335" width="1.33203125" style="54" customWidth="1"/>
    <col min="3336" max="3336" width="15" style="54" customWidth="1"/>
    <col min="3337" max="3337" width="1.33203125" style="54" customWidth="1"/>
    <col min="3338" max="3338" width="15" style="54" customWidth="1"/>
    <col min="3339" max="3339" width="1.33203125" style="54" customWidth="1"/>
    <col min="3340" max="3340" width="15" style="54" customWidth="1"/>
    <col min="3341" max="3341" width="1.109375" style="54" customWidth="1"/>
    <col min="3342" max="3583" width="9.21875" style="54"/>
    <col min="3584" max="3584" width="2.21875" style="54" customWidth="1"/>
    <col min="3585" max="3586" width="2.33203125" style="54" customWidth="1"/>
    <col min="3587" max="3587" width="44.21875" style="54" customWidth="1"/>
    <col min="3588" max="3588" width="9.44140625" style="54" bestFit="1" customWidth="1"/>
    <col min="3589" max="3589" width="1.33203125" style="54" customWidth="1"/>
    <col min="3590" max="3590" width="15" style="54" customWidth="1"/>
    <col min="3591" max="3591" width="1.33203125" style="54" customWidth="1"/>
    <col min="3592" max="3592" width="15" style="54" customWidth="1"/>
    <col min="3593" max="3593" width="1.33203125" style="54" customWidth="1"/>
    <col min="3594" max="3594" width="15" style="54" customWidth="1"/>
    <col min="3595" max="3595" width="1.33203125" style="54" customWidth="1"/>
    <col min="3596" max="3596" width="15" style="54" customWidth="1"/>
    <col min="3597" max="3597" width="1.109375" style="54" customWidth="1"/>
    <col min="3598" max="3839" width="9.21875" style="54"/>
    <col min="3840" max="3840" width="2.21875" style="54" customWidth="1"/>
    <col min="3841" max="3842" width="2.33203125" style="54" customWidth="1"/>
    <col min="3843" max="3843" width="44.21875" style="54" customWidth="1"/>
    <col min="3844" max="3844" width="9.44140625" style="54" bestFit="1" customWidth="1"/>
    <col min="3845" max="3845" width="1.33203125" style="54" customWidth="1"/>
    <col min="3846" max="3846" width="15" style="54" customWidth="1"/>
    <col min="3847" max="3847" width="1.33203125" style="54" customWidth="1"/>
    <col min="3848" max="3848" width="15" style="54" customWidth="1"/>
    <col min="3849" max="3849" width="1.33203125" style="54" customWidth="1"/>
    <col min="3850" max="3850" width="15" style="54" customWidth="1"/>
    <col min="3851" max="3851" width="1.33203125" style="54" customWidth="1"/>
    <col min="3852" max="3852" width="15" style="54" customWidth="1"/>
    <col min="3853" max="3853" width="1.109375" style="54" customWidth="1"/>
    <col min="3854" max="4095" width="9.21875" style="54"/>
    <col min="4096" max="4096" width="2.21875" style="54" customWidth="1"/>
    <col min="4097" max="4098" width="2.33203125" style="54" customWidth="1"/>
    <col min="4099" max="4099" width="44.21875" style="54" customWidth="1"/>
    <col min="4100" max="4100" width="9.44140625" style="54" bestFit="1" customWidth="1"/>
    <col min="4101" max="4101" width="1.33203125" style="54" customWidth="1"/>
    <col min="4102" max="4102" width="15" style="54" customWidth="1"/>
    <col min="4103" max="4103" width="1.33203125" style="54" customWidth="1"/>
    <col min="4104" max="4104" width="15" style="54" customWidth="1"/>
    <col min="4105" max="4105" width="1.33203125" style="54" customWidth="1"/>
    <col min="4106" max="4106" width="15" style="54" customWidth="1"/>
    <col min="4107" max="4107" width="1.33203125" style="54" customWidth="1"/>
    <col min="4108" max="4108" width="15" style="54" customWidth="1"/>
    <col min="4109" max="4109" width="1.109375" style="54" customWidth="1"/>
    <col min="4110" max="4351" width="9.21875" style="54"/>
    <col min="4352" max="4352" width="2.21875" style="54" customWidth="1"/>
    <col min="4353" max="4354" width="2.33203125" style="54" customWidth="1"/>
    <col min="4355" max="4355" width="44.21875" style="54" customWidth="1"/>
    <col min="4356" max="4356" width="9.44140625" style="54" bestFit="1" customWidth="1"/>
    <col min="4357" max="4357" width="1.33203125" style="54" customWidth="1"/>
    <col min="4358" max="4358" width="15" style="54" customWidth="1"/>
    <col min="4359" max="4359" width="1.33203125" style="54" customWidth="1"/>
    <col min="4360" max="4360" width="15" style="54" customWidth="1"/>
    <col min="4361" max="4361" width="1.33203125" style="54" customWidth="1"/>
    <col min="4362" max="4362" width="15" style="54" customWidth="1"/>
    <col min="4363" max="4363" width="1.33203125" style="54" customWidth="1"/>
    <col min="4364" max="4364" width="15" style="54" customWidth="1"/>
    <col min="4365" max="4365" width="1.109375" style="54" customWidth="1"/>
    <col min="4366" max="4607" width="9.21875" style="54"/>
    <col min="4608" max="4608" width="2.21875" style="54" customWidth="1"/>
    <col min="4609" max="4610" width="2.33203125" style="54" customWidth="1"/>
    <col min="4611" max="4611" width="44.21875" style="54" customWidth="1"/>
    <col min="4612" max="4612" width="9.44140625" style="54" bestFit="1" customWidth="1"/>
    <col min="4613" max="4613" width="1.33203125" style="54" customWidth="1"/>
    <col min="4614" max="4614" width="15" style="54" customWidth="1"/>
    <col min="4615" max="4615" width="1.33203125" style="54" customWidth="1"/>
    <col min="4616" max="4616" width="15" style="54" customWidth="1"/>
    <col min="4617" max="4617" width="1.33203125" style="54" customWidth="1"/>
    <col min="4618" max="4618" width="15" style="54" customWidth="1"/>
    <col min="4619" max="4619" width="1.33203125" style="54" customWidth="1"/>
    <col min="4620" max="4620" width="15" style="54" customWidth="1"/>
    <col min="4621" max="4621" width="1.109375" style="54" customWidth="1"/>
    <col min="4622" max="4863" width="9.21875" style="54"/>
    <col min="4864" max="4864" width="2.21875" style="54" customWidth="1"/>
    <col min="4865" max="4866" width="2.33203125" style="54" customWidth="1"/>
    <col min="4867" max="4867" width="44.21875" style="54" customWidth="1"/>
    <col min="4868" max="4868" width="9.44140625" style="54" bestFit="1" customWidth="1"/>
    <col min="4869" max="4869" width="1.33203125" style="54" customWidth="1"/>
    <col min="4870" max="4870" width="15" style="54" customWidth="1"/>
    <col min="4871" max="4871" width="1.33203125" style="54" customWidth="1"/>
    <col min="4872" max="4872" width="15" style="54" customWidth="1"/>
    <col min="4873" max="4873" width="1.33203125" style="54" customWidth="1"/>
    <col min="4874" max="4874" width="15" style="54" customWidth="1"/>
    <col min="4875" max="4875" width="1.33203125" style="54" customWidth="1"/>
    <col min="4876" max="4876" width="15" style="54" customWidth="1"/>
    <col min="4877" max="4877" width="1.109375" style="54" customWidth="1"/>
    <col min="4878" max="5119" width="9.21875" style="54"/>
    <col min="5120" max="5120" width="2.21875" style="54" customWidth="1"/>
    <col min="5121" max="5122" width="2.33203125" style="54" customWidth="1"/>
    <col min="5123" max="5123" width="44.21875" style="54" customWidth="1"/>
    <col min="5124" max="5124" width="9.44140625" style="54" bestFit="1" customWidth="1"/>
    <col min="5125" max="5125" width="1.33203125" style="54" customWidth="1"/>
    <col min="5126" max="5126" width="15" style="54" customWidth="1"/>
    <col min="5127" max="5127" width="1.33203125" style="54" customWidth="1"/>
    <col min="5128" max="5128" width="15" style="54" customWidth="1"/>
    <col min="5129" max="5129" width="1.33203125" style="54" customWidth="1"/>
    <col min="5130" max="5130" width="15" style="54" customWidth="1"/>
    <col min="5131" max="5131" width="1.33203125" style="54" customWidth="1"/>
    <col min="5132" max="5132" width="15" style="54" customWidth="1"/>
    <col min="5133" max="5133" width="1.109375" style="54" customWidth="1"/>
    <col min="5134" max="5375" width="9.21875" style="54"/>
    <col min="5376" max="5376" width="2.21875" style="54" customWidth="1"/>
    <col min="5377" max="5378" width="2.33203125" style="54" customWidth="1"/>
    <col min="5379" max="5379" width="44.21875" style="54" customWidth="1"/>
    <col min="5380" max="5380" width="9.44140625" style="54" bestFit="1" customWidth="1"/>
    <col min="5381" max="5381" width="1.33203125" style="54" customWidth="1"/>
    <col min="5382" max="5382" width="15" style="54" customWidth="1"/>
    <col min="5383" max="5383" width="1.33203125" style="54" customWidth="1"/>
    <col min="5384" max="5384" width="15" style="54" customWidth="1"/>
    <col min="5385" max="5385" width="1.33203125" style="54" customWidth="1"/>
    <col min="5386" max="5386" width="15" style="54" customWidth="1"/>
    <col min="5387" max="5387" width="1.33203125" style="54" customWidth="1"/>
    <col min="5388" max="5388" width="15" style="54" customWidth="1"/>
    <col min="5389" max="5389" width="1.109375" style="54" customWidth="1"/>
    <col min="5390" max="5631" width="9.21875" style="54"/>
    <col min="5632" max="5632" width="2.21875" style="54" customWidth="1"/>
    <col min="5633" max="5634" width="2.33203125" style="54" customWidth="1"/>
    <col min="5635" max="5635" width="44.21875" style="54" customWidth="1"/>
    <col min="5636" max="5636" width="9.44140625" style="54" bestFit="1" customWidth="1"/>
    <col min="5637" max="5637" width="1.33203125" style="54" customWidth="1"/>
    <col min="5638" max="5638" width="15" style="54" customWidth="1"/>
    <col min="5639" max="5639" width="1.33203125" style="54" customWidth="1"/>
    <col min="5640" max="5640" width="15" style="54" customWidth="1"/>
    <col min="5641" max="5641" width="1.33203125" style="54" customWidth="1"/>
    <col min="5642" max="5642" width="15" style="54" customWidth="1"/>
    <col min="5643" max="5643" width="1.33203125" style="54" customWidth="1"/>
    <col min="5644" max="5644" width="15" style="54" customWidth="1"/>
    <col min="5645" max="5645" width="1.109375" style="54" customWidth="1"/>
    <col min="5646" max="5887" width="9.21875" style="54"/>
    <col min="5888" max="5888" width="2.21875" style="54" customWidth="1"/>
    <col min="5889" max="5890" width="2.33203125" style="54" customWidth="1"/>
    <col min="5891" max="5891" width="44.21875" style="54" customWidth="1"/>
    <col min="5892" max="5892" width="9.44140625" style="54" bestFit="1" customWidth="1"/>
    <col min="5893" max="5893" width="1.33203125" style="54" customWidth="1"/>
    <col min="5894" max="5894" width="15" style="54" customWidth="1"/>
    <col min="5895" max="5895" width="1.33203125" style="54" customWidth="1"/>
    <col min="5896" max="5896" width="15" style="54" customWidth="1"/>
    <col min="5897" max="5897" width="1.33203125" style="54" customWidth="1"/>
    <col min="5898" max="5898" width="15" style="54" customWidth="1"/>
    <col min="5899" max="5899" width="1.33203125" style="54" customWidth="1"/>
    <col min="5900" max="5900" width="15" style="54" customWidth="1"/>
    <col min="5901" max="5901" width="1.109375" style="54" customWidth="1"/>
    <col min="5902" max="6143" width="9.21875" style="54"/>
    <col min="6144" max="6144" width="2.21875" style="54" customWidth="1"/>
    <col min="6145" max="6146" width="2.33203125" style="54" customWidth="1"/>
    <col min="6147" max="6147" width="44.21875" style="54" customWidth="1"/>
    <col min="6148" max="6148" width="9.44140625" style="54" bestFit="1" customWidth="1"/>
    <col min="6149" max="6149" width="1.33203125" style="54" customWidth="1"/>
    <col min="6150" max="6150" width="15" style="54" customWidth="1"/>
    <col min="6151" max="6151" width="1.33203125" style="54" customWidth="1"/>
    <col min="6152" max="6152" width="15" style="54" customWidth="1"/>
    <col min="6153" max="6153" width="1.33203125" style="54" customWidth="1"/>
    <col min="6154" max="6154" width="15" style="54" customWidth="1"/>
    <col min="6155" max="6155" width="1.33203125" style="54" customWidth="1"/>
    <col min="6156" max="6156" width="15" style="54" customWidth="1"/>
    <col min="6157" max="6157" width="1.109375" style="54" customWidth="1"/>
    <col min="6158" max="6399" width="9.21875" style="54"/>
    <col min="6400" max="6400" width="2.21875" style="54" customWidth="1"/>
    <col min="6401" max="6402" width="2.33203125" style="54" customWidth="1"/>
    <col min="6403" max="6403" width="44.21875" style="54" customWidth="1"/>
    <col min="6404" max="6404" width="9.44140625" style="54" bestFit="1" customWidth="1"/>
    <col min="6405" max="6405" width="1.33203125" style="54" customWidth="1"/>
    <col min="6406" max="6406" width="15" style="54" customWidth="1"/>
    <col min="6407" max="6407" width="1.33203125" style="54" customWidth="1"/>
    <col min="6408" max="6408" width="15" style="54" customWidth="1"/>
    <col min="6409" max="6409" width="1.33203125" style="54" customWidth="1"/>
    <col min="6410" max="6410" width="15" style="54" customWidth="1"/>
    <col min="6411" max="6411" width="1.33203125" style="54" customWidth="1"/>
    <col min="6412" max="6412" width="15" style="54" customWidth="1"/>
    <col min="6413" max="6413" width="1.109375" style="54" customWidth="1"/>
    <col min="6414" max="6655" width="9.21875" style="54"/>
    <col min="6656" max="6656" width="2.21875" style="54" customWidth="1"/>
    <col min="6657" max="6658" width="2.33203125" style="54" customWidth="1"/>
    <col min="6659" max="6659" width="44.21875" style="54" customWidth="1"/>
    <col min="6660" max="6660" width="9.44140625" style="54" bestFit="1" customWidth="1"/>
    <col min="6661" max="6661" width="1.33203125" style="54" customWidth="1"/>
    <col min="6662" max="6662" width="15" style="54" customWidth="1"/>
    <col min="6663" max="6663" width="1.33203125" style="54" customWidth="1"/>
    <col min="6664" max="6664" width="15" style="54" customWidth="1"/>
    <col min="6665" max="6665" width="1.33203125" style="54" customWidth="1"/>
    <col min="6666" max="6666" width="15" style="54" customWidth="1"/>
    <col min="6667" max="6667" width="1.33203125" style="54" customWidth="1"/>
    <col min="6668" max="6668" width="15" style="54" customWidth="1"/>
    <col min="6669" max="6669" width="1.109375" style="54" customWidth="1"/>
    <col min="6670" max="6911" width="9.21875" style="54"/>
    <col min="6912" max="6912" width="2.21875" style="54" customWidth="1"/>
    <col min="6913" max="6914" width="2.33203125" style="54" customWidth="1"/>
    <col min="6915" max="6915" width="44.21875" style="54" customWidth="1"/>
    <col min="6916" max="6916" width="9.44140625" style="54" bestFit="1" customWidth="1"/>
    <col min="6917" max="6917" width="1.33203125" style="54" customWidth="1"/>
    <col min="6918" max="6918" width="15" style="54" customWidth="1"/>
    <col min="6919" max="6919" width="1.33203125" style="54" customWidth="1"/>
    <col min="6920" max="6920" width="15" style="54" customWidth="1"/>
    <col min="6921" max="6921" width="1.33203125" style="54" customWidth="1"/>
    <col min="6922" max="6922" width="15" style="54" customWidth="1"/>
    <col min="6923" max="6923" width="1.33203125" style="54" customWidth="1"/>
    <col min="6924" max="6924" width="15" style="54" customWidth="1"/>
    <col min="6925" max="6925" width="1.109375" style="54" customWidth="1"/>
    <col min="6926" max="7167" width="9.21875" style="54"/>
    <col min="7168" max="7168" width="2.21875" style="54" customWidth="1"/>
    <col min="7169" max="7170" width="2.33203125" style="54" customWidth="1"/>
    <col min="7171" max="7171" width="44.21875" style="54" customWidth="1"/>
    <col min="7172" max="7172" width="9.44140625" style="54" bestFit="1" customWidth="1"/>
    <col min="7173" max="7173" width="1.33203125" style="54" customWidth="1"/>
    <col min="7174" max="7174" width="15" style="54" customWidth="1"/>
    <col min="7175" max="7175" width="1.33203125" style="54" customWidth="1"/>
    <col min="7176" max="7176" width="15" style="54" customWidth="1"/>
    <col min="7177" max="7177" width="1.33203125" style="54" customWidth="1"/>
    <col min="7178" max="7178" width="15" style="54" customWidth="1"/>
    <col min="7179" max="7179" width="1.33203125" style="54" customWidth="1"/>
    <col min="7180" max="7180" width="15" style="54" customWidth="1"/>
    <col min="7181" max="7181" width="1.109375" style="54" customWidth="1"/>
    <col min="7182" max="7423" width="9.21875" style="54"/>
    <col min="7424" max="7424" width="2.21875" style="54" customWidth="1"/>
    <col min="7425" max="7426" width="2.33203125" style="54" customWidth="1"/>
    <col min="7427" max="7427" width="44.21875" style="54" customWidth="1"/>
    <col min="7428" max="7428" width="9.44140625" style="54" bestFit="1" customWidth="1"/>
    <col min="7429" max="7429" width="1.33203125" style="54" customWidth="1"/>
    <col min="7430" max="7430" width="15" style="54" customWidth="1"/>
    <col min="7431" max="7431" width="1.33203125" style="54" customWidth="1"/>
    <col min="7432" max="7432" width="15" style="54" customWidth="1"/>
    <col min="7433" max="7433" width="1.33203125" style="54" customWidth="1"/>
    <col min="7434" max="7434" width="15" style="54" customWidth="1"/>
    <col min="7435" max="7435" width="1.33203125" style="54" customWidth="1"/>
    <col min="7436" max="7436" width="15" style="54" customWidth="1"/>
    <col min="7437" max="7437" width="1.109375" style="54" customWidth="1"/>
    <col min="7438" max="7679" width="9.21875" style="54"/>
    <col min="7680" max="7680" width="2.21875" style="54" customWidth="1"/>
    <col min="7681" max="7682" width="2.33203125" style="54" customWidth="1"/>
    <col min="7683" max="7683" width="44.21875" style="54" customWidth="1"/>
    <col min="7684" max="7684" width="9.44140625" style="54" bestFit="1" customWidth="1"/>
    <col min="7685" max="7685" width="1.33203125" style="54" customWidth="1"/>
    <col min="7686" max="7686" width="15" style="54" customWidth="1"/>
    <col min="7687" max="7687" width="1.33203125" style="54" customWidth="1"/>
    <col min="7688" max="7688" width="15" style="54" customWidth="1"/>
    <col min="7689" max="7689" width="1.33203125" style="54" customWidth="1"/>
    <col min="7690" max="7690" width="15" style="54" customWidth="1"/>
    <col min="7691" max="7691" width="1.33203125" style="54" customWidth="1"/>
    <col min="7692" max="7692" width="15" style="54" customWidth="1"/>
    <col min="7693" max="7693" width="1.109375" style="54" customWidth="1"/>
    <col min="7694" max="7935" width="9.21875" style="54"/>
    <col min="7936" max="7936" width="2.21875" style="54" customWidth="1"/>
    <col min="7937" max="7938" width="2.33203125" style="54" customWidth="1"/>
    <col min="7939" max="7939" width="44.21875" style="54" customWidth="1"/>
    <col min="7940" max="7940" width="9.44140625" style="54" bestFit="1" customWidth="1"/>
    <col min="7941" max="7941" width="1.33203125" style="54" customWidth="1"/>
    <col min="7942" max="7942" width="15" style="54" customWidth="1"/>
    <col min="7943" max="7943" width="1.33203125" style="54" customWidth="1"/>
    <col min="7944" max="7944" width="15" style="54" customWidth="1"/>
    <col min="7945" max="7945" width="1.33203125" style="54" customWidth="1"/>
    <col min="7946" max="7946" width="15" style="54" customWidth="1"/>
    <col min="7947" max="7947" width="1.33203125" style="54" customWidth="1"/>
    <col min="7948" max="7948" width="15" style="54" customWidth="1"/>
    <col min="7949" max="7949" width="1.109375" style="54" customWidth="1"/>
    <col min="7950" max="8191" width="9.21875" style="54"/>
    <col min="8192" max="8192" width="2.21875" style="54" customWidth="1"/>
    <col min="8193" max="8194" width="2.33203125" style="54" customWidth="1"/>
    <col min="8195" max="8195" width="44.21875" style="54" customWidth="1"/>
    <col min="8196" max="8196" width="9.44140625" style="54" bestFit="1" customWidth="1"/>
    <col min="8197" max="8197" width="1.33203125" style="54" customWidth="1"/>
    <col min="8198" max="8198" width="15" style="54" customWidth="1"/>
    <col min="8199" max="8199" width="1.33203125" style="54" customWidth="1"/>
    <col min="8200" max="8200" width="15" style="54" customWidth="1"/>
    <col min="8201" max="8201" width="1.33203125" style="54" customWidth="1"/>
    <col min="8202" max="8202" width="15" style="54" customWidth="1"/>
    <col min="8203" max="8203" width="1.33203125" style="54" customWidth="1"/>
    <col min="8204" max="8204" width="15" style="54" customWidth="1"/>
    <col min="8205" max="8205" width="1.109375" style="54" customWidth="1"/>
    <col min="8206" max="8447" width="9.21875" style="54"/>
    <col min="8448" max="8448" width="2.21875" style="54" customWidth="1"/>
    <col min="8449" max="8450" width="2.33203125" style="54" customWidth="1"/>
    <col min="8451" max="8451" width="44.21875" style="54" customWidth="1"/>
    <col min="8452" max="8452" width="9.44140625" style="54" bestFit="1" customWidth="1"/>
    <col min="8453" max="8453" width="1.33203125" style="54" customWidth="1"/>
    <col min="8454" max="8454" width="15" style="54" customWidth="1"/>
    <col min="8455" max="8455" width="1.33203125" style="54" customWidth="1"/>
    <col min="8456" max="8456" width="15" style="54" customWidth="1"/>
    <col min="8457" max="8457" width="1.33203125" style="54" customWidth="1"/>
    <col min="8458" max="8458" width="15" style="54" customWidth="1"/>
    <col min="8459" max="8459" width="1.33203125" style="54" customWidth="1"/>
    <col min="8460" max="8460" width="15" style="54" customWidth="1"/>
    <col min="8461" max="8461" width="1.109375" style="54" customWidth="1"/>
    <col min="8462" max="8703" width="9.21875" style="54"/>
    <col min="8704" max="8704" width="2.21875" style="54" customWidth="1"/>
    <col min="8705" max="8706" width="2.33203125" style="54" customWidth="1"/>
    <col min="8707" max="8707" width="44.21875" style="54" customWidth="1"/>
    <col min="8708" max="8708" width="9.44140625" style="54" bestFit="1" customWidth="1"/>
    <col min="8709" max="8709" width="1.33203125" style="54" customWidth="1"/>
    <col min="8710" max="8710" width="15" style="54" customWidth="1"/>
    <col min="8711" max="8711" width="1.33203125" style="54" customWidth="1"/>
    <col min="8712" max="8712" width="15" style="54" customWidth="1"/>
    <col min="8713" max="8713" width="1.33203125" style="54" customWidth="1"/>
    <col min="8714" max="8714" width="15" style="54" customWidth="1"/>
    <col min="8715" max="8715" width="1.33203125" style="54" customWidth="1"/>
    <col min="8716" max="8716" width="15" style="54" customWidth="1"/>
    <col min="8717" max="8717" width="1.109375" style="54" customWidth="1"/>
    <col min="8718" max="8959" width="9.21875" style="54"/>
    <col min="8960" max="8960" width="2.21875" style="54" customWidth="1"/>
    <col min="8961" max="8962" width="2.33203125" style="54" customWidth="1"/>
    <col min="8963" max="8963" width="44.21875" style="54" customWidth="1"/>
    <col min="8964" max="8964" width="9.44140625" style="54" bestFit="1" customWidth="1"/>
    <col min="8965" max="8965" width="1.33203125" style="54" customWidth="1"/>
    <col min="8966" max="8966" width="15" style="54" customWidth="1"/>
    <col min="8967" max="8967" width="1.33203125" style="54" customWidth="1"/>
    <col min="8968" max="8968" width="15" style="54" customWidth="1"/>
    <col min="8969" max="8969" width="1.33203125" style="54" customWidth="1"/>
    <col min="8970" max="8970" width="15" style="54" customWidth="1"/>
    <col min="8971" max="8971" width="1.33203125" style="54" customWidth="1"/>
    <col min="8972" max="8972" width="15" style="54" customWidth="1"/>
    <col min="8973" max="8973" width="1.109375" style="54" customWidth="1"/>
    <col min="8974" max="9215" width="9.21875" style="54"/>
    <col min="9216" max="9216" width="2.21875" style="54" customWidth="1"/>
    <col min="9217" max="9218" width="2.33203125" style="54" customWidth="1"/>
    <col min="9219" max="9219" width="44.21875" style="54" customWidth="1"/>
    <col min="9220" max="9220" width="9.44140625" style="54" bestFit="1" customWidth="1"/>
    <col min="9221" max="9221" width="1.33203125" style="54" customWidth="1"/>
    <col min="9222" max="9222" width="15" style="54" customWidth="1"/>
    <col min="9223" max="9223" width="1.33203125" style="54" customWidth="1"/>
    <col min="9224" max="9224" width="15" style="54" customWidth="1"/>
    <col min="9225" max="9225" width="1.33203125" style="54" customWidth="1"/>
    <col min="9226" max="9226" width="15" style="54" customWidth="1"/>
    <col min="9227" max="9227" width="1.33203125" style="54" customWidth="1"/>
    <col min="9228" max="9228" width="15" style="54" customWidth="1"/>
    <col min="9229" max="9229" width="1.109375" style="54" customWidth="1"/>
    <col min="9230" max="9471" width="9.21875" style="54"/>
    <col min="9472" max="9472" width="2.21875" style="54" customWidth="1"/>
    <col min="9473" max="9474" width="2.33203125" style="54" customWidth="1"/>
    <col min="9475" max="9475" width="44.21875" style="54" customWidth="1"/>
    <col min="9476" max="9476" width="9.44140625" style="54" bestFit="1" customWidth="1"/>
    <col min="9477" max="9477" width="1.33203125" style="54" customWidth="1"/>
    <col min="9478" max="9478" width="15" style="54" customWidth="1"/>
    <col min="9479" max="9479" width="1.33203125" style="54" customWidth="1"/>
    <col min="9480" max="9480" width="15" style="54" customWidth="1"/>
    <col min="9481" max="9481" width="1.33203125" style="54" customWidth="1"/>
    <col min="9482" max="9482" width="15" style="54" customWidth="1"/>
    <col min="9483" max="9483" width="1.33203125" style="54" customWidth="1"/>
    <col min="9484" max="9484" width="15" style="54" customWidth="1"/>
    <col min="9485" max="9485" width="1.109375" style="54" customWidth="1"/>
    <col min="9486" max="9727" width="9.21875" style="54"/>
    <col min="9728" max="9728" width="2.21875" style="54" customWidth="1"/>
    <col min="9729" max="9730" width="2.33203125" style="54" customWidth="1"/>
    <col min="9731" max="9731" width="44.21875" style="54" customWidth="1"/>
    <col min="9732" max="9732" width="9.44140625" style="54" bestFit="1" customWidth="1"/>
    <col min="9733" max="9733" width="1.33203125" style="54" customWidth="1"/>
    <col min="9734" max="9734" width="15" style="54" customWidth="1"/>
    <col min="9735" max="9735" width="1.33203125" style="54" customWidth="1"/>
    <col min="9736" max="9736" width="15" style="54" customWidth="1"/>
    <col min="9737" max="9737" width="1.33203125" style="54" customWidth="1"/>
    <col min="9738" max="9738" width="15" style="54" customWidth="1"/>
    <col min="9739" max="9739" width="1.33203125" style="54" customWidth="1"/>
    <col min="9740" max="9740" width="15" style="54" customWidth="1"/>
    <col min="9741" max="9741" width="1.109375" style="54" customWidth="1"/>
    <col min="9742" max="9983" width="9.21875" style="54"/>
    <col min="9984" max="9984" width="2.21875" style="54" customWidth="1"/>
    <col min="9985" max="9986" width="2.33203125" style="54" customWidth="1"/>
    <col min="9987" max="9987" width="44.21875" style="54" customWidth="1"/>
    <col min="9988" max="9988" width="9.44140625" style="54" bestFit="1" customWidth="1"/>
    <col min="9989" max="9989" width="1.33203125" style="54" customWidth="1"/>
    <col min="9990" max="9990" width="15" style="54" customWidth="1"/>
    <col min="9991" max="9991" width="1.33203125" style="54" customWidth="1"/>
    <col min="9992" max="9992" width="15" style="54" customWidth="1"/>
    <col min="9993" max="9993" width="1.33203125" style="54" customWidth="1"/>
    <col min="9994" max="9994" width="15" style="54" customWidth="1"/>
    <col min="9995" max="9995" width="1.33203125" style="54" customWidth="1"/>
    <col min="9996" max="9996" width="15" style="54" customWidth="1"/>
    <col min="9997" max="9997" width="1.109375" style="54" customWidth="1"/>
    <col min="9998" max="10239" width="9.21875" style="54"/>
    <col min="10240" max="10240" width="2.21875" style="54" customWidth="1"/>
    <col min="10241" max="10242" width="2.33203125" style="54" customWidth="1"/>
    <col min="10243" max="10243" width="44.21875" style="54" customWidth="1"/>
    <col min="10244" max="10244" width="9.44140625" style="54" bestFit="1" customWidth="1"/>
    <col min="10245" max="10245" width="1.33203125" style="54" customWidth="1"/>
    <col min="10246" max="10246" width="15" style="54" customWidth="1"/>
    <col min="10247" max="10247" width="1.33203125" style="54" customWidth="1"/>
    <col min="10248" max="10248" width="15" style="54" customWidth="1"/>
    <col min="10249" max="10249" width="1.33203125" style="54" customWidth="1"/>
    <col min="10250" max="10250" width="15" style="54" customWidth="1"/>
    <col min="10251" max="10251" width="1.33203125" style="54" customWidth="1"/>
    <col min="10252" max="10252" width="15" style="54" customWidth="1"/>
    <col min="10253" max="10253" width="1.109375" style="54" customWidth="1"/>
    <col min="10254" max="10495" width="9.21875" style="54"/>
    <col min="10496" max="10496" width="2.21875" style="54" customWidth="1"/>
    <col min="10497" max="10498" width="2.33203125" style="54" customWidth="1"/>
    <col min="10499" max="10499" width="44.21875" style="54" customWidth="1"/>
    <col min="10500" max="10500" width="9.44140625" style="54" bestFit="1" customWidth="1"/>
    <col min="10501" max="10501" width="1.33203125" style="54" customWidth="1"/>
    <col min="10502" max="10502" width="15" style="54" customWidth="1"/>
    <col min="10503" max="10503" width="1.33203125" style="54" customWidth="1"/>
    <col min="10504" max="10504" width="15" style="54" customWidth="1"/>
    <col min="10505" max="10505" width="1.33203125" style="54" customWidth="1"/>
    <col min="10506" max="10506" width="15" style="54" customWidth="1"/>
    <col min="10507" max="10507" width="1.33203125" style="54" customWidth="1"/>
    <col min="10508" max="10508" width="15" style="54" customWidth="1"/>
    <col min="10509" max="10509" width="1.109375" style="54" customWidth="1"/>
    <col min="10510" max="10751" width="9.21875" style="54"/>
    <col min="10752" max="10752" width="2.21875" style="54" customWidth="1"/>
    <col min="10753" max="10754" width="2.33203125" style="54" customWidth="1"/>
    <col min="10755" max="10755" width="44.21875" style="54" customWidth="1"/>
    <col min="10756" max="10756" width="9.44140625" style="54" bestFit="1" customWidth="1"/>
    <col min="10757" max="10757" width="1.33203125" style="54" customWidth="1"/>
    <col min="10758" max="10758" width="15" style="54" customWidth="1"/>
    <col min="10759" max="10759" width="1.33203125" style="54" customWidth="1"/>
    <col min="10760" max="10760" width="15" style="54" customWidth="1"/>
    <col min="10761" max="10761" width="1.33203125" style="54" customWidth="1"/>
    <col min="10762" max="10762" width="15" style="54" customWidth="1"/>
    <col min="10763" max="10763" width="1.33203125" style="54" customWidth="1"/>
    <col min="10764" max="10764" width="15" style="54" customWidth="1"/>
    <col min="10765" max="10765" width="1.109375" style="54" customWidth="1"/>
    <col min="10766" max="11007" width="9.21875" style="54"/>
    <col min="11008" max="11008" width="2.21875" style="54" customWidth="1"/>
    <col min="11009" max="11010" width="2.33203125" style="54" customWidth="1"/>
    <col min="11011" max="11011" width="44.21875" style="54" customWidth="1"/>
    <col min="11012" max="11012" width="9.44140625" style="54" bestFit="1" customWidth="1"/>
    <col min="11013" max="11013" width="1.33203125" style="54" customWidth="1"/>
    <col min="11014" max="11014" width="15" style="54" customWidth="1"/>
    <col min="11015" max="11015" width="1.33203125" style="54" customWidth="1"/>
    <col min="11016" max="11016" width="15" style="54" customWidth="1"/>
    <col min="11017" max="11017" width="1.33203125" style="54" customWidth="1"/>
    <col min="11018" max="11018" width="15" style="54" customWidth="1"/>
    <col min="11019" max="11019" width="1.33203125" style="54" customWidth="1"/>
    <col min="11020" max="11020" width="15" style="54" customWidth="1"/>
    <col min="11021" max="11021" width="1.109375" style="54" customWidth="1"/>
    <col min="11022" max="11263" width="9.21875" style="54"/>
    <col min="11264" max="11264" width="2.21875" style="54" customWidth="1"/>
    <col min="11265" max="11266" width="2.33203125" style="54" customWidth="1"/>
    <col min="11267" max="11267" width="44.21875" style="54" customWidth="1"/>
    <col min="11268" max="11268" width="9.44140625" style="54" bestFit="1" customWidth="1"/>
    <col min="11269" max="11269" width="1.33203125" style="54" customWidth="1"/>
    <col min="11270" max="11270" width="15" style="54" customWidth="1"/>
    <col min="11271" max="11271" width="1.33203125" style="54" customWidth="1"/>
    <col min="11272" max="11272" width="15" style="54" customWidth="1"/>
    <col min="11273" max="11273" width="1.33203125" style="54" customWidth="1"/>
    <col min="11274" max="11274" width="15" style="54" customWidth="1"/>
    <col min="11275" max="11275" width="1.33203125" style="54" customWidth="1"/>
    <col min="11276" max="11276" width="15" style="54" customWidth="1"/>
    <col min="11277" max="11277" width="1.109375" style="54" customWidth="1"/>
    <col min="11278" max="11519" width="9.21875" style="54"/>
    <col min="11520" max="11520" width="2.21875" style="54" customWidth="1"/>
    <col min="11521" max="11522" width="2.33203125" style="54" customWidth="1"/>
    <col min="11523" max="11523" width="44.21875" style="54" customWidth="1"/>
    <col min="11524" max="11524" width="9.44140625" style="54" bestFit="1" customWidth="1"/>
    <col min="11525" max="11525" width="1.33203125" style="54" customWidth="1"/>
    <col min="11526" max="11526" width="15" style="54" customWidth="1"/>
    <col min="11527" max="11527" width="1.33203125" style="54" customWidth="1"/>
    <col min="11528" max="11528" width="15" style="54" customWidth="1"/>
    <col min="11529" max="11529" width="1.33203125" style="54" customWidth="1"/>
    <col min="11530" max="11530" width="15" style="54" customWidth="1"/>
    <col min="11531" max="11531" width="1.33203125" style="54" customWidth="1"/>
    <col min="11532" max="11532" width="15" style="54" customWidth="1"/>
    <col min="11533" max="11533" width="1.109375" style="54" customWidth="1"/>
    <col min="11534" max="11775" width="9.21875" style="54"/>
    <col min="11776" max="11776" width="2.21875" style="54" customWidth="1"/>
    <col min="11777" max="11778" width="2.33203125" style="54" customWidth="1"/>
    <col min="11779" max="11779" width="44.21875" style="54" customWidth="1"/>
    <col min="11780" max="11780" width="9.44140625" style="54" bestFit="1" customWidth="1"/>
    <col min="11781" max="11781" width="1.33203125" style="54" customWidth="1"/>
    <col min="11782" max="11782" width="15" style="54" customWidth="1"/>
    <col min="11783" max="11783" width="1.33203125" style="54" customWidth="1"/>
    <col min="11784" max="11784" width="15" style="54" customWidth="1"/>
    <col min="11785" max="11785" width="1.33203125" style="54" customWidth="1"/>
    <col min="11786" max="11786" width="15" style="54" customWidth="1"/>
    <col min="11787" max="11787" width="1.33203125" style="54" customWidth="1"/>
    <col min="11788" max="11788" width="15" style="54" customWidth="1"/>
    <col min="11789" max="11789" width="1.109375" style="54" customWidth="1"/>
    <col min="11790" max="12031" width="9.21875" style="54"/>
    <col min="12032" max="12032" width="2.21875" style="54" customWidth="1"/>
    <col min="12033" max="12034" width="2.33203125" style="54" customWidth="1"/>
    <col min="12035" max="12035" width="44.21875" style="54" customWidth="1"/>
    <col min="12036" max="12036" width="9.44140625" style="54" bestFit="1" customWidth="1"/>
    <col min="12037" max="12037" width="1.33203125" style="54" customWidth="1"/>
    <col min="12038" max="12038" width="15" style="54" customWidth="1"/>
    <col min="12039" max="12039" width="1.33203125" style="54" customWidth="1"/>
    <col min="12040" max="12040" width="15" style="54" customWidth="1"/>
    <col min="12041" max="12041" width="1.33203125" style="54" customWidth="1"/>
    <col min="12042" max="12042" width="15" style="54" customWidth="1"/>
    <col min="12043" max="12043" width="1.33203125" style="54" customWidth="1"/>
    <col min="12044" max="12044" width="15" style="54" customWidth="1"/>
    <col min="12045" max="12045" width="1.109375" style="54" customWidth="1"/>
    <col min="12046" max="12287" width="9.21875" style="54"/>
    <col min="12288" max="12288" width="2.21875" style="54" customWidth="1"/>
    <col min="12289" max="12290" width="2.33203125" style="54" customWidth="1"/>
    <col min="12291" max="12291" width="44.21875" style="54" customWidth="1"/>
    <col min="12292" max="12292" width="9.44140625" style="54" bestFit="1" customWidth="1"/>
    <col min="12293" max="12293" width="1.33203125" style="54" customWidth="1"/>
    <col min="12294" max="12294" width="15" style="54" customWidth="1"/>
    <col min="12295" max="12295" width="1.33203125" style="54" customWidth="1"/>
    <col min="12296" max="12296" width="15" style="54" customWidth="1"/>
    <col min="12297" max="12297" width="1.33203125" style="54" customWidth="1"/>
    <col min="12298" max="12298" width="15" style="54" customWidth="1"/>
    <col min="12299" max="12299" width="1.33203125" style="54" customWidth="1"/>
    <col min="12300" max="12300" width="15" style="54" customWidth="1"/>
    <col min="12301" max="12301" width="1.109375" style="54" customWidth="1"/>
    <col min="12302" max="12543" width="9.21875" style="54"/>
    <col min="12544" max="12544" width="2.21875" style="54" customWidth="1"/>
    <col min="12545" max="12546" width="2.33203125" style="54" customWidth="1"/>
    <col min="12547" max="12547" width="44.21875" style="54" customWidth="1"/>
    <col min="12548" max="12548" width="9.44140625" style="54" bestFit="1" customWidth="1"/>
    <col min="12549" max="12549" width="1.33203125" style="54" customWidth="1"/>
    <col min="12550" max="12550" width="15" style="54" customWidth="1"/>
    <col min="12551" max="12551" width="1.33203125" style="54" customWidth="1"/>
    <col min="12552" max="12552" width="15" style="54" customWidth="1"/>
    <col min="12553" max="12553" width="1.33203125" style="54" customWidth="1"/>
    <col min="12554" max="12554" width="15" style="54" customWidth="1"/>
    <col min="12555" max="12555" width="1.33203125" style="54" customWidth="1"/>
    <col min="12556" max="12556" width="15" style="54" customWidth="1"/>
    <col min="12557" max="12557" width="1.109375" style="54" customWidth="1"/>
    <col min="12558" max="12799" width="9.21875" style="54"/>
    <col min="12800" max="12800" width="2.21875" style="54" customWidth="1"/>
    <col min="12801" max="12802" width="2.33203125" style="54" customWidth="1"/>
    <col min="12803" max="12803" width="44.21875" style="54" customWidth="1"/>
    <col min="12804" max="12804" width="9.44140625" style="54" bestFit="1" customWidth="1"/>
    <col min="12805" max="12805" width="1.33203125" style="54" customWidth="1"/>
    <col min="12806" max="12806" width="15" style="54" customWidth="1"/>
    <col min="12807" max="12807" width="1.33203125" style="54" customWidth="1"/>
    <col min="12808" max="12808" width="15" style="54" customWidth="1"/>
    <col min="12809" max="12809" width="1.33203125" style="54" customWidth="1"/>
    <col min="12810" max="12810" width="15" style="54" customWidth="1"/>
    <col min="12811" max="12811" width="1.33203125" style="54" customWidth="1"/>
    <col min="12812" max="12812" width="15" style="54" customWidth="1"/>
    <col min="12813" max="12813" width="1.109375" style="54" customWidth="1"/>
    <col min="12814" max="13055" width="9.21875" style="54"/>
    <col min="13056" max="13056" width="2.21875" style="54" customWidth="1"/>
    <col min="13057" max="13058" width="2.33203125" style="54" customWidth="1"/>
    <col min="13059" max="13059" width="44.21875" style="54" customWidth="1"/>
    <col min="13060" max="13060" width="9.44140625" style="54" bestFit="1" customWidth="1"/>
    <col min="13061" max="13061" width="1.33203125" style="54" customWidth="1"/>
    <col min="13062" max="13062" width="15" style="54" customWidth="1"/>
    <col min="13063" max="13063" width="1.33203125" style="54" customWidth="1"/>
    <col min="13064" max="13064" width="15" style="54" customWidth="1"/>
    <col min="13065" max="13065" width="1.33203125" style="54" customWidth="1"/>
    <col min="13066" max="13066" width="15" style="54" customWidth="1"/>
    <col min="13067" max="13067" width="1.33203125" style="54" customWidth="1"/>
    <col min="13068" max="13068" width="15" style="54" customWidth="1"/>
    <col min="13069" max="13069" width="1.109375" style="54" customWidth="1"/>
    <col min="13070" max="13311" width="9.21875" style="54"/>
    <col min="13312" max="13312" width="2.21875" style="54" customWidth="1"/>
    <col min="13313" max="13314" width="2.33203125" style="54" customWidth="1"/>
    <col min="13315" max="13315" width="44.21875" style="54" customWidth="1"/>
    <col min="13316" max="13316" width="9.44140625" style="54" bestFit="1" customWidth="1"/>
    <col min="13317" max="13317" width="1.33203125" style="54" customWidth="1"/>
    <col min="13318" max="13318" width="15" style="54" customWidth="1"/>
    <col min="13319" max="13319" width="1.33203125" style="54" customWidth="1"/>
    <col min="13320" max="13320" width="15" style="54" customWidth="1"/>
    <col min="13321" max="13321" width="1.33203125" style="54" customWidth="1"/>
    <col min="13322" max="13322" width="15" style="54" customWidth="1"/>
    <col min="13323" max="13323" width="1.33203125" style="54" customWidth="1"/>
    <col min="13324" max="13324" width="15" style="54" customWidth="1"/>
    <col min="13325" max="13325" width="1.109375" style="54" customWidth="1"/>
    <col min="13326" max="13567" width="9.21875" style="54"/>
    <col min="13568" max="13568" width="2.21875" style="54" customWidth="1"/>
    <col min="13569" max="13570" width="2.33203125" style="54" customWidth="1"/>
    <col min="13571" max="13571" width="44.21875" style="54" customWidth="1"/>
    <col min="13572" max="13572" width="9.44140625" style="54" bestFit="1" customWidth="1"/>
    <col min="13573" max="13573" width="1.33203125" style="54" customWidth="1"/>
    <col min="13574" max="13574" width="15" style="54" customWidth="1"/>
    <col min="13575" max="13575" width="1.33203125" style="54" customWidth="1"/>
    <col min="13576" max="13576" width="15" style="54" customWidth="1"/>
    <col min="13577" max="13577" width="1.33203125" style="54" customWidth="1"/>
    <col min="13578" max="13578" width="15" style="54" customWidth="1"/>
    <col min="13579" max="13579" width="1.33203125" style="54" customWidth="1"/>
    <col min="13580" max="13580" width="15" style="54" customWidth="1"/>
    <col min="13581" max="13581" width="1.109375" style="54" customWidth="1"/>
    <col min="13582" max="13823" width="9.21875" style="54"/>
    <col min="13824" max="13824" width="2.21875" style="54" customWidth="1"/>
    <col min="13825" max="13826" width="2.33203125" style="54" customWidth="1"/>
    <col min="13827" max="13827" width="44.21875" style="54" customWidth="1"/>
    <col min="13828" max="13828" width="9.44140625" style="54" bestFit="1" customWidth="1"/>
    <col min="13829" max="13829" width="1.33203125" style="54" customWidth="1"/>
    <col min="13830" max="13830" width="15" style="54" customWidth="1"/>
    <col min="13831" max="13831" width="1.33203125" style="54" customWidth="1"/>
    <col min="13832" max="13832" width="15" style="54" customWidth="1"/>
    <col min="13833" max="13833" width="1.33203125" style="54" customWidth="1"/>
    <col min="13834" max="13834" width="15" style="54" customWidth="1"/>
    <col min="13835" max="13835" width="1.33203125" style="54" customWidth="1"/>
    <col min="13836" max="13836" width="15" style="54" customWidth="1"/>
    <col min="13837" max="13837" width="1.109375" style="54" customWidth="1"/>
    <col min="13838" max="14079" width="9.21875" style="54"/>
    <col min="14080" max="14080" width="2.21875" style="54" customWidth="1"/>
    <col min="14081" max="14082" width="2.33203125" style="54" customWidth="1"/>
    <col min="14083" max="14083" width="44.21875" style="54" customWidth="1"/>
    <col min="14084" max="14084" width="9.44140625" style="54" bestFit="1" customWidth="1"/>
    <col min="14085" max="14085" width="1.33203125" style="54" customWidth="1"/>
    <col min="14086" max="14086" width="15" style="54" customWidth="1"/>
    <col min="14087" max="14087" width="1.33203125" style="54" customWidth="1"/>
    <col min="14088" max="14088" width="15" style="54" customWidth="1"/>
    <col min="14089" max="14089" width="1.33203125" style="54" customWidth="1"/>
    <col min="14090" max="14090" width="15" style="54" customWidth="1"/>
    <col min="14091" max="14091" width="1.33203125" style="54" customWidth="1"/>
    <col min="14092" max="14092" width="15" style="54" customWidth="1"/>
    <col min="14093" max="14093" width="1.109375" style="54" customWidth="1"/>
    <col min="14094" max="14335" width="9.21875" style="54"/>
    <col min="14336" max="14336" width="2.21875" style="54" customWidth="1"/>
    <col min="14337" max="14338" width="2.33203125" style="54" customWidth="1"/>
    <col min="14339" max="14339" width="44.21875" style="54" customWidth="1"/>
    <col min="14340" max="14340" width="9.44140625" style="54" bestFit="1" customWidth="1"/>
    <col min="14341" max="14341" width="1.33203125" style="54" customWidth="1"/>
    <col min="14342" max="14342" width="15" style="54" customWidth="1"/>
    <col min="14343" max="14343" width="1.33203125" style="54" customWidth="1"/>
    <col min="14344" max="14344" width="15" style="54" customWidth="1"/>
    <col min="14345" max="14345" width="1.33203125" style="54" customWidth="1"/>
    <col min="14346" max="14346" width="15" style="54" customWidth="1"/>
    <col min="14347" max="14347" width="1.33203125" style="54" customWidth="1"/>
    <col min="14348" max="14348" width="15" style="54" customWidth="1"/>
    <col min="14349" max="14349" width="1.109375" style="54" customWidth="1"/>
    <col min="14350" max="14591" width="9.21875" style="54"/>
    <col min="14592" max="14592" width="2.21875" style="54" customWidth="1"/>
    <col min="14593" max="14594" width="2.33203125" style="54" customWidth="1"/>
    <col min="14595" max="14595" width="44.21875" style="54" customWidth="1"/>
    <col min="14596" max="14596" width="9.44140625" style="54" bestFit="1" customWidth="1"/>
    <col min="14597" max="14597" width="1.33203125" style="54" customWidth="1"/>
    <col min="14598" max="14598" width="15" style="54" customWidth="1"/>
    <col min="14599" max="14599" width="1.33203125" style="54" customWidth="1"/>
    <col min="14600" max="14600" width="15" style="54" customWidth="1"/>
    <col min="14601" max="14601" width="1.33203125" style="54" customWidth="1"/>
    <col min="14602" max="14602" width="15" style="54" customWidth="1"/>
    <col min="14603" max="14603" width="1.33203125" style="54" customWidth="1"/>
    <col min="14604" max="14604" width="15" style="54" customWidth="1"/>
    <col min="14605" max="14605" width="1.109375" style="54" customWidth="1"/>
    <col min="14606" max="14847" width="9.21875" style="54"/>
    <col min="14848" max="14848" width="2.21875" style="54" customWidth="1"/>
    <col min="14849" max="14850" width="2.33203125" style="54" customWidth="1"/>
    <col min="14851" max="14851" width="44.21875" style="54" customWidth="1"/>
    <col min="14852" max="14852" width="9.44140625" style="54" bestFit="1" customWidth="1"/>
    <col min="14853" max="14853" width="1.33203125" style="54" customWidth="1"/>
    <col min="14854" max="14854" width="15" style="54" customWidth="1"/>
    <col min="14855" max="14855" width="1.33203125" style="54" customWidth="1"/>
    <col min="14856" max="14856" width="15" style="54" customWidth="1"/>
    <col min="14857" max="14857" width="1.33203125" style="54" customWidth="1"/>
    <col min="14858" max="14858" width="15" style="54" customWidth="1"/>
    <col min="14859" max="14859" width="1.33203125" style="54" customWidth="1"/>
    <col min="14860" max="14860" width="15" style="54" customWidth="1"/>
    <col min="14861" max="14861" width="1.109375" style="54" customWidth="1"/>
    <col min="14862" max="15103" width="9.21875" style="54"/>
    <col min="15104" max="15104" width="2.21875" style="54" customWidth="1"/>
    <col min="15105" max="15106" width="2.33203125" style="54" customWidth="1"/>
    <col min="15107" max="15107" width="44.21875" style="54" customWidth="1"/>
    <col min="15108" max="15108" width="9.44140625" style="54" bestFit="1" customWidth="1"/>
    <col min="15109" max="15109" width="1.33203125" style="54" customWidth="1"/>
    <col min="15110" max="15110" width="15" style="54" customWidth="1"/>
    <col min="15111" max="15111" width="1.33203125" style="54" customWidth="1"/>
    <col min="15112" max="15112" width="15" style="54" customWidth="1"/>
    <col min="15113" max="15113" width="1.33203125" style="54" customWidth="1"/>
    <col min="15114" max="15114" width="15" style="54" customWidth="1"/>
    <col min="15115" max="15115" width="1.33203125" style="54" customWidth="1"/>
    <col min="15116" max="15116" width="15" style="54" customWidth="1"/>
    <col min="15117" max="15117" width="1.109375" style="54" customWidth="1"/>
    <col min="15118" max="15359" width="9.21875" style="54"/>
    <col min="15360" max="15360" width="2.21875" style="54" customWidth="1"/>
    <col min="15361" max="15362" width="2.33203125" style="54" customWidth="1"/>
    <col min="15363" max="15363" width="44.21875" style="54" customWidth="1"/>
    <col min="15364" max="15364" width="9.44140625" style="54" bestFit="1" customWidth="1"/>
    <col min="15365" max="15365" width="1.33203125" style="54" customWidth="1"/>
    <col min="15366" max="15366" width="15" style="54" customWidth="1"/>
    <col min="15367" max="15367" width="1.33203125" style="54" customWidth="1"/>
    <col min="15368" max="15368" width="15" style="54" customWidth="1"/>
    <col min="15369" max="15369" width="1.33203125" style="54" customWidth="1"/>
    <col min="15370" max="15370" width="15" style="54" customWidth="1"/>
    <col min="15371" max="15371" width="1.33203125" style="54" customWidth="1"/>
    <col min="15372" max="15372" width="15" style="54" customWidth="1"/>
    <col min="15373" max="15373" width="1.109375" style="54" customWidth="1"/>
    <col min="15374" max="15615" width="9.21875" style="54"/>
    <col min="15616" max="15616" width="2.21875" style="54" customWidth="1"/>
    <col min="15617" max="15618" width="2.33203125" style="54" customWidth="1"/>
    <col min="15619" max="15619" width="44.21875" style="54" customWidth="1"/>
    <col min="15620" max="15620" width="9.44140625" style="54" bestFit="1" customWidth="1"/>
    <col min="15621" max="15621" width="1.33203125" style="54" customWidth="1"/>
    <col min="15622" max="15622" width="15" style="54" customWidth="1"/>
    <col min="15623" max="15623" width="1.33203125" style="54" customWidth="1"/>
    <col min="15624" max="15624" width="15" style="54" customWidth="1"/>
    <col min="15625" max="15625" width="1.33203125" style="54" customWidth="1"/>
    <col min="15626" max="15626" width="15" style="54" customWidth="1"/>
    <col min="15627" max="15627" width="1.33203125" style="54" customWidth="1"/>
    <col min="15628" max="15628" width="15" style="54" customWidth="1"/>
    <col min="15629" max="15629" width="1.109375" style="54" customWidth="1"/>
    <col min="15630" max="15871" width="9.21875" style="54"/>
    <col min="15872" max="15872" width="2.21875" style="54" customWidth="1"/>
    <col min="15873" max="15874" width="2.33203125" style="54" customWidth="1"/>
    <col min="15875" max="15875" width="44.21875" style="54" customWidth="1"/>
    <col min="15876" max="15876" width="9.44140625" style="54" bestFit="1" customWidth="1"/>
    <col min="15877" max="15877" width="1.33203125" style="54" customWidth="1"/>
    <col min="15878" max="15878" width="15" style="54" customWidth="1"/>
    <col min="15879" max="15879" width="1.33203125" style="54" customWidth="1"/>
    <col min="15880" max="15880" width="15" style="54" customWidth="1"/>
    <col min="15881" max="15881" width="1.33203125" style="54" customWidth="1"/>
    <col min="15882" max="15882" width="15" style="54" customWidth="1"/>
    <col min="15883" max="15883" width="1.33203125" style="54" customWidth="1"/>
    <col min="15884" max="15884" width="15" style="54" customWidth="1"/>
    <col min="15885" max="15885" width="1.109375" style="54" customWidth="1"/>
    <col min="15886" max="16127" width="9.21875" style="54"/>
    <col min="16128" max="16128" width="2.21875" style="54" customWidth="1"/>
    <col min="16129" max="16130" width="2.33203125" style="54" customWidth="1"/>
    <col min="16131" max="16131" width="44.21875" style="54" customWidth="1"/>
    <col min="16132" max="16132" width="9.44140625" style="54" bestFit="1" customWidth="1"/>
    <col min="16133" max="16133" width="1.33203125" style="54" customWidth="1"/>
    <col min="16134" max="16134" width="15" style="54" customWidth="1"/>
    <col min="16135" max="16135" width="1.33203125" style="54" customWidth="1"/>
    <col min="16136" max="16136" width="15" style="54" customWidth="1"/>
    <col min="16137" max="16137" width="1.33203125" style="54" customWidth="1"/>
    <col min="16138" max="16138" width="15" style="54" customWidth="1"/>
    <col min="16139" max="16139" width="1.33203125" style="54" customWidth="1"/>
    <col min="16140" max="16140" width="15" style="54" customWidth="1"/>
    <col min="16141" max="16141" width="1.109375" style="54" customWidth="1"/>
    <col min="16142" max="16384" width="9.21875" style="54"/>
  </cols>
  <sheetData>
    <row r="1" spans="1:13" s="53" customFormat="1" ht="19.95" customHeight="1">
      <c r="A1" s="52" t="s">
        <v>0</v>
      </c>
      <c r="B1" s="52"/>
      <c r="C1" s="52"/>
      <c r="D1" s="52"/>
      <c r="L1" s="54"/>
      <c r="M1" s="44"/>
    </row>
    <row r="2" spans="1:13" ht="19.95" customHeight="1">
      <c r="A2" s="52" t="s">
        <v>80</v>
      </c>
      <c r="M2" s="44"/>
    </row>
    <row r="3" spans="1:13" ht="19.95" customHeight="1">
      <c r="A3" s="55" t="s">
        <v>81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7.8" customHeight="1"/>
    <row r="5" spans="1:13" ht="19.95" customHeight="1">
      <c r="A5" s="52"/>
      <c r="G5" s="142" t="s">
        <v>3</v>
      </c>
      <c r="H5" s="142"/>
      <c r="I5" s="142"/>
      <c r="J5" s="142"/>
      <c r="K5" s="142"/>
      <c r="L5" s="142"/>
      <c r="M5" s="142"/>
    </row>
    <row r="6" spans="1:13" ht="19.95" customHeight="1">
      <c r="A6" s="52"/>
      <c r="E6" s="58"/>
      <c r="F6" s="58"/>
      <c r="G6" s="142" t="s">
        <v>4</v>
      </c>
      <c r="H6" s="142"/>
      <c r="I6" s="142"/>
      <c r="K6" s="143" t="s">
        <v>82</v>
      </c>
      <c r="L6" s="143"/>
      <c r="M6" s="143"/>
    </row>
    <row r="7" spans="1:13" ht="19.95" customHeight="1">
      <c r="F7" s="58"/>
      <c r="G7" s="138">
        <v>2024</v>
      </c>
      <c r="H7" s="58"/>
      <c r="I7" s="138">
        <v>2023</v>
      </c>
      <c r="J7" s="58"/>
      <c r="K7" s="138">
        <v>2024</v>
      </c>
      <c r="L7" s="58"/>
      <c r="M7" s="138">
        <v>2023</v>
      </c>
    </row>
    <row r="8" spans="1:13" ht="19.95" customHeight="1">
      <c r="E8" s="57" t="s">
        <v>6</v>
      </c>
      <c r="F8" s="58"/>
      <c r="G8" s="59"/>
      <c r="H8" s="58"/>
      <c r="I8" s="59" t="s">
        <v>36</v>
      </c>
      <c r="J8" s="58"/>
      <c r="K8" s="59"/>
      <c r="L8" s="58"/>
      <c r="M8" s="59" t="s">
        <v>36</v>
      </c>
    </row>
    <row r="9" spans="1:13" ht="19.95" customHeight="1">
      <c r="A9" s="52" t="s">
        <v>83</v>
      </c>
      <c r="E9" s="58"/>
    </row>
    <row r="10" spans="1:13" ht="19.95" customHeight="1">
      <c r="B10" s="54" t="s">
        <v>84</v>
      </c>
      <c r="E10" s="58"/>
      <c r="G10" s="14">
        <v>231633824</v>
      </c>
      <c r="H10" s="8"/>
      <c r="I10" s="14">
        <v>147139073</v>
      </c>
      <c r="J10" s="8"/>
      <c r="K10" s="14">
        <v>242463672</v>
      </c>
      <c r="L10" s="8"/>
      <c r="M10" s="14">
        <v>166140836</v>
      </c>
    </row>
    <row r="11" spans="1:13" ht="19.95" customHeight="1">
      <c r="B11" s="54" t="s">
        <v>85</v>
      </c>
      <c r="E11" s="58"/>
      <c r="G11" s="14">
        <v>84994605</v>
      </c>
      <c r="H11" s="8"/>
      <c r="I11" s="14">
        <v>113981401</v>
      </c>
      <c r="J11" s="8"/>
      <c r="K11" s="14">
        <v>8746522</v>
      </c>
      <c r="L11" s="8"/>
      <c r="M11" s="14">
        <v>1654635</v>
      </c>
    </row>
    <row r="12" spans="1:13" ht="19.95" customHeight="1">
      <c r="B12" s="54" t="s">
        <v>86</v>
      </c>
      <c r="E12" s="58"/>
      <c r="G12" s="14">
        <v>47194506</v>
      </c>
      <c r="H12" s="8"/>
      <c r="I12" s="14">
        <v>54940949</v>
      </c>
      <c r="J12" s="8"/>
      <c r="K12" s="14">
        <v>47217006</v>
      </c>
      <c r="L12" s="8"/>
      <c r="M12" s="14">
        <v>55071948</v>
      </c>
    </row>
    <row r="13" spans="1:13" ht="19.95" customHeight="1">
      <c r="B13" s="54" t="s">
        <v>87</v>
      </c>
      <c r="E13" s="58"/>
      <c r="G13" s="14">
        <v>0</v>
      </c>
      <c r="H13" s="8"/>
      <c r="I13" s="14">
        <v>0</v>
      </c>
      <c r="J13" s="8"/>
      <c r="K13" s="14">
        <v>21531006</v>
      </c>
      <c r="L13" s="8"/>
      <c r="M13" s="14">
        <v>0</v>
      </c>
    </row>
    <row r="14" spans="1:13" ht="19.95" customHeight="1">
      <c r="B14" s="54" t="s">
        <v>88</v>
      </c>
      <c r="E14" s="58"/>
      <c r="G14" s="14">
        <v>12733652</v>
      </c>
      <c r="H14" s="8"/>
      <c r="I14" s="45">
        <v>52387916</v>
      </c>
      <c r="J14" s="8"/>
      <c r="K14" s="14">
        <v>12733652</v>
      </c>
      <c r="L14" s="8"/>
      <c r="M14" s="14">
        <v>52387916</v>
      </c>
    </row>
    <row r="15" spans="1:13" ht="19.95" customHeight="1">
      <c r="B15" s="54" t="s">
        <v>89</v>
      </c>
      <c r="E15" s="58"/>
      <c r="G15" s="14">
        <v>0</v>
      </c>
      <c r="H15" s="8"/>
      <c r="I15" s="45">
        <v>18645623</v>
      </c>
      <c r="J15" s="8"/>
      <c r="K15" s="14">
        <v>0</v>
      </c>
      <c r="L15" s="8"/>
      <c r="M15" s="14">
        <v>18645623</v>
      </c>
    </row>
    <row r="16" spans="1:13" ht="19.95" customHeight="1">
      <c r="B16" s="54" t="s">
        <v>90</v>
      </c>
      <c r="E16" s="58">
        <v>11</v>
      </c>
      <c r="G16" s="14">
        <v>135731013</v>
      </c>
      <c r="H16" s="8"/>
      <c r="I16" s="45">
        <v>0</v>
      </c>
      <c r="J16" s="8"/>
      <c r="K16" s="14">
        <v>92154430</v>
      </c>
      <c r="L16" s="8"/>
      <c r="M16" s="14">
        <v>0</v>
      </c>
    </row>
    <row r="17" spans="1:13" ht="19.95" customHeight="1">
      <c r="B17" s="54" t="s">
        <v>91</v>
      </c>
      <c r="E17" s="60"/>
      <c r="G17" s="46">
        <v>37981359</v>
      </c>
      <c r="H17" s="8"/>
      <c r="I17" s="46">
        <v>9580854</v>
      </c>
      <c r="J17" s="8"/>
      <c r="K17" s="46">
        <v>22583437</v>
      </c>
      <c r="L17" s="8"/>
      <c r="M17" s="46">
        <v>17804614</v>
      </c>
    </row>
    <row r="18" spans="1:13" ht="3.6" customHeight="1">
      <c r="E18" s="60"/>
      <c r="G18" s="14"/>
      <c r="H18" s="8"/>
      <c r="I18" s="14"/>
      <c r="J18" s="8"/>
      <c r="K18" s="14"/>
      <c r="L18" s="8"/>
      <c r="M18" s="14"/>
    </row>
    <row r="19" spans="1:13" ht="19.95" customHeight="1">
      <c r="A19" s="52" t="s">
        <v>92</v>
      </c>
      <c r="E19" s="58"/>
      <c r="G19" s="46">
        <v>550268959</v>
      </c>
      <c r="H19" s="61"/>
      <c r="I19" s="46">
        <v>396675816</v>
      </c>
      <c r="J19" s="61"/>
      <c r="K19" s="46">
        <v>447429725</v>
      </c>
      <c r="L19" s="61"/>
      <c r="M19" s="46">
        <v>311705572</v>
      </c>
    </row>
    <row r="20" spans="1:13" ht="3.6" customHeight="1">
      <c r="A20" s="52"/>
      <c r="E20" s="58"/>
      <c r="G20" s="61"/>
      <c r="H20" s="61"/>
      <c r="I20" s="61"/>
      <c r="J20" s="61"/>
      <c r="K20" s="61"/>
      <c r="L20" s="61"/>
      <c r="M20" s="61"/>
    </row>
    <row r="21" spans="1:13" ht="19.95" customHeight="1">
      <c r="A21" s="52" t="s">
        <v>93</v>
      </c>
      <c r="E21" s="58"/>
      <c r="G21" s="61"/>
      <c r="H21" s="61"/>
      <c r="I21" s="61"/>
      <c r="J21" s="61"/>
      <c r="K21" s="61"/>
      <c r="L21" s="61"/>
      <c r="M21" s="61"/>
    </row>
    <row r="22" spans="1:13" ht="19.95" customHeight="1">
      <c r="B22" s="54" t="s">
        <v>94</v>
      </c>
      <c r="E22" s="60"/>
      <c r="G22" s="14">
        <v>201865728</v>
      </c>
      <c r="H22" s="8"/>
      <c r="I22" s="14">
        <v>130619319</v>
      </c>
      <c r="J22" s="8"/>
      <c r="K22" s="14">
        <v>202277618</v>
      </c>
      <c r="L22" s="8"/>
      <c r="M22" s="14">
        <v>130619319</v>
      </c>
    </row>
    <row r="23" spans="1:13" ht="19.95" customHeight="1">
      <c r="B23" s="54" t="s">
        <v>95</v>
      </c>
      <c r="E23" s="60"/>
      <c r="G23" s="14">
        <v>39465520</v>
      </c>
      <c r="H23" s="8"/>
      <c r="I23" s="14">
        <v>49047645</v>
      </c>
      <c r="J23" s="8"/>
      <c r="K23" s="14">
        <v>3560357</v>
      </c>
      <c r="L23" s="8"/>
      <c r="M23" s="14">
        <v>714641</v>
      </c>
    </row>
    <row r="24" spans="1:13" ht="19.95" customHeight="1">
      <c r="B24" s="54" t="s">
        <v>96</v>
      </c>
      <c r="E24" s="60"/>
      <c r="G24" s="14">
        <v>38535949</v>
      </c>
      <c r="H24" s="8"/>
      <c r="I24" s="14">
        <v>50235433</v>
      </c>
      <c r="J24" s="8"/>
      <c r="K24" s="14">
        <v>38535949</v>
      </c>
      <c r="L24" s="8"/>
      <c r="M24" s="14">
        <v>50235433</v>
      </c>
    </row>
    <row r="25" spans="1:13" ht="19.95" customHeight="1">
      <c r="B25" s="54" t="s">
        <v>97</v>
      </c>
      <c r="E25" s="60"/>
      <c r="G25" s="14">
        <v>127766819</v>
      </c>
      <c r="H25" s="8"/>
      <c r="I25" s="14">
        <v>120312891</v>
      </c>
      <c r="J25" s="8"/>
      <c r="K25" s="14">
        <v>127766819</v>
      </c>
      <c r="L25" s="8"/>
      <c r="M25" s="14">
        <v>120312891</v>
      </c>
    </row>
    <row r="26" spans="1:13" ht="19.95" customHeight="1">
      <c r="B26" s="54" t="s">
        <v>98</v>
      </c>
      <c r="E26" s="60"/>
      <c r="G26" s="14">
        <v>23001959</v>
      </c>
      <c r="H26" s="8"/>
      <c r="I26" s="14">
        <v>15587991</v>
      </c>
      <c r="J26" s="8"/>
      <c r="K26" s="14">
        <v>22999570</v>
      </c>
      <c r="L26" s="8"/>
      <c r="M26" s="14">
        <v>15587991</v>
      </c>
    </row>
    <row r="27" spans="1:13" ht="19.95" customHeight="1">
      <c r="B27" s="54" t="s">
        <v>99</v>
      </c>
      <c r="E27" s="60"/>
      <c r="G27" s="14">
        <v>113971473</v>
      </c>
      <c r="H27" s="8"/>
      <c r="I27" s="14">
        <v>71584882</v>
      </c>
      <c r="J27" s="8"/>
      <c r="K27" s="14">
        <v>120142095</v>
      </c>
      <c r="L27" s="8"/>
      <c r="M27" s="14">
        <v>76703953</v>
      </c>
    </row>
    <row r="28" spans="1:13" ht="19.95" customHeight="1">
      <c r="B28" s="54" t="s">
        <v>100</v>
      </c>
      <c r="E28" s="58"/>
      <c r="G28" s="14">
        <v>9907453</v>
      </c>
      <c r="H28" s="8"/>
      <c r="I28" s="14">
        <v>-36554396</v>
      </c>
      <c r="J28" s="8"/>
      <c r="K28" s="14">
        <v>9907453</v>
      </c>
      <c r="L28" s="8"/>
      <c r="M28" s="14">
        <v>-36554396</v>
      </c>
    </row>
    <row r="29" spans="1:13" ht="19.95" customHeight="1">
      <c r="B29" s="54" t="s">
        <v>101</v>
      </c>
      <c r="E29" s="58"/>
      <c r="G29" s="14">
        <v>0</v>
      </c>
      <c r="H29" s="8"/>
      <c r="I29" s="14">
        <v>-216437893</v>
      </c>
      <c r="J29" s="8"/>
      <c r="K29" s="14">
        <v>0</v>
      </c>
      <c r="L29" s="8"/>
      <c r="M29" s="14">
        <v>-216437893</v>
      </c>
    </row>
    <row r="30" spans="1:13" ht="19.95" customHeight="1">
      <c r="A30" s="52" t="s">
        <v>102</v>
      </c>
      <c r="E30" s="58"/>
      <c r="G30" s="18">
        <v>554514901</v>
      </c>
      <c r="H30" s="61"/>
      <c r="I30" s="18">
        <v>184395872</v>
      </c>
      <c r="J30" s="61"/>
      <c r="K30" s="18">
        <v>525189861</v>
      </c>
      <c r="L30" s="8"/>
      <c r="M30" s="18">
        <v>141181939</v>
      </c>
    </row>
    <row r="31" spans="1:13" ht="19.95" customHeight="1">
      <c r="A31" s="52" t="s">
        <v>103</v>
      </c>
      <c r="E31" s="58"/>
      <c r="G31" s="8">
        <v>-4245942</v>
      </c>
      <c r="H31" s="8"/>
      <c r="I31" s="8">
        <v>212279944</v>
      </c>
      <c r="J31" s="8"/>
      <c r="K31" s="8">
        <v>-77760136</v>
      </c>
      <c r="L31" s="8"/>
      <c r="M31" s="8">
        <v>170523633</v>
      </c>
    </row>
    <row r="32" spans="1:13" ht="19.95" customHeight="1">
      <c r="A32" s="54" t="s">
        <v>104</v>
      </c>
      <c r="E32" s="58"/>
      <c r="G32" s="8">
        <v>608683</v>
      </c>
      <c r="H32" s="8"/>
      <c r="I32" s="8">
        <v>521549</v>
      </c>
      <c r="J32" s="8"/>
      <c r="K32" s="8">
        <v>801234</v>
      </c>
      <c r="L32" s="8"/>
      <c r="M32" s="8">
        <v>462870</v>
      </c>
    </row>
    <row r="33" spans="1:14" ht="19.95" customHeight="1">
      <c r="A33" s="54" t="s">
        <v>105</v>
      </c>
      <c r="E33" s="60"/>
      <c r="G33" s="14">
        <v>-26942103</v>
      </c>
      <c r="H33" s="8"/>
      <c r="I33" s="14">
        <v>-34775464</v>
      </c>
      <c r="J33" s="8"/>
      <c r="K33" s="14">
        <v>-11020823</v>
      </c>
      <c r="L33" s="8"/>
      <c r="M33" s="47">
        <v>-14276231</v>
      </c>
    </row>
    <row r="34" spans="1:14" ht="19.95" customHeight="1">
      <c r="A34" s="54" t="s">
        <v>106</v>
      </c>
      <c r="E34" s="58"/>
      <c r="G34" s="46">
        <v>-556331</v>
      </c>
      <c r="H34" s="8"/>
      <c r="I34" s="46">
        <v>0</v>
      </c>
      <c r="J34" s="8"/>
      <c r="K34" s="46">
        <v>0</v>
      </c>
      <c r="L34" s="8"/>
      <c r="M34" s="46">
        <v>0</v>
      </c>
    </row>
    <row r="35" spans="1:14" ht="3.6" customHeight="1">
      <c r="E35" s="58"/>
      <c r="G35" s="14"/>
      <c r="H35" s="8"/>
      <c r="I35" s="14"/>
      <c r="J35" s="8"/>
      <c r="K35" s="14"/>
      <c r="L35" s="8"/>
      <c r="M35" s="14"/>
    </row>
    <row r="36" spans="1:14" ht="19.95" customHeight="1">
      <c r="A36" s="52" t="s">
        <v>107</v>
      </c>
      <c r="E36" s="58"/>
      <c r="G36" s="8">
        <v>-31135693</v>
      </c>
      <c r="H36" s="8"/>
      <c r="I36" s="8">
        <v>178026029</v>
      </c>
      <c r="J36" s="8"/>
      <c r="K36" s="8">
        <v>-87979725</v>
      </c>
      <c r="L36" s="8"/>
      <c r="M36" s="8">
        <v>156710272</v>
      </c>
      <c r="N36" s="62"/>
    </row>
    <row r="37" spans="1:14" ht="3.6" customHeight="1">
      <c r="A37" s="52"/>
      <c r="E37" s="58"/>
      <c r="G37" s="8"/>
      <c r="H37" s="8"/>
      <c r="I37" s="8"/>
      <c r="J37" s="8"/>
      <c r="K37" s="8"/>
      <c r="L37" s="8"/>
      <c r="M37" s="8"/>
    </row>
    <row r="38" spans="1:14" ht="19.95" customHeight="1">
      <c r="A38" s="54" t="s">
        <v>108</v>
      </c>
      <c r="E38" s="58" t="s">
        <v>109</v>
      </c>
      <c r="G38" s="46">
        <v>-4804560</v>
      </c>
      <c r="H38" s="8"/>
      <c r="I38" s="46">
        <v>-27761697</v>
      </c>
      <c r="J38" s="8"/>
      <c r="K38" s="46">
        <v>-1963203</v>
      </c>
      <c r="L38" s="8"/>
      <c r="M38" s="46">
        <v>-30115123</v>
      </c>
    </row>
    <row r="39" spans="1:14" ht="3.6" customHeight="1">
      <c r="E39" s="58"/>
      <c r="G39" s="61"/>
      <c r="H39" s="61"/>
      <c r="I39" s="61"/>
      <c r="J39" s="61"/>
      <c r="K39" s="61"/>
      <c r="L39" s="61"/>
      <c r="M39" s="61"/>
    </row>
    <row r="40" spans="1:14" ht="19.95" customHeight="1" thickBot="1">
      <c r="A40" s="52" t="s">
        <v>110</v>
      </c>
      <c r="E40" s="58"/>
      <c r="G40" s="21">
        <v>-35940253</v>
      </c>
      <c r="H40" s="61"/>
      <c r="I40" s="21">
        <v>150264332</v>
      </c>
      <c r="J40" s="61"/>
      <c r="K40" s="21">
        <v>-89942928</v>
      </c>
      <c r="L40" s="8"/>
      <c r="M40" s="21">
        <v>126595149</v>
      </c>
    </row>
    <row r="41" spans="1:14" ht="3.6" customHeight="1" thickTop="1">
      <c r="D41" s="63"/>
      <c r="E41" s="58"/>
      <c r="G41" s="61"/>
      <c r="H41" s="61"/>
      <c r="I41" s="61"/>
      <c r="J41" s="61"/>
      <c r="K41" s="61"/>
      <c r="L41" s="61"/>
      <c r="M41" s="61"/>
    </row>
    <row r="42" spans="1:14" ht="19.95" customHeight="1">
      <c r="A42" s="52" t="s">
        <v>111</v>
      </c>
      <c r="E42" s="58"/>
      <c r="G42" s="64"/>
      <c r="H42" s="64"/>
      <c r="I42" s="64"/>
      <c r="J42" s="64"/>
      <c r="K42" s="64"/>
      <c r="L42" s="64"/>
      <c r="M42" s="64"/>
    </row>
    <row r="43" spans="1:14" ht="19.95" customHeight="1">
      <c r="A43" s="65" t="s">
        <v>112</v>
      </c>
      <c r="E43" s="58"/>
      <c r="G43" s="64"/>
      <c r="H43" s="64"/>
      <c r="I43" s="64"/>
      <c r="J43" s="64"/>
      <c r="K43" s="64"/>
      <c r="L43" s="64"/>
      <c r="M43" s="64"/>
    </row>
    <row r="44" spans="1:14" ht="19.95" customHeight="1">
      <c r="A44" s="52"/>
      <c r="B44" s="48" t="s">
        <v>113</v>
      </c>
      <c r="C44" s="48"/>
      <c r="E44" s="58"/>
      <c r="G44" s="64">
        <v>0</v>
      </c>
      <c r="H44" s="64"/>
      <c r="I44" s="49">
        <v>-25734</v>
      </c>
      <c r="J44" s="64"/>
      <c r="K44" s="64">
        <v>0</v>
      </c>
      <c r="L44" s="64"/>
      <c r="M44" s="49">
        <v>-25734</v>
      </c>
    </row>
    <row r="45" spans="1:14" ht="19.95" customHeight="1" thickBot="1">
      <c r="A45" s="52" t="s">
        <v>114</v>
      </c>
      <c r="B45" s="66"/>
      <c r="E45" s="58"/>
      <c r="G45" s="50">
        <v>-35940253</v>
      </c>
      <c r="H45" s="8"/>
      <c r="I45" s="50">
        <v>150238598</v>
      </c>
      <c r="J45" s="8"/>
      <c r="K45" s="50">
        <v>-89942928</v>
      </c>
      <c r="L45" s="61"/>
      <c r="M45" s="50">
        <v>126569415</v>
      </c>
    </row>
    <row r="46" spans="1:14" ht="3.6" customHeight="1" thickTop="1">
      <c r="D46" s="63"/>
      <c r="E46" s="58"/>
      <c r="G46" s="61"/>
      <c r="H46" s="61"/>
      <c r="I46" s="61"/>
      <c r="J46" s="61"/>
      <c r="K46" s="61"/>
      <c r="L46" s="61"/>
      <c r="M46" s="61"/>
    </row>
    <row r="47" spans="1:14" ht="19.95" customHeight="1">
      <c r="A47" s="52" t="s">
        <v>115</v>
      </c>
      <c r="B47" s="66"/>
      <c r="E47" s="58"/>
      <c r="G47" s="8"/>
      <c r="H47" s="8"/>
      <c r="I47" s="8"/>
      <c r="J47" s="8"/>
      <c r="K47" s="8"/>
      <c r="L47" s="61"/>
      <c r="M47" s="8"/>
    </row>
    <row r="48" spans="1:14" ht="19.95" customHeight="1">
      <c r="B48" s="54" t="s">
        <v>116</v>
      </c>
      <c r="E48" s="58"/>
      <c r="G48" s="8">
        <v>-35513849</v>
      </c>
      <c r="H48" s="8"/>
      <c r="I48" s="8">
        <v>152689005</v>
      </c>
      <c r="J48" s="8"/>
      <c r="K48" s="8">
        <v>-89942928</v>
      </c>
      <c r="L48" s="61"/>
      <c r="M48" s="8">
        <v>126595149</v>
      </c>
    </row>
    <row r="49" spans="1:13" ht="19.95" customHeight="1">
      <c r="B49" s="54" t="s">
        <v>117</v>
      </c>
      <c r="E49" s="58"/>
      <c r="G49" s="8">
        <v>-426404</v>
      </c>
      <c r="H49" s="8"/>
      <c r="I49" s="8">
        <v>-2424673</v>
      </c>
      <c r="J49" s="8"/>
      <c r="K49" s="8">
        <v>0</v>
      </c>
      <c r="L49" s="61"/>
      <c r="M49" s="8">
        <v>0</v>
      </c>
    </row>
    <row r="50" spans="1:13" ht="19.95" customHeight="1" thickBot="1">
      <c r="A50" s="52" t="s">
        <v>118</v>
      </c>
      <c r="B50" s="66"/>
      <c r="E50" s="58"/>
      <c r="G50" s="50">
        <v>-35940253</v>
      </c>
      <c r="H50" s="8"/>
      <c r="I50" s="50">
        <v>150264332</v>
      </c>
      <c r="J50" s="8"/>
      <c r="K50" s="50">
        <v>-89942928</v>
      </c>
      <c r="L50" s="61"/>
      <c r="M50" s="50">
        <v>126595149</v>
      </c>
    </row>
    <row r="51" spans="1:13" ht="3.6" customHeight="1" thickTop="1">
      <c r="B51" s="66"/>
      <c r="E51" s="58"/>
      <c r="G51" s="8"/>
      <c r="H51" s="8"/>
      <c r="I51" s="8"/>
      <c r="J51" s="8"/>
      <c r="K51" s="8"/>
      <c r="L51" s="61"/>
      <c r="M51" s="8"/>
    </row>
    <row r="52" spans="1:13" ht="19.95" customHeight="1">
      <c r="A52" s="52" t="s">
        <v>119</v>
      </c>
      <c r="B52" s="66"/>
      <c r="E52" s="58"/>
      <c r="G52" s="8"/>
      <c r="H52" s="8"/>
      <c r="I52" s="8"/>
      <c r="J52" s="8"/>
      <c r="K52" s="8"/>
      <c r="L52" s="61"/>
      <c r="M52" s="8"/>
    </row>
    <row r="53" spans="1:13" ht="19.95" customHeight="1">
      <c r="B53" s="54" t="s">
        <v>116</v>
      </c>
      <c r="E53" s="58"/>
      <c r="G53" s="8">
        <v>-35513849</v>
      </c>
      <c r="H53" s="8"/>
      <c r="I53" s="8">
        <v>152663271</v>
      </c>
      <c r="J53" s="8"/>
      <c r="K53" s="8">
        <v>-89942928</v>
      </c>
      <c r="L53" s="61"/>
      <c r="M53" s="8">
        <v>126569415</v>
      </c>
    </row>
    <row r="54" spans="1:13" ht="19.95" customHeight="1">
      <c r="B54" s="54" t="s">
        <v>117</v>
      </c>
      <c r="E54" s="58"/>
      <c r="G54" s="8">
        <v>-426404</v>
      </c>
      <c r="H54" s="8"/>
      <c r="I54" s="8">
        <v>-2424673</v>
      </c>
      <c r="J54" s="8"/>
      <c r="K54" s="8">
        <v>0</v>
      </c>
      <c r="L54" s="61"/>
      <c r="M54" s="8">
        <v>0</v>
      </c>
    </row>
    <row r="55" spans="1:13" ht="19.95" customHeight="1" thickBot="1">
      <c r="A55" s="52" t="s">
        <v>120</v>
      </c>
      <c r="B55" s="66"/>
      <c r="E55" s="58"/>
      <c r="G55" s="50">
        <v>-35940253</v>
      </c>
      <c r="H55" s="8"/>
      <c r="I55" s="50">
        <v>150238598</v>
      </c>
      <c r="J55" s="8"/>
      <c r="K55" s="50">
        <v>-89942928</v>
      </c>
      <c r="L55" s="61"/>
      <c r="M55" s="50">
        <v>126569415</v>
      </c>
    </row>
    <row r="56" spans="1:13" ht="3.6" customHeight="1" thickTop="1">
      <c r="E56" s="58"/>
      <c r="G56" s="61"/>
      <c r="H56" s="61"/>
      <c r="I56" s="61"/>
      <c r="J56" s="61"/>
      <c r="K56" s="61"/>
      <c r="L56" s="61"/>
      <c r="M56" s="61"/>
    </row>
    <row r="57" spans="1:13" ht="19.95" customHeight="1">
      <c r="A57" s="52" t="s">
        <v>121</v>
      </c>
      <c r="E57" s="58"/>
      <c r="G57" s="8"/>
      <c r="H57" s="61"/>
      <c r="I57" s="61"/>
      <c r="J57" s="61"/>
      <c r="K57" s="8"/>
      <c r="L57" s="61"/>
      <c r="M57" s="8"/>
    </row>
    <row r="58" spans="1:13" ht="19.95" customHeight="1">
      <c r="A58" s="52"/>
      <c r="B58" s="54" t="s">
        <v>122</v>
      </c>
      <c r="E58" s="58" t="s">
        <v>123</v>
      </c>
      <c r="G58" s="51">
        <v>-2.9312729966647102E-2</v>
      </c>
      <c r="H58" s="67"/>
      <c r="I58" s="51">
        <v>0.12552640775014889</v>
      </c>
      <c r="J58" s="67"/>
      <c r="K58" s="51">
        <v>-7.3357100765917893E-2</v>
      </c>
      <c r="L58" s="67"/>
      <c r="M58" s="51">
        <v>0.10575386774131372</v>
      </c>
    </row>
    <row r="59" spans="1:13" ht="19.95" customHeight="1">
      <c r="A59" s="52"/>
      <c r="E59" s="58"/>
      <c r="G59" s="51"/>
      <c r="H59" s="67"/>
      <c r="I59" s="51"/>
      <c r="J59" s="67"/>
      <c r="K59" s="51"/>
      <c r="L59" s="67"/>
      <c r="M59" s="51"/>
    </row>
    <row r="60" spans="1:13" ht="10.8" customHeight="1">
      <c r="A60" s="52"/>
      <c r="E60" s="58"/>
      <c r="G60" s="8"/>
      <c r="H60" s="61"/>
      <c r="I60" s="61"/>
      <c r="J60" s="61"/>
      <c r="K60" s="8"/>
      <c r="L60" s="61"/>
      <c r="M60" s="8"/>
    </row>
    <row r="61" spans="1:13" ht="22.95" customHeight="1">
      <c r="A61" s="68" t="s">
        <v>34</v>
      </c>
      <c r="B61" s="68"/>
      <c r="C61" s="68"/>
      <c r="D61" s="68"/>
      <c r="E61" s="68"/>
      <c r="F61" s="68"/>
      <c r="G61" s="69"/>
      <c r="H61" s="68"/>
      <c r="I61" s="68"/>
      <c r="J61" s="68"/>
      <c r="K61" s="69"/>
      <c r="L61" s="68"/>
      <c r="M61" s="69" t="s">
        <v>124</v>
      </c>
    </row>
    <row r="62" spans="1:13" ht="22.95" customHeight="1"/>
    <row r="63" spans="1:13" ht="22.95" customHeight="1">
      <c r="G63" s="70"/>
      <c r="H63" s="70"/>
      <c r="I63" s="70"/>
      <c r="J63" s="70"/>
      <c r="K63" s="70"/>
      <c r="L63" s="70"/>
      <c r="M63" s="70"/>
    </row>
    <row r="64" spans="1:13" ht="22.95" customHeight="1"/>
    <row r="65" ht="22.95" customHeight="1"/>
    <row r="66" ht="22.95" customHeight="1"/>
    <row r="67" ht="22.95" customHeight="1"/>
    <row r="68" ht="22.95" customHeight="1"/>
    <row r="69" ht="22.95" customHeight="1"/>
  </sheetData>
  <mergeCells count="3">
    <mergeCell ref="G5:M5"/>
    <mergeCell ref="G6:I6"/>
    <mergeCell ref="K6:M6"/>
  </mergeCells>
  <pageMargins left="0.59055118110236227" right="0.19685039370078741" top="0.35433070866141736" bottom="0.15748031496062992" header="0.19685039370078741" footer="0.15748031496062992"/>
  <pageSetup paperSize="9" scale="76" firstPageNumber="4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A28D9-76AB-4A11-9372-C1D5EEB64D68}">
  <dimension ref="A1:U39"/>
  <sheetViews>
    <sheetView zoomScaleNormal="100" zoomScaleSheetLayoutView="70" workbookViewId="0"/>
  </sheetViews>
  <sheetFormatPr defaultColWidth="9.21875" defaultRowHeight="24" customHeight="1"/>
  <cols>
    <col min="1" max="1" width="2.33203125" style="54" customWidth="1"/>
    <col min="2" max="2" width="45.109375" style="54" customWidth="1"/>
    <col min="3" max="3" width="7.5546875" style="54" customWidth="1"/>
    <col min="4" max="4" width="0.77734375" style="54" customWidth="1"/>
    <col min="5" max="5" width="19.5546875" style="54" customWidth="1"/>
    <col min="6" max="6" width="0.77734375" style="54" customWidth="1"/>
    <col min="7" max="7" width="19.5546875" style="54" customWidth="1"/>
    <col min="8" max="8" width="0.77734375" style="54" customWidth="1"/>
    <col min="9" max="9" width="19.5546875" style="54" customWidth="1"/>
    <col min="10" max="10" width="0.77734375" style="54" customWidth="1"/>
    <col min="11" max="11" width="19.5546875" style="54" customWidth="1"/>
    <col min="12" max="12" width="0.77734375" style="54" customWidth="1"/>
    <col min="13" max="13" width="19.5546875" style="54" customWidth="1"/>
    <col min="14" max="14" width="0.77734375" style="54" customWidth="1"/>
    <col min="15" max="15" width="19.5546875" style="54" customWidth="1"/>
    <col min="16" max="16" width="0.77734375" style="54" customWidth="1"/>
    <col min="17" max="17" width="19.5546875" style="54" customWidth="1"/>
    <col min="18" max="18" width="0.77734375" style="54" customWidth="1"/>
    <col min="19" max="19" width="19.5546875" style="54" customWidth="1"/>
    <col min="20" max="20" width="0.77734375" style="54" customWidth="1"/>
    <col min="21" max="21" width="19.5546875" style="54" customWidth="1"/>
    <col min="22" max="16384" width="9.21875" style="54"/>
  </cols>
  <sheetData>
    <row r="1" spans="1:21" ht="22.95" customHeight="1">
      <c r="A1" s="52" t="s">
        <v>0</v>
      </c>
      <c r="B1" s="52"/>
      <c r="C1" s="52"/>
      <c r="D1" s="52"/>
      <c r="E1" s="52"/>
      <c r="O1" s="44"/>
      <c r="Q1" s="44"/>
      <c r="U1" s="44"/>
    </row>
    <row r="2" spans="1:21" ht="22.95" customHeight="1">
      <c r="A2" s="52" t="s">
        <v>125</v>
      </c>
      <c r="B2" s="52"/>
      <c r="O2" s="44"/>
      <c r="Q2" s="44"/>
      <c r="S2" s="71"/>
      <c r="U2" s="44"/>
    </row>
    <row r="3" spans="1:21" ht="22.95" customHeight="1">
      <c r="A3" s="139" t="s">
        <v>81</v>
      </c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21" ht="22.8" customHeight="1">
      <c r="A4" s="52"/>
      <c r="B4" s="52"/>
    </row>
    <row r="5" spans="1:21" ht="22.95" customHeight="1">
      <c r="A5" s="52"/>
      <c r="B5" s="52"/>
      <c r="E5" s="142" t="s">
        <v>126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4"/>
      <c r="T5" s="144"/>
      <c r="U5" s="144"/>
    </row>
    <row r="6" spans="1:21" ht="22.95" customHeight="1">
      <c r="A6" s="52"/>
      <c r="B6" s="52"/>
      <c r="E6" s="143" t="s">
        <v>127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72"/>
      <c r="S6" s="68"/>
      <c r="T6" s="68"/>
      <c r="U6" s="68"/>
    </row>
    <row r="7" spans="1:21" ht="22.2">
      <c r="A7" s="52"/>
      <c r="B7" s="52"/>
      <c r="M7" s="60"/>
      <c r="N7" s="73"/>
      <c r="O7" s="60" t="s">
        <v>128</v>
      </c>
      <c r="P7" s="73"/>
      <c r="T7" s="60"/>
      <c r="U7" s="60"/>
    </row>
    <row r="8" spans="1:21" ht="22.95" customHeight="1">
      <c r="A8" s="52"/>
      <c r="B8" s="52"/>
      <c r="I8" s="142" t="s">
        <v>129</v>
      </c>
      <c r="J8" s="142"/>
      <c r="K8" s="142"/>
      <c r="M8" s="60"/>
      <c r="N8" s="74"/>
      <c r="O8" s="75" t="s">
        <v>130</v>
      </c>
      <c r="P8" s="73"/>
      <c r="Q8" s="58" t="s">
        <v>131</v>
      </c>
      <c r="T8" s="60"/>
      <c r="U8" s="60" t="s">
        <v>131</v>
      </c>
    </row>
    <row r="9" spans="1:21" ht="22.95" customHeight="1">
      <c r="E9" s="60" t="s">
        <v>132</v>
      </c>
      <c r="G9" s="60" t="s">
        <v>133</v>
      </c>
      <c r="I9" s="60" t="s">
        <v>134</v>
      </c>
      <c r="K9" s="60"/>
      <c r="N9" s="60"/>
      <c r="O9" s="60" t="s">
        <v>135</v>
      </c>
      <c r="P9" s="60"/>
      <c r="Q9" s="60" t="s">
        <v>136</v>
      </c>
      <c r="R9" s="60"/>
      <c r="S9" s="60" t="s">
        <v>137</v>
      </c>
      <c r="U9" s="60" t="s">
        <v>138</v>
      </c>
    </row>
    <row r="10" spans="1:21" ht="22.95" customHeight="1">
      <c r="C10" s="57" t="s">
        <v>6</v>
      </c>
      <c r="D10" s="58"/>
      <c r="E10" s="75" t="s">
        <v>139</v>
      </c>
      <c r="G10" s="75" t="s">
        <v>140</v>
      </c>
      <c r="H10" s="58"/>
      <c r="I10" s="75" t="s">
        <v>141</v>
      </c>
      <c r="J10" s="58"/>
      <c r="K10" s="75" t="s">
        <v>72</v>
      </c>
      <c r="L10" s="58"/>
      <c r="M10" s="75" t="s">
        <v>73</v>
      </c>
      <c r="N10" s="60"/>
      <c r="O10" s="75" t="s">
        <v>142</v>
      </c>
      <c r="P10" s="60"/>
      <c r="Q10" s="75" t="s">
        <v>143</v>
      </c>
      <c r="R10" s="60"/>
      <c r="S10" s="75" t="s">
        <v>144</v>
      </c>
      <c r="T10" s="58"/>
      <c r="U10" s="75" t="s">
        <v>145</v>
      </c>
    </row>
    <row r="11" spans="1:21" ht="6" customHeight="1">
      <c r="C11" s="58"/>
      <c r="D11" s="58"/>
      <c r="E11" s="60"/>
      <c r="G11" s="60"/>
      <c r="H11" s="58"/>
      <c r="I11" s="60"/>
      <c r="J11" s="58"/>
      <c r="K11" s="60"/>
      <c r="L11" s="58"/>
      <c r="M11" s="60"/>
      <c r="N11" s="60"/>
      <c r="O11" s="60"/>
      <c r="P11" s="60"/>
      <c r="Q11" s="60"/>
      <c r="R11" s="60"/>
      <c r="S11" s="60"/>
      <c r="T11" s="58"/>
      <c r="U11" s="60"/>
    </row>
    <row r="12" spans="1:21" ht="22.95" customHeight="1">
      <c r="A12" s="76" t="s">
        <v>146</v>
      </c>
      <c r="B12" s="52"/>
      <c r="C12" s="58"/>
      <c r="E12" s="8">
        <v>1088249466</v>
      </c>
      <c r="F12" s="64"/>
      <c r="G12" s="8">
        <v>1218760890</v>
      </c>
      <c r="H12" s="77"/>
      <c r="I12" s="78">
        <v>55965054</v>
      </c>
      <c r="J12" s="77"/>
      <c r="K12" s="78">
        <v>-2079289356</v>
      </c>
      <c r="L12" s="77"/>
      <c r="M12" s="8">
        <v>0</v>
      </c>
      <c r="N12" s="77"/>
      <c r="O12" s="78">
        <v>236424992</v>
      </c>
      <c r="P12" s="77"/>
      <c r="Q12" s="78">
        <v>520111046</v>
      </c>
      <c r="S12" s="78">
        <v>82198957</v>
      </c>
      <c r="U12" s="78">
        <v>602310003</v>
      </c>
    </row>
    <row r="13" spans="1:21" ht="22.95" customHeight="1">
      <c r="A13" s="79" t="s">
        <v>147</v>
      </c>
      <c r="B13" s="52"/>
      <c r="C13" s="58">
        <v>25</v>
      </c>
      <c r="E13" s="80">
        <v>108824000</v>
      </c>
      <c r="F13" s="80"/>
      <c r="G13" s="64">
        <v>-21764800</v>
      </c>
      <c r="H13" s="77"/>
      <c r="I13" s="81"/>
      <c r="J13" s="77"/>
      <c r="K13" s="81"/>
      <c r="L13" s="77"/>
      <c r="M13" s="8"/>
      <c r="N13" s="77"/>
      <c r="O13" s="81"/>
      <c r="P13" s="77"/>
      <c r="Q13" s="78">
        <v>87059200</v>
      </c>
      <c r="S13" s="81"/>
      <c r="U13" s="78">
        <v>87059200</v>
      </c>
    </row>
    <row r="14" spans="1:21" ht="22.95" customHeight="1">
      <c r="A14" s="79" t="s">
        <v>148</v>
      </c>
      <c r="B14" s="52"/>
      <c r="C14" s="58">
        <v>2</v>
      </c>
      <c r="E14" s="80"/>
      <c r="F14" s="80"/>
      <c r="G14" s="64"/>
      <c r="H14" s="77"/>
      <c r="I14" s="81"/>
      <c r="J14" s="77"/>
      <c r="K14" s="81"/>
      <c r="L14" s="77"/>
      <c r="M14" s="8">
        <v>21103950</v>
      </c>
      <c r="N14" s="77"/>
      <c r="O14" s="81"/>
      <c r="P14" s="77"/>
      <c r="Q14" s="78">
        <v>21103950</v>
      </c>
      <c r="S14" s="81"/>
      <c r="U14" s="78">
        <v>21103950</v>
      </c>
    </row>
    <row r="15" spans="1:21" ht="22.95" customHeight="1">
      <c r="A15" s="79" t="s">
        <v>149</v>
      </c>
      <c r="B15" s="52"/>
      <c r="C15" s="58"/>
      <c r="E15" s="8"/>
      <c r="F15" s="64"/>
      <c r="G15" s="8"/>
      <c r="H15" s="77"/>
      <c r="I15" s="82"/>
      <c r="J15" s="77"/>
      <c r="K15" s="82">
        <v>152663271</v>
      </c>
      <c r="L15" s="77"/>
      <c r="M15" s="8"/>
      <c r="N15" s="77"/>
      <c r="O15" s="78"/>
      <c r="P15" s="77"/>
      <c r="Q15" s="78">
        <v>152663271</v>
      </c>
      <c r="S15" s="82">
        <v>-2424673</v>
      </c>
      <c r="U15" s="78">
        <v>150238598</v>
      </c>
    </row>
    <row r="16" spans="1:21" ht="22.95" customHeight="1" thickBot="1">
      <c r="A16" s="83" t="s">
        <v>150</v>
      </c>
      <c r="C16" s="58"/>
      <c r="E16" s="84">
        <v>1197073466</v>
      </c>
      <c r="F16" s="77"/>
      <c r="G16" s="85">
        <v>1196996090</v>
      </c>
      <c r="H16" s="77"/>
      <c r="I16" s="84">
        <v>55965054</v>
      </c>
      <c r="J16" s="77"/>
      <c r="K16" s="86">
        <v>-1926626085</v>
      </c>
      <c r="L16" s="77"/>
      <c r="M16" s="50">
        <v>21103950</v>
      </c>
      <c r="N16" s="77"/>
      <c r="O16" s="84">
        <v>236424992</v>
      </c>
      <c r="P16" s="77"/>
      <c r="Q16" s="84">
        <v>780937467</v>
      </c>
      <c r="S16" s="84">
        <v>79774284</v>
      </c>
      <c r="U16" s="84">
        <v>860711751</v>
      </c>
    </row>
    <row r="17" spans="1:21" ht="22.95" customHeight="1" thickTop="1">
      <c r="A17" s="52"/>
      <c r="B17" s="52"/>
      <c r="C17" s="58"/>
      <c r="E17" s="8"/>
      <c r="F17" s="64"/>
      <c r="G17" s="87"/>
      <c r="H17" s="64"/>
      <c r="I17" s="8"/>
      <c r="J17" s="64"/>
      <c r="K17" s="8"/>
      <c r="L17" s="64"/>
      <c r="M17" s="8"/>
      <c r="N17" s="64"/>
      <c r="O17" s="8"/>
      <c r="P17" s="64"/>
      <c r="Q17" s="8"/>
      <c r="R17" s="64"/>
      <c r="S17" s="8"/>
      <c r="T17" s="64"/>
      <c r="U17" s="8"/>
    </row>
    <row r="18" spans="1:21" ht="22.95" customHeight="1">
      <c r="A18" s="52" t="s">
        <v>151</v>
      </c>
      <c r="B18" s="52"/>
      <c r="C18" s="58"/>
      <c r="E18" s="77">
        <v>1197073466</v>
      </c>
      <c r="F18" s="77"/>
      <c r="G18" s="77">
        <v>1196996090</v>
      </c>
      <c r="H18" s="77"/>
      <c r="I18" s="77">
        <v>55965054</v>
      </c>
      <c r="J18" s="77"/>
      <c r="K18" s="64">
        <v>-1905522135</v>
      </c>
      <c r="L18" s="77"/>
      <c r="M18" s="8">
        <v>0</v>
      </c>
      <c r="N18" s="77"/>
      <c r="O18" s="8">
        <v>236424992</v>
      </c>
      <c r="P18" s="77"/>
      <c r="Q18" s="8">
        <v>780937467</v>
      </c>
      <c r="S18" s="8">
        <v>79774284</v>
      </c>
      <c r="U18" s="8">
        <v>860711751</v>
      </c>
    </row>
    <row r="19" spans="1:21" ht="22.95" customHeight="1">
      <c r="A19" s="54" t="s">
        <v>152</v>
      </c>
      <c r="B19" s="52"/>
      <c r="C19" s="58">
        <v>2</v>
      </c>
      <c r="E19" s="77"/>
      <c r="F19" s="77"/>
      <c r="G19" s="77"/>
      <c r="H19" s="77"/>
      <c r="I19" s="77"/>
      <c r="J19" s="77"/>
      <c r="K19" s="64">
        <v>-21103950</v>
      </c>
      <c r="L19" s="77"/>
      <c r="M19" s="8">
        <v>21103950</v>
      </c>
      <c r="N19" s="77"/>
      <c r="O19" s="8"/>
      <c r="P19" s="77"/>
      <c r="Q19" s="8">
        <v>0</v>
      </c>
      <c r="S19" s="8"/>
      <c r="U19" s="8">
        <v>0</v>
      </c>
    </row>
    <row r="20" spans="1:21" ht="22.95" customHeight="1">
      <c r="A20" s="52" t="s">
        <v>153</v>
      </c>
      <c r="B20" s="52"/>
      <c r="C20" s="58"/>
      <c r="E20" s="88">
        <v>1197073466</v>
      </c>
      <c r="F20" s="77"/>
      <c r="G20" s="88">
        <v>1196996090</v>
      </c>
      <c r="H20" s="77"/>
      <c r="I20" s="88">
        <v>55965054</v>
      </c>
      <c r="J20" s="77"/>
      <c r="K20" s="89">
        <v>-1926626085</v>
      </c>
      <c r="L20" s="77"/>
      <c r="M20" s="90">
        <v>21103950</v>
      </c>
      <c r="N20" s="77"/>
      <c r="O20" s="90">
        <v>236424992</v>
      </c>
      <c r="P20" s="77"/>
      <c r="Q20" s="90">
        <v>780937467</v>
      </c>
      <c r="S20" s="90">
        <v>79774284</v>
      </c>
      <c r="U20" s="90">
        <v>860711751</v>
      </c>
    </row>
    <row r="21" spans="1:21" ht="22.95" customHeight="1">
      <c r="A21" s="79" t="s">
        <v>147</v>
      </c>
      <c r="B21" s="52"/>
      <c r="C21" s="58"/>
      <c r="E21" s="64">
        <v>110047278</v>
      </c>
      <c r="G21" s="64">
        <v>-22009173</v>
      </c>
      <c r="H21" s="77"/>
      <c r="I21" s="80"/>
      <c r="J21" s="77"/>
      <c r="K21" s="64"/>
      <c r="L21" s="77"/>
      <c r="M21" s="8"/>
      <c r="N21" s="77"/>
      <c r="O21" s="8"/>
      <c r="P21" s="77"/>
      <c r="Q21" s="8">
        <v>88038105</v>
      </c>
      <c r="S21" s="8"/>
      <c r="U21" s="8">
        <v>88038105</v>
      </c>
    </row>
    <row r="22" spans="1:21" ht="22.95" customHeight="1">
      <c r="A22" s="54" t="s">
        <v>154</v>
      </c>
      <c r="C22" s="58"/>
      <c r="E22" s="77"/>
      <c r="F22" s="77"/>
      <c r="G22" s="64"/>
      <c r="H22" s="77"/>
      <c r="I22" s="77"/>
      <c r="J22" s="77"/>
      <c r="K22" s="64">
        <v>-35513849</v>
      </c>
      <c r="L22" s="77"/>
      <c r="M22" s="8"/>
      <c r="N22" s="77"/>
      <c r="O22" s="8"/>
      <c r="P22" s="77"/>
      <c r="Q22" s="8">
        <v>-35513849</v>
      </c>
      <c r="S22" s="8">
        <v>-426404</v>
      </c>
      <c r="U22" s="8">
        <v>-35940253</v>
      </c>
    </row>
    <row r="23" spans="1:21" ht="22.95" customHeight="1">
      <c r="A23" s="54" t="s">
        <v>155</v>
      </c>
      <c r="C23" s="58"/>
      <c r="E23" s="77"/>
      <c r="F23" s="77"/>
      <c r="G23" s="64"/>
      <c r="H23" s="77"/>
      <c r="I23" s="77"/>
      <c r="J23" s="77"/>
      <c r="K23" s="64"/>
      <c r="L23" s="77"/>
      <c r="M23" s="8"/>
      <c r="N23" s="77"/>
      <c r="O23" s="8"/>
      <c r="P23" s="77"/>
      <c r="Q23" s="8"/>
      <c r="S23" s="8"/>
      <c r="U23" s="8"/>
    </row>
    <row r="24" spans="1:21" ht="22.95" customHeight="1">
      <c r="B24" s="54" t="s">
        <v>156</v>
      </c>
      <c r="C24" s="58"/>
      <c r="E24" s="77"/>
      <c r="F24" s="77"/>
      <c r="G24" s="77"/>
      <c r="H24" s="77"/>
      <c r="I24" s="77"/>
      <c r="J24" s="77"/>
      <c r="K24" s="64"/>
      <c r="L24" s="77"/>
      <c r="M24" s="8"/>
      <c r="N24" s="77"/>
      <c r="O24" s="8"/>
      <c r="P24" s="77"/>
      <c r="Q24" s="8"/>
      <c r="S24" s="8">
        <v>-10337339</v>
      </c>
      <c r="U24" s="8">
        <v>-10337339</v>
      </c>
    </row>
    <row r="25" spans="1:21" ht="22.95" customHeight="1">
      <c r="B25" s="54" t="s">
        <v>157</v>
      </c>
      <c r="C25" s="58"/>
      <c r="E25" s="77"/>
      <c r="F25" s="77"/>
      <c r="G25" s="77"/>
      <c r="H25" s="77"/>
      <c r="I25" s="77"/>
      <c r="J25" s="77"/>
      <c r="K25" s="64"/>
      <c r="L25" s="77"/>
      <c r="M25" s="8"/>
      <c r="N25" s="77"/>
      <c r="O25" s="8"/>
      <c r="P25" s="77"/>
      <c r="Q25" s="8"/>
      <c r="S25" s="8">
        <v>-10350621</v>
      </c>
      <c r="U25" s="8">
        <v>-10350621</v>
      </c>
    </row>
    <row r="26" spans="1:21" ht="22.95" customHeight="1">
      <c r="A26" s="54" t="s">
        <v>158</v>
      </c>
      <c r="C26" s="58"/>
      <c r="E26" s="91"/>
      <c r="F26" s="80"/>
      <c r="G26" s="91"/>
      <c r="H26" s="80"/>
      <c r="I26" s="91"/>
      <c r="J26" s="80"/>
      <c r="K26" s="12"/>
      <c r="L26" s="80"/>
      <c r="M26" s="12"/>
      <c r="N26" s="80"/>
      <c r="O26" s="12"/>
      <c r="P26" s="80"/>
      <c r="Q26" s="12"/>
      <c r="S26" s="12">
        <v>-58664418</v>
      </c>
      <c r="U26" s="12">
        <v>-58664418</v>
      </c>
    </row>
    <row r="27" spans="1:21" ht="22.95" customHeight="1" thickBot="1">
      <c r="A27" s="52" t="s">
        <v>159</v>
      </c>
      <c r="B27" s="52"/>
      <c r="C27" s="58"/>
      <c r="E27" s="21">
        <v>1307120744</v>
      </c>
      <c r="F27" s="64"/>
      <c r="G27" s="21">
        <v>1174986917</v>
      </c>
      <c r="H27" s="64"/>
      <c r="I27" s="21">
        <v>55965054</v>
      </c>
      <c r="J27" s="64"/>
      <c r="K27" s="21">
        <v>-1962139934</v>
      </c>
      <c r="L27" s="64"/>
      <c r="M27" s="21">
        <v>21103950</v>
      </c>
      <c r="N27" s="64"/>
      <c r="O27" s="21">
        <v>236424992</v>
      </c>
      <c r="P27" s="64"/>
      <c r="Q27" s="21">
        <v>833461723</v>
      </c>
      <c r="R27" s="64"/>
      <c r="S27" s="21">
        <v>-4498</v>
      </c>
      <c r="T27" s="64"/>
      <c r="U27" s="21">
        <v>833457225</v>
      </c>
    </row>
    <row r="28" spans="1:21" ht="22.95" customHeight="1" thickTop="1">
      <c r="A28" s="92"/>
      <c r="B28" s="92"/>
      <c r="C28" s="58"/>
      <c r="E28" s="8"/>
      <c r="G28" s="8"/>
      <c r="I28" s="8"/>
      <c r="K28" s="8"/>
      <c r="O28" s="8"/>
      <c r="Q28" s="8"/>
      <c r="S28" s="8"/>
      <c r="U28" s="8"/>
    </row>
    <row r="29" spans="1:21" ht="22.95" customHeight="1">
      <c r="A29" s="92"/>
      <c r="B29" s="92"/>
      <c r="C29" s="58"/>
      <c r="E29" s="8"/>
      <c r="G29" s="8"/>
      <c r="I29" s="8"/>
      <c r="K29" s="8"/>
      <c r="O29" s="8"/>
      <c r="Q29" s="8"/>
      <c r="S29" s="8"/>
      <c r="U29" s="8"/>
    </row>
    <row r="30" spans="1:21" ht="22.95" customHeight="1">
      <c r="A30" s="92"/>
      <c r="B30" s="92"/>
      <c r="C30" s="58"/>
      <c r="E30" s="8"/>
      <c r="G30" s="8"/>
      <c r="I30" s="8"/>
      <c r="K30" s="8"/>
      <c r="O30" s="8"/>
      <c r="Q30" s="8"/>
      <c r="S30" s="8"/>
      <c r="U30" s="8"/>
    </row>
    <row r="31" spans="1:21" ht="22.95" customHeight="1">
      <c r="A31" s="92"/>
      <c r="B31" s="92"/>
      <c r="C31" s="58"/>
      <c r="E31" s="8"/>
      <c r="G31" s="8"/>
      <c r="I31" s="8"/>
      <c r="K31" s="8"/>
      <c r="O31" s="8"/>
      <c r="Q31" s="8"/>
      <c r="S31" s="8"/>
      <c r="U31" s="8"/>
    </row>
    <row r="32" spans="1:21" ht="22.95" customHeight="1">
      <c r="A32" s="92"/>
      <c r="B32" s="92"/>
      <c r="C32" s="58"/>
      <c r="E32" s="8"/>
      <c r="G32" s="8"/>
      <c r="I32" s="8"/>
      <c r="K32" s="8"/>
      <c r="O32" s="8"/>
      <c r="Q32" s="8"/>
      <c r="S32" s="8"/>
      <c r="U32" s="8"/>
    </row>
    <row r="33" spans="1:21" ht="22.95" customHeight="1">
      <c r="A33" s="92"/>
      <c r="B33" s="92"/>
      <c r="C33" s="58"/>
      <c r="E33" s="8"/>
      <c r="G33" s="8"/>
      <c r="I33" s="8"/>
      <c r="K33" s="8"/>
      <c r="O33" s="8"/>
      <c r="Q33" s="8"/>
      <c r="S33" s="8"/>
      <c r="U33" s="8"/>
    </row>
    <row r="34" spans="1:21" ht="22.95" customHeight="1">
      <c r="A34" s="92"/>
      <c r="B34" s="92"/>
      <c r="C34" s="58"/>
      <c r="E34" s="8"/>
      <c r="G34" s="8"/>
      <c r="I34" s="8"/>
      <c r="K34" s="8"/>
      <c r="O34" s="8"/>
      <c r="Q34" s="8"/>
      <c r="S34" s="8"/>
      <c r="U34" s="8"/>
    </row>
    <row r="35" spans="1:21" ht="22.95" customHeight="1">
      <c r="A35" s="92"/>
      <c r="B35" s="92"/>
      <c r="C35" s="58"/>
      <c r="E35" s="8"/>
      <c r="G35" s="8"/>
      <c r="I35" s="8"/>
      <c r="K35" s="8"/>
      <c r="O35" s="8"/>
      <c r="Q35" s="8"/>
      <c r="S35" s="8"/>
      <c r="U35" s="8"/>
    </row>
    <row r="36" spans="1:21" ht="22.95" customHeight="1">
      <c r="A36" s="92"/>
      <c r="B36" s="92"/>
      <c r="C36" s="58"/>
      <c r="E36" s="8"/>
      <c r="G36" s="8"/>
      <c r="I36" s="8"/>
      <c r="K36" s="8"/>
      <c r="O36" s="8"/>
      <c r="Q36" s="8"/>
      <c r="S36" s="8"/>
      <c r="U36" s="8"/>
    </row>
    <row r="37" spans="1:21" ht="27" customHeight="1">
      <c r="A37" s="92"/>
      <c r="B37" s="92"/>
      <c r="C37" s="58"/>
      <c r="E37" s="8"/>
      <c r="G37" s="8"/>
      <c r="I37" s="8"/>
      <c r="K37" s="8"/>
      <c r="O37" s="8"/>
      <c r="Q37" s="8"/>
      <c r="S37" s="8"/>
      <c r="U37" s="8"/>
    </row>
    <row r="38" spans="1:21" ht="24.6" customHeight="1">
      <c r="A38" s="92"/>
      <c r="B38" s="92"/>
      <c r="C38" s="58"/>
      <c r="E38" s="8"/>
      <c r="G38" s="8"/>
      <c r="I38" s="8"/>
      <c r="K38" s="8"/>
      <c r="O38" s="8"/>
      <c r="Q38" s="8"/>
      <c r="S38" s="8"/>
      <c r="U38" s="8"/>
    </row>
    <row r="39" spans="1:21" ht="25.2" customHeight="1">
      <c r="A39" s="68" t="s">
        <v>34</v>
      </c>
      <c r="B39" s="68"/>
      <c r="C39" s="72"/>
      <c r="D39" s="68"/>
      <c r="E39" s="90"/>
      <c r="F39" s="68"/>
      <c r="G39" s="90"/>
      <c r="H39" s="68"/>
      <c r="I39" s="90"/>
      <c r="J39" s="68"/>
      <c r="K39" s="90"/>
      <c r="L39" s="68"/>
      <c r="M39" s="68"/>
      <c r="N39" s="68"/>
      <c r="O39" s="90"/>
      <c r="P39" s="68"/>
      <c r="Q39" s="90"/>
      <c r="R39" s="68"/>
      <c r="S39" s="90"/>
      <c r="T39" s="68"/>
      <c r="U39" s="93" t="s">
        <v>160</v>
      </c>
    </row>
  </sheetData>
  <mergeCells count="3">
    <mergeCell ref="E5:U5"/>
    <mergeCell ref="E6:Q6"/>
    <mergeCell ref="I8:K8"/>
  </mergeCells>
  <pageMargins left="0.48" right="0.19685039370078741" top="0.78740157480314965" bottom="0.19685039370078741" header="0.19685039370078741" footer="0.19685039370078741"/>
  <pageSetup paperSize="9" scale="59" firstPageNumber="5" fitToWidth="0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078A8-9592-40B2-80C4-A64715D710D8}">
  <dimension ref="A1:N31"/>
  <sheetViews>
    <sheetView zoomScaleNormal="100" zoomScaleSheetLayoutView="80" workbookViewId="0"/>
  </sheetViews>
  <sheetFormatPr defaultColWidth="9.21875" defaultRowHeight="24" customHeight="1"/>
  <cols>
    <col min="1" max="1" width="42.5546875" style="54" customWidth="1"/>
    <col min="2" max="2" width="8.5546875" style="54" customWidth="1"/>
    <col min="3" max="3" width="1.109375" style="54" customWidth="1"/>
    <col min="4" max="4" width="20.33203125" style="54" customWidth="1"/>
    <col min="5" max="5" width="1.109375" style="54" customWidth="1"/>
    <col min="6" max="6" width="20.33203125" style="54" customWidth="1"/>
    <col min="7" max="7" width="1.109375" style="54" customWidth="1"/>
    <col min="8" max="8" width="20.33203125" style="54" customWidth="1"/>
    <col min="9" max="9" width="1.109375" style="54" customWidth="1"/>
    <col min="10" max="10" width="20.33203125" style="54" customWidth="1"/>
    <col min="11" max="11" width="1.109375" style="54" customWidth="1"/>
    <col min="12" max="12" width="20.33203125" style="54" customWidth="1"/>
    <col min="13" max="13" width="1.109375" style="54" customWidth="1"/>
    <col min="14" max="14" width="20.33203125" style="54" customWidth="1"/>
    <col min="15" max="16384" width="9.21875" style="54"/>
  </cols>
  <sheetData>
    <row r="1" spans="1:14" ht="22.95" customHeight="1">
      <c r="A1" s="52" t="s">
        <v>0</v>
      </c>
      <c r="B1" s="52"/>
      <c r="C1" s="52"/>
      <c r="D1" s="52"/>
      <c r="N1" s="44"/>
    </row>
    <row r="2" spans="1:14" ht="22.95" customHeight="1">
      <c r="A2" s="52" t="s">
        <v>125</v>
      </c>
      <c r="N2" s="44"/>
    </row>
    <row r="3" spans="1:14" ht="22.95" customHeight="1">
      <c r="A3" s="55" t="s">
        <v>81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22.95" customHeight="1">
      <c r="A4" s="52"/>
    </row>
    <row r="5" spans="1:14" ht="22.95" customHeight="1">
      <c r="D5" s="142" t="s">
        <v>161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4" ht="22.95" customHeight="1">
      <c r="D6" s="60"/>
      <c r="E6" s="58"/>
      <c r="F6" s="58"/>
      <c r="H6" s="142" t="s">
        <v>129</v>
      </c>
      <c r="I6" s="142"/>
      <c r="J6" s="142"/>
      <c r="K6" s="58"/>
      <c r="L6" s="58"/>
    </row>
    <row r="7" spans="1:14" ht="21.6">
      <c r="D7" s="60" t="s">
        <v>132</v>
      </c>
      <c r="F7" s="60" t="s">
        <v>133</v>
      </c>
      <c r="H7" s="60" t="s">
        <v>134</v>
      </c>
      <c r="J7" s="60"/>
      <c r="L7" s="60" t="s">
        <v>162</v>
      </c>
      <c r="M7" s="60"/>
      <c r="N7" s="60" t="s">
        <v>163</v>
      </c>
    </row>
    <row r="8" spans="1:14" ht="22.95" customHeight="1">
      <c r="B8" s="57" t="s">
        <v>6</v>
      </c>
      <c r="C8" s="58"/>
      <c r="D8" s="75" t="s">
        <v>139</v>
      </c>
      <c r="E8" s="58"/>
      <c r="F8" s="75" t="s">
        <v>140</v>
      </c>
      <c r="G8" s="58"/>
      <c r="H8" s="75" t="s">
        <v>141</v>
      </c>
      <c r="I8" s="58"/>
      <c r="J8" s="75" t="s">
        <v>72</v>
      </c>
      <c r="K8" s="58"/>
      <c r="L8" s="75" t="s">
        <v>164</v>
      </c>
      <c r="M8" s="60"/>
      <c r="N8" s="75" t="s">
        <v>145</v>
      </c>
    </row>
    <row r="9" spans="1:14" ht="22.95" customHeight="1">
      <c r="A9" s="52" t="s">
        <v>165</v>
      </c>
      <c r="B9" s="58"/>
      <c r="D9" s="89">
        <v>1088249466</v>
      </c>
      <c r="F9" s="89">
        <v>1218760890</v>
      </c>
      <c r="H9" s="89">
        <v>55965054</v>
      </c>
      <c r="J9" s="89">
        <v>-1775643241</v>
      </c>
      <c r="L9" s="89">
        <v>0</v>
      </c>
      <c r="M9" s="64"/>
      <c r="N9" s="8">
        <v>587332169</v>
      </c>
    </row>
    <row r="10" spans="1:14" ht="22.95" customHeight="1">
      <c r="A10" s="53" t="s">
        <v>147</v>
      </c>
      <c r="B10" s="58">
        <v>25</v>
      </c>
      <c r="D10" s="64">
        <v>108824000</v>
      </c>
      <c r="F10" s="64">
        <v>-21764800</v>
      </c>
      <c r="H10" s="64"/>
      <c r="J10" s="64"/>
      <c r="L10" s="64"/>
      <c r="M10" s="64"/>
      <c r="N10" s="8">
        <v>87059200</v>
      </c>
    </row>
    <row r="11" spans="1:14" ht="22.95" customHeight="1">
      <c r="A11" s="79" t="s">
        <v>148</v>
      </c>
      <c r="B11" s="58">
        <v>2</v>
      </c>
      <c r="D11" s="64"/>
      <c r="F11" s="64"/>
      <c r="H11" s="64"/>
      <c r="J11" s="64">
        <v>-21103950</v>
      </c>
      <c r="L11" s="64">
        <v>21103950</v>
      </c>
      <c r="M11" s="64"/>
      <c r="N11" s="8">
        <v>0</v>
      </c>
    </row>
    <row r="12" spans="1:14" ht="22.95" customHeight="1">
      <c r="A12" s="54" t="s">
        <v>149</v>
      </c>
      <c r="B12" s="58"/>
      <c r="D12" s="64"/>
      <c r="F12" s="64"/>
      <c r="H12" s="64"/>
      <c r="J12" s="64">
        <v>147673365</v>
      </c>
      <c r="L12" s="64"/>
      <c r="M12" s="64"/>
      <c r="N12" s="8">
        <v>147673365</v>
      </c>
    </row>
    <row r="13" spans="1:14" ht="22.95" customHeight="1" thickBot="1">
      <c r="A13" s="52" t="s">
        <v>150</v>
      </c>
      <c r="B13" s="58"/>
      <c r="D13" s="50">
        <v>1197073466</v>
      </c>
      <c r="E13" s="64"/>
      <c r="F13" s="50">
        <v>1196996090</v>
      </c>
      <c r="G13" s="64"/>
      <c r="H13" s="50">
        <v>55965054</v>
      </c>
      <c r="I13" s="64"/>
      <c r="J13" s="50">
        <v>-1649073826</v>
      </c>
      <c r="K13" s="64"/>
      <c r="L13" s="50">
        <v>21103950</v>
      </c>
      <c r="M13" s="8"/>
      <c r="N13" s="50">
        <v>822064734</v>
      </c>
    </row>
    <row r="14" spans="1:14" ht="22.95" customHeight="1" thickTop="1">
      <c r="A14" s="52"/>
      <c r="B14" s="58"/>
      <c r="D14" s="8"/>
      <c r="E14" s="64"/>
      <c r="F14" s="8"/>
      <c r="G14" s="64"/>
      <c r="H14" s="8"/>
      <c r="I14" s="64"/>
      <c r="J14" s="8"/>
      <c r="K14" s="64"/>
      <c r="L14" s="8"/>
      <c r="M14" s="8"/>
      <c r="N14" s="8"/>
    </row>
    <row r="15" spans="1:14" ht="22.95" customHeight="1">
      <c r="A15" s="52" t="s">
        <v>151</v>
      </c>
      <c r="B15" s="58"/>
      <c r="D15" s="64">
        <v>1197073466</v>
      </c>
      <c r="F15" s="94">
        <v>1196996090</v>
      </c>
      <c r="H15" s="94">
        <v>55965054</v>
      </c>
      <c r="J15" s="94">
        <v>-1627969876</v>
      </c>
      <c r="L15" s="64">
        <v>0</v>
      </c>
      <c r="M15" s="64"/>
      <c r="N15" s="8">
        <v>822064734</v>
      </c>
    </row>
    <row r="16" spans="1:14" ht="22.95" customHeight="1">
      <c r="A16" s="54" t="s">
        <v>152</v>
      </c>
      <c r="B16" s="58">
        <v>2</v>
      </c>
      <c r="D16" s="64"/>
      <c r="F16" s="94"/>
      <c r="H16" s="94"/>
      <c r="J16" s="94">
        <v>-21103950</v>
      </c>
      <c r="L16" s="64">
        <v>21103950</v>
      </c>
      <c r="M16" s="64"/>
      <c r="N16" s="8">
        <f>SUM(D16:M16)</f>
        <v>0</v>
      </c>
    </row>
    <row r="17" spans="1:14" ht="22.95" customHeight="1">
      <c r="A17" s="52" t="s">
        <v>153</v>
      </c>
      <c r="B17" s="58"/>
      <c r="D17" s="89">
        <v>1197073466</v>
      </c>
      <c r="F17" s="95">
        <v>1196996090</v>
      </c>
      <c r="H17" s="95">
        <v>55965054</v>
      </c>
      <c r="J17" s="95">
        <v>-1649073826</v>
      </c>
      <c r="L17" s="89">
        <v>21103950</v>
      </c>
      <c r="M17" s="64"/>
      <c r="N17" s="90">
        <v>822064734</v>
      </c>
    </row>
    <row r="18" spans="1:14" ht="22.95" customHeight="1">
      <c r="A18" s="53" t="s">
        <v>147</v>
      </c>
      <c r="B18" s="58">
        <v>25</v>
      </c>
      <c r="D18" s="94">
        <v>110047278</v>
      </c>
      <c r="F18" s="94">
        <v>-22009173</v>
      </c>
      <c r="H18" s="94"/>
      <c r="J18" s="94"/>
      <c r="L18" s="64"/>
      <c r="M18" s="64"/>
      <c r="N18" s="8">
        <v>88038105</v>
      </c>
    </row>
    <row r="19" spans="1:14" ht="22.95" customHeight="1">
      <c r="A19" s="53" t="s">
        <v>166</v>
      </c>
      <c r="B19" s="58"/>
      <c r="D19" s="94"/>
      <c r="F19" s="94"/>
      <c r="H19" s="94"/>
      <c r="J19" s="94">
        <v>-89942928</v>
      </c>
      <c r="L19" s="64"/>
      <c r="M19" s="64"/>
      <c r="N19" s="8">
        <v>-89942928</v>
      </c>
    </row>
    <row r="20" spans="1:14" ht="22.95" customHeight="1" thickBot="1">
      <c r="A20" s="92" t="s">
        <v>159</v>
      </c>
      <c r="B20" s="58"/>
      <c r="D20" s="96">
        <v>1307120744</v>
      </c>
      <c r="F20" s="96">
        <v>1174986917</v>
      </c>
      <c r="H20" s="96">
        <v>55965054</v>
      </c>
      <c r="J20" s="96">
        <v>-1739016754</v>
      </c>
      <c r="L20" s="97">
        <v>21103950</v>
      </c>
      <c r="M20" s="64"/>
      <c r="N20" s="50">
        <v>820159911</v>
      </c>
    </row>
    <row r="21" spans="1:14" ht="22.95" customHeight="1" thickTop="1">
      <c r="A21" s="52"/>
      <c r="B21" s="58"/>
      <c r="D21" s="8"/>
      <c r="E21" s="64"/>
      <c r="F21" s="8"/>
      <c r="G21" s="64"/>
      <c r="H21" s="8"/>
      <c r="I21" s="64"/>
      <c r="J21" s="8"/>
      <c r="K21" s="64"/>
      <c r="L21" s="87"/>
      <c r="M21" s="8"/>
      <c r="N21" s="8"/>
    </row>
    <row r="22" spans="1:14" ht="22.95" customHeight="1">
      <c r="A22" s="52"/>
      <c r="B22" s="58"/>
      <c r="D22" s="8"/>
      <c r="E22" s="64"/>
      <c r="F22" s="8"/>
      <c r="G22" s="64"/>
      <c r="H22" s="8"/>
      <c r="I22" s="64"/>
      <c r="J22" s="8"/>
      <c r="K22" s="64"/>
      <c r="L22" s="8"/>
      <c r="M22" s="8"/>
      <c r="N22" s="8"/>
    </row>
    <row r="23" spans="1:14" ht="22.95" customHeight="1">
      <c r="A23" s="52"/>
      <c r="B23" s="58"/>
      <c r="D23" s="8"/>
      <c r="E23" s="64"/>
      <c r="F23" s="8"/>
      <c r="G23" s="64"/>
      <c r="H23" s="8"/>
      <c r="I23" s="64"/>
      <c r="J23" s="8"/>
      <c r="K23" s="64"/>
      <c r="L23" s="8"/>
      <c r="M23" s="8"/>
      <c r="N23" s="8"/>
    </row>
    <row r="24" spans="1:14" ht="22.95" customHeight="1">
      <c r="A24" s="52"/>
      <c r="B24" s="58"/>
      <c r="D24" s="8"/>
      <c r="E24" s="64"/>
      <c r="F24" s="8"/>
      <c r="G24" s="64"/>
      <c r="H24" s="8"/>
      <c r="I24" s="64"/>
      <c r="J24" s="8"/>
      <c r="K24" s="64"/>
      <c r="L24" s="8"/>
      <c r="M24" s="8"/>
      <c r="N24" s="8"/>
    </row>
    <row r="25" spans="1:14" ht="22.95" customHeight="1">
      <c r="A25" s="52"/>
      <c r="B25" s="58"/>
      <c r="D25" s="8"/>
      <c r="E25" s="64"/>
      <c r="F25" s="8"/>
      <c r="G25" s="64"/>
      <c r="H25" s="8"/>
      <c r="I25" s="64"/>
      <c r="J25" s="8"/>
      <c r="K25" s="64"/>
      <c r="L25" s="8"/>
      <c r="M25" s="8"/>
      <c r="N25" s="8"/>
    </row>
    <row r="26" spans="1:14" ht="22.95" customHeight="1">
      <c r="A26" s="52"/>
      <c r="B26" s="58"/>
      <c r="D26" s="8"/>
      <c r="E26" s="64"/>
      <c r="F26" s="8"/>
      <c r="G26" s="64"/>
      <c r="H26" s="8"/>
      <c r="I26" s="64"/>
      <c r="J26" s="8"/>
      <c r="K26" s="64"/>
      <c r="L26" s="8"/>
      <c r="M26" s="8"/>
      <c r="N26" s="8"/>
    </row>
    <row r="27" spans="1:14" ht="22.95" customHeight="1">
      <c r="A27" s="52"/>
      <c r="B27" s="58"/>
      <c r="D27" s="8"/>
      <c r="E27" s="64"/>
      <c r="F27" s="8"/>
      <c r="G27" s="64"/>
      <c r="H27" s="8"/>
      <c r="I27" s="64"/>
      <c r="J27" s="8"/>
      <c r="K27" s="64"/>
      <c r="L27" s="8"/>
      <c r="M27" s="8"/>
      <c r="N27" s="8"/>
    </row>
    <row r="28" spans="1:14" ht="22.95" customHeight="1">
      <c r="A28" s="52"/>
      <c r="B28" s="58"/>
      <c r="D28" s="8"/>
      <c r="E28" s="64"/>
      <c r="F28" s="8"/>
      <c r="G28" s="64"/>
      <c r="H28" s="8"/>
      <c r="I28" s="64"/>
      <c r="J28" s="8"/>
      <c r="K28" s="64"/>
      <c r="L28" s="8"/>
      <c r="M28" s="8"/>
      <c r="N28" s="8"/>
    </row>
    <row r="29" spans="1:14" ht="15" customHeight="1">
      <c r="A29" s="52"/>
      <c r="B29" s="58"/>
      <c r="D29" s="8"/>
      <c r="E29" s="64"/>
      <c r="F29" s="8"/>
      <c r="G29" s="64"/>
      <c r="H29" s="8"/>
      <c r="I29" s="64"/>
      <c r="J29" s="8"/>
      <c r="K29" s="64"/>
      <c r="L29" s="8"/>
      <c r="M29" s="8"/>
      <c r="N29" s="8"/>
    </row>
    <row r="30" spans="1:14" ht="21.6">
      <c r="A30" s="68" t="s">
        <v>34</v>
      </c>
      <c r="B30" s="72"/>
      <c r="C30" s="68"/>
      <c r="D30" s="90"/>
      <c r="E30" s="89"/>
      <c r="F30" s="90"/>
      <c r="G30" s="89"/>
      <c r="H30" s="90"/>
      <c r="I30" s="89"/>
      <c r="J30" s="90"/>
      <c r="K30" s="89"/>
      <c r="L30" s="90"/>
      <c r="M30" s="90"/>
      <c r="N30" s="93" t="s">
        <v>167</v>
      </c>
    </row>
    <row r="31" spans="1:14" ht="23.25" customHeight="1"/>
  </sheetData>
  <mergeCells count="2">
    <mergeCell ref="D5:N5"/>
    <mergeCell ref="H6:J6"/>
  </mergeCells>
  <pageMargins left="0.41" right="0.19685039370078741" top="0.67" bottom="0.19685039370078741" header="0.19685039370078741" footer="0.19685039370078741"/>
  <pageSetup paperSize="9" scale="78" firstPageNumber="6" fitToWidth="0" fitToHeight="0" orientation="landscape" useFirstPageNumber="1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06839-8806-443C-8B8E-062DDB44F016}">
  <dimension ref="A1:M183"/>
  <sheetViews>
    <sheetView zoomScaleNormal="100" zoomScaleSheetLayoutView="70" workbookViewId="0"/>
  </sheetViews>
  <sheetFormatPr defaultColWidth="9.21875" defaultRowHeight="23.4"/>
  <cols>
    <col min="1" max="3" width="2.5546875" style="108" customWidth="1"/>
    <col min="4" max="4" width="44.44140625" style="108" customWidth="1"/>
    <col min="5" max="5" width="7.6640625" style="108" customWidth="1"/>
    <col min="6" max="6" width="1.21875" style="108" customWidth="1"/>
    <col min="7" max="7" width="15.21875" style="108" customWidth="1"/>
    <col min="8" max="8" width="1.21875" style="108" customWidth="1"/>
    <col min="9" max="9" width="15.21875" style="108" customWidth="1"/>
    <col min="10" max="10" width="1.21875" style="108" customWidth="1"/>
    <col min="11" max="11" width="15.21875" style="108" customWidth="1"/>
    <col min="12" max="12" width="1.21875" style="108" customWidth="1"/>
    <col min="13" max="13" width="15.21875" style="108" customWidth="1"/>
    <col min="14" max="208" width="9.21875" style="108"/>
    <col min="209" max="211" width="2.5546875" style="108" customWidth="1"/>
    <col min="212" max="212" width="44.77734375" style="108" customWidth="1"/>
    <col min="213" max="213" width="8.21875" style="108" customWidth="1"/>
    <col min="214" max="214" width="1.21875" style="108" customWidth="1"/>
    <col min="215" max="215" width="15.109375" style="108" customWidth="1"/>
    <col min="216" max="216" width="1.21875" style="108" customWidth="1"/>
    <col min="217" max="217" width="15.109375" style="108" customWidth="1"/>
    <col min="218" max="218" width="1.21875" style="108" customWidth="1"/>
    <col min="219" max="219" width="15.109375" style="108" customWidth="1"/>
    <col min="220" max="220" width="1.21875" style="108" customWidth="1"/>
    <col min="221" max="221" width="15.109375" style="108" customWidth="1"/>
    <col min="222" max="222" width="1.21875" style="108" customWidth="1"/>
    <col min="223" max="224" width="11.77734375" style="108" bestFit="1" customWidth="1"/>
    <col min="225" max="225" width="10.77734375" style="108" bestFit="1" customWidth="1"/>
    <col min="226" max="226" width="11.77734375" style="108" bestFit="1" customWidth="1"/>
    <col min="227" max="464" width="9.21875" style="108"/>
    <col min="465" max="467" width="2.5546875" style="108" customWidth="1"/>
    <col min="468" max="468" width="44.77734375" style="108" customWidth="1"/>
    <col min="469" max="469" width="8.21875" style="108" customWidth="1"/>
    <col min="470" max="470" width="1.21875" style="108" customWidth="1"/>
    <col min="471" max="471" width="15.109375" style="108" customWidth="1"/>
    <col min="472" max="472" width="1.21875" style="108" customWidth="1"/>
    <col min="473" max="473" width="15.109375" style="108" customWidth="1"/>
    <col min="474" max="474" width="1.21875" style="108" customWidth="1"/>
    <col min="475" max="475" width="15.109375" style="108" customWidth="1"/>
    <col min="476" max="476" width="1.21875" style="108" customWidth="1"/>
    <col min="477" max="477" width="15.109375" style="108" customWidth="1"/>
    <col min="478" max="478" width="1.21875" style="108" customWidth="1"/>
    <col min="479" max="480" width="11.77734375" style="108" bestFit="1" customWidth="1"/>
    <col min="481" max="481" width="10.77734375" style="108" bestFit="1" customWidth="1"/>
    <col min="482" max="482" width="11.77734375" style="108" bestFit="1" customWidth="1"/>
    <col min="483" max="720" width="9.21875" style="108"/>
    <col min="721" max="723" width="2.5546875" style="108" customWidth="1"/>
    <col min="724" max="724" width="44.77734375" style="108" customWidth="1"/>
    <col min="725" max="725" width="8.21875" style="108" customWidth="1"/>
    <col min="726" max="726" width="1.21875" style="108" customWidth="1"/>
    <col min="727" max="727" width="15.109375" style="108" customWidth="1"/>
    <col min="728" max="728" width="1.21875" style="108" customWidth="1"/>
    <col min="729" max="729" width="15.109375" style="108" customWidth="1"/>
    <col min="730" max="730" width="1.21875" style="108" customWidth="1"/>
    <col min="731" max="731" width="15.109375" style="108" customWidth="1"/>
    <col min="732" max="732" width="1.21875" style="108" customWidth="1"/>
    <col min="733" max="733" width="15.109375" style="108" customWidth="1"/>
    <col min="734" max="734" width="1.21875" style="108" customWidth="1"/>
    <col min="735" max="736" width="11.77734375" style="108" bestFit="1" customWidth="1"/>
    <col min="737" max="737" width="10.77734375" style="108" bestFit="1" customWidth="1"/>
    <col min="738" max="738" width="11.77734375" style="108" bestFit="1" customWidth="1"/>
    <col min="739" max="976" width="9.21875" style="108"/>
    <col min="977" max="979" width="2.5546875" style="108" customWidth="1"/>
    <col min="980" max="980" width="44.77734375" style="108" customWidth="1"/>
    <col min="981" max="981" width="8.21875" style="108" customWidth="1"/>
    <col min="982" max="982" width="1.21875" style="108" customWidth="1"/>
    <col min="983" max="983" width="15.109375" style="108" customWidth="1"/>
    <col min="984" max="984" width="1.21875" style="108" customWidth="1"/>
    <col min="985" max="985" width="15.109375" style="108" customWidth="1"/>
    <col min="986" max="986" width="1.21875" style="108" customWidth="1"/>
    <col min="987" max="987" width="15.109375" style="108" customWidth="1"/>
    <col min="988" max="988" width="1.21875" style="108" customWidth="1"/>
    <col min="989" max="989" width="15.109375" style="108" customWidth="1"/>
    <col min="990" max="990" width="1.21875" style="108" customWidth="1"/>
    <col min="991" max="992" width="11.77734375" style="108" bestFit="1" customWidth="1"/>
    <col min="993" max="993" width="10.77734375" style="108" bestFit="1" customWidth="1"/>
    <col min="994" max="994" width="11.77734375" style="108" bestFit="1" customWidth="1"/>
    <col min="995" max="1232" width="9.21875" style="108"/>
    <col min="1233" max="1235" width="2.5546875" style="108" customWidth="1"/>
    <col min="1236" max="1236" width="44.77734375" style="108" customWidth="1"/>
    <col min="1237" max="1237" width="8.21875" style="108" customWidth="1"/>
    <col min="1238" max="1238" width="1.21875" style="108" customWidth="1"/>
    <col min="1239" max="1239" width="15.109375" style="108" customWidth="1"/>
    <col min="1240" max="1240" width="1.21875" style="108" customWidth="1"/>
    <col min="1241" max="1241" width="15.109375" style="108" customWidth="1"/>
    <col min="1242" max="1242" width="1.21875" style="108" customWidth="1"/>
    <col min="1243" max="1243" width="15.109375" style="108" customWidth="1"/>
    <col min="1244" max="1244" width="1.21875" style="108" customWidth="1"/>
    <col min="1245" max="1245" width="15.109375" style="108" customWidth="1"/>
    <col min="1246" max="1246" width="1.21875" style="108" customWidth="1"/>
    <col min="1247" max="1248" width="11.77734375" style="108" bestFit="1" customWidth="1"/>
    <col min="1249" max="1249" width="10.77734375" style="108" bestFit="1" customWidth="1"/>
    <col min="1250" max="1250" width="11.77734375" style="108" bestFit="1" customWidth="1"/>
    <col min="1251" max="1488" width="9.21875" style="108"/>
    <col min="1489" max="1491" width="2.5546875" style="108" customWidth="1"/>
    <col min="1492" max="1492" width="44.77734375" style="108" customWidth="1"/>
    <col min="1493" max="1493" width="8.21875" style="108" customWidth="1"/>
    <col min="1494" max="1494" width="1.21875" style="108" customWidth="1"/>
    <col min="1495" max="1495" width="15.109375" style="108" customWidth="1"/>
    <col min="1496" max="1496" width="1.21875" style="108" customWidth="1"/>
    <col min="1497" max="1497" width="15.109375" style="108" customWidth="1"/>
    <col min="1498" max="1498" width="1.21875" style="108" customWidth="1"/>
    <col min="1499" max="1499" width="15.109375" style="108" customWidth="1"/>
    <col min="1500" max="1500" width="1.21875" style="108" customWidth="1"/>
    <col min="1501" max="1501" width="15.109375" style="108" customWidth="1"/>
    <col min="1502" max="1502" width="1.21875" style="108" customWidth="1"/>
    <col min="1503" max="1504" width="11.77734375" style="108" bestFit="1" customWidth="1"/>
    <col min="1505" max="1505" width="10.77734375" style="108" bestFit="1" customWidth="1"/>
    <col min="1506" max="1506" width="11.77734375" style="108" bestFit="1" customWidth="1"/>
    <col min="1507" max="1744" width="9.21875" style="108"/>
    <col min="1745" max="1747" width="2.5546875" style="108" customWidth="1"/>
    <col min="1748" max="1748" width="44.77734375" style="108" customWidth="1"/>
    <col min="1749" max="1749" width="8.21875" style="108" customWidth="1"/>
    <col min="1750" max="1750" width="1.21875" style="108" customWidth="1"/>
    <col min="1751" max="1751" width="15.109375" style="108" customWidth="1"/>
    <col min="1752" max="1752" width="1.21875" style="108" customWidth="1"/>
    <col min="1753" max="1753" width="15.109375" style="108" customWidth="1"/>
    <col min="1754" max="1754" width="1.21875" style="108" customWidth="1"/>
    <col min="1755" max="1755" width="15.109375" style="108" customWidth="1"/>
    <col min="1756" max="1756" width="1.21875" style="108" customWidth="1"/>
    <col min="1757" max="1757" width="15.109375" style="108" customWidth="1"/>
    <col min="1758" max="1758" width="1.21875" style="108" customWidth="1"/>
    <col min="1759" max="1760" width="11.77734375" style="108" bestFit="1" customWidth="1"/>
    <col min="1761" max="1761" width="10.77734375" style="108" bestFit="1" customWidth="1"/>
    <col min="1762" max="1762" width="11.77734375" style="108" bestFit="1" customWidth="1"/>
    <col min="1763" max="2000" width="9.21875" style="108"/>
    <col min="2001" max="2003" width="2.5546875" style="108" customWidth="1"/>
    <col min="2004" max="2004" width="44.77734375" style="108" customWidth="1"/>
    <col min="2005" max="2005" width="8.21875" style="108" customWidth="1"/>
    <col min="2006" max="2006" width="1.21875" style="108" customWidth="1"/>
    <col min="2007" max="2007" width="15.109375" style="108" customWidth="1"/>
    <col min="2008" max="2008" width="1.21875" style="108" customWidth="1"/>
    <col min="2009" max="2009" width="15.109375" style="108" customWidth="1"/>
    <col min="2010" max="2010" width="1.21875" style="108" customWidth="1"/>
    <col min="2011" max="2011" width="15.109375" style="108" customWidth="1"/>
    <col min="2012" max="2012" width="1.21875" style="108" customWidth="1"/>
    <col min="2013" max="2013" width="15.109375" style="108" customWidth="1"/>
    <col min="2014" max="2014" width="1.21875" style="108" customWidth="1"/>
    <col min="2015" max="2016" width="11.77734375" style="108" bestFit="1" customWidth="1"/>
    <col min="2017" max="2017" width="10.77734375" style="108" bestFit="1" customWidth="1"/>
    <col min="2018" max="2018" width="11.77734375" style="108" bestFit="1" customWidth="1"/>
    <col min="2019" max="2256" width="9.21875" style="108"/>
    <col min="2257" max="2259" width="2.5546875" style="108" customWidth="1"/>
    <col min="2260" max="2260" width="44.77734375" style="108" customWidth="1"/>
    <col min="2261" max="2261" width="8.21875" style="108" customWidth="1"/>
    <col min="2262" max="2262" width="1.21875" style="108" customWidth="1"/>
    <col min="2263" max="2263" width="15.109375" style="108" customWidth="1"/>
    <col min="2264" max="2264" width="1.21875" style="108" customWidth="1"/>
    <col min="2265" max="2265" width="15.109375" style="108" customWidth="1"/>
    <col min="2266" max="2266" width="1.21875" style="108" customWidth="1"/>
    <col min="2267" max="2267" width="15.109375" style="108" customWidth="1"/>
    <col min="2268" max="2268" width="1.21875" style="108" customWidth="1"/>
    <col min="2269" max="2269" width="15.109375" style="108" customWidth="1"/>
    <col min="2270" max="2270" width="1.21875" style="108" customWidth="1"/>
    <col min="2271" max="2272" width="11.77734375" style="108" bestFit="1" customWidth="1"/>
    <col min="2273" max="2273" width="10.77734375" style="108" bestFit="1" customWidth="1"/>
    <col min="2274" max="2274" width="11.77734375" style="108" bestFit="1" customWidth="1"/>
    <col min="2275" max="2512" width="9.21875" style="108"/>
    <col min="2513" max="2515" width="2.5546875" style="108" customWidth="1"/>
    <col min="2516" max="2516" width="44.77734375" style="108" customWidth="1"/>
    <col min="2517" max="2517" width="8.21875" style="108" customWidth="1"/>
    <col min="2518" max="2518" width="1.21875" style="108" customWidth="1"/>
    <col min="2519" max="2519" width="15.109375" style="108" customWidth="1"/>
    <col min="2520" max="2520" width="1.21875" style="108" customWidth="1"/>
    <col min="2521" max="2521" width="15.109375" style="108" customWidth="1"/>
    <col min="2522" max="2522" width="1.21875" style="108" customWidth="1"/>
    <col min="2523" max="2523" width="15.109375" style="108" customWidth="1"/>
    <col min="2524" max="2524" width="1.21875" style="108" customWidth="1"/>
    <col min="2525" max="2525" width="15.109375" style="108" customWidth="1"/>
    <col min="2526" max="2526" width="1.21875" style="108" customWidth="1"/>
    <col min="2527" max="2528" width="11.77734375" style="108" bestFit="1" customWidth="1"/>
    <col min="2529" max="2529" width="10.77734375" style="108" bestFit="1" customWidth="1"/>
    <col min="2530" max="2530" width="11.77734375" style="108" bestFit="1" customWidth="1"/>
    <col min="2531" max="2768" width="9.21875" style="108"/>
    <col min="2769" max="2771" width="2.5546875" style="108" customWidth="1"/>
    <col min="2772" max="2772" width="44.77734375" style="108" customWidth="1"/>
    <col min="2773" max="2773" width="8.21875" style="108" customWidth="1"/>
    <col min="2774" max="2774" width="1.21875" style="108" customWidth="1"/>
    <col min="2775" max="2775" width="15.109375" style="108" customWidth="1"/>
    <col min="2776" max="2776" width="1.21875" style="108" customWidth="1"/>
    <col min="2777" max="2777" width="15.109375" style="108" customWidth="1"/>
    <col min="2778" max="2778" width="1.21875" style="108" customWidth="1"/>
    <col min="2779" max="2779" width="15.109375" style="108" customWidth="1"/>
    <col min="2780" max="2780" width="1.21875" style="108" customWidth="1"/>
    <col min="2781" max="2781" width="15.109375" style="108" customWidth="1"/>
    <col min="2782" max="2782" width="1.21875" style="108" customWidth="1"/>
    <col min="2783" max="2784" width="11.77734375" style="108" bestFit="1" customWidth="1"/>
    <col min="2785" max="2785" width="10.77734375" style="108" bestFit="1" customWidth="1"/>
    <col min="2786" max="2786" width="11.77734375" style="108" bestFit="1" customWidth="1"/>
    <col min="2787" max="3024" width="9.21875" style="108"/>
    <col min="3025" max="3027" width="2.5546875" style="108" customWidth="1"/>
    <col min="3028" max="3028" width="44.77734375" style="108" customWidth="1"/>
    <col min="3029" max="3029" width="8.21875" style="108" customWidth="1"/>
    <col min="3030" max="3030" width="1.21875" style="108" customWidth="1"/>
    <col min="3031" max="3031" width="15.109375" style="108" customWidth="1"/>
    <col min="3032" max="3032" width="1.21875" style="108" customWidth="1"/>
    <col min="3033" max="3033" width="15.109375" style="108" customWidth="1"/>
    <col min="3034" max="3034" width="1.21875" style="108" customWidth="1"/>
    <col min="3035" max="3035" width="15.109375" style="108" customWidth="1"/>
    <col min="3036" max="3036" width="1.21875" style="108" customWidth="1"/>
    <col min="3037" max="3037" width="15.109375" style="108" customWidth="1"/>
    <col min="3038" max="3038" width="1.21875" style="108" customWidth="1"/>
    <col min="3039" max="3040" width="11.77734375" style="108" bestFit="1" customWidth="1"/>
    <col min="3041" max="3041" width="10.77734375" style="108" bestFit="1" customWidth="1"/>
    <col min="3042" max="3042" width="11.77734375" style="108" bestFit="1" customWidth="1"/>
    <col min="3043" max="3280" width="9.21875" style="108"/>
    <col min="3281" max="3283" width="2.5546875" style="108" customWidth="1"/>
    <col min="3284" max="3284" width="44.77734375" style="108" customWidth="1"/>
    <col min="3285" max="3285" width="8.21875" style="108" customWidth="1"/>
    <col min="3286" max="3286" width="1.21875" style="108" customWidth="1"/>
    <col min="3287" max="3287" width="15.109375" style="108" customWidth="1"/>
    <col min="3288" max="3288" width="1.21875" style="108" customWidth="1"/>
    <col min="3289" max="3289" width="15.109375" style="108" customWidth="1"/>
    <col min="3290" max="3290" width="1.21875" style="108" customWidth="1"/>
    <col min="3291" max="3291" width="15.109375" style="108" customWidth="1"/>
    <col min="3292" max="3292" width="1.21875" style="108" customWidth="1"/>
    <col min="3293" max="3293" width="15.109375" style="108" customWidth="1"/>
    <col min="3294" max="3294" width="1.21875" style="108" customWidth="1"/>
    <col min="3295" max="3296" width="11.77734375" style="108" bestFit="1" customWidth="1"/>
    <col min="3297" max="3297" width="10.77734375" style="108" bestFit="1" customWidth="1"/>
    <col min="3298" max="3298" width="11.77734375" style="108" bestFit="1" customWidth="1"/>
    <col min="3299" max="3536" width="9.21875" style="108"/>
    <col min="3537" max="3539" width="2.5546875" style="108" customWidth="1"/>
    <col min="3540" max="3540" width="44.77734375" style="108" customWidth="1"/>
    <col min="3541" max="3541" width="8.21875" style="108" customWidth="1"/>
    <col min="3542" max="3542" width="1.21875" style="108" customWidth="1"/>
    <col min="3543" max="3543" width="15.109375" style="108" customWidth="1"/>
    <col min="3544" max="3544" width="1.21875" style="108" customWidth="1"/>
    <col min="3545" max="3545" width="15.109375" style="108" customWidth="1"/>
    <col min="3546" max="3546" width="1.21875" style="108" customWidth="1"/>
    <col min="3547" max="3547" width="15.109375" style="108" customWidth="1"/>
    <col min="3548" max="3548" width="1.21875" style="108" customWidth="1"/>
    <col min="3549" max="3549" width="15.109375" style="108" customWidth="1"/>
    <col min="3550" max="3550" width="1.21875" style="108" customWidth="1"/>
    <col min="3551" max="3552" width="11.77734375" style="108" bestFit="1" customWidth="1"/>
    <col min="3553" max="3553" width="10.77734375" style="108" bestFit="1" customWidth="1"/>
    <col min="3554" max="3554" width="11.77734375" style="108" bestFit="1" customWidth="1"/>
    <col min="3555" max="3792" width="9.21875" style="108"/>
    <col min="3793" max="3795" width="2.5546875" style="108" customWidth="1"/>
    <col min="3796" max="3796" width="44.77734375" style="108" customWidth="1"/>
    <col min="3797" max="3797" width="8.21875" style="108" customWidth="1"/>
    <col min="3798" max="3798" width="1.21875" style="108" customWidth="1"/>
    <col min="3799" max="3799" width="15.109375" style="108" customWidth="1"/>
    <col min="3800" max="3800" width="1.21875" style="108" customWidth="1"/>
    <col min="3801" max="3801" width="15.109375" style="108" customWidth="1"/>
    <col min="3802" max="3802" width="1.21875" style="108" customWidth="1"/>
    <col min="3803" max="3803" width="15.109375" style="108" customWidth="1"/>
    <col min="3804" max="3804" width="1.21875" style="108" customWidth="1"/>
    <col min="3805" max="3805" width="15.109375" style="108" customWidth="1"/>
    <col min="3806" max="3806" width="1.21875" style="108" customWidth="1"/>
    <col min="3807" max="3808" width="11.77734375" style="108" bestFit="1" customWidth="1"/>
    <col min="3809" max="3809" width="10.77734375" style="108" bestFit="1" customWidth="1"/>
    <col min="3810" max="3810" width="11.77734375" style="108" bestFit="1" customWidth="1"/>
    <col min="3811" max="4048" width="9.21875" style="108"/>
    <col min="4049" max="4051" width="2.5546875" style="108" customWidth="1"/>
    <col min="4052" max="4052" width="44.77734375" style="108" customWidth="1"/>
    <col min="4053" max="4053" width="8.21875" style="108" customWidth="1"/>
    <col min="4054" max="4054" width="1.21875" style="108" customWidth="1"/>
    <col min="4055" max="4055" width="15.109375" style="108" customWidth="1"/>
    <col min="4056" max="4056" width="1.21875" style="108" customWidth="1"/>
    <col min="4057" max="4057" width="15.109375" style="108" customWidth="1"/>
    <col min="4058" max="4058" width="1.21875" style="108" customWidth="1"/>
    <col min="4059" max="4059" width="15.109375" style="108" customWidth="1"/>
    <col min="4060" max="4060" width="1.21875" style="108" customWidth="1"/>
    <col min="4061" max="4061" width="15.109375" style="108" customWidth="1"/>
    <col min="4062" max="4062" width="1.21875" style="108" customWidth="1"/>
    <col min="4063" max="4064" width="11.77734375" style="108" bestFit="1" customWidth="1"/>
    <col min="4065" max="4065" width="10.77734375" style="108" bestFit="1" customWidth="1"/>
    <col min="4066" max="4066" width="11.77734375" style="108" bestFit="1" customWidth="1"/>
    <col min="4067" max="4304" width="9.21875" style="108"/>
    <col min="4305" max="4307" width="2.5546875" style="108" customWidth="1"/>
    <col min="4308" max="4308" width="44.77734375" style="108" customWidth="1"/>
    <col min="4309" max="4309" width="8.21875" style="108" customWidth="1"/>
    <col min="4310" max="4310" width="1.21875" style="108" customWidth="1"/>
    <col min="4311" max="4311" width="15.109375" style="108" customWidth="1"/>
    <col min="4312" max="4312" width="1.21875" style="108" customWidth="1"/>
    <col min="4313" max="4313" width="15.109375" style="108" customWidth="1"/>
    <col min="4314" max="4314" width="1.21875" style="108" customWidth="1"/>
    <col min="4315" max="4315" width="15.109375" style="108" customWidth="1"/>
    <col min="4316" max="4316" width="1.21875" style="108" customWidth="1"/>
    <col min="4317" max="4317" width="15.109375" style="108" customWidth="1"/>
    <col min="4318" max="4318" width="1.21875" style="108" customWidth="1"/>
    <col min="4319" max="4320" width="11.77734375" style="108" bestFit="1" customWidth="1"/>
    <col min="4321" max="4321" width="10.77734375" style="108" bestFit="1" customWidth="1"/>
    <col min="4322" max="4322" width="11.77734375" style="108" bestFit="1" customWidth="1"/>
    <col min="4323" max="4560" width="9.21875" style="108"/>
    <col min="4561" max="4563" width="2.5546875" style="108" customWidth="1"/>
    <col min="4564" max="4564" width="44.77734375" style="108" customWidth="1"/>
    <col min="4565" max="4565" width="8.21875" style="108" customWidth="1"/>
    <col min="4566" max="4566" width="1.21875" style="108" customWidth="1"/>
    <col min="4567" max="4567" width="15.109375" style="108" customWidth="1"/>
    <col min="4568" max="4568" width="1.21875" style="108" customWidth="1"/>
    <col min="4569" max="4569" width="15.109375" style="108" customWidth="1"/>
    <col min="4570" max="4570" width="1.21875" style="108" customWidth="1"/>
    <col min="4571" max="4571" width="15.109375" style="108" customWidth="1"/>
    <col min="4572" max="4572" width="1.21875" style="108" customWidth="1"/>
    <col min="4573" max="4573" width="15.109375" style="108" customWidth="1"/>
    <col min="4574" max="4574" width="1.21875" style="108" customWidth="1"/>
    <col min="4575" max="4576" width="11.77734375" style="108" bestFit="1" customWidth="1"/>
    <col min="4577" max="4577" width="10.77734375" style="108" bestFit="1" customWidth="1"/>
    <col min="4578" max="4578" width="11.77734375" style="108" bestFit="1" customWidth="1"/>
    <col min="4579" max="4816" width="9.21875" style="108"/>
    <col min="4817" max="4819" width="2.5546875" style="108" customWidth="1"/>
    <col min="4820" max="4820" width="44.77734375" style="108" customWidth="1"/>
    <col min="4821" max="4821" width="8.21875" style="108" customWidth="1"/>
    <col min="4822" max="4822" width="1.21875" style="108" customWidth="1"/>
    <col min="4823" max="4823" width="15.109375" style="108" customWidth="1"/>
    <col min="4824" max="4824" width="1.21875" style="108" customWidth="1"/>
    <col min="4825" max="4825" width="15.109375" style="108" customWidth="1"/>
    <col min="4826" max="4826" width="1.21875" style="108" customWidth="1"/>
    <col min="4827" max="4827" width="15.109375" style="108" customWidth="1"/>
    <col min="4828" max="4828" width="1.21875" style="108" customWidth="1"/>
    <col min="4829" max="4829" width="15.109375" style="108" customWidth="1"/>
    <col min="4830" max="4830" width="1.21875" style="108" customWidth="1"/>
    <col min="4831" max="4832" width="11.77734375" style="108" bestFit="1" customWidth="1"/>
    <col min="4833" max="4833" width="10.77734375" style="108" bestFit="1" customWidth="1"/>
    <col min="4834" max="4834" width="11.77734375" style="108" bestFit="1" customWidth="1"/>
    <col min="4835" max="5072" width="9.21875" style="108"/>
    <col min="5073" max="5075" width="2.5546875" style="108" customWidth="1"/>
    <col min="5076" max="5076" width="44.77734375" style="108" customWidth="1"/>
    <col min="5077" max="5077" width="8.21875" style="108" customWidth="1"/>
    <col min="5078" max="5078" width="1.21875" style="108" customWidth="1"/>
    <col min="5079" max="5079" width="15.109375" style="108" customWidth="1"/>
    <col min="5080" max="5080" width="1.21875" style="108" customWidth="1"/>
    <col min="5081" max="5081" width="15.109375" style="108" customWidth="1"/>
    <col min="5082" max="5082" width="1.21875" style="108" customWidth="1"/>
    <col min="5083" max="5083" width="15.109375" style="108" customWidth="1"/>
    <col min="5084" max="5084" width="1.21875" style="108" customWidth="1"/>
    <col min="5085" max="5085" width="15.109375" style="108" customWidth="1"/>
    <col min="5086" max="5086" width="1.21875" style="108" customWidth="1"/>
    <col min="5087" max="5088" width="11.77734375" style="108" bestFit="1" customWidth="1"/>
    <col min="5089" max="5089" width="10.77734375" style="108" bestFit="1" customWidth="1"/>
    <col min="5090" max="5090" width="11.77734375" style="108" bestFit="1" customWidth="1"/>
    <col min="5091" max="5328" width="9.21875" style="108"/>
    <col min="5329" max="5331" width="2.5546875" style="108" customWidth="1"/>
    <col min="5332" max="5332" width="44.77734375" style="108" customWidth="1"/>
    <col min="5333" max="5333" width="8.21875" style="108" customWidth="1"/>
    <col min="5334" max="5334" width="1.21875" style="108" customWidth="1"/>
    <col min="5335" max="5335" width="15.109375" style="108" customWidth="1"/>
    <col min="5336" max="5336" width="1.21875" style="108" customWidth="1"/>
    <col min="5337" max="5337" width="15.109375" style="108" customWidth="1"/>
    <col min="5338" max="5338" width="1.21875" style="108" customWidth="1"/>
    <col min="5339" max="5339" width="15.109375" style="108" customWidth="1"/>
    <col min="5340" max="5340" width="1.21875" style="108" customWidth="1"/>
    <col min="5341" max="5341" width="15.109375" style="108" customWidth="1"/>
    <col min="5342" max="5342" width="1.21875" style="108" customWidth="1"/>
    <col min="5343" max="5344" width="11.77734375" style="108" bestFit="1" customWidth="1"/>
    <col min="5345" max="5345" width="10.77734375" style="108" bestFit="1" customWidth="1"/>
    <col min="5346" max="5346" width="11.77734375" style="108" bestFit="1" customWidth="1"/>
    <col min="5347" max="5584" width="9.21875" style="108"/>
    <col min="5585" max="5587" width="2.5546875" style="108" customWidth="1"/>
    <col min="5588" max="5588" width="44.77734375" style="108" customWidth="1"/>
    <col min="5589" max="5589" width="8.21875" style="108" customWidth="1"/>
    <col min="5590" max="5590" width="1.21875" style="108" customWidth="1"/>
    <col min="5591" max="5591" width="15.109375" style="108" customWidth="1"/>
    <col min="5592" max="5592" width="1.21875" style="108" customWidth="1"/>
    <col min="5593" max="5593" width="15.109375" style="108" customWidth="1"/>
    <col min="5594" max="5594" width="1.21875" style="108" customWidth="1"/>
    <col min="5595" max="5595" width="15.109375" style="108" customWidth="1"/>
    <col min="5596" max="5596" width="1.21875" style="108" customWidth="1"/>
    <col min="5597" max="5597" width="15.109375" style="108" customWidth="1"/>
    <col min="5598" max="5598" width="1.21875" style="108" customWidth="1"/>
    <col min="5599" max="5600" width="11.77734375" style="108" bestFit="1" customWidth="1"/>
    <col min="5601" max="5601" width="10.77734375" style="108" bestFit="1" customWidth="1"/>
    <col min="5602" max="5602" width="11.77734375" style="108" bestFit="1" customWidth="1"/>
    <col min="5603" max="5840" width="9.21875" style="108"/>
    <col min="5841" max="5843" width="2.5546875" style="108" customWidth="1"/>
    <col min="5844" max="5844" width="44.77734375" style="108" customWidth="1"/>
    <col min="5845" max="5845" width="8.21875" style="108" customWidth="1"/>
    <col min="5846" max="5846" width="1.21875" style="108" customWidth="1"/>
    <col min="5847" max="5847" width="15.109375" style="108" customWidth="1"/>
    <col min="5848" max="5848" width="1.21875" style="108" customWidth="1"/>
    <col min="5849" max="5849" width="15.109375" style="108" customWidth="1"/>
    <col min="5850" max="5850" width="1.21875" style="108" customWidth="1"/>
    <col min="5851" max="5851" width="15.109375" style="108" customWidth="1"/>
    <col min="5852" max="5852" width="1.21875" style="108" customWidth="1"/>
    <col min="5853" max="5853" width="15.109375" style="108" customWidth="1"/>
    <col min="5854" max="5854" width="1.21875" style="108" customWidth="1"/>
    <col min="5855" max="5856" width="11.77734375" style="108" bestFit="1" customWidth="1"/>
    <col min="5857" max="5857" width="10.77734375" style="108" bestFit="1" customWidth="1"/>
    <col min="5858" max="5858" width="11.77734375" style="108" bestFit="1" customWidth="1"/>
    <col min="5859" max="6096" width="9.21875" style="108"/>
    <col min="6097" max="6099" width="2.5546875" style="108" customWidth="1"/>
    <col min="6100" max="6100" width="44.77734375" style="108" customWidth="1"/>
    <col min="6101" max="6101" width="8.21875" style="108" customWidth="1"/>
    <col min="6102" max="6102" width="1.21875" style="108" customWidth="1"/>
    <col min="6103" max="6103" width="15.109375" style="108" customWidth="1"/>
    <col min="6104" max="6104" width="1.21875" style="108" customWidth="1"/>
    <col min="6105" max="6105" width="15.109375" style="108" customWidth="1"/>
    <col min="6106" max="6106" width="1.21875" style="108" customWidth="1"/>
    <col min="6107" max="6107" width="15.109375" style="108" customWidth="1"/>
    <col min="6108" max="6108" width="1.21875" style="108" customWidth="1"/>
    <col min="6109" max="6109" width="15.109375" style="108" customWidth="1"/>
    <col min="6110" max="6110" width="1.21875" style="108" customWidth="1"/>
    <col min="6111" max="6112" width="11.77734375" style="108" bestFit="1" customWidth="1"/>
    <col min="6113" max="6113" width="10.77734375" style="108" bestFit="1" customWidth="1"/>
    <col min="6114" max="6114" width="11.77734375" style="108" bestFit="1" customWidth="1"/>
    <col min="6115" max="6352" width="9.21875" style="108"/>
    <col min="6353" max="6355" width="2.5546875" style="108" customWidth="1"/>
    <col min="6356" max="6356" width="44.77734375" style="108" customWidth="1"/>
    <col min="6357" max="6357" width="8.21875" style="108" customWidth="1"/>
    <col min="6358" max="6358" width="1.21875" style="108" customWidth="1"/>
    <col min="6359" max="6359" width="15.109375" style="108" customWidth="1"/>
    <col min="6360" max="6360" width="1.21875" style="108" customWidth="1"/>
    <col min="6361" max="6361" width="15.109375" style="108" customWidth="1"/>
    <col min="6362" max="6362" width="1.21875" style="108" customWidth="1"/>
    <col min="6363" max="6363" width="15.109375" style="108" customWidth="1"/>
    <col min="6364" max="6364" width="1.21875" style="108" customWidth="1"/>
    <col min="6365" max="6365" width="15.109375" style="108" customWidth="1"/>
    <col min="6366" max="6366" width="1.21875" style="108" customWidth="1"/>
    <col min="6367" max="6368" width="11.77734375" style="108" bestFit="1" customWidth="1"/>
    <col min="6369" max="6369" width="10.77734375" style="108" bestFit="1" customWidth="1"/>
    <col min="6370" max="6370" width="11.77734375" style="108" bestFit="1" customWidth="1"/>
    <col min="6371" max="6608" width="9.21875" style="108"/>
    <col min="6609" max="6611" width="2.5546875" style="108" customWidth="1"/>
    <col min="6612" max="6612" width="44.77734375" style="108" customWidth="1"/>
    <col min="6613" max="6613" width="8.21875" style="108" customWidth="1"/>
    <col min="6614" max="6614" width="1.21875" style="108" customWidth="1"/>
    <col min="6615" max="6615" width="15.109375" style="108" customWidth="1"/>
    <col min="6616" max="6616" width="1.21875" style="108" customWidth="1"/>
    <col min="6617" max="6617" width="15.109375" style="108" customWidth="1"/>
    <col min="6618" max="6618" width="1.21875" style="108" customWidth="1"/>
    <col min="6619" max="6619" width="15.109375" style="108" customWidth="1"/>
    <col min="6620" max="6620" width="1.21875" style="108" customWidth="1"/>
    <col min="6621" max="6621" width="15.109375" style="108" customWidth="1"/>
    <col min="6622" max="6622" width="1.21875" style="108" customWidth="1"/>
    <col min="6623" max="6624" width="11.77734375" style="108" bestFit="1" customWidth="1"/>
    <col min="6625" max="6625" width="10.77734375" style="108" bestFit="1" customWidth="1"/>
    <col min="6626" max="6626" width="11.77734375" style="108" bestFit="1" customWidth="1"/>
    <col min="6627" max="6864" width="9.21875" style="108"/>
    <col min="6865" max="6867" width="2.5546875" style="108" customWidth="1"/>
    <col min="6868" max="6868" width="44.77734375" style="108" customWidth="1"/>
    <col min="6869" max="6869" width="8.21875" style="108" customWidth="1"/>
    <col min="6870" max="6870" width="1.21875" style="108" customWidth="1"/>
    <col min="6871" max="6871" width="15.109375" style="108" customWidth="1"/>
    <col min="6872" max="6872" width="1.21875" style="108" customWidth="1"/>
    <col min="6873" max="6873" width="15.109375" style="108" customWidth="1"/>
    <col min="6874" max="6874" width="1.21875" style="108" customWidth="1"/>
    <col min="6875" max="6875" width="15.109375" style="108" customWidth="1"/>
    <col min="6876" max="6876" width="1.21875" style="108" customWidth="1"/>
    <col min="6877" max="6877" width="15.109375" style="108" customWidth="1"/>
    <col min="6878" max="6878" width="1.21875" style="108" customWidth="1"/>
    <col min="6879" max="6880" width="11.77734375" style="108" bestFit="1" customWidth="1"/>
    <col min="6881" max="6881" width="10.77734375" style="108" bestFit="1" customWidth="1"/>
    <col min="6882" max="6882" width="11.77734375" style="108" bestFit="1" customWidth="1"/>
    <col min="6883" max="7120" width="9.21875" style="108"/>
    <col min="7121" max="7123" width="2.5546875" style="108" customWidth="1"/>
    <col min="7124" max="7124" width="44.77734375" style="108" customWidth="1"/>
    <col min="7125" max="7125" width="8.21875" style="108" customWidth="1"/>
    <col min="7126" max="7126" width="1.21875" style="108" customWidth="1"/>
    <col min="7127" max="7127" width="15.109375" style="108" customWidth="1"/>
    <col min="7128" max="7128" width="1.21875" style="108" customWidth="1"/>
    <col min="7129" max="7129" width="15.109375" style="108" customWidth="1"/>
    <col min="7130" max="7130" width="1.21875" style="108" customWidth="1"/>
    <col min="7131" max="7131" width="15.109375" style="108" customWidth="1"/>
    <col min="7132" max="7132" width="1.21875" style="108" customWidth="1"/>
    <col min="7133" max="7133" width="15.109375" style="108" customWidth="1"/>
    <col min="7134" max="7134" width="1.21875" style="108" customWidth="1"/>
    <col min="7135" max="7136" width="11.77734375" style="108" bestFit="1" customWidth="1"/>
    <col min="7137" max="7137" width="10.77734375" style="108" bestFit="1" customWidth="1"/>
    <col min="7138" max="7138" width="11.77734375" style="108" bestFit="1" customWidth="1"/>
    <col min="7139" max="7376" width="9.21875" style="108"/>
    <col min="7377" max="7379" width="2.5546875" style="108" customWidth="1"/>
    <col min="7380" max="7380" width="44.77734375" style="108" customWidth="1"/>
    <col min="7381" max="7381" width="8.21875" style="108" customWidth="1"/>
    <col min="7382" max="7382" width="1.21875" style="108" customWidth="1"/>
    <col min="7383" max="7383" width="15.109375" style="108" customWidth="1"/>
    <col min="7384" max="7384" width="1.21875" style="108" customWidth="1"/>
    <col min="7385" max="7385" width="15.109375" style="108" customWidth="1"/>
    <col min="7386" max="7386" width="1.21875" style="108" customWidth="1"/>
    <col min="7387" max="7387" width="15.109375" style="108" customWidth="1"/>
    <col min="7388" max="7388" width="1.21875" style="108" customWidth="1"/>
    <col min="7389" max="7389" width="15.109375" style="108" customWidth="1"/>
    <col min="7390" max="7390" width="1.21875" style="108" customWidth="1"/>
    <col min="7391" max="7392" width="11.77734375" style="108" bestFit="1" customWidth="1"/>
    <col min="7393" max="7393" width="10.77734375" style="108" bestFit="1" customWidth="1"/>
    <col min="7394" max="7394" width="11.77734375" style="108" bestFit="1" customWidth="1"/>
    <col min="7395" max="7632" width="9.21875" style="108"/>
    <col min="7633" max="7635" width="2.5546875" style="108" customWidth="1"/>
    <col min="7636" max="7636" width="44.77734375" style="108" customWidth="1"/>
    <col min="7637" max="7637" width="8.21875" style="108" customWidth="1"/>
    <col min="7638" max="7638" width="1.21875" style="108" customWidth="1"/>
    <col min="7639" max="7639" width="15.109375" style="108" customWidth="1"/>
    <col min="7640" max="7640" width="1.21875" style="108" customWidth="1"/>
    <col min="7641" max="7641" width="15.109375" style="108" customWidth="1"/>
    <col min="7642" max="7642" width="1.21875" style="108" customWidth="1"/>
    <col min="7643" max="7643" width="15.109375" style="108" customWidth="1"/>
    <col min="7644" max="7644" width="1.21875" style="108" customWidth="1"/>
    <col min="7645" max="7645" width="15.109375" style="108" customWidth="1"/>
    <col min="7646" max="7646" width="1.21875" style="108" customWidth="1"/>
    <col min="7647" max="7648" width="11.77734375" style="108" bestFit="1" customWidth="1"/>
    <col min="7649" max="7649" width="10.77734375" style="108" bestFit="1" customWidth="1"/>
    <col min="7650" max="7650" width="11.77734375" style="108" bestFit="1" customWidth="1"/>
    <col min="7651" max="7888" width="9.21875" style="108"/>
    <col min="7889" max="7891" width="2.5546875" style="108" customWidth="1"/>
    <col min="7892" max="7892" width="44.77734375" style="108" customWidth="1"/>
    <col min="7893" max="7893" width="8.21875" style="108" customWidth="1"/>
    <col min="7894" max="7894" width="1.21875" style="108" customWidth="1"/>
    <col min="7895" max="7895" width="15.109375" style="108" customWidth="1"/>
    <col min="7896" max="7896" width="1.21875" style="108" customWidth="1"/>
    <col min="7897" max="7897" width="15.109375" style="108" customWidth="1"/>
    <col min="7898" max="7898" width="1.21875" style="108" customWidth="1"/>
    <col min="7899" max="7899" width="15.109375" style="108" customWidth="1"/>
    <col min="7900" max="7900" width="1.21875" style="108" customWidth="1"/>
    <col min="7901" max="7901" width="15.109375" style="108" customWidth="1"/>
    <col min="7902" max="7902" width="1.21875" style="108" customWidth="1"/>
    <col min="7903" max="7904" width="11.77734375" style="108" bestFit="1" customWidth="1"/>
    <col min="7905" max="7905" width="10.77734375" style="108" bestFit="1" customWidth="1"/>
    <col min="7906" max="7906" width="11.77734375" style="108" bestFit="1" customWidth="1"/>
    <col min="7907" max="8144" width="9.21875" style="108"/>
    <col min="8145" max="8147" width="2.5546875" style="108" customWidth="1"/>
    <col min="8148" max="8148" width="44.77734375" style="108" customWidth="1"/>
    <col min="8149" max="8149" width="8.21875" style="108" customWidth="1"/>
    <col min="8150" max="8150" width="1.21875" style="108" customWidth="1"/>
    <col min="8151" max="8151" width="15.109375" style="108" customWidth="1"/>
    <col min="8152" max="8152" width="1.21875" style="108" customWidth="1"/>
    <col min="8153" max="8153" width="15.109375" style="108" customWidth="1"/>
    <col min="8154" max="8154" width="1.21875" style="108" customWidth="1"/>
    <col min="8155" max="8155" width="15.109375" style="108" customWidth="1"/>
    <col min="8156" max="8156" width="1.21875" style="108" customWidth="1"/>
    <col min="8157" max="8157" width="15.109375" style="108" customWidth="1"/>
    <col min="8158" max="8158" width="1.21875" style="108" customWidth="1"/>
    <col min="8159" max="8160" width="11.77734375" style="108" bestFit="1" customWidth="1"/>
    <col min="8161" max="8161" width="10.77734375" style="108" bestFit="1" customWidth="1"/>
    <col min="8162" max="8162" width="11.77734375" style="108" bestFit="1" customWidth="1"/>
    <col min="8163" max="8400" width="9.21875" style="108"/>
    <col min="8401" max="8403" width="2.5546875" style="108" customWidth="1"/>
    <col min="8404" max="8404" width="44.77734375" style="108" customWidth="1"/>
    <col min="8405" max="8405" width="8.21875" style="108" customWidth="1"/>
    <col min="8406" max="8406" width="1.21875" style="108" customWidth="1"/>
    <col min="8407" max="8407" width="15.109375" style="108" customWidth="1"/>
    <col min="8408" max="8408" width="1.21875" style="108" customWidth="1"/>
    <col min="8409" max="8409" width="15.109375" style="108" customWidth="1"/>
    <col min="8410" max="8410" width="1.21875" style="108" customWidth="1"/>
    <col min="8411" max="8411" width="15.109375" style="108" customWidth="1"/>
    <col min="8412" max="8412" width="1.21875" style="108" customWidth="1"/>
    <col min="8413" max="8413" width="15.109375" style="108" customWidth="1"/>
    <col min="8414" max="8414" width="1.21875" style="108" customWidth="1"/>
    <col min="8415" max="8416" width="11.77734375" style="108" bestFit="1" customWidth="1"/>
    <col min="8417" max="8417" width="10.77734375" style="108" bestFit="1" customWidth="1"/>
    <col min="8418" max="8418" width="11.77734375" style="108" bestFit="1" customWidth="1"/>
    <col min="8419" max="8656" width="9.21875" style="108"/>
    <col min="8657" max="8659" width="2.5546875" style="108" customWidth="1"/>
    <col min="8660" max="8660" width="44.77734375" style="108" customWidth="1"/>
    <col min="8661" max="8661" width="8.21875" style="108" customWidth="1"/>
    <col min="8662" max="8662" width="1.21875" style="108" customWidth="1"/>
    <col min="8663" max="8663" width="15.109375" style="108" customWidth="1"/>
    <col min="8664" max="8664" width="1.21875" style="108" customWidth="1"/>
    <col min="8665" max="8665" width="15.109375" style="108" customWidth="1"/>
    <col min="8666" max="8666" width="1.21875" style="108" customWidth="1"/>
    <col min="8667" max="8667" width="15.109375" style="108" customWidth="1"/>
    <col min="8668" max="8668" width="1.21875" style="108" customWidth="1"/>
    <col min="8669" max="8669" width="15.109375" style="108" customWidth="1"/>
    <col min="8670" max="8670" width="1.21875" style="108" customWidth="1"/>
    <col min="8671" max="8672" width="11.77734375" style="108" bestFit="1" customWidth="1"/>
    <col min="8673" max="8673" width="10.77734375" style="108" bestFit="1" customWidth="1"/>
    <col min="8674" max="8674" width="11.77734375" style="108" bestFit="1" customWidth="1"/>
    <col min="8675" max="8912" width="9.21875" style="108"/>
    <col min="8913" max="8915" width="2.5546875" style="108" customWidth="1"/>
    <col min="8916" max="8916" width="44.77734375" style="108" customWidth="1"/>
    <col min="8917" max="8917" width="8.21875" style="108" customWidth="1"/>
    <col min="8918" max="8918" width="1.21875" style="108" customWidth="1"/>
    <col min="8919" max="8919" width="15.109375" style="108" customWidth="1"/>
    <col min="8920" max="8920" width="1.21875" style="108" customWidth="1"/>
    <col min="8921" max="8921" width="15.109375" style="108" customWidth="1"/>
    <col min="8922" max="8922" width="1.21875" style="108" customWidth="1"/>
    <col min="8923" max="8923" width="15.109375" style="108" customWidth="1"/>
    <col min="8924" max="8924" width="1.21875" style="108" customWidth="1"/>
    <col min="8925" max="8925" width="15.109375" style="108" customWidth="1"/>
    <col min="8926" max="8926" width="1.21875" style="108" customWidth="1"/>
    <col min="8927" max="8928" width="11.77734375" style="108" bestFit="1" customWidth="1"/>
    <col min="8929" max="8929" width="10.77734375" style="108" bestFit="1" customWidth="1"/>
    <col min="8930" max="8930" width="11.77734375" style="108" bestFit="1" customWidth="1"/>
    <col min="8931" max="9168" width="9.21875" style="108"/>
    <col min="9169" max="9171" width="2.5546875" style="108" customWidth="1"/>
    <col min="9172" max="9172" width="44.77734375" style="108" customWidth="1"/>
    <col min="9173" max="9173" width="8.21875" style="108" customWidth="1"/>
    <col min="9174" max="9174" width="1.21875" style="108" customWidth="1"/>
    <col min="9175" max="9175" width="15.109375" style="108" customWidth="1"/>
    <col min="9176" max="9176" width="1.21875" style="108" customWidth="1"/>
    <col min="9177" max="9177" width="15.109375" style="108" customWidth="1"/>
    <col min="9178" max="9178" width="1.21875" style="108" customWidth="1"/>
    <col min="9179" max="9179" width="15.109375" style="108" customWidth="1"/>
    <col min="9180" max="9180" width="1.21875" style="108" customWidth="1"/>
    <col min="9181" max="9181" width="15.109375" style="108" customWidth="1"/>
    <col min="9182" max="9182" width="1.21875" style="108" customWidth="1"/>
    <col min="9183" max="9184" width="11.77734375" style="108" bestFit="1" customWidth="1"/>
    <col min="9185" max="9185" width="10.77734375" style="108" bestFit="1" customWidth="1"/>
    <col min="9186" max="9186" width="11.77734375" style="108" bestFit="1" customWidth="1"/>
    <col min="9187" max="9424" width="9.21875" style="108"/>
    <col min="9425" max="9427" width="2.5546875" style="108" customWidth="1"/>
    <col min="9428" max="9428" width="44.77734375" style="108" customWidth="1"/>
    <col min="9429" max="9429" width="8.21875" style="108" customWidth="1"/>
    <col min="9430" max="9430" width="1.21875" style="108" customWidth="1"/>
    <col min="9431" max="9431" width="15.109375" style="108" customWidth="1"/>
    <col min="9432" max="9432" width="1.21875" style="108" customWidth="1"/>
    <col min="9433" max="9433" width="15.109375" style="108" customWidth="1"/>
    <col min="9434" max="9434" width="1.21875" style="108" customWidth="1"/>
    <col min="9435" max="9435" width="15.109375" style="108" customWidth="1"/>
    <col min="9436" max="9436" width="1.21875" style="108" customWidth="1"/>
    <col min="9437" max="9437" width="15.109375" style="108" customWidth="1"/>
    <col min="9438" max="9438" width="1.21875" style="108" customWidth="1"/>
    <col min="9439" max="9440" width="11.77734375" style="108" bestFit="1" customWidth="1"/>
    <col min="9441" max="9441" width="10.77734375" style="108" bestFit="1" customWidth="1"/>
    <col min="9442" max="9442" width="11.77734375" style="108" bestFit="1" customWidth="1"/>
    <col min="9443" max="9680" width="9.21875" style="108"/>
    <col min="9681" max="9683" width="2.5546875" style="108" customWidth="1"/>
    <col min="9684" max="9684" width="44.77734375" style="108" customWidth="1"/>
    <col min="9685" max="9685" width="8.21875" style="108" customWidth="1"/>
    <col min="9686" max="9686" width="1.21875" style="108" customWidth="1"/>
    <col min="9687" max="9687" width="15.109375" style="108" customWidth="1"/>
    <col min="9688" max="9688" width="1.21875" style="108" customWidth="1"/>
    <col min="9689" max="9689" width="15.109375" style="108" customWidth="1"/>
    <col min="9690" max="9690" width="1.21875" style="108" customWidth="1"/>
    <col min="9691" max="9691" width="15.109375" style="108" customWidth="1"/>
    <col min="9692" max="9692" width="1.21875" style="108" customWidth="1"/>
    <col min="9693" max="9693" width="15.109375" style="108" customWidth="1"/>
    <col min="9694" max="9694" width="1.21875" style="108" customWidth="1"/>
    <col min="9695" max="9696" width="11.77734375" style="108" bestFit="1" customWidth="1"/>
    <col min="9697" max="9697" width="10.77734375" style="108" bestFit="1" customWidth="1"/>
    <col min="9698" max="9698" width="11.77734375" style="108" bestFit="1" customWidth="1"/>
    <col min="9699" max="9936" width="9.21875" style="108"/>
    <col min="9937" max="9939" width="2.5546875" style="108" customWidth="1"/>
    <col min="9940" max="9940" width="44.77734375" style="108" customWidth="1"/>
    <col min="9941" max="9941" width="8.21875" style="108" customWidth="1"/>
    <col min="9942" max="9942" width="1.21875" style="108" customWidth="1"/>
    <col min="9943" max="9943" width="15.109375" style="108" customWidth="1"/>
    <col min="9944" max="9944" width="1.21875" style="108" customWidth="1"/>
    <col min="9945" max="9945" width="15.109375" style="108" customWidth="1"/>
    <col min="9946" max="9946" width="1.21875" style="108" customWidth="1"/>
    <col min="9947" max="9947" width="15.109375" style="108" customWidth="1"/>
    <col min="9948" max="9948" width="1.21875" style="108" customWidth="1"/>
    <col min="9949" max="9949" width="15.109375" style="108" customWidth="1"/>
    <col min="9950" max="9950" width="1.21875" style="108" customWidth="1"/>
    <col min="9951" max="9952" width="11.77734375" style="108" bestFit="1" customWidth="1"/>
    <col min="9953" max="9953" width="10.77734375" style="108" bestFit="1" customWidth="1"/>
    <col min="9954" max="9954" width="11.77734375" style="108" bestFit="1" customWidth="1"/>
    <col min="9955" max="10192" width="9.21875" style="108"/>
    <col min="10193" max="10195" width="2.5546875" style="108" customWidth="1"/>
    <col min="10196" max="10196" width="44.77734375" style="108" customWidth="1"/>
    <col min="10197" max="10197" width="8.21875" style="108" customWidth="1"/>
    <col min="10198" max="10198" width="1.21875" style="108" customWidth="1"/>
    <col min="10199" max="10199" width="15.109375" style="108" customWidth="1"/>
    <col min="10200" max="10200" width="1.21875" style="108" customWidth="1"/>
    <col min="10201" max="10201" width="15.109375" style="108" customWidth="1"/>
    <col min="10202" max="10202" width="1.21875" style="108" customWidth="1"/>
    <col min="10203" max="10203" width="15.109375" style="108" customWidth="1"/>
    <col min="10204" max="10204" width="1.21875" style="108" customWidth="1"/>
    <col min="10205" max="10205" width="15.109375" style="108" customWidth="1"/>
    <col min="10206" max="10206" width="1.21875" style="108" customWidth="1"/>
    <col min="10207" max="10208" width="11.77734375" style="108" bestFit="1" customWidth="1"/>
    <col min="10209" max="10209" width="10.77734375" style="108" bestFit="1" customWidth="1"/>
    <col min="10210" max="10210" width="11.77734375" style="108" bestFit="1" customWidth="1"/>
    <col min="10211" max="10448" width="9.21875" style="108"/>
    <col min="10449" max="10451" width="2.5546875" style="108" customWidth="1"/>
    <col min="10452" max="10452" width="44.77734375" style="108" customWidth="1"/>
    <col min="10453" max="10453" width="8.21875" style="108" customWidth="1"/>
    <col min="10454" max="10454" width="1.21875" style="108" customWidth="1"/>
    <col min="10455" max="10455" width="15.109375" style="108" customWidth="1"/>
    <col min="10456" max="10456" width="1.21875" style="108" customWidth="1"/>
    <col min="10457" max="10457" width="15.109375" style="108" customWidth="1"/>
    <col min="10458" max="10458" width="1.21875" style="108" customWidth="1"/>
    <col min="10459" max="10459" width="15.109375" style="108" customWidth="1"/>
    <col min="10460" max="10460" width="1.21875" style="108" customWidth="1"/>
    <col min="10461" max="10461" width="15.109375" style="108" customWidth="1"/>
    <col min="10462" max="10462" width="1.21875" style="108" customWidth="1"/>
    <col min="10463" max="10464" width="11.77734375" style="108" bestFit="1" customWidth="1"/>
    <col min="10465" max="10465" width="10.77734375" style="108" bestFit="1" customWidth="1"/>
    <col min="10466" max="10466" width="11.77734375" style="108" bestFit="1" customWidth="1"/>
    <col min="10467" max="10704" width="9.21875" style="108"/>
    <col min="10705" max="10707" width="2.5546875" style="108" customWidth="1"/>
    <col min="10708" max="10708" width="44.77734375" style="108" customWidth="1"/>
    <col min="10709" max="10709" width="8.21875" style="108" customWidth="1"/>
    <col min="10710" max="10710" width="1.21875" style="108" customWidth="1"/>
    <col min="10711" max="10711" width="15.109375" style="108" customWidth="1"/>
    <col min="10712" max="10712" width="1.21875" style="108" customWidth="1"/>
    <col min="10713" max="10713" width="15.109375" style="108" customWidth="1"/>
    <col min="10714" max="10714" width="1.21875" style="108" customWidth="1"/>
    <col min="10715" max="10715" width="15.109375" style="108" customWidth="1"/>
    <col min="10716" max="10716" width="1.21875" style="108" customWidth="1"/>
    <col min="10717" max="10717" width="15.109375" style="108" customWidth="1"/>
    <col min="10718" max="10718" width="1.21875" style="108" customWidth="1"/>
    <col min="10719" max="10720" width="11.77734375" style="108" bestFit="1" customWidth="1"/>
    <col min="10721" max="10721" width="10.77734375" style="108" bestFit="1" customWidth="1"/>
    <col min="10722" max="10722" width="11.77734375" style="108" bestFit="1" customWidth="1"/>
    <col min="10723" max="10960" width="9.21875" style="108"/>
    <col min="10961" max="10963" width="2.5546875" style="108" customWidth="1"/>
    <col min="10964" max="10964" width="44.77734375" style="108" customWidth="1"/>
    <col min="10965" max="10965" width="8.21875" style="108" customWidth="1"/>
    <col min="10966" max="10966" width="1.21875" style="108" customWidth="1"/>
    <col min="10967" max="10967" width="15.109375" style="108" customWidth="1"/>
    <col min="10968" max="10968" width="1.21875" style="108" customWidth="1"/>
    <col min="10969" max="10969" width="15.109375" style="108" customWidth="1"/>
    <col min="10970" max="10970" width="1.21875" style="108" customWidth="1"/>
    <col min="10971" max="10971" width="15.109375" style="108" customWidth="1"/>
    <col min="10972" max="10972" width="1.21875" style="108" customWidth="1"/>
    <col min="10973" max="10973" width="15.109375" style="108" customWidth="1"/>
    <col min="10974" max="10974" width="1.21875" style="108" customWidth="1"/>
    <col min="10975" max="10976" width="11.77734375" style="108" bestFit="1" customWidth="1"/>
    <col min="10977" max="10977" width="10.77734375" style="108" bestFit="1" customWidth="1"/>
    <col min="10978" max="10978" width="11.77734375" style="108" bestFit="1" customWidth="1"/>
    <col min="10979" max="11216" width="9.21875" style="108"/>
    <col min="11217" max="11219" width="2.5546875" style="108" customWidth="1"/>
    <col min="11220" max="11220" width="44.77734375" style="108" customWidth="1"/>
    <col min="11221" max="11221" width="8.21875" style="108" customWidth="1"/>
    <col min="11222" max="11222" width="1.21875" style="108" customWidth="1"/>
    <col min="11223" max="11223" width="15.109375" style="108" customWidth="1"/>
    <col min="11224" max="11224" width="1.21875" style="108" customWidth="1"/>
    <col min="11225" max="11225" width="15.109375" style="108" customWidth="1"/>
    <col min="11226" max="11226" width="1.21875" style="108" customWidth="1"/>
    <col min="11227" max="11227" width="15.109375" style="108" customWidth="1"/>
    <col min="11228" max="11228" width="1.21875" style="108" customWidth="1"/>
    <col min="11229" max="11229" width="15.109375" style="108" customWidth="1"/>
    <col min="11230" max="11230" width="1.21875" style="108" customWidth="1"/>
    <col min="11231" max="11232" width="11.77734375" style="108" bestFit="1" customWidth="1"/>
    <col min="11233" max="11233" width="10.77734375" style="108" bestFit="1" customWidth="1"/>
    <col min="11234" max="11234" width="11.77734375" style="108" bestFit="1" customWidth="1"/>
    <col min="11235" max="11472" width="9.21875" style="108"/>
    <col min="11473" max="11475" width="2.5546875" style="108" customWidth="1"/>
    <col min="11476" max="11476" width="44.77734375" style="108" customWidth="1"/>
    <col min="11477" max="11477" width="8.21875" style="108" customWidth="1"/>
    <col min="11478" max="11478" width="1.21875" style="108" customWidth="1"/>
    <col min="11479" max="11479" width="15.109375" style="108" customWidth="1"/>
    <col min="11480" max="11480" width="1.21875" style="108" customWidth="1"/>
    <col min="11481" max="11481" width="15.109375" style="108" customWidth="1"/>
    <col min="11482" max="11482" width="1.21875" style="108" customWidth="1"/>
    <col min="11483" max="11483" width="15.109375" style="108" customWidth="1"/>
    <col min="11484" max="11484" width="1.21875" style="108" customWidth="1"/>
    <col min="11485" max="11485" width="15.109375" style="108" customWidth="1"/>
    <col min="11486" max="11486" width="1.21875" style="108" customWidth="1"/>
    <col min="11487" max="11488" width="11.77734375" style="108" bestFit="1" customWidth="1"/>
    <col min="11489" max="11489" width="10.77734375" style="108" bestFit="1" customWidth="1"/>
    <col min="11490" max="11490" width="11.77734375" style="108" bestFit="1" customWidth="1"/>
    <col min="11491" max="11728" width="9.21875" style="108"/>
    <col min="11729" max="11731" width="2.5546875" style="108" customWidth="1"/>
    <col min="11732" max="11732" width="44.77734375" style="108" customWidth="1"/>
    <col min="11733" max="11733" width="8.21875" style="108" customWidth="1"/>
    <col min="11734" max="11734" width="1.21875" style="108" customWidth="1"/>
    <col min="11735" max="11735" width="15.109375" style="108" customWidth="1"/>
    <col min="11736" max="11736" width="1.21875" style="108" customWidth="1"/>
    <col min="11737" max="11737" width="15.109375" style="108" customWidth="1"/>
    <col min="11738" max="11738" width="1.21875" style="108" customWidth="1"/>
    <col min="11739" max="11739" width="15.109375" style="108" customWidth="1"/>
    <col min="11740" max="11740" width="1.21875" style="108" customWidth="1"/>
    <col min="11741" max="11741" width="15.109375" style="108" customWidth="1"/>
    <col min="11742" max="11742" width="1.21875" style="108" customWidth="1"/>
    <col min="11743" max="11744" width="11.77734375" style="108" bestFit="1" customWidth="1"/>
    <col min="11745" max="11745" width="10.77734375" style="108" bestFit="1" customWidth="1"/>
    <col min="11746" max="11746" width="11.77734375" style="108" bestFit="1" customWidth="1"/>
    <col min="11747" max="11984" width="9.21875" style="108"/>
    <col min="11985" max="11987" width="2.5546875" style="108" customWidth="1"/>
    <col min="11988" max="11988" width="44.77734375" style="108" customWidth="1"/>
    <col min="11989" max="11989" width="8.21875" style="108" customWidth="1"/>
    <col min="11990" max="11990" width="1.21875" style="108" customWidth="1"/>
    <col min="11991" max="11991" width="15.109375" style="108" customWidth="1"/>
    <col min="11992" max="11992" width="1.21875" style="108" customWidth="1"/>
    <col min="11993" max="11993" width="15.109375" style="108" customWidth="1"/>
    <col min="11994" max="11994" width="1.21875" style="108" customWidth="1"/>
    <col min="11995" max="11995" width="15.109375" style="108" customWidth="1"/>
    <col min="11996" max="11996" width="1.21875" style="108" customWidth="1"/>
    <col min="11997" max="11997" width="15.109375" style="108" customWidth="1"/>
    <col min="11998" max="11998" width="1.21875" style="108" customWidth="1"/>
    <col min="11999" max="12000" width="11.77734375" style="108" bestFit="1" customWidth="1"/>
    <col min="12001" max="12001" width="10.77734375" style="108" bestFit="1" customWidth="1"/>
    <col min="12002" max="12002" width="11.77734375" style="108" bestFit="1" customWidth="1"/>
    <col min="12003" max="12240" width="9.21875" style="108"/>
    <col min="12241" max="12243" width="2.5546875" style="108" customWidth="1"/>
    <col min="12244" max="12244" width="44.77734375" style="108" customWidth="1"/>
    <col min="12245" max="12245" width="8.21875" style="108" customWidth="1"/>
    <col min="12246" max="12246" width="1.21875" style="108" customWidth="1"/>
    <col min="12247" max="12247" width="15.109375" style="108" customWidth="1"/>
    <col min="12248" max="12248" width="1.21875" style="108" customWidth="1"/>
    <col min="12249" max="12249" width="15.109375" style="108" customWidth="1"/>
    <col min="12250" max="12250" width="1.21875" style="108" customWidth="1"/>
    <col min="12251" max="12251" width="15.109375" style="108" customWidth="1"/>
    <col min="12252" max="12252" width="1.21875" style="108" customWidth="1"/>
    <col min="12253" max="12253" width="15.109375" style="108" customWidth="1"/>
    <col min="12254" max="12254" width="1.21875" style="108" customWidth="1"/>
    <col min="12255" max="12256" width="11.77734375" style="108" bestFit="1" customWidth="1"/>
    <col min="12257" max="12257" width="10.77734375" style="108" bestFit="1" customWidth="1"/>
    <col min="12258" max="12258" width="11.77734375" style="108" bestFit="1" customWidth="1"/>
    <col min="12259" max="12496" width="9.21875" style="108"/>
    <col min="12497" max="12499" width="2.5546875" style="108" customWidth="1"/>
    <col min="12500" max="12500" width="44.77734375" style="108" customWidth="1"/>
    <col min="12501" max="12501" width="8.21875" style="108" customWidth="1"/>
    <col min="12502" max="12502" width="1.21875" style="108" customWidth="1"/>
    <col min="12503" max="12503" width="15.109375" style="108" customWidth="1"/>
    <col min="12504" max="12504" width="1.21875" style="108" customWidth="1"/>
    <col min="12505" max="12505" width="15.109375" style="108" customWidth="1"/>
    <col min="12506" max="12506" width="1.21875" style="108" customWidth="1"/>
    <col min="12507" max="12507" width="15.109375" style="108" customWidth="1"/>
    <col min="12508" max="12508" width="1.21875" style="108" customWidth="1"/>
    <col min="12509" max="12509" width="15.109375" style="108" customWidth="1"/>
    <col min="12510" max="12510" width="1.21875" style="108" customWidth="1"/>
    <col min="12511" max="12512" width="11.77734375" style="108" bestFit="1" customWidth="1"/>
    <col min="12513" max="12513" width="10.77734375" style="108" bestFit="1" customWidth="1"/>
    <col min="12514" max="12514" width="11.77734375" style="108" bestFit="1" customWidth="1"/>
    <col min="12515" max="12752" width="9.21875" style="108"/>
    <col min="12753" max="12755" width="2.5546875" style="108" customWidth="1"/>
    <col min="12756" max="12756" width="44.77734375" style="108" customWidth="1"/>
    <col min="12757" max="12757" width="8.21875" style="108" customWidth="1"/>
    <col min="12758" max="12758" width="1.21875" style="108" customWidth="1"/>
    <col min="12759" max="12759" width="15.109375" style="108" customWidth="1"/>
    <col min="12760" max="12760" width="1.21875" style="108" customWidth="1"/>
    <col min="12761" max="12761" width="15.109375" style="108" customWidth="1"/>
    <col min="12762" max="12762" width="1.21875" style="108" customWidth="1"/>
    <col min="12763" max="12763" width="15.109375" style="108" customWidth="1"/>
    <col min="12764" max="12764" width="1.21875" style="108" customWidth="1"/>
    <col min="12765" max="12765" width="15.109375" style="108" customWidth="1"/>
    <col min="12766" max="12766" width="1.21875" style="108" customWidth="1"/>
    <col min="12767" max="12768" width="11.77734375" style="108" bestFit="1" customWidth="1"/>
    <col min="12769" max="12769" width="10.77734375" style="108" bestFit="1" customWidth="1"/>
    <col min="12770" max="12770" width="11.77734375" style="108" bestFit="1" customWidth="1"/>
    <col min="12771" max="13008" width="9.21875" style="108"/>
    <col min="13009" max="13011" width="2.5546875" style="108" customWidth="1"/>
    <col min="13012" max="13012" width="44.77734375" style="108" customWidth="1"/>
    <col min="13013" max="13013" width="8.21875" style="108" customWidth="1"/>
    <col min="13014" max="13014" width="1.21875" style="108" customWidth="1"/>
    <col min="13015" max="13015" width="15.109375" style="108" customWidth="1"/>
    <col min="13016" max="13016" width="1.21875" style="108" customWidth="1"/>
    <col min="13017" max="13017" width="15.109375" style="108" customWidth="1"/>
    <col min="13018" max="13018" width="1.21875" style="108" customWidth="1"/>
    <col min="13019" max="13019" width="15.109375" style="108" customWidth="1"/>
    <col min="13020" max="13020" width="1.21875" style="108" customWidth="1"/>
    <col min="13021" max="13021" width="15.109375" style="108" customWidth="1"/>
    <col min="13022" max="13022" width="1.21875" style="108" customWidth="1"/>
    <col min="13023" max="13024" width="11.77734375" style="108" bestFit="1" customWidth="1"/>
    <col min="13025" max="13025" width="10.77734375" style="108" bestFit="1" customWidth="1"/>
    <col min="13026" max="13026" width="11.77734375" style="108" bestFit="1" customWidth="1"/>
    <col min="13027" max="13264" width="9.21875" style="108"/>
    <col min="13265" max="13267" width="2.5546875" style="108" customWidth="1"/>
    <col min="13268" max="13268" width="44.77734375" style="108" customWidth="1"/>
    <col min="13269" max="13269" width="8.21875" style="108" customWidth="1"/>
    <col min="13270" max="13270" width="1.21875" style="108" customWidth="1"/>
    <col min="13271" max="13271" width="15.109375" style="108" customWidth="1"/>
    <col min="13272" max="13272" width="1.21875" style="108" customWidth="1"/>
    <col min="13273" max="13273" width="15.109375" style="108" customWidth="1"/>
    <col min="13274" max="13274" width="1.21875" style="108" customWidth="1"/>
    <col min="13275" max="13275" width="15.109375" style="108" customWidth="1"/>
    <col min="13276" max="13276" width="1.21875" style="108" customWidth="1"/>
    <col min="13277" max="13277" width="15.109375" style="108" customWidth="1"/>
    <col min="13278" max="13278" width="1.21875" style="108" customWidth="1"/>
    <col min="13279" max="13280" width="11.77734375" style="108" bestFit="1" customWidth="1"/>
    <col min="13281" max="13281" width="10.77734375" style="108" bestFit="1" customWidth="1"/>
    <col min="13282" max="13282" width="11.77734375" style="108" bestFit="1" customWidth="1"/>
    <col min="13283" max="13520" width="9.21875" style="108"/>
    <col min="13521" max="13523" width="2.5546875" style="108" customWidth="1"/>
    <col min="13524" max="13524" width="44.77734375" style="108" customWidth="1"/>
    <col min="13525" max="13525" width="8.21875" style="108" customWidth="1"/>
    <col min="13526" max="13526" width="1.21875" style="108" customWidth="1"/>
    <col min="13527" max="13527" width="15.109375" style="108" customWidth="1"/>
    <col min="13528" max="13528" width="1.21875" style="108" customWidth="1"/>
    <col min="13529" max="13529" width="15.109375" style="108" customWidth="1"/>
    <col min="13530" max="13530" width="1.21875" style="108" customWidth="1"/>
    <col min="13531" max="13531" width="15.109375" style="108" customWidth="1"/>
    <col min="13532" max="13532" width="1.21875" style="108" customWidth="1"/>
    <col min="13533" max="13533" width="15.109375" style="108" customWidth="1"/>
    <col min="13534" max="13534" width="1.21875" style="108" customWidth="1"/>
    <col min="13535" max="13536" width="11.77734375" style="108" bestFit="1" customWidth="1"/>
    <col min="13537" max="13537" width="10.77734375" style="108" bestFit="1" customWidth="1"/>
    <col min="13538" max="13538" width="11.77734375" style="108" bestFit="1" customWidth="1"/>
    <col min="13539" max="13776" width="9.21875" style="108"/>
    <col min="13777" max="13779" width="2.5546875" style="108" customWidth="1"/>
    <col min="13780" max="13780" width="44.77734375" style="108" customWidth="1"/>
    <col min="13781" max="13781" width="8.21875" style="108" customWidth="1"/>
    <col min="13782" max="13782" width="1.21875" style="108" customWidth="1"/>
    <col min="13783" max="13783" width="15.109375" style="108" customWidth="1"/>
    <col min="13784" max="13784" width="1.21875" style="108" customWidth="1"/>
    <col min="13785" max="13785" width="15.109375" style="108" customWidth="1"/>
    <col min="13786" max="13786" width="1.21875" style="108" customWidth="1"/>
    <col min="13787" max="13787" width="15.109375" style="108" customWidth="1"/>
    <col min="13788" max="13788" width="1.21875" style="108" customWidth="1"/>
    <col min="13789" max="13789" width="15.109375" style="108" customWidth="1"/>
    <col min="13790" max="13790" width="1.21875" style="108" customWidth="1"/>
    <col min="13791" max="13792" width="11.77734375" style="108" bestFit="1" customWidth="1"/>
    <col min="13793" max="13793" width="10.77734375" style="108" bestFit="1" customWidth="1"/>
    <col min="13794" max="13794" width="11.77734375" style="108" bestFit="1" customWidth="1"/>
    <col min="13795" max="14032" width="9.21875" style="108"/>
    <col min="14033" max="14035" width="2.5546875" style="108" customWidth="1"/>
    <col min="14036" max="14036" width="44.77734375" style="108" customWidth="1"/>
    <col min="14037" max="14037" width="8.21875" style="108" customWidth="1"/>
    <col min="14038" max="14038" width="1.21875" style="108" customWidth="1"/>
    <col min="14039" max="14039" width="15.109375" style="108" customWidth="1"/>
    <col min="14040" max="14040" width="1.21875" style="108" customWidth="1"/>
    <col min="14041" max="14041" width="15.109375" style="108" customWidth="1"/>
    <col min="14042" max="14042" width="1.21875" style="108" customWidth="1"/>
    <col min="14043" max="14043" width="15.109375" style="108" customWidth="1"/>
    <col min="14044" max="14044" width="1.21875" style="108" customWidth="1"/>
    <col min="14045" max="14045" width="15.109375" style="108" customWidth="1"/>
    <col min="14046" max="14046" width="1.21875" style="108" customWidth="1"/>
    <col min="14047" max="14048" width="11.77734375" style="108" bestFit="1" customWidth="1"/>
    <col min="14049" max="14049" width="10.77734375" style="108" bestFit="1" customWidth="1"/>
    <col min="14050" max="14050" width="11.77734375" style="108" bestFit="1" customWidth="1"/>
    <col min="14051" max="14288" width="9.21875" style="108"/>
    <col min="14289" max="14291" width="2.5546875" style="108" customWidth="1"/>
    <col min="14292" max="14292" width="44.77734375" style="108" customWidth="1"/>
    <col min="14293" max="14293" width="8.21875" style="108" customWidth="1"/>
    <col min="14294" max="14294" width="1.21875" style="108" customWidth="1"/>
    <col min="14295" max="14295" width="15.109375" style="108" customWidth="1"/>
    <col min="14296" max="14296" width="1.21875" style="108" customWidth="1"/>
    <col min="14297" max="14297" width="15.109375" style="108" customWidth="1"/>
    <col min="14298" max="14298" width="1.21875" style="108" customWidth="1"/>
    <col min="14299" max="14299" width="15.109375" style="108" customWidth="1"/>
    <col min="14300" max="14300" width="1.21875" style="108" customWidth="1"/>
    <col min="14301" max="14301" width="15.109375" style="108" customWidth="1"/>
    <col min="14302" max="14302" width="1.21875" style="108" customWidth="1"/>
    <col min="14303" max="14304" width="11.77734375" style="108" bestFit="1" customWidth="1"/>
    <col min="14305" max="14305" width="10.77734375" style="108" bestFit="1" customWidth="1"/>
    <col min="14306" max="14306" width="11.77734375" style="108" bestFit="1" customWidth="1"/>
    <col min="14307" max="14544" width="9.21875" style="108"/>
    <col min="14545" max="14547" width="2.5546875" style="108" customWidth="1"/>
    <col min="14548" max="14548" width="44.77734375" style="108" customWidth="1"/>
    <col min="14549" max="14549" width="8.21875" style="108" customWidth="1"/>
    <col min="14550" max="14550" width="1.21875" style="108" customWidth="1"/>
    <col min="14551" max="14551" width="15.109375" style="108" customWidth="1"/>
    <col min="14552" max="14552" width="1.21875" style="108" customWidth="1"/>
    <col min="14553" max="14553" width="15.109375" style="108" customWidth="1"/>
    <col min="14554" max="14554" width="1.21875" style="108" customWidth="1"/>
    <col min="14555" max="14555" width="15.109375" style="108" customWidth="1"/>
    <col min="14556" max="14556" width="1.21875" style="108" customWidth="1"/>
    <col min="14557" max="14557" width="15.109375" style="108" customWidth="1"/>
    <col min="14558" max="14558" width="1.21875" style="108" customWidth="1"/>
    <col min="14559" max="14560" width="11.77734375" style="108" bestFit="1" customWidth="1"/>
    <col min="14561" max="14561" width="10.77734375" style="108" bestFit="1" customWidth="1"/>
    <col min="14562" max="14562" width="11.77734375" style="108" bestFit="1" customWidth="1"/>
    <col min="14563" max="14800" width="9.21875" style="108"/>
    <col min="14801" max="14803" width="2.5546875" style="108" customWidth="1"/>
    <col min="14804" max="14804" width="44.77734375" style="108" customWidth="1"/>
    <col min="14805" max="14805" width="8.21875" style="108" customWidth="1"/>
    <col min="14806" max="14806" width="1.21875" style="108" customWidth="1"/>
    <col min="14807" max="14807" width="15.109375" style="108" customWidth="1"/>
    <col min="14808" max="14808" width="1.21875" style="108" customWidth="1"/>
    <col min="14809" max="14809" width="15.109375" style="108" customWidth="1"/>
    <col min="14810" max="14810" width="1.21875" style="108" customWidth="1"/>
    <col min="14811" max="14811" width="15.109375" style="108" customWidth="1"/>
    <col min="14812" max="14812" width="1.21875" style="108" customWidth="1"/>
    <col min="14813" max="14813" width="15.109375" style="108" customWidth="1"/>
    <col min="14814" max="14814" width="1.21875" style="108" customWidth="1"/>
    <col min="14815" max="14816" width="11.77734375" style="108" bestFit="1" customWidth="1"/>
    <col min="14817" max="14817" width="10.77734375" style="108" bestFit="1" customWidth="1"/>
    <col min="14818" max="14818" width="11.77734375" style="108" bestFit="1" customWidth="1"/>
    <col min="14819" max="15056" width="9.21875" style="108"/>
    <col min="15057" max="15059" width="2.5546875" style="108" customWidth="1"/>
    <col min="15060" max="15060" width="44.77734375" style="108" customWidth="1"/>
    <col min="15061" max="15061" width="8.21875" style="108" customWidth="1"/>
    <col min="15062" max="15062" width="1.21875" style="108" customWidth="1"/>
    <col min="15063" max="15063" width="15.109375" style="108" customWidth="1"/>
    <col min="15064" max="15064" width="1.21875" style="108" customWidth="1"/>
    <col min="15065" max="15065" width="15.109375" style="108" customWidth="1"/>
    <col min="15066" max="15066" width="1.21875" style="108" customWidth="1"/>
    <col min="15067" max="15067" width="15.109375" style="108" customWidth="1"/>
    <col min="15068" max="15068" width="1.21875" style="108" customWidth="1"/>
    <col min="15069" max="15069" width="15.109375" style="108" customWidth="1"/>
    <col min="15070" max="15070" width="1.21875" style="108" customWidth="1"/>
    <col min="15071" max="15072" width="11.77734375" style="108" bestFit="1" customWidth="1"/>
    <col min="15073" max="15073" width="10.77734375" style="108" bestFit="1" customWidth="1"/>
    <col min="15074" max="15074" width="11.77734375" style="108" bestFit="1" customWidth="1"/>
    <col min="15075" max="15312" width="9.21875" style="108"/>
    <col min="15313" max="15315" width="2.5546875" style="108" customWidth="1"/>
    <col min="15316" max="15316" width="44.77734375" style="108" customWidth="1"/>
    <col min="15317" max="15317" width="8.21875" style="108" customWidth="1"/>
    <col min="15318" max="15318" width="1.21875" style="108" customWidth="1"/>
    <col min="15319" max="15319" width="15.109375" style="108" customWidth="1"/>
    <col min="15320" max="15320" width="1.21875" style="108" customWidth="1"/>
    <col min="15321" max="15321" width="15.109375" style="108" customWidth="1"/>
    <col min="15322" max="15322" width="1.21875" style="108" customWidth="1"/>
    <col min="15323" max="15323" width="15.109375" style="108" customWidth="1"/>
    <col min="15324" max="15324" width="1.21875" style="108" customWidth="1"/>
    <col min="15325" max="15325" width="15.109375" style="108" customWidth="1"/>
    <col min="15326" max="15326" width="1.21875" style="108" customWidth="1"/>
    <col min="15327" max="15328" width="11.77734375" style="108" bestFit="1" customWidth="1"/>
    <col min="15329" max="15329" width="10.77734375" style="108" bestFit="1" customWidth="1"/>
    <col min="15330" max="15330" width="11.77734375" style="108" bestFit="1" customWidth="1"/>
    <col min="15331" max="15568" width="9.21875" style="108"/>
    <col min="15569" max="15571" width="2.5546875" style="108" customWidth="1"/>
    <col min="15572" max="15572" width="44.77734375" style="108" customWidth="1"/>
    <col min="15573" max="15573" width="8.21875" style="108" customWidth="1"/>
    <col min="15574" max="15574" width="1.21875" style="108" customWidth="1"/>
    <col min="15575" max="15575" width="15.109375" style="108" customWidth="1"/>
    <col min="15576" max="15576" width="1.21875" style="108" customWidth="1"/>
    <col min="15577" max="15577" width="15.109375" style="108" customWidth="1"/>
    <col min="15578" max="15578" width="1.21875" style="108" customWidth="1"/>
    <col min="15579" max="15579" width="15.109375" style="108" customWidth="1"/>
    <col min="15580" max="15580" width="1.21875" style="108" customWidth="1"/>
    <col min="15581" max="15581" width="15.109375" style="108" customWidth="1"/>
    <col min="15582" max="15582" width="1.21875" style="108" customWidth="1"/>
    <col min="15583" max="15584" width="11.77734375" style="108" bestFit="1" customWidth="1"/>
    <col min="15585" max="15585" width="10.77734375" style="108" bestFit="1" customWidth="1"/>
    <col min="15586" max="15586" width="11.77734375" style="108" bestFit="1" customWidth="1"/>
    <col min="15587" max="15824" width="9.21875" style="108"/>
    <col min="15825" max="15827" width="2.5546875" style="108" customWidth="1"/>
    <col min="15828" max="15828" width="44.77734375" style="108" customWidth="1"/>
    <col min="15829" max="15829" width="8.21875" style="108" customWidth="1"/>
    <col min="15830" max="15830" width="1.21875" style="108" customWidth="1"/>
    <col min="15831" max="15831" width="15.109375" style="108" customWidth="1"/>
    <col min="15832" max="15832" width="1.21875" style="108" customWidth="1"/>
    <col min="15833" max="15833" width="15.109375" style="108" customWidth="1"/>
    <col min="15834" max="15834" width="1.21875" style="108" customWidth="1"/>
    <col min="15835" max="15835" width="15.109375" style="108" customWidth="1"/>
    <col min="15836" max="15836" width="1.21875" style="108" customWidth="1"/>
    <col min="15837" max="15837" width="15.109375" style="108" customWidth="1"/>
    <col min="15838" max="15838" width="1.21875" style="108" customWidth="1"/>
    <col min="15839" max="15840" width="11.77734375" style="108" bestFit="1" customWidth="1"/>
    <col min="15841" max="15841" width="10.77734375" style="108" bestFit="1" customWidth="1"/>
    <col min="15842" max="15842" width="11.77734375" style="108" bestFit="1" customWidth="1"/>
    <col min="15843" max="16080" width="9.21875" style="108"/>
    <col min="16081" max="16083" width="2.5546875" style="108" customWidth="1"/>
    <col min="16084" max="16084" width="44.77734375" style="108" customWidth="1"/>
    <col min="16085" max="16085" width="8.21875" style="108" customWidth="1"/>
    <col min="16086" max="16086" width="1.21875" style="108" customWidth="1"/>
    <col min="16087" max="16087" width="15.109375" style="108" customWidth="1"/>
    <col min="16088" max="16088" width="1.21875" style="108" customWidth="1"/>
    <col min="16089" max="16089" width="15.109375" style="108" customWidth="1"/>
    <col min="16090" max="16090" width="1.21875" style="108" customWidth="1"/>
    <col min="16091" max="16091" width="15.109375" style="108" customWidth="1"/>
    <col min="16092" max="16092" width="1.21875" style="108" customWidth="1"/>
    <col min="16093" max="16093" width="15.109375" style="108" customWidth="1"/>
    <col min="16094" max="16094" width="1.21875" style="108" customWidth="1"/>
    <col min="16095" max="16096" width="11.77734375" style="108" bestFit="1" customWidth="1"/>
    <col min="16097" max="16097" width="10.77734375" style="108" bestFit="1" customWidth="1"/>
    <col min="16098" max="16098" width="11.77734375" style="108" bestFit="1" customWidth="1"/>
    <col min="16099" max="16384" width="9.21875" style="108"/>
  </cols>
  <sheetData>
    <row r="1" spans="1:13" ht="22.95" customHeight="1">
      <c r="A1" s="1" t="s">
        <v>0</v>
      </c>
      <c r="B1" s="1"/>
      <c r="C1" s="1"/>
      <c r="D1" s="1"/>
      <c r="M1" s="44"/>
    </row>
    <row r="2" spans="1:13" ht="22.95" customHeight="1">
      <c r="A2" s="1" t="s">
        <v>168</v>
      </c>
      <c r="B2" s="2"/>
      <c r="C2" s="2"/>
      <c r="D2" s="2"/>
      <c r="M2" s="44"/>
    </row>
    <row r="3" spans="1:13" ht="22.95" customHeight="1">
      <c r="A3" s="3" t="s">
        <v>81</v>
      </c>
      <c r="B3" s="109"/>
      <c r="C3" s="109"/>
      <c r="D3" s="109"/>
      <c r="E3" s="110"/>
      <c r="F3" s="110"/>
      <c r="G3" s="110"/>
      <c r="H3" s="110"/>
      <c r="I3" s="110"/>
      <c r="J3" s="110"/>
      <c r="K3" s="110"/>
      <c r="L3" s="110"/>
      <c r="M3" s="111"/>
    </row>
    <row r="4" spans="1:13" ht="7.8" customHeight="1"/>
    <row r="5" spans="1:13" ht="22.95" customHeight="1">
      <c r="A5" s="1"/>
      <c r="B5" s="2"/>
      <c r="C5" s="2"/>
      <c r="D5" s="2"/>
      <c r="E5" s="4"/>
      <c r="F5" s="4"/>
      <c r="G5" s="141" t="s">
        <v>3</v>
      </c>
      <c r="H5" s="141"/>
      <c r="I5" s="141"/>
      <c r="J5" s="141"/>
      <c r="K5" s="141"/>
      <c r="L5" s="141"/>
      <c r="M5" s="141"/>
    </row>
    <row r="6" spans="1:13" ht="22.95" customHeight="1">
      <c r="A6" s="2"/>
      <c r="B6" s="2"/>
      <c r="C6" s="2"/>
      <c r="D6" s="2"/>
      <c r="E6" s="4"/>
      <c r="F6" s="4"/>
      <c r="G6" s="140" t="s">
        <v>4</v>
      </c>
      <c r="H6" s="140"/>
      <c r="I6" s="140"/>
      <c r="J6" s="4"/>
      <c r="K6" s="141" t="s">
        <v>82</v>
      </c>
      <c r="L6" s="141"/>
      <c r="M6" s="141"/>
    </row>
    <row r="7" spans="1:13" ht="22.95" customHeight="1">
      <c r="A7" s="2"/>
      <c r="B7" s="2"/>
      <c r="C7" s="2"/>
      <c r="D7" s="2"/>
      <c r="E7" s="4"/>
      <c r="F7" s="4"/>
      <c r="G7" s="25">
        <v>2024</v>
      </c>
      <c r="H7" s="4"/>
      <c r="I7" s="25">
        <v>2023</v>
      </c>
      <c r="J7" s="4"/>
      <c r="K7" s="25">
        <v>2024</v>
      </c>
      <c r="L7" s="4"/>
      <c r="M7" s="25">
        <v>2023</v>
      </c>
    </row>
    <row r="8" spans="1:13" ht="22.95" customHeight="1">
      <c r="A8" s="2"/>
      <c r="B8" s="2"/>
      <c r="C8" s="2"/>
      <c r="D8" s="2"/>
      <c r="E8" s="4"/>
      <c r="F8" s="4"/>
      <c r="G8" s="112"/>
      <c r="H8" s="4"/>
      <c r="I8" s="113" t="s">
        <v>36</v>
      </c>
      <c r="J8" s="4"/>
      <c r="K8" s="112"/>
      <c r="L8" s="2"/>
      <c r="M8" s="113" t="s">
        <v>36</v>
      </c>
    </row>
    <row r="9" spans="1:13" ht="22.95" customHeight="1">
      <c r="A9" s="1" t="s">
        <v>169</v>
      </c>
      <c r="B9" s="2"/>
      <c r="C9" s="2"/>
      <c r="D9" s="2"/>
      <c r="E9" s="2"/>
      <c r="F9" s="2"/>
      <c r="G9" s="9"/>
      <c r="H9" s="9"/>
      <c r="I9" s="9"/>
      <c r="J9" s="9"/>
      <c r="K9" s="9"/>
      <c r="L9" s="9"/>
      <c r="M9" s="9"/>
    </row>
    <row r="10" spans="1:13" ht="22.95" customHeight="1">
      <c r="A10" s="2"/>
      <c r="B10" s="2" t="s">
        <v>170</v>
      </c>
      <c r="C10" s="2"/>
      <c r="D10" s="2"/>
      <c r="E10" s="2"/>
      <c r="F10" s="14"/>
      <c r="G10" s="14">
        <v>-35940253</v>
      </c>
      <c r="H10" s="14"/>
      <c r="I10" s="14">
        <v>150264332</v>
      </c>
      <c r="J10" s="14"/>
      <c r="K10" s="14">
        <v>-89942928</v>
      </c>
      <c r="L10" s="14"/>
      <c r="M10" s="14">
        <v>126595149</v>
      </c>
    </row>
    <row r="11" spans="1:13" ht="22.95" customHeight="1">
      <c r="A11" s="2"/>
      <c r="B11" s="2" t="s">
        <v>171</v>
      </c>
      <c r="C11" s="2"/>
      <c r="D11" s="2"/>
      <c r="E11" s="2"/>
      <c r="F11" s="14"/>
      <c r="G11" s="14"/>
      <c r="H11" s="14"/>
      <c r="I11" s="14"/>
      <c r="J11" s="14"/>
      <c r="K11" s="14"/>
      <c r="L11" s="14"/>
      <c r="M11" s="14"/>
    </row>
    <row r="12" spans="1:13" ht="22.95" customHeight="1">
      <c r="A12" s="2"/>
      <c r="B12" s="2"/>
      <c r="C12" s="2" t="s">
        <v>172</v>
      </c>
      <c r="D12" s="2"/>
      <c r="E12" s="2"/>
      <c r="F12" s="14"/>
      <c r="G12" s="14"/>
      <c r="H12" s="14"/>
      <c r="I12" s="14"/>
      <c r="J12" s="14"/>
      <c r="K12" s="14"/>
      <c r="L12" s="14"/>
      <c r="M12" s="14"/>
    </row>
    <row r="13" spans="1:13" ht="22.95" customHeight="1">
      <c r="A13" s="2"/>
      <c r="B13" s="2" t="s">
        <v>173</v>
      </c>
      <c r="C13" s="2"/>
      <c r="D13" s="2"/>
      <c r="E13" s="2"/>
      <c r="F13" s="14"/>
      <c r="G13" s="14">
        <v>4804560</v>
      </c>
      <c r="H13" s="14"/>
      <c r="I13" s="14">
        <v>27761697</v>
      </c>
      <c r="J13" s="14"/>
      <c r="K13" s="14">
        <v>1963203</v>
      </c>
      <c r="L13" s="14"/>
      <c r="M13" s="14">
        <v>30115123</v>
      </c>
    </row>
    <row r="14" spans="1:13" ht="22.95" customHeight="1">
      <c r="A14" s="2"/>
      <c r="B14" s="2" t="s">
        <v>105</v>
      </c>
      <c r="C14" s="2"/>
      <c r="D14" s="2"/>
      <c r="E14" s="2"/>
      <c r="F14" s="2"/>
      <c r="G14" s="14">
        <v>26942103</v>
      </c>
      <c r="H14" s="9"/>
      <c r="I14" s="14">
        <v>34775464</v>
      </c>
      <c r="J14" s="8"/>
      <c r="K14" s="14">
        <v>11020822</v>
      </c>
      <c r="L14" s="9"/>
      <c r="M14" s="14">
        <v>14276231</v>
      </c>
    </row>
    <row r="15" spans="1:13" ht="22.95" customHeight="1">
      <c r="A15" s="2"/>
      <c r="B15" s="2" t="s">
        <v>104</v>
      </c>
      <c r="C15" s="2"/>
      <c r="D15" s="2"/>
      <c r="E15" s="2"/>
      <c r="F15" s="2"/>
      <c r="G15" s="14">
        <v>-608683</v>
      </c>
      <c r="H15" s="9"/>
      <c r="I15" s="14">
        <v>-521549</v>
      </c>
      <c r="J15" s="8"/>
      <c r="K15" s="14">
        <v>-801234</v>
      </c>
      <c r="L15" s="9"/>
      <c r="M15" s="14">
        <v>-462870</v>
      </c>
    </row>
    <row r="16" spans="1:13" ht="22.95" customHeight="1">
      <c r="A16" s="2"/>
      <c r="B16" s="2" t="s">
        <v>174</v>
      </c>
      <c r="C16" s="2"/>
      <c r="D16" s="2"/>
      <c r="E16" s="2"/>
      <c r="F16" s="14"/>
      <c r="G16" s="14">
        <v>135743641</v>
      </c>
      <c r="H16" s="14"/>
      <c r="I16" s="14">
        <v>152853064</v>
      </c>
      <c r="J16" s="14"/>
      <c r="K16" s="14">
        <v>122770465</v>
      </c>
      <c r="L16" s="14"/>
      <c r="M16" s="14">
        <v>111834696</v>
      </c>
    </row>
    <row r="17" spans="1:13" ht="22.95" customHeight="1">
      <c r="A17" s="2"/>
      <c r="B17" s="2" t="s">
        <v>175</v>
      </c>
      <c r="C17" s="2"/>
      <c r="D17" s="2"/>
      <c r="E17" s="2"/>
      <c r="F17" s="14"/>
      <c r="G17" s="98">
        <v>1803898</v>
      </c>
      <c r="H17" s="98"/>
      <c r="I17" s="98">
        <v>3624336</v>
      </c>
      <c r="J17" s="14"/>
      <c r="K17" s="14">
        <v>1803898</v>
      </c>
      <c r="L17" s="14"/>
      <c r="M17" s="14">
        <v>2722241</v>
      </c>
    </row>
    <row r="18" spans="1:13" ht="22.95" customHeight="1">
      <c r="A18" s="2"/>
      <c r="B18" s="2" t="s">
        <v>176</v>
      </c>
      <c r="C18" s="2"/>
      <c r="D18" s="2"/>
      <c r="E18" s="2"/>
      <c r="F18" s="14"/>
      <c r="G18" s="98">
        <v>2403494</v>
      </c>
      <c r="H18" s="98"/>
      <c r="I18" s="98">
        <v>2113954</v>
      </c>
      <c r="J18" s="14"/>
      <c r="K18" s="14">
        <v>2403493</v>
      </c>
      <c r="L18" s="14"/>
      <c r="M18" s="14">
        <v>2110116</v>
      </c>
    </row>
    <row r="19" spans="1:13" ht="22.95" customHeight="1">
      <c r="A19" s="2"/>
      <c r="B19" s="2" t="s">
        <v>177</v>
      </c>
      <c r="C19" s="2"/>
      <c r="D19" s="2"/>
      <c r="E19" s="2"/>
      <c r="F19" s="14"/>
      <c r="G19" s="98">
        <v>-3225647</v>
      </c>
      <c r="H19" s="98"/>
      <c r="I19" s="98">
        <v>-11181324</v>
      </c>
      <c r="J19" s="14"/>
      <c r="K19" s="14">
        <v>-9328489</v>
      </c>
      <c r="L19" s="14"/>
      <c r="M19" s="14">
        <v>-9165093</v>
      </c>
    </row>
    <row r="20" spans="1:13" ht="22.95" customHeight="1">
      <c r="A20" s="2"/>
      <c r="B20" s="2" t="s">
        <v>178</v>
      </c>
      <c r="C20" s="2"/>
      <c r="D20" s="2"/>
      <c r="E20" s="2"/>
      <c r="F20" s="2"/>
      <c r="G20" s="14">
        <v>0</v>
      </c>
      <c r="H20" s="9"/>
      <c r="I20" s="14">
        <v>-216437892</v>
      </c>
      <c r="J20" s="8"/>
      <c r="K20" s="14">
        <v>0</v>
      </c>
      <c r="L20" s="9"/>
      <c r="M20" s="14">
        <v>-216437892</v>
      </c>
    </row>
    <row r="21" spans="1:13" ht="22.95" customHeight="1">
      <c r="A21" s="2"/>
      <c r="B21" s="2" t="s">
        <v>179</v>
      </c>
      <c r="C21" s="2"/>
      <c r="D21" s="2"/>
      <c r="E21" s="2"/>
      <c r="F21" s="2"/>
      <c r="G21" s="14">
        <v>9907454</v>
      </c>
      <c r="H21" s="14"/>
      <c r="I21" s="14">
        <v>-36078367</v>
      </c>
      <c r="J21" s="14"/>
      <c r="K21" s="14">
        <v>9907453</v>
      </c>
      <c r="L21" s="14"/>
      <c r="M21" s="14">
        <v>-36078367</v>
      </c>
    </row>
    <row r="22" spans="1:13" ht="22.95" customHeight="1">
      <c r="A22" s="2"/>
      <c r="B22" s="2" t="s">
        <v>180</v>
      </c>
      <c r="C22" s="2"/>
      <c r="D22" s="2"/>
      <c r="E22" s="2"/>
      <c r="F22" s="2"/>
      <c r="G22" s="14">
        <v>2386990</v>
      </c>
      <c r="H22" s="9"/>
      <c r="I22" s="14">
        <v>2681960</v>
      </c>
      <c r="J22" s="8"/>
      <c r="K22" s="14">
        <v>2386990.23</v>
      </c>
      <c r="L22" s="9"/>
      <c r="M22" s="14">
        <v>2681960</v>
      </c>
    </row>
    <row r="23" spans="1:13" ht="22.95" customHeight="1">
      <c r="A23" s="2"/>
      <c r="B23" s="2" t="s">
        <v>181</v>
      </c>
      <c r="C23" s="2"/>
      <c r="D23" s="2"/>
      <c r="E23" s="2"/>
      <c r="F23" s="2"/>
      <c r="G23" s="14">
        <v>108</v>
      </c>
      <c r="H23" s="9"/>
      <c r="I23" s="14">
        <v>272</v>
      </c>
      <c r="J23" s="8"/>
      <c r="K23" s="14">
        <v>108</v>
      </c>
      <c r="L23" s="9"/>
      <c r="M23" s="14">
        <v>272</v>
      </c>
    </row>
    <row r="24" spans="1:13" ht="22.95" customHeight="1">
      <c r="A24" s="2"/>
      <c r="B24" s="2" t="s">
        <v>182</v>
      </c>
      <c r="C24" s="2"/>
      <c r="D24" s="2"/>
      <c r="E24" s="2"/>
      <c r="F24" s="2"/>
      <c r="G24" s="14">
        <v>-19592</v>
      </c>
      <c r="H24" s="9"/>
      <c r="I24" s="14">
        <v>-496701</v>
      </c>
      <c r="J24" s="8"/>
      <c r="K24" s="14">
        <v>-19593</v>
      </c>
      <c r="L24" s="9"/>
      <c r="M24" s="14">
        <v>-496701</v>
      </c>
    </row>
    <row r="25" spans="1:13" ht="22.8" customHeight="1">
      <c r="A25" s="2"/>
      <c r="B25" s="2" t="s">
        <v>183</v>
      </c>
      <c r="C25" s="2"/>
      <c r="D25" s="2"/>
      <c r="E25" s="2"/>
      <c r="F25" s="2"/>
      <c r="G25" s="14">
        <v>0</v>
      </c>
      <c r="H25" s="9"/>
      <c r="I25" s="14">
        <v>-44480</v>
      </c>
      <c r="J25" s="8"/>
      <c r="K25" s="14">
        <v>0</v>
      </c>
      <c r="L25" s="9"/>
      <c r="M25" s="14">
        <v>-44480</v>
      </c>
    </row>
    <row r="26" spans="1:13" ht="22.95" customHeight="1">
      <c r="A26" s="2"/>
      <c r="B26" s="2" t="s">
        <v>184</v>
      </c>
      <c r="C26" s="2"/>
      <c r="D26" s="2"/>
      <c r="E26" s="2"/>
      <c r="F26" s="2"/>
      <c r="G26" s="14">
        <v>24</v>
      </c>
      <c r="H26" s="9"/>
      <c r="I26" s="14">
        <v>-2315</v>
      </c>
      <c r="J26" s="8"/>
      <c r="K26" s="14">
        <v>24</v>
      </c>
      <c r="L26" s="9"/>
      <c r="M26" s="14">
        <v>-2315</v>
      </c>
    </row>
    <row r="27" spans="1:13" ht="22.95" customHeight="1">
      <c r="A27" s="2"/>
      <c r="B27" s="2" t="s">
        <v>185</v>
      </c>
      <c r="C27" s="2"/>
      <c r="D27" s="2"/>
      <c r="E27" s="2"/>
      <c r="F27" s="2"/>
      <c r="G27" s="14">
        <v>-1924683</v>
      </c>
      <c r="H27" s="9"/>
      <c r="I27" s="14">
        <v>0</v>
      </c>
      <c r="J27" s="8"/>
      <c r="K27" s="14">
        <v>-1924683</v>
      </c>
      <c r="L27" s="9"/>
      <c r="M27" s="14">
        <v>0</v>
      </c>
    </row>
    <row r="28" spans="1:13" ht="22.95" customHeight="1">
      <c r="A28" s="2"/>
      <c r="B28" s="2" t="s">
        <v>186</v>
      </c>
      <c r="C28" s="2"/>
      <c r="D28" s="2"/>
      <c r="E28" s="2"/>
      <c r="F28" s="2"/>
      <c r="G28" s="14">
        <v>556331</v>
      </c>
      <c r="H28" s="9"/>
      <c r="I28" s="14">
        <v>0</v>
      </c>
      <c r="J28" s="8"/>
      <c r="K28" s="14">
        <v>0</v>
      </c>
      <c r="L28" s="9"/>
      <c r="M28" s="14">
        <v>0</v>
      </c>
    </row>
    <row r="29" spans="1:13" ht="22.95" customHeight="1">
      <c r="A29" s="2"/>
      <c r="B29" s="2" t="s">
        <v>187</v>
      </c>
      <c r="C29" s="2"/>
      <c r="D29" s="2"/>
      <c r="E29" s="2"/>
      <c r="F29" s="2"/>
      <c r="G29" s="14">
        <v>426400</v>
      </c>
      <c r="H29" s="9"/>
      <c r="I29" s="14">
        <v>0</v>
      </c>
      <c r="J29" s="8"/>
      <c r="K29" s="14">
        <v>0</v>
      </c>
      <c r="L29" s="9"/>
      <c r="M29" s="14">
        <v>0</v>
      </c>
    </row>
    <row r="30" spans="1:13" ht="22.95" customHeight="1">
      <c r="A30" s="2"/>
      <c r="B30" s="2" t="s">
        <v>188</v>
      </c>
      <c r="C30" s="2"/>
      <c r="D30" s="2"/>
      <c r="E30" s="2"/>
      <c r="F30" s="2"/>
      <c r="G30" s="14">
        <v>-12733652</v>
      </c>
      <c r="H30" s="9"/>
      <c r="I30" s="14">
        <v>-52387916</v>
      </c>
      <c r="J30" s="8"/>
      <c r="K30" s="14">
        <v>-12733652</v>
      </c>
      <c r="L30" s="9"/>
      <c r="M30" s="14">
        <v>-52387916</v>
      </c>
    </row>
    <row r="31" spans="1:13" ht="22.95" customHeight="1">
      <c r="A31" s="2"/>
      <c r="B31" s="2" t="s">
        <v>189</v>
      </c>
      <c r="C31" s="2"/>
      <c r="D31" s="2"/>
      <c r="E31" s="2"/>
      <c r="F31" s="2"/>
      <c r="G31" s="98">
        <v>-135731013</v>
      </c>
      <c r="H31" s="114"/>
      <c r="I31" s="98">
        <v>0</v>
      </c>
      <c r="J31" s="8"/>
      <c r="K31" s="14">
        <v>-92154430</v>
      </c>
      <c r="L31" s="9"/>
      <c r="M31" s="14">
        <v>0</v>
      </c>
    </row>
    <row r="32" spans="1:13" ht="22.8" customHeight="1">
      <c r="A32" s="2"/>
      <c r="B32" s="48" t="s">
        <v>190</v>
      </c>
      <c r="C32" s="2"/>
      <c r="D32" s="2"/>
      <c r="E32" s="2"/>
      <c r="F32" s="2"/>
      <c r="G32" s="14">
        <v>0</v>
      </c>
      <c r="H32" s="9"/>
      <c r="I32" s="14">
        <v>0</v>
      </c>
      <c r="J32" s="8"/>
      <c r="K32" s="14">
        <v>16309935</v>
      </c>
      <c r="L32" s="9"/>
      <c r="M32" s="14">
        <v>12250000</v>
      </c>
    </row>
    <row r="33" spans="1:13" ht="22.8" customHeight="1">
      <c r="A33" s="2"/>
      <c r="B33" s="48" t="s">
        <v>191</v>
      </c>
      <c r="C33" s="2"/>
      <c r="D33" s="2"/>
      <c r="E33" s="2"/>
      <c r="F33" s="2"/>
      <c r="G33" s="14">
        <v>0</v>
      </c>
      <c r="H33" s="9"/>
      <c r="I33" s="14">
        <v>0</v>
      </c>
      <c r="J33" s="8"/>
      <c r="K33" s="14">
        <v>-10771735</v>
      </c>
      <c r="L33" s="9"/>
      <c r="M33" s="14">
        <v>0</v>
      </c>
    </row>
    <row r="34" spans="1:13" ht="22.95" customHeight="1">
      <c r="A34" s="2"/>
      <c r="B34" s="2" t="s">
        <v>192</v>
      </c>
      <c r="C34" s="2"/>
      <c r="D34" s="2"/>
      <c r="E34" s="2"/>
      <c r="F34" s="2"/>
      <c r="G34" s="14">
        <v>0</v>
      </c>
      <c r="H34" s="9"/>
      <c r="I34" s="14">
        <v>-18645623</v>
      </c>
      <c r="J34" s="8"/>
      <c r="K34" s="14">
        <v>0</v>
      </c>
      <c r="L34" s="9"/>
      <c r="M34" s="14">
        <v>-18645623</v>
      </c>
    </row>
    <row r="35" spans="1:13" ht="22.95" customHeight="1">
      <c r="A35" s="2"/>
      <c r="B35" s="2" t="s">
        <v>193</v>
      </c>
      <c r="C35" s="2"/>
      <c r="D35" s="2"/>
      <c r="E35" s="2"/>
      <c r="F35" s="2"/>
      <c r="G35" s="14">
        <v>151000</v>
      </c>
      <c r="H35" s="9"/>
      <c r="I35" s="14">
        <v>217</v>
      </c>
      <c r="J35" s="8"/>
      <c r="K35" s="14">
        <v>151000</v>
      </c>
      <c r="L35" s="9"/>
      <c r="M35" s="14">
        <v>217</v>
      </c>
    </row>
    <row r="36" spans="1:13" ht="22.95" customHeight="1">
      <c r="A36" s="2"/>
      <c r="B36" s="2" t="s">
        <v>194</v>
      </c>
      <c r="C36" s="2"/>
      <c r="D36" s="2"/>
      <c r="E36" s="2"/>
      <c r="F36" s="2"/>
      <c r="G36" s="99"/>
      <c r="H36" s="9"/>
      <c r="I36" s="99"/>
      <c r="J36" s="8"/>
      <c r="K36" s="99"/>
      <c r="L36" s="9"/>
      <c r="M36" s="99"/>
    </row>
    <row r="37" spans="1:13" ht="22.95" customHeight="1">
      <c r="A37" s="2"/>
      <c r="B37" s="2"/>
      <c r="C37" s="2" t="s">
        <v>195</v>
      </c>
      <c r="D37" s="2"/>
      <c r="E37" s="2"/>
      <c r="F37" s="2"/>
      <c r="G37" s="14">
        <v>-5057520</v>
      </c>
      <c r="H37" s="9"/>
      <c r="I37" s="14">
        <v>38279129</v>
      </c>
      <c r="J37" s="8"/>
      <c r="K37" s="14">
        <v>-48959352.770000003</v>
      </c>
      <c r="L37" s="9"/>
      <c r="M37" s="14">
        <v>-31135252</v>
      </c>
    </row>
    <row r="38" spans="1:13" ht="22.95" customHeight="1">
      <c r="A38" s="2"/>
      <c r="B38" s="2"/>
      <c r="C38" s="2"/>
      <c r="D38" s="2"/>
      <c r="E38" s="2"/>
      <c r="F38" s="2"/>
      <c r="G38" s="8"/>
      <c r="H38" s="9"/>
      <c r="I38" s="8"/>
      <c r="J38" s="9"/>
      <c r="K38" s="8"/>
      <c r="L38" s="9"/>
      <c r="M38" s="8"/>
    </row>
    <row r="39" spans="1:13" ht="22.95" customHeight="1">
      <c r="A39" s="2"/>
      <c r="B39" s="2"/>
      <c r="C39" s="2"/>
      <c r="D39" s="2"/>
      <c r="E39" s="2"/>
      <c r="F39" s="2"/>
      <c r="G39" s="14"/>
      <c r="H39" s="9"/>
      <c r="I39" s="14"/>
      <c r="J39" s="8"/>
      <c r="K39" s="14"/>
      <c r="L39" s="9"/>
      <c r="M39" s="14"/>
    </row>
    <row r="40" spans="1:13" ht="22.95" customHeight="1">
      <c r="A40" s="2"/>
      <c r="B40" s="2"/>
      <c r="C40" s="2"/>
      <c r="D40" s="2"/>
      <c r="E40" s="2"/>
      <c r="F40" s="2"/>
      <c r="G40" s="14"/>
      <c r="H40" s="9"/>
      <c r="I40" s="14"/>
      <c r="J40" s="8"/>
      <c r="K40" s="14"/>
      <c r="L40" s="9"/>
      <c r="M40" s="14"/>
    </row>
    <row r="41" spans="1:13" ht="22.8" customHeight="1">
      <c r="A41" s="2"/>
      <c r="B41" s="2"/>
      <c r="C41" s="2"/>
      <c r="D41" s="2"/>
      <c r="E41" s="2"/>
      <c r="F41" s="2"/>
      <c r="G41" s="14"/>
      <c r="H41" s="9"/>
      <c r="I41" s="14"/>
      <c r="J41" s="115"/>
      <c r="K41" s="14"/>
      <c r="L41" s="9"/>
      <c r="M41" s="14"/>
    </row>
    <row r="42" spans="1:13" ht="24.45" customHeight="1">
      <c r="A42" s="1"/>
      <c r="B42" s="2"/>
      <c r="C42" s="2"/>
      <c r="D42" s="2"/>
      <c r="E42" s="2"/>
      <c r="F42" s="2"/>
      <c r="G42" s="15"/>
      <c r="H42" s="9"/>
      <c r="I42" s="15"/>
      <c r="J42" s="9"/>
      <c r="K42" s="15"/>
      <c r="L42" s="9"/>
      <c r="M42" s="15"/>
    </row>
    <row r="43" spans="1:13">
      <c r="A43" s="1"/>
      <c r="B43" s="2"/>
      <c r="C43" s="2"/>
      <c r="D43" s="2"/>
      <c r="E43" s="2"/>
      <c r="F43" s="2"/>
      <c r="G43" s="15"/>
      <c r="H43" s="9"/>
      <c r="I43" s="15"/>
      <c r="J43" s="9"/>
      <c r="K43" s="15"/>
      <c r="L43" s="9"/>
      <c r="M43" s="15"/>
    </row>
    <row r="44" spans="1:13" ht="30" customHeight="1">
      <c r="A44" s="1"/>
      <c r="B44" s="2"/>
      <c r="C44" s="2"/>
      <c r="D44" s="2"/>
      <c r="E44" s="2"/>
      <c r="F44" s="2"/>
      <c r="G44" s="15"/>
      <c r="H44" s="9"/>
      <c r="I44" s="15"/>
      <c r="J44" s="9"/>
      <c r="K44" s="15"/>
      <c r="L44" s="9"/>
      <c r="M44" s="15"/>
    </row>
    <row r="45" spans="1:13">
      <c r="A45" s="1"/>
      <c r="B45" s="2"/>
      <c r="C45" s="2"/>
      <c r="D45" s="2"/>
      <c r="E45" s="2"/>
      <c r="F45" s="2"/>
      <c r="G45" s="15"/>
      <c r="H45" s="9"/>
      <c r="I45" s="15"/>
      <c r="J45" s="9"/>
      <c r="K45" s="15"/>
      <c r="L45" s="9"/>
      <c r="M45" s="15"/>
    </row>
    <row r="46" spans="1:13" ht="22.95" customHeight="1">
      <c r="A46" s="20" t="s">
        <v>34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4" t="s">
        <v>196</v>
      </c>
    </row>
    <row r="47" spans="1:13" ht="22.95" customHeight="1">
      <c r="A47" s="1" t="s">
        <v>0</v>
      </c>
      <c r="B47" s="1"/>
      <c r="C47" s="1"/>
      <c r="D47" s="1"/>
      <c r="E47" s="2"/>
      <c r="F47" s="2"/>
      <c r="G47" s="2"/>
      <c r="H47" s="2"/>
      <c r="I47" s="2"/>
      <c r="J47" s="2"/>
      <c r="K47" s="2"/>
      <c r="L47" s="2"/>
      <c r="M47" s="44"/>
    </row>
    <row r="48" spans="1:13" ht="22.95" customHeight="1">
      <c r="A48" s="1" t="s">
        <v>197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44"/>
    </row>
    <row r="49" spans="1:13" ht="22.95" customHeight="1">
      <c r="A49" s="3" t="s">
        <v>81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17"/>
    </row>
    <row r="50" spans="1:13" ht="22.9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22.95" customHeight="1">
      <c r="A51" s="1"/>
      <c r="B51" s="2"/>
      <c r="C51" s="2"/>
      <c r="D51" s="2"/>
      <c r="E51" s="4"/>
      <c r="F51" s="4"/>
      <c r="G51" s="141" t="s">
        <v>3</v>
      </c>
      <c r="H51" s="141"/>
      <c r="I51" s="141"/>
      <c r="J51" s="141"/>
      <c r="K51" s="141"/>
      <c r="L51" s="141"/>
      <c r="M51" s="141"/>
    </row>
    <row r="52" spans="1:13" ht="22.95" customHeight="1">
      <c r="A52" s="2"/>
      <c r="B52" s="2"/>
      <c r="C52" s="2"/>
      <c r="D52" s="2"/>
      <c r="E52" s="4"/>
      <c r="F52" s="4"/>
      <c r="G52" s="140" t="s">
        <v>4</v>
      </c>
      <c r="H52" s="140"/>
      <c r="I52" s="140"/>
      <c r="J52" s="4"/>
      <c r="K52" s="141" t="s">
        <v>82</v>
      </c>
      <c r="L52" s="141"/>
      <c r="M52" s="141"/>
    </row>
    <row r="53" spans="1:13" ht="22.95" customHeight="1">
      <c r="A53" s="2"/>
      <c r="B53" s="2"/>
      <c r="C53" s="2"/>
      <c r="D53" s="2"/>
      <c r="E53" s="4"/>
      <c r="F53" s="4"/>
      <c r="G53" s="25">
        <v>2024</v>
      </c>
      <c r="H53" s="4"/>
      <c r="I53" s="25">
        <v>2023</v>
      </c>
      <c r="J53" s="4"/>
      <c r="K53" s="25">
        <v>2024</v>
      </c>
      <c r="L53" s="2"/>
      <c r="M53" s="25">
        <v>2023</v>
      </c>
    </row>
    <row r="54" spans="1:13" ht="22.95" customHeight="1">
      <c r="A54" s="2"/>
      <c r="B54" s="2"/>
      <c r="C54" s="2"/>
      <c r="D54" s="2"/>
      <c r="E54" s="4"/>
      <c r="F54" s="4"/>
      <c r="G54" s="112"/>
      <c r="H54" s="4"/>
      <c r="I54" s="113" t="s">
        <v>36</v>
      </c>
      <c r="J54" s="4"/>
      <c r="K54" s="112"/>
      <c r="L54" s="2"/>
      <c r="M54" s="113" t="s">
        <v>36</v>
      </c>
    </row>
    <row r="55" spans="1:13" ht="9.4499999999999993" customHeight="1">
      <c r="A55" s="2"/>
      <c r="B55" s="2"/>
      <c r="C55" s="2"/>
      <c r="D55" s="2"/>
      <c r="E55" s="4"/>
      <c r="F55" s="4"/>
      <c r="G55" s="118"/>
      <c r="H55" s="4"/>
      <c r="I55" s="118"/>
      <c r="J55" s="4"/>
      <c r="K55" s="118"/>
      <c r="L55" s="2"/>
      <c r="M55" s="118"/>
    </row>
    <row r="56" spans="1:13">
      <c r="A56" s="1" t="s">
        <v>198</v>
      </c>
      <c r="B56" s="2"/>
      <c r="C56" s="2"/>
      <c r="D56" s="2"/>
      <c r="E56" s="4"/>
      <c r="F56" s="4"/>
      <c r="G56" s="118"/>
      <c r="H56" s="4"/>
      <c r="I56" s="118"/>
      <c r="J56" s="4"/>
      <c r="K56" s="118"/>
      <c r="L56" s="2"/>
      <c r="M56" s="118"/>
    </row>
    <row r="57" spans="1:13">
      <c r="A57" s="2"/>
      <c r="B57" s="2" t="s">
        <v>199</v>
      </c>
      <c r="C57" s="2"/>
      <c r="D57" s="2"/>
      <c r="E57" s="2"/>
      <c r="F57" s="2"/>
      <c r="G57" s="8"/>
      <c r="H57" s="9"/>
      <c r="I57" s="8"/>
      <c r="J57" s="9"/>
      <c r="K57" s="8"/>
      <c r="L57" s="9"/>
      <c r="M57" s="8"/>
    </row>
    <row r="58" spans="1:13">
      <c r="A58" s="2"/>
      <c r="B58" s="2"/>
      <c r="C58" s="2"/>
      <c r="D58" s="2" t="s">
        <v>200</v>
      </c>
      <c r="E58" s="2"/>
      <c r="F58" s="2"/>
      <c r="G58" s="14">
        <v>-34605295</v>
      </c>
      <c r="H58" s="9"/>
      <c r="I58" s="14">
        <v>-64372835</v>
      </c>
      <c r="J58" s="8"/>
      <c r="K58" s="14">
        <v>79178413</v>
      </c>
      <c r="L58" s="9"/>
      <c r="M58" s="14">
        <v>-70879152</v>
      </c>
    </row>
    <row r="59" spans="1:13">
      <c r="A59" s="2"/>
      <c r="B59" s="2"/>
      <c r="C59" s="2"/>
      <c r="D59" s="2" t="s">
        <v>13</v>
      </c>
      <c r="E59" s="2"/>
      <c r="F59" s="2"/>
      <c r="G59" s="14">
        <v>14764942</v>
      </c>
      <c r="H59" s="9"/>
      <c r="I59" s="14">
        <v>-19300965</v>
      </c>
      <c r="J59" s="115"/>
      <c r="K59" s="14">
        <v>14867395</v>
      </c>
      <c r="L59" s="9"/>
      <c r="M59" s="14">
        <v>-3888609</v>
      </c>
    </row>
    <row r="60" spans="1:13">
      <c r="A60" s="2"/>
      <c r="B60" s="2"/>
      <c r="C60" s="2"/>
      <c r="D60" s="2" t="s">
        <v>201</v>
      </c>
      <c r="E60" s="2"/>
      <c r="F60" s="2"/>
      <c r="G60" s="14">
        <v>0</v>
      </c>
      <c r="H60" s="9"/>
      <c r="I60" s="14">
        <v>-1028373</v>
      </c>
      <c r="J60" s="115"/>
      <c r="K60" s="14">
        <v>0</v>
      </c>
      <c r="L60" s="9"/>
      <c r="M60" s="14">
        <v>-1028373</v>
      </c>
    </row>
    <row r="61" spans="1:13">
      <c r="A61" s="2"/>
      <c r="B61" s="2"/>
      <c r="C61" s="2"/>
      <c r="D61" s="2" t="s">
        <v>202</v>
      </c>
      <c r="E61" s="2"/>
      <c r="F61" s="2"/>
      <c r="G61" s="14">
        <v>11521083</v>
      </c>
      <c r="H61" s="9"/>
      <c r="I61" s="14">
        <v>-9183053</v>
      </c>
      <c r="J61" s="115"/>
      <c r="K61" s="14">
        <v>11521082</v>
      </c>
      <c r="L61" s="9"/>
      <c r="M61" s="14">
        <v>-11889501</v>
      </c>
    </row>
    <row r="62" spans="1:13">
      <c r="A62" s="2"/>
      <c r="B62" s="2"/>
      <c r="C62" s="2"/>
      <c r="D62" s="2" t="s">
        <v>17</v>
      </c>
      <c r="E62" s="2"/>
      <c r="F62" s="2"/>
      <c r="G62" s="14">
        <v>-7129451</v>
      </c>
      <c r="H62" s="9"/>
      <c r="I62" s="14">
        <v>23591</v>
      </c>
      <c r="J62" s="115"/>
      <c r="K62" s="14">
        <v>-6847296</v>
      </c>
      <c r="L62" s="9"/>
      <c r="M62" s="14">
        <v>473428</v>
      </c>
    </row>
    <row r="63" spans="1:13">
      <c r="A63" s="2"/>
      <c r="B63" s="2"/>
      <c r="C63" s="2"/>
      <c r="D63" s="2" t="s">
        <v>203</v>
      </c>
      <c r="E63" s="2"/>
      <c r="F63" s="2"/>
      <c r="G63" s="14">
        <v>2568916</v>
      </c>
      <c r="H63" s="9"/>
      <c r="I63" s="14">
        <v>2524924</v>
      </c>
      <c r="J63" s="115"/>
      <c r="K63" s="14">
        <v>2103516</v>
      </c>
      <c r="L63" s="9"/>
      <c r="M63" s="14">
        <v>1808823</v>
      </c>
    </row>
    <row r="64" spans="1:13">
      <c r="A64" s="2"/>
      <c r="B64" s="2" t="s">
        <v>204</v>
      </c>
      <c r="C64" s="2"/>
      <c r="D64" s="2"/>
      <c r="E64" s="2"/>
      <c r="F64" s="2"/>
      <c r="G64" s="14"/>
      <c r="H64" s="9"/>
      <c r="I64" s="14"/>
      <c r="J64" s="115"/>
      <c r="K64" s="14"/>
      <c r="L64" s="9"/>
      <c r="M64" s="14"/>
    </row>
    <row r="65" spans="1:13">
      <c r="A65" s="2"/>
      <c r="B65" s="2"/>
      <c r="C65" s="2"/>
      <c r="D65" s="2" t="s">
        <v>40</v>
      </c>
      <c r="E65" s="2"/>
      <c r="F65" s="2"/>
      <c r="G65" s="14">
        <v>41176965</v>
      </c>
      <c r="H65" s="9"/>
      <c r="I65" s="14">
        <v>16558214</v>
      </c>
      <c r="J65" s="115"/>
      <c r="K65" s="14">
        <v>24367350</v>
      </c>
      <c r="L65" s="9"/>
      <c r="M65" s="14">
        <v>23297117</v>
      </c>
    </row>
    <row r="66" spans="1:13">
      <c r="A66" s="2"/>
      <c r="B66" s="2"/>
      <c r="C66" s="2"/>
      <c r="D66" s="2" t="s">
        <v>41</v>
      </c>
      <c r="E66" s="2"/>
      <c r="F66" s="2"/>
      <c r="G66" s="14">
        <v>-2211765</v>
      </c>
      <c r="H66" s="9"/>
      <c r="I66" s="14">
        <v>7801553</v>
      </c>
      <c r="J66" s="115"/>
      <c r="K66" s="14">
        <v>-2606176</v>
      </c>
      <c r="L66" s="9"/>
      <c r="M66" s="14">
        <v>8298416</v>
      </c>
    </row>
    <row r="67" spans="1:13">
      <c r="A67" s="2"/>
      <c r="B67" s="2"/>
      <c r="C67" s="2"/>
      <c r="D67" s="2" t="s">
        <v>205</v>
      </c>
      <c r="E67" s="2"/>
      <c r="F67" s="2"/>
      <c r="G67" s="14">
        <v>-3488780</v>
      </c>
      <c r="H67" s="9"/>
      <c r="I67" s="14">
        <v>-1336622</v>
      </c>
      <c r="J67" s="115"/>
      <c r="K67" s="14">
        <v>-3488780</v>
      </c>
      <c r="L67" s="9"/>
      <c r="M67" s="14">
        <v>-1336622</v>
      </c>
    </row>
    <row r="68" spans="1:13">
      <c r="A68" s="2"/>
      <c r="B68" s="2"/>
      <c r="C68" s="2"/>
      <c r="D68" s="2" t="s">
        <v>52</v>
      </c>
      <c r="E68" s="2"/>
      <c r="F68" s="2"/>
      <c r="G68" s="14">
        <v>-990011</v>
      </c>
      <c r="H68" s="9"/>
      <c r="I68" s="14">
        <v>-4653232</v>
      </c>
      <c r="J68" s="115"/>
      <c r="K68" s="14">
        <v>-747693</v>
      </c>
      <c r="L68" s="9"/>
      <c r="M68" s="14">
        <v>-4845085</v>
      </c>
    </row>
    <row r="69" spans="1:13">
      <c r="A69" s="2"/>
      <c r="B69" s="2"/>
      <c r="C69" s="2"/>
      <c r="D69" s="2" t="s">
        <v>206</v>
      </c>
      <c r="E69" s="2"/>
      <c r="F69" s="2"/>
      <c r="G69" s="14">
        <v>-2496220</v>
      </c>
      <c r="H69" s="9"/>
      <c r="I69" s="14">
        <v>-1388156</v>
      </c>
      <c r="J69" s="115"/>
      <c r="K69" s="14">
        <v>-2496220</v>
      </c>
      <c r="L69" s="9"/>
      <c r="M69" s="14">
        <v>-1388156</v>
      </c>
    </row>
    <row r="70" spans="1:13">
      <c r="A70" s="2"/>
      <c r="B70" s="2"/>
      <c r="C70" s="2"/>
      <c r="D70" s="2" t="s">
        <v>207</v>
      </c>
      <c r="E70" s="2"/>
      <c r="F70" s="2"/>
      <c r="G70" s="14">
        <v>-11740517</v>
      </c>
      <c r="H70" s="9"/>
      <c r="I70" s="14">
        <v>-13338825</v>
      </c>
      <c r="J70" s="115"/>
      <c r="K70" s="14">
        <v>-11740517</v>
      </c>
      <c r="L70" s="9"/>
      <c r="M70" s="14">
        <v>-13338825</v>
      </c>
    </row>
    <row r="71" spans="1:13">
      <c r="A71" s="1"/>
      <c r="C71" s="2" t="s">
        <v>208</v>
      </c>
      <c r="D71" s="2"/>
      <c r="E71" s="2"/>
      <c r="F71" s="2"/>
      <c r="G71" s="99">
        <v>2312347</v>
      </c>
      <c r="H71" s="9"/>
      <c r="I71" s="99">
        <v>-49414650</v>
      </c>
      <c r="J71" s="115"/>
      <c r="K71" s="99">
        <v>55151721.229999997</v>
      </c>
      <c r="L71" s="9"/>
      <c r="M71" s="99">
        <v>-105851791</v>
      </c>
    </row>
    <row r="72" spans="1:13">
      <c r="A72" s="2"/>
      <c r="B72" s="2"/>
      <c r="C72" s="2"/>
      <c r="D72" s="2" t="s">
        <v>209</v>
      </c>
      <c r="E72" s="2"/>
      <c r="F72" s="2"/>
      <c r="G72" s="8">
        <v>-7401070</v>
      </c>
      <c r="H72" s="9"/>
      <c r="I72" s="8">
        <v>-688628</v>
      </c>
      <c r="J72" s="115"/>
      <c r="K72" s="8">
        <v>-4866628</v>
      </c>
      <c r="L72" s="9"/>
      <c r="M72" s="8">
        <v>0</v>
      </c>
    </row>
    <row r="73" spans="1:13">
      <c r="A73" s="2"/>
      <c r="B73" s="2"/>
      <c r="C73" s="2"/>
      <c r="D73" s="2" t="s">
        <v>210</v>
      </c>
      <c r="E73" s="2"/>
      <c r="F73" s="2"/>
      <c r="G73" s="8">
        <v>0</v>
      </c>
      <c r="H73" s="9"/>
      <c r="I73" s="8">
        <v>-1265170</v>
      </c>
      <c r="J73" s="115"/>
      <c r="K73" s="8">
        <v>0</v>
      </c>
      <c r="L73" s="9"/>
      <c r="M73" s="8">
        <v>-1265170</v>
      </c>
    </row>
    <row r="74" spans="1:13">
      <c r="A74" s="1" t="s">
        <v>211</v>
      </c>
      <c r="B74" s="2"/>
      <c r="C74" s="2"/>
      <c r="D74" s="2"/>
      <c r="E74" s="2"/>
      <c r="F74" s="2"/>
      <c r="G74" s="18">
        <v>-5088723</v>
      </c>
      <c r="H74" s="9"/>
      <c r="I74" s="18">
        <v>-51368448</v>
      </c>
      <c r="J74" s="115"/>
      <c r="K74" s="18">
        <v>50285093.229999997</v>
      </c>
      <c r="L74" s="9"/>
      <c r="M74" s="18">
        <v>-107116961</v>
      </c>
    </row>
    <row r="75" spans="1:13">
      <c r="A75" s="1" t="s">
        <v>212</v>
      </c>
      <c r="B75" s="2"/>
      <c r="C75" s="2"/>
      <c r="D75" s="2"/>
      <c r="E75" s="2"/>
      <c r="F75" s="2"/>
      <c r="G75" s="14"/>
      <c r="H75" s="9"/>
      <c r="I75" s="9"/>
      <c r="J75" s="9"/>
      <c r="K75" s="9"/>
      <c r="L75" s="9"/>
      <c r="M75" s="9"/>
    </row>
    <row r="76" spans="1:13">
      <c r="A76" s="2"/>
      <c r="B76" s="2" t="s">
        <v>213</v>
      </c>
      <c r="C76" s="2"/>
      <c r="D76" s="2"/>
      <c r="E76" s="2"/>
      <c r="F76" s="2"/>
      <c r="G76" s="14">
        <v>-118052079</v>
      </c>
      <c r="H76" s="9"/>
      <c r="I76" s="14">
        <v>6569183</v>
      </c>
      <c r="J76" s="8"/>
      <c r="K76" s="14">
        <v>-118052079</v>
      </c>
      <c r="L76" s="9"/>
      <c r="M76" s="14">
        <v>6569183</v>
      </c>
    </row>
    <row r="77" spans="1:13">
      <c r="A77" s="2"/>
      <c r="B77" s="11" t="s">
        <v>214</v>
      </c>
      <c r="C77" s="2"/>
      <c r="D77" s="2"/>
      <c r="E77" s="2"/>
      <c r="F77" s="2"/>
      <c r="G77" s="14">
        <v>158454180</v>
      </c>
      <c r="H77" s="9"/>
      <c r="I77" s="14">
        <v>0</v>
      </c>
      <c r="J77" s="8"/>
      <c r="K77" s="14">
        <v>158454180</v>
      </c>
      <c r="L77" s="9"/>
      <c r="M77" s="14">
        <v>0</v>
      </c>
    </row>
    <row r="78" spans="1:13">
      <c r="A78" s="2"/>
      <c r="B78" s="2" t="s">
        <v>215</v>
      </c>
      <c r="C78" s="2"/>
      <c r="D78" s="2"/>
      <c r="E78" s="2"/>
      <c r="F78" s="2"/>
      <c r="G78" s="14">
        <v>-2000100</v>
      </c>
      <c r="H78" s="9"/>
      <c r="I78" s="14">
        <v>0</v>
      </c>
      <c r="J78" s="8"/>
      <c r="K78" s="14">
        <v>-2000100</v>
      </c>
      <c r="L78" s="9"/>
      <c r="M78" s="14">
        <v>0</v>
      </c>
    </row>
    <row r="79" spans="1:13">
      <c r="A79" s="2"/>
      <c r="B79" s="2" t="s">
        <v>216</v>
      </c>
      <c r="C79" s="2"/>
      <c r="D79" s="2"/>
      <c r="E79" s="2"/>
      <c r="F79" s="2"/>
      <c r="G79" s="14">
        <v>0</v>
      </c>
      <c r="H79" s="9"/>
      <c r="I79" s="14">
        <v>-190000</v>
      </c>
      <c r="J79" s="8"/>
      <c r="K79" s="14">
        <v>0</v>
      </c>
      <c r="L79" s="9"/>
      <c r="M79" s="14">
        <v>-380000</v>
      </c>
    </row>
    <row r="80" spans="1:13">
      <c r="A80" s="2"/>
      <c r="B80" s="2" t="s">
        <v>217</v>
      </c>
      <c r="C80" s="2"/>
      <c r="D80" s="2"/>
      <c r="E80" s="2"/>
      <c r="F80" s="2"/>
      <c r="G80" s="14">
        <v>-31258440</v>
      </c>
      <c r="H80" s="9"/>
      <c r="I80" s="14">
        <v>-42354484</v>
      </c>
      <c r="J80" s="115"/>
      <c r="K80" s="14">
        <v>-31228040</v>
      </c>
      <c r="L80" s="9"/>
      <c r="M80" s="14">
        <v>-45988128</v>
      </c>
    </row>
    <row r="81" spans="1:13">
      <c r="A81" s="2"/>
      <c r="B81" s="2" t="s">
        <v>218</v>
      </c>
      <c r="C81" s="2"/>
      <c r="D81" s="2"/>
      <c r="E81" s="2"/>
      <c r="F81" s="2"/>
      <c r="G81" s="14">
        <v>143349</v>
      </c>
      <c r="H81" s="9"/>
      <c r="I81" s="14">
        <v>2336</v>
      </c>
      <c r="J81" s="8"/>
      <c r="K81" s="14">
        <v>0</v>
      </c>
      <c r="L81" s="9"/>
      <c r="M81" s="14">
        <v>2336</v>
      </c>
    </row>
    <row r="82" spans="1:13">
      <c r="A82" s="2"/>
      <c r="B82" s="2" t="s">
        <v>219</v>
      </c>
      <c r="C82" s="2"/>
      <c r="D82" s="2"/>
      <c r="E82" s="2"/>
      <c r="F82" s="2"/>
      <c r="G82" s="14">
        <v>0</v>
      </c>
      <c r="H82" s="9"/>
      <c r="I82" s="14">
        <v>41083222</v>
      </c>
      <c r="J82" s="8"/>
      <c r="K82" s="14">
        <v>0</v>
      </c>
      <c r="L82" s="9"/>
      <c r="M82" s="14">
        <v>41083222</v>
      </c>
    </row>
    <row r="83" spans="1:13">
      <c r="A83" s="2"/>
      <c r="B83" s="11" t="s">
        <v>220</v>
      </c>
      <c r="C83" s="2"/>
      <c r="D83" s="2"/>
      <c r="E83" s="2"/>
      <c r="F83" s="2"/>
      <c r="G83" s="14">
        <v>-235097</v>
      </c>
      <c r="H83" s="9"/>
      <c r="I83" s="14">
        <v>-6143483</v>
      </c>
      <c r="J83" s="8"/>
      <c r="K83" s="14">
        <v>-235097</v>
      </c>
      <c r="L83" s="9"/>
      <c r="M83" s="14">
        <v>-6101483</v>
      </c>
    </row>
    <row r="84" spans="1:13">
      <c r="A84" s="2"/>
      <c r="B84" s="2" t="s">
        <v>221</v>
      </c>
      <c r="C84" s="2"/>
      <c r="D84" s="2"/>
      <c r="E84" s="2"/>
      <c r="F84" s="2"/>
      <c r="G84" s="14">
        <v>0</v>
      </c>
      <c r="H84" s="9"/>
      <c r="I84" s="14">
        <v>10000000</v>
      </c>
      <c r="J84" s="8"/>
      <c r="K84" s="14">
        <v>0</v>
      </c>
      <c r="L84" s="9"/>
      <c r="M84" s="14">
        <v>10000000</v>
      </c>
    </row>
    <row r="85" spans="1:13">
      <c r="A85" s="2"/>
      <c r="B85" s="2" t="s">
        <v>222</v>
      </c>
      <c r="C85" s="2"/>
      <c r="D85" s="2"/>
      <c r="E85" s="2"/>
      <c r="F85" s="2"/>
      <c r="G85" s="14">
        <v>16275701</v>
      </c>
      <c r="H85" s="9"/>
      <c r="I85" s="14">
        <v>553285</v>
      </c>
      <c r="J85" s="8"/>
      <c r="K85" s="14">
        <v>224945</v>
      </c>
      <c r="L85" s="9"/>
      <c r="M85" s="14">
        <v>494604</v>
      </c>
    </row>
    <row r="86" spans="1:13">
      <c r="A86" s="2"/>
      <c r="B86" s="2" t="s">
        <v>223</v>
      </c>
      <c r="C86" s="2"/>
      <c r="D86" s="2"/>
      <c r="E86" s="2"/>
      <c r="F86" s="2"/>
      <c r="G86" s="14">
        <v>10771735</v>
      </c>
      <c r="H86" s="9"/>
      <c r="I86" s="14">
        <v>0</v>
      </c>
      <c r="J86" s="9"/>
      <c r="K86" s="14">
        <v>10771735</v>
      </c>
      <c r="L86" s="9"/>
      <c r="M86" s="14">
        <v>0</v>
      </c>
    </row>
    <row r="87" spans="1:13">
      <c r="A87" s="1" t="s">
        <v>224</v>
      </c>
      <c r="B87" s="2"/>
      <c r="C87" s="2"/>
      <c r="D87" s="2"/>
      <c r="E87" s="2"/>
      <c r="F87" s="2"/>
      <c r="G87" s="100">
        <v>34099249</v>
      </c>
      <c r="H87" s="9"/>
      <c r="I87" s="100">
        <v>9520059</v>
      </c>
      <c r="J87" s="9"/>
      <c r="K87" s="100">
        <v>17935544</v>
      </c>
      <c r="L87" s="9"/>
      <c r="M87" s="100">
        <v>5679734</v>
      </c>
    </row>
    <row r="88" spans="1:13">
      <c r="A88" s="2"/>
      <c r="B88" s="2"/>
      <c r="C88" s="2"/>
      <c r="D88" s="2"/>
      <c r="E88" s="4"/>
      <c r="F88" s="4"/>
      <c r="G88" s="118"/>
      <c r="H88" s="4"/>
      <c r="I88" s="118"/>
      <c r="J88" s="4"/>
      <c r="K88" s="118"/>
      <c r="L88" s="2"/>
      <c r="M88" s="118"/>
    </row>
    <row r="89" spans="1:13">
      <c r="A89" s="2"/>
      <c r="B89" s="2"/>
      <c r="C89" s="2"/>
      <c r="D89" s="2"/>
      <c r="E89" s="4"/>
      <c r="F89" s="4"/>
      <c r="G89" s="118"/>
      <c r="H89" s="4"/>
      <c r="I89" s="118"/>
      <c r="J89" s="4"/>
      <c r="K89" s="118"/>
      <c r="L89" s="2"/>
      <c r="M89" s="118"/>
    </row>
    <row r="90" spans="1:1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3.2" customHeight="1">
      <c r="A91" s="34"/>
      <c r="B91" s="2"/>
      <c r="C91" s="2"/>
      <c r="D91" s="2"/>
      <c r="E91" s="2"/>
      <c r="F91" s="2"/>
      <c r="G91" s="14"/>
      <c r="H91" s="2"/>
      <c r="I91" s="14"/>
      <c r="J91" s="14"/>
      <c r="K91" s="14"/>
      <c r="L91" s="14"/>
      <c r="M91" s="14"/>
    </row>
    <row r="92" spans="1:13">
      <c r="A92" s="20" t="s">
        <v>34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4" t="s">
        <v>225</v>
      </c>
    </row>
    <row r="93" spans="1:13">
      <c r="A93" s="1" t="s">
        <v>0</v>
      </c>
      <c r="B93" s="1"/>
      <c r="C93" s="1"/>
      <c r="D93" s="1"/>
      <c r="E93" s="2"/>
      <c r="F93" s="2"/>
      <c r="G93" s="2"/>
      <c r="H93" s="2"/>
      <c r="I93" s="2"/>
      <c r="J93" s="2"/>
      <c r="K93" s="2"/>
      <c r="L93" s="2"/>
      <c r="M93" s="44"/>
    </row>
    <row r="94" spans="1:13">
      <c r="A94" s="1" t="s">
        <v>226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44"/>
    </row>
    <row r="95" spans="1:13">
      <c r="A95" s="3" t="s">
        <v>81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17"/>
    </row>
    <row r="96" spans="1:1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>
      <c r="A97" s="1"/>
      <c r="B97" s="2"/>
      <c r="C97" s="2"/>
      <c r="D97" s="2"/>
      <c r="E97" s="4"/>
      <c r="F97" s="4"/>
      <c r="G97" s="141" t="s">
        <v>3</v>
      </c>
      <c r="H97" s="141"/>
      <c r="I97" s="141"/>
      <c r="J97" s="141"/>
      <c r="K97" s="141"/>
      <c r="L97" s="141"/>
      <c r="M97" s="141"/>
    </row>
    <row r="98" spans="1:13">
      <c r="A98" s="2"/>
      <c r="B98" s="2"/>
      <c r="C98" s="2"/>
      <c r="D98" s="2"/>
      <c r="E98" s="4"/>
      <c r="F98" s="4"/>
      <c r="G98" s="140" t="s">
        <v>4</v>
      </c>
      <c r="H98" s="140"/>
      <c r="I98" s="140"/>
      <c r="J98" s="4"/>
      <c r="K98" s="141" t="s">
        <v>82</v>
      </c>
      <c r="L98" s="141"/>
      <c r="M98" s="141"/>
    </row>
    <row r="99" spans="1:13">
      <c r="A99" s="2"/>
      <c r="B99" s="2"/>
      <c r="C99" s="2"/>
      <c r="D99" s="2"/>
      <c r="E99" s="4"/>
      <c r="F99" s="4"/>
      <c r="G99" s="25">
        <v>2024</v>
      </c>
      <c r="H99" s="4"/>
      <c r="I99" s="25">
        <v>2023</v>
      </c>
      <c r="J99" s="4"/>
      <c r="K99" s="25">
        <v>2024</v>
      </c>
      <c r="L99" s="2"/>
      <c r="M99" s="25">
        <v>2023</v>
      </c>
    </row>
    <row r="100" spans="1:13">
      <c r="A100" s="2"/>
      <c r="B100" s="2"/>
      <c r="C100" s="2"/>
      <c r="D100" s="2"/>
      <c r="E100" s="5" t="s">
        <v>227</v>
      </c>
      <c r="F100" s="4"/>
      <c r="G100" s="112"/>
      <c r="H100" s="4"/>
      <c r="I100" s="113" t="s">
        <v>36</v>
      </c>
      <c r="J100" s="4"/>
      <c r="K100" s="112"/>
      <c r="L100" s="2"/>
      <c r="M100" s="113" t="s">
        <v>36</v>
      </c>
    </row>
    <row r="101" spans="1:13" ht="15.6" customHeight="1">
      <c r="A101" s="2"/>
      <c r="B101" s="2"/>
      <c r="C101" s="2"/>
      <c r="D101" s="2"/>
      <c r="E101" s="4"/>
      <c r="F101" s="4"/>
      <c r="G101" s="118"/>
      <c r="H101" s="4"/>
      <c r="I101" s="118"/>
      <c r="J101" s="4"/>
      <c r="K101" s="118"/>
      <c r="L101" s="2"/>
      <c r="M101" s="118"/>
    </row>
    <row r="102" spans="1:13">
      <c r="A102" s="1" t="s">
        <v>228</v>
      </c>
      <c r="B102" s="2"/>
      <c r="C102" s="2"/>
      <c r="D102" s="2"/>
      <c r="E102" s="2"/>
      <c r="F102" s="2"/>
      <c r="G102" s="14"/>
      <c r="H102" s="2"/>
      <c r="I102" s="116"/>
      <c r="J102" s="2"/>
      <c r="K102" s="2"/>
      <c r="L102" s="2"/>
      <c r="M102" s="2"/>
    </row>
    <row r="103" spans="1:13">
      <c r="A103" s="2"/>
      <c r="B103" s="2" t="s">
        <v>229</v>
      </c>
      <c r="C103" s="2"/>
      <c r="D103" s="2"/>
      <c r="E103" s="2"/>
      <c r="F103" s="2"/>
      <c r="G103" s="15"/>
      <c r="H103" s="9"/>
      <c r="I103" s="15"/>
      <c r="J103" s="9"/>
      <c r="K103" s="15"/>
      <c r="L103" s="9"/>
      <c r="M103" s="15"/>
    </row>
    <row r="104" spans="1:13">
      <c r="A104" s="2"/>
      <c r="B104" s="2"/>
      <c r="C104" s="2" t="s">
        <v>230</v>
      </c>
      <c r="D104" s="2"/>
      <c r="E104" s="2"/>
      <c r="F104" s="2"/>
      <c r="G104" s="15">
        <v>-10677454</v>
      </c>
      <c r="H104" s="9"/>
      <c r="I104" s="15">
        <v>10441827</v>
      </c>
      <c r="J104" s="9"/>
      <c r="K104" s="15">
        <v>-10677454</v>
      </c>
      <c r="L104" s="9"/>
      <c r="M104" s="15">
        <v>10011664</v>
      </c>
    </row>
    <row r="105" spans="1:13">
      <c r="A105" s="2"/>
      <c r="B105" s="2" t="s">
        <v>231</v>
      </c>
      <c r="C105" s="2"/>
      <c r="D105" s="2"/>
      <c r="E105" s="2"/>
      <c r="F105" s="2"/>
      <c r="G105" s="15">
        <v>0</v>
      </c>
      <c r="H105" s="9"/>
      <c r="I105" s="14">
        <v>0</v>
      </c>
      <c r="J105" s="9"/>
      <c r="K105" s="15">
        <v>14000000</v>
      </c>
      <c r="L105" s="9"/>
      <c r="M105" s="14">
        <v>0</v>
      </c>
    </row>
    <row r="106" spans="1:13">
      <c r="A106" s="2"/>
      <c r="B106" s="2" t="s">
        <v>232</v>
      </c>
      <c r="C106" s="2"/>
      <c r="D106" s="2"/>
      <c r="E106" s="2"/>
      <c r="F106" s="2"/>
      <c r="G106" s="15">
        <v>50000000</v>
      </c>
      <c r="H106" s="9"/>
      <c r="I106" s="14">
        <v>0</v>
      </c>
      <c r="J106" s="9"/>
      <c r="K106" s="15">
        <v>50000000</v>
      </c>
      <c r="L106" s="9"/>
      <c r="M106" s="14">
        <v>0</v>
      </c>
    </row>
    <row r="107" spans="1:13">
      <c r="A107" s="2"/>
      <c r="B107" s="2" t="s">
        <v>233</v>
      </c>
      <c r="C107" s="2"/>
      <c r="D107" s="2"/>
      <c r="E107" s="2"/>
      <c r="F107" s="2"/>
      <c r="G107" s="15">
        <v>0</v>
      </c>
      <c r="H107" s="9"/>
      <c r="I107" s="14">
        <v>0</v>
      </c>
      <c r="J107" s="9"/>
      <c r="K107" s="15">
        <v>-79522538</v>
      </c>
      <c r="L107" s="9"/>
      <c r="M107" s="14">
        <v>0</v>
      </c>
    </row>
    <row r="108" spans="1:13">
      <c r="A108" s="2"/>
      <c r="B108" s="2" t="s">
        <v>234</v>
      </c>
      <c r="C108" s="2"/>
      <c r="D108" s="2"/>
      <c r="E108" s="2"/>
      <c r="F108" s="2"/>
      <c r="G108" s="15">
        <v>-13000000</v>
      </c>
      <c r="H108" s="9"/>
      <c r="I108" s="14">
        <v>0</v>
      </c>
      <c r="J108" s="9"/>
      <c r="K108" s="15">
        <v>-13000000</v>
      </c>
      <c r="L108" s="9"/>
      <c r="M108" s="14">
        <v>0</v>
      </c>
    </row>
    <row r="109" spans="1:13">
      <c r="A109" s="2"/>
      <c r="B109" s="2" t="s">
        <v>235</v>
      </c>
      <c r="C109" s="2"/>
      <c r="D109" s="2"/>
      <c r="E109" s="2"/>
      <c r="F109" s="2"/>
      <c r="G109" s="15">
        <v>-11500000</v>
      </c>
      <c r="H109" s="9"/>
      <c r="I109" s="14">
        <v>0</v>
      </c>
      <c r="J109" s="9"/>
      <c r="K109" s="15">
        <v>-11500000</v>
      </c>
      <c r="L109" s="9"/>
      <c r="M109" s="14">
        <v>0</v>
      </c>
    </row>
    <row r="110" spans="1:13">
      <c r="A110" s="2"/>
      <c r="B110" s="2" t="s">
        <v>236</v>
      </c>
      <c r="C110" s="2"/>
      <c r="D110" s="2"/>
      <c r="E110" s="4">
        <v>11</v>
      </c>
      <c r="F110" s="2"/>
      <c r="G110" s="15">
        <v>-92791722</v>
      </c>
      <c r="H110" s="9"/>
      <c r="I110" s="14">
        <v>-33034534</v>
      </c>
      <c r="J110" s="9"/>
      <c r="K110" s="15">
        <v>-80000000</v>
      </c>
      <c r="L110" s="9"/>
      <c r="M110" s="14">
        <v>0</v>
      </c>
    </row>
    <row r="111" spans="1:13">
      <c r="A111" s="2"/>
      <c r="B111" s="2" t="s">
        <v>237</v>
      </c>
      <c r="C111" s="2"/>
      <c r="D111" s="2"/>
      <c r="E111" s="2"/>
      <c r="F111" s="2"/>
      <c r="G111" s="15">
        <v>-1713515</v>
      </c>
      <c r="H111" s="9"/>
      <c r="I111" s="14">
        <v>-2606575</v>
      </c>
      <c r="J111" s="9"/>
      <c r="K111" s="15">
        <v>-1713514</v>
      </c>
      <c r="L111" s="9"/>
      <c r="M111" s="14">
        <v>-2606575</v>
      </c>
    </row>
    <row r="112" spans="1:13">
      <c r="A112" s="2"/>
      <c r="B112" s="2" t="s">
        <v>238</v>
      </c>
      <c r="C112" s="2"/>
      <c r="D112" s="2"/>
      <c r="E112" s="2"/>
      <c r="F112" s="2"/>
      <c r="G112" s="14">
        <v>88038104</v>
      </c>
      <c r="H112" s="9"/>
      <c r="I112" s="14">
        <v>87059200</v>
      </c>
      <c r="J112" s="8"/>
      <c r="K112" s="14">
        <v>88038104</v>
      </c>
      <c r="L112" s="9"/>
      <c r="M112" s="14">
        <v>87059200</v>
      </c>
    </row>
    <row r="113" spans="1:13">
      <c r="A113" s="2"/>
      <c r="B113" s="2" t="s">
        <v>210</v>
      </c>
      <c r="C113" s="2"/>
      <c r="D113" s="2"/>
      <c r="E113" s="2"/>
      <c r="F113" s="2"/>
      <c r="G113" s="14">
        <v>-33675044</v>
      </c>
      <c r="H113" s="9"/>
      <c r="I113" s="14">
        <v>-29194333</v>
      </c>
      <c r="J113" s="8"/>
      <c r="K113" s="14">
        <v>-22802893</v>
      </c>
      <c r="L113" s="9"/>
      <c r="M113" s="14">
        <v>-6019685</v>
      </c>
    </row>
    <row r="114" spans="1:13">
      <c r="A114" s="1" t="s">
        <v>239</v>
      </c>
      <c r="B114" s="2"/>
      <c r="C114" s="2"/>
      <c r="D114" s="2"/>
      <c r="E114" s="2"/>
      <c r="F114" s="2"/>
      <c r="G114" s="103">
        <v>-25319631</v>
      </c>
      <c r="H114" s="9"/>
      <c r="I114" s="103">
        <v>32665585</v>
      </c>
      <c r="J114" s="9"/>
      <c r="K114" s="103">
        <v>-67178295</v>
      </c>
      <c r="L114" s="9"/>
      <c r="M114" s="103">
        <v>88444604</v>
      </c>
    </row>
    <row r="115" spans="1:13">
      <c r="A115" s="1" t="s">
        <v>240</v>
      </c>
      <c r="B115" s="2"/>
      <c r="C115" s="2"/>
      <c r="D115" s="2"/>
      <c r="E115" s="2"/>
      <c r="F115" s="2"/>
      <c r="G115" s="14">
        <v>3690895</v>
      </c>
      <c r="H115" s="9"/>
      <c r="I115" s="14">
        <v>-9182804</v>
      </c>
      <c r="J115" s="8"/>
      <c r="K115" s="14">
        <v>1042342.2299999893</v>
      </c>
      <c r="L115" s="9"/>
      <c r="M115" s="14">
        <v>-12992623</v>
      </c>
    </row>
    <row r="116" spans="1:13">
      <c r="A116" s="1" t="s">
        <v>241</v>
      </c>
      <c r="B116" s="2"/>
      <c r="C116" s="2"/>
      <c r="D116" s="2"/>
      <c r="E116" s="2"/>
      <c r="F116" s="2"/>
      <c r="G116" s="14">
        <v>47589277</v>
      </c>
      <c r="H116" s="9"/>
      <c r="I116" s="14">
        <v>56772081</v>
      </c>
      <c r="J116" s="8"/>
      <c r="K116" s="8">
        <v>3922607</v>
      </c>
      <c r="L116" s="9"/>
      <c r="M116" s="8">
        <v>16915230</v>
      </c>
    </row>
    <row r="117" spans="1:13">
      <c r="A117" s="1" t="s">
        <v>242</v>
      </c>
      <c r="B117" s="2"/>
      <c r="C117" s="2"/>
      <c r="D117" s="2"/>
      <c r="E117" s="2"/>
      <c r="F117" s="2"/>
      <c r="G117" s="14"/>
      <c r="H117" s="9"/>
      <c r="I117" s="14"/>
      <c r="J117" s="8"/>
      <c r="K117" s="8"/>
      <c r="L117" s="9"/>
      <c r="M117" s="8"/>
    </row>
    <row r="118" spans="1:13">
      <c r="A118" s="1"/>
      <c r="B118" s="1" t="s">
        <v>243</v>
      </c>
      <c r="C118" s="104"/>
      <c r="D118" s="1"/>
      <c r="E118" s="2"/>
      <c r="F118" s="2"/>
      <c r="G118" s="46">
        <v>-36732713</v>
      </c>
      <c r="H118" s="9"/>
      <c r="I118" s="46">
        <v>0</v>
      </c>
      <c r="J118" s="8"/>
      <c r="K118" s="12">
        <v>0</v>
      </c>
      <c r="L118" s="9"/>
      <c r="M118" s="12">
        <v>0</v>
      </c>
    </row>
    <row r="119" spans="1:13" ht="24" thickBot="1">
      <c r="A119" s="1" t="s">
        <v>244</v>
      </c>
      <c r="B119" s="2"/>
      <c r="C119" s="2"/>
      <c r="D119" s="2"/>
      <c r="E119" s="2"/>
      <c r="F119" s="2"/>
      <c r="G119" s="21">
        <v>14547459</v>
      </c>
      <c r="H119" s="9"/>
      <c r="I119" s="21">
        <v>47589277</v>
      </c>
      <c r="J119" s="9"/>
      <c r="K119" s="21">
        <v>4964949.2299999893</v>
      </c>
      <c r="L119" s="9"/>
      <c r="M119" s="21">
        <v>3922607</v>
      </c>
    </row>
    <row r="120" spans="1:13" ht="24" thickTop="1">
      <c r="A120" s="34"/>
      <c r="B120" s="2"/>
      <c r="C120" s="2"/>
      <c r="D120" s="2"/>
      <c r="E120" s="2"/>
      <c r="F120" s="2"/>
      <c r="G120" s="14"/>
      <c r="H120" s="2"/>
      <c r="I120" s="102"/>
      <c r="J120" s="2"/>
      <c r="K120" s="14"/>
      <c r="L120" s="2"/>
      <c r="M120" s="102"/>
    </row>
    <row r="121" spans="1:13">
      <c r="A121" s="119" t="s">
        <v>245</v>
      </c>
      <c r="B121" s="2"/>
      <c r="C121" s="2"/>
      <c r="D121" s="2"/>
      <c r="E121" s="2"/>
      <c r="F121" s="2"/>
      <c r="G121" s="14"/>
      <c r="H121" s="2"/>
      <c r="I121" s="102"/>
      <c r="J121" s="2"/>
      <c r="K121" s="14"/>
      <c r="L121" s="2"/>
      <c r="M121" s="102"/>
    </row>
    <row r="122" spans="1:13">
      <c r="A122" s="34"/>
      <c r="B122" s="2" t="s">
        <v>246</v>
      </c>
      <c r="C122" s="2"/>
      <c r="D122" s="2"/>
      <c r="E122" s="2"/>
      <c r="F122" s="2"/>
      <c r="G122" s="14"/>
      <c r="H122" s="2"/>
      <c r="I122" s="102"/>
      <c r="J122" s="2"/>
      <c r="K122" s="14"/>
      <c r="L122" s="2"/>
      <c r="M122" s="102"/>
    </row>
    <row r="123" spans="1:13">
      <c r="A123" s="34"/>
      <c r="B123" s="2"/>
      <c r="C123" s="2" t="s">
        <v>247</v>
      </c>
      <c r="D123" s="2"/>
      <c r="E123" s="2"/>
      <c r="F123" s="2"/>
      <c r="G123" s="14">
        <v>67500</v>
      </c>
      <c r="H123" s="2"/>
      <c r="I123" s="15">
        <v>10382906</v>
      </c>
      <c r="J123" s="2"/>
      <c r="K123" s="14">
        <v>67500</v>
      </c>
      <c r="L123" s="2"/>
      <c r="M123" s="15">
        <v>0</v>
      </c>
    </row>
    <row r="124" spans="1:13">
      <c r="A124" s="34"/>
      <c r="B124" s="2"/>
      <c r="C124" s="2" t="s">
        <v>248</v>
      </c>
      <c r="D124" s="2"/>
      <c r="E124" s="2"/>
      <c r="F124" s="2"/>
      <c r="G124" s="14">
        <v>0</v>
      </c>
      <c r="H124" s="2"/>
      <c r="I124" s="105">
        <v>62530137</v>
      </c>
      <c r="J124" s="2"/>
      <c r="K124" s="14">
        <v>0</v>
      </c>
      <c r="L124" s="2"/>
      <c r="M124" s="105">
        <v>62530137</v>
      </c>
    </row>
    <row r="125" spans="1:13">
      <c r="A125" s="34"/>
      <c r="B125" s="2"/>
      <c r="C125" s="2" t="s">
        <v>249</v>
      </c>
      <c r="D125" s="2"/>
      <c r="E125" s="2"/>
      <c r="F125" s="2"/>
      <c r="G125" s="14">
        <v>-1391089</v>
      </c>
      <c r="H125" s="2"/>
      <c r="I125" s="14">
        <v>-6802852</v>
      </c>
      <c r="J125" s="2"/>
      <c r="K125" s="14">
        <v>-1391089</v>
      </c>
      <c r="L125" s="2"/>
      <c r="M125" s="14">
        <v>-6802852</v>
      </c>
    </row>
    <row r="126" spans="1:13">
      <c r="A126" s="34"/>
      <c r="B126" s="2"/>
      <c r="C126" s="2" t="s">
        <v>250</v>
      </c>
      <c r="D126" s="11"/>
      <c r="E126" s="2"/>
      <c r="F126" s="2"/>
      <c r="G126" s="14">
        <v>0</v>
      </c>
      <c r="H126" s="2"/>
      <c r="I126" s="14">
        <v>-7299552</v>
      </c>
      <c r="J126" s="14"/>
      <c r="K126" s="14">
        <v>0</v>
      </c>
      <c r="L126" s="14"/>
      <c r="M126" s="14">
        <v>-7299552</v>
      </c>
    </row>
    <row r="127" spans="1:13">
      <c r="A127" s="34"/>
      <c r="B127" s="2"/>
      <c r="C127" s="2" t="s">
        <v>251</v>
      </c>
      <c r="D127" s="11"/>
      <c r="E127" s="2"/>
      <c r="F127" s="2"/>
      <c r="G127" s="14">
        <v>0</v>
      </c>
      <c r="H127" s="2"/>
      <c r="I127" s="14">
        <v>21949025</v>
      </c>
      <c r="J127" s="14"/>
      <c r="K127" s="14">
        <v>0</v>
      </c>
      <c r="L127" s="14"/>
      <c r="M127" s="14">
        <v>21949024</v>
      </c>
    </row>
    <row r="128" spans="1:13">
      <c r="A128" s="34"/>
      <c r="B128" s="2"/>
      <c r="C128" s="2" t="s">
        <v>252</v>
      </c>
      <c r="D128" s="11"/>
      <c r="E128" s="2"/>
      <c r="F128" s="2"/>
      <c r="G128" s="14"/>
      <c r="H128" s="2"/>
      <c r="I128" s="14"/>
      <c r="J128" s="14"/>
      <c r="K128" s="14"/>
      <c r="L128" s="14"/>
      <c r="M128" s="14"/>
    </row>
    <row r="129" spans="1:13">
      <c r="A129" s="34"/>
      <c r="B129" s="2"/>
      <c r="C129" s="2"/>
      <c r="D129" s="11" t="s">
        <v>253</v>
      </c>
      <c r="E129" s="2"/>
      <c r="F129" s="2"/>
      <c r="G129" s="14">
        <v>0</v>
      </c>
      <c r="H129" s="2"/>
      <c r="I129" s="14">
        <v>21791267</v>
      </c>
      <c r="J129" s="14"/>
      <c r="K129" s="14">
        <v>0</v>
      </c>
      <c r="L129" s="14"/>
      <c r="M129" s="14">
        <v>21791267</v>
      </c>
    </row>
    <row r="130" spans="1:13">
      <c r="A130" s="34"/>
      <c r="B130" s="2"/>
      <c r="C130" s="2" t="s">
        <v>254</v>
      </c>
      <c r="D130" s="2"/>
      <c r="E130" s="2"/>
      <c r="F130" s="2"/>
      <c r="G130" s="14">
        <v>0</v>
      </c>
      <c r="H130" s="2"/>
      <c r="I130" s="14">
        <v>1415688</v>
      </c>
      <c r="J130" s="14"/>
      <c r="K130" s="14">
        <v>0</v>
      </c>
      <c r="L130" s="14"/>
      <c r="M130" s="14">
        <v>1165411</v>
      </c>
    </row>
    <row r="131" spans="1:13">
      <c r="A131" s="34"/>
      <c r="B131" s="1"/>
      <c r="C131" s="2" t="s">
        <v>255</v>
      </c>
      <c r="D131" s="104"/>
      <c r="E131" s="2"/>
      <c r="F131" s="2"/>
      <c r="G131" s="14">
        <v>0</v>
      </c>
      <c r="H131" s="2"/>
      <c r="I131" s="106">
        <v>158635843</v>
      </c>
      <c r="J131" s="2"/>
      <c r="K131" s="14">
        <v>0</v>
      </c>
      <c r="L131" s="2"/>
      <c r="M131" s="107">
        <v>141184246</v>
      </c>
    </row>
    <row r="132" spans="1:13">
      <c r="A132" s="34"/>
      <c r="B132" s="2"/>
      <c r="C132" s="104"/>
      <c r="D132" s="2"/>
      <c r="E132" s="2"/>
      <c r="F132" s="2"/>
      <c r="G132" s="2"/>
      <c r="H132" s="2"/>
      <c r="I132" s="2"/>
      <c r="J132" s="2"/>
      <c r="K132" s="2"/>
      <c r="L132" s="2"/>
      <c r="M132" s="107"/>
    </row>
    <row r="133" spans="1:13">
      <c r="A133" s="34"/>
      <c r="B133" s="2"/>
      <c r="C133" s="104"/>
      <c r="D133" s="2"/>
      <c r="E133" s="2"/>
      <c r="F133" s="2"/>
      <c r="G133" s="2"/>
      <c r="H133" s="2"/>
      <c r="I133" s="2"/>
      <c r="J133" s="2"/>
      <c r="K133" s="2"/>
      <c r="L133" s="2"/>
      <c r="M133" s="107"/>
    </row>
    <row r="134" spans="1:13">
      <c r="A134" s="34"/>
      <c r="B134" s="2"/>
      <c r="C134" s="104"/>
      <c r="D134" s="2"/>
      <c r="E134" s="2"/>
      <c r="F134" s="2"/>
      <c r="G134" s="2"/>
      <c r="H134" s="2"/>
      <c r="I134" s="2"/>
      <c r="J134" s="2"/>
      <c r="K134" s="2"/>
      <c r="L134" s="2"/>
      <c r="M134" s="107"/>
    </row>
    <row r="135" spans="1:13">
      <c r="A135" s="34"/>
      <c r="B135" s="2"/>
      <c r="C135" s="104"/>
      <c r="D135" s="2"/>
      <c r="E135" s="2"/>
      <c r="F135" s="2"/>
      <c r="G135" s="2"/>
      <c r="H135" s="2"/>
      <c r="I135" s="2"/>
      <c r="J135" s="2"/>
      <c r="K135" s="2"/>
      <c r="L135" s="2"/>
      <c r="M135" s="107"/>
    </row>
    <row r="136" spans="1:13" ht="25.2" customHeight="1">
      <c r="A136" s="34"/>
      <c r="B136" s="2"/>
      <c r="C136" s="2"/>
      <c r="D136" s="2"/>
      <c r="E136" s="2"/>
      <c r="F136" s="2"/>
      <c r="G136" s="14"/>
      <c r="H136" s="2"/>
      <c r="I136" s="14"/>
      <c r="J136" s="14"/>
      <c r="K136" s="14"/>
      <c r="L136" s="14"/>
      <c r="M136" s="14"/>
    </row>
    <row r="137" spans="1:13">
      <c r="A137" s="20" t="s">
        <v>34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4" t="s">
        <v>256</v>
      </c>
    </row>
    <row r="138" spans="1:13">
      <c r="A138" s="120" t="s">
        <v>0</v>
      </c>
      <c r="B138" s="120"/>
      <c r="C138" s="120"/>
      <c r="D138" s="120"/>
      <c r="E138" s="101"/>
      <c r="F138" s="101"/>
      <c r="G138" s="101"/>
      <c r="H138" s="101"/>
      <c r="I138" s="101"/>
      <c r="J138" s="101"/>
      <c r="K138" s="101"/>
      <c r="L138" s="101"/>
      <c r="M138" s="44"/>
    </row>
    <row r="139" spans="1:13">
      <c r="A139" s="120" t="s">
        <v>257</v>
      </c>
      <c r="B139" s="101"/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44"/>
    </row>
    <row r="140" spans="1:13">
      <c r="A140" s="121" t="s">
        <v>81</v>
      </c>
      <c r="B140" s="122"/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123"/>
    </row>
    <row r="141" spans="1:13" ht="7.8" customHeight="1">
      <c r="A141" s="101"/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</row>
    <row r="142" spans="1:13">
      <c r="A142" s="101"/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</row>
    <row r="143" spans="1:13">
      <c r="A143" s="34"/>
      <c r="B143" s="1" t="s">
        <v>258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02"/>
    </row>
    <row r="144" spans="1:13">
      <c r="A144" s="34"/>
      <c r="B144" s="2"/>
      <c r="C144" s="104" t="s">
        <v>259</v>
      </c>
      <c r="D144" s="2"/>
      <c r="E144" s="2"/>
      <c r="F144" s="2"/>
      <c r="G144" s="2"/>
      <c r="H144" s="2"/>
      <c r="I144" s="2"/>
      <c r="J144" s="2"/>
      <c r="K144" s="2"/>
      <c r="L144" s="2"/>
      <c r="M144" s="102"/>
    </row>
    <row r="145" spans="1:13">
      <c r="A145" s="34"/>
      <c r="B145" s="2"/>
      <c r="C145" s="104"/>
      <c r="D145" s="2" t="s">
        <v>260</v>
      </c>
      <c r="E145" s="2"/>
      <c r="F145" s="2"/>
      <c r="G145" s="2"/>
      <c r="H145" s="2"/>
      <c r="I145" s="2"/>
      <c r="J145" s="2"/>
      <c r="K145" s="2"/>
      <c r="L145" s="2"/>
      <c r="M145" s="102"/>
    </row>
    <row r="146" spans="1:13">
      <c r="A146" s="34"/>
      <c r="B146" s="2"/>
      <c r="C146" s="104" t="s">
        <v>261</v>
      </c>
      <c r="D146" s="2"/>
      <c r="E146" s="2"/>
      <c r="F146" s="2"/>
      <c r="G146" s="2"/>
      <c r="H146" s="2"/>
      <c r="I146" s="2"/>
      <c r="J146" s="2"/>
      <c r="K146" s="2"/>
      <c r="L146" s="2"/>
      <c r="M146" s="102"/>
    </row>
    <row r="147" spans="1:13">
      <c r="A147" s="34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02"/>
    </row>
    <row r="148" spans="1:13">
      <c r="A148" s="34"/>
      <c r="B148" s="2"/>
      <c r="C148" s="2"/>
      <c r="D148" s="2"/>
      <c r="E148" s="2"/>
      <c r="F148" s="104"/>
      <c r="G148" s="104"/>
      <c r="H148" s="2"/>
      <c r="I148" s="4"/>
      <c r="J148" s="2"/>
      <c r="K148" s="4"/>
      <c r="L148" s="2"/>
      <c r="M148" s="125" t="s">
        <v>262</v>
      </c>
    </row>
    <row r="149" spans="1:13">
      <c r="A149" s="34"/>
      <c r="B149" s="2"/>
      <c r="C149" s="2"/>
      <c r="D149" s="2" t="s">
        <v>9</v>
      </c>
      <c r="E149" s="2"/>
      <c r="F149" s="2"/>
      <c r="G149" s="104"/>
      <c r="H149" s="2"/>
      <c r="I149" s="106"/>
      <c r="J149" s="2"/>
      <c r="K149" s="126"/>
      <c r="L149" s="126"/>
      <c r="M149" s="105">
        <v>36732713</v>
      </c>
    </row>
    <row r="150" spans="1:13">
      <c r="A150" s="34"/>
      <c r="B150" s="2"/>
      <c r="C150" s="2"/>
      <c r="D150" s="2" t="s">
        <v>200</v>
      </c>
      <c r="E150" s="2"/>
      <c r="F150" s="2"/>
      <c r="G150" s="104"/>
      <c r="H150" s="2"/>
      <c r="I150" s="106"/>
      <c r="J150" s="2"/>
      <c r="K150" s="126"/>
      <c r="L150" s="126"/>
      <c r="M150" s="105">
        <v>14231561</v>
      </c>
    </row>
    <row r="151" spans="1:13">
      <c r="A151" s="34"/>
      <c r="B151" s="2"/>
      <c r="C151" s="2"/>
      <c r="D151" s="2" t="s">
        <v>263</v>
      </c>
      <c r="E151" s="2"/>
      <c r="F151" s="2"/>
      <c r="G151" s="104"/>
      <c r="H151" s="2"/>
      <c r="I151" s="106"/>
      <c r="J151" s="2"/>
      <c r="K151" s="126"/>
      <c r="L151" s="126"/>
      <c r="M151" s="105">
        <v>15809673</v>
      </c>
    </row>
    <row r="152" spans="1:13">
      <c r="A152" s="34"/>
      <c r="B152" s="2"/>
      <c r="C152" s="2"/>
      <c r="D152" s="2" t="s">
        <v>17</v>
      </c>
      <c r="E152" s="2"/>
      <c r="F152" s="2"/>
      <c r="G152" s="104"/>
      <c r="H152" s="2"/>
      <c r="I152" s="106"/>
      <c r="J152" s="2"/>
      <c r="K152" s="126"/>
      <c r="L152" s="126"/>
      <c r="M152" s="105">
        <v>215432</v>
      </c>
    </row>
    <row r="153" spans="1:13">
      <c r="A153" s="34"/>
      <c r="B153" s="2"/>
      <c r="C153" s="2"/>
      <c r="D153" s="2" t="s">
        <v>23</v>
      </c>
      <c r="E153" s="2"/>
      <c r="F153" s="2"/>
      <c r="G153" s="104"/>
      <c r="H153" s="2"/>
      <c r="I153" s="106"/>
      <c r="J153" s="2"/>
      <c r="K153" s="126"/>
      <c r="L153" s="126"/>
      <c r="M153" s="105">
        <v>251794548</v>
      </c>
    </row>
    <row r="154" spans="1:13">
      <c r="A154" s="34"/>
      <c r="B154" s="2"/>
      <c r="C154" s="2"/>
      <c r="D154" s="2" t="s">
        <v>27</v>
      </c>
      <c r="E154" s="2"/>
      <c r="F154" s="2"/>
      <c r="G154" s="104"/>
      <c r="H154" s="2"/>
      <c r="I154" s="106"/>
      <c r="J154" s="2"/>
      <c r="K154" s="126"/>
      <c r="L154" s="126"/>
      <c r="M154" s="127">
        <v>-8648</v>
      </c>
    </row>
    <row r="155" spans="1:13">
      <c r="A155" s="34"/>
      <c r="B155" s="2"/>
      <c r="C155" s="2"/>
      <c r="D155" s="2" t="s">
        <v>25</v>
      </c>
      <c r="E155" s="2"/>
      <c r="F155" s="2"/>
      <c r="G155" s="104"/>
      <c r="H155" s="2"/>
      <c r="I155" s="106"/>
      <c r="J155" s="2"/>
      <c r="K155" s="126"/>
      <c r="L155" s="126"/>
      <c r="M155" s="105">
        <v>16323535</v>
      </c>
    </row>
    <row r="156" spans="1:13">
      <c r="A156" s="34"/>
      <c r="B156" s="2"/>
      <c r="C156" s="2"/>
      <c r="D156" s="2" t="s">
        <v>13</v>
      </c>
      <c r="E156" s="2"/>
      <c r="F156" s="2"/>
      <c r="G156" s="104"/>
      <c r="H156" s="2"/>
      <c r="I156" s="106"/>
      <c r="J156" s="2"/>
      <c r="K156" s="126"/>
      <c r="L156" s="126"/>
      <c r="M156" s="105">
        <v>2903840</v>
      </c>
    </row>
    <row r="157" spans="1:13">
      <c r="A157" s="34"/>
      <c r="B157" s="2"/>
      <c r="C157" s="2"/>
      <c r="D157" s="2" t="s">
        <v>264</v>
      </c>
      <c r="E157" s="2"/>
      <c r="F157" s="2"/>
      <c r="G157" s="104"/>
      <c r="H157" s="2"/>
      <c r="I157" s="106"/>
      <c r="J157" s="2"/>
      <c r="K157" s="126"/>
      <c r="L157" s="126"/>
      <c r="M157" s="127">
        <v>4297</v>
      </c>
    </row>
    <row r="158" spans="1:13">
      <c r="A158" s="34"/>
      <c r="B158" s="2"/>
      <c r="C158" s="2"/>
      <c r="D158" s="2" t="s">
        <v>265</v>
      </c>
      <c r="E158" s="2"/>
      <c r="F158" s="2"/>
      <c r="G158" s="104"/>
      <c r="H158" s="2"/>
      <c r="I158" s="106"/>
      <c r="J158" s="2"/>
      <c r="K158" s="126"/>
      <c r="L158" s="126"/>
      <c r="M158" s="127">
        <v>-435329</v>
      </c>
    </row>
    <row r="159" spans="1:13">
      <c r="A159" s="34"/>
      <c r="B159" s="2"/>
      <c r="C159" s="2"/>
      <c r="D159" s="2" t="s">
        <v>40</v>
      </c>
      <c r="E159" s="2"/>
      <c r="F159" s="2"/>
      <c r="G159" s="104"/>
      <c r="H159" s="2"/>
      <c r="I159" s="106"/>
      <c r="J159" s="2"/>
      <c r="K159" s="126"/>
      <c r="L159" s="126"/>
      <c r="M159" s="127">
        <v>-4049820</v>
      </c>
    </row>
    <row r="160" spans="1:13">
      <c r="A160" s="34"/>
      <c r="B160" s="2"/>
      <c r="C160" s="2"/>
      <c r="D160" s="2" t="s">
        <v>266</v>
      </c>
      <c r="E160" s="2"/>
      <c r="F160" s="2"/>
      <c r="G160" s="104"/>
      <c r="H160" s="2"/>
      <c r="I160" s="106"/>
      <c r="J160" s="2"/>
      <c r="K160" s="126"/>
      <c r="L160" s="126"/>
      <c r="M160" s="127">
        <v>-27405000</v>
      </c>
    </row>
    <row r="161" spans="1:13">
      <c r="A161" s="34"/>
      <c r="B161" s="2"/>
      <c r="C161" s="2"/>
      <c r="D161" s="2" t="s">
        <v>51</v>
      </c>
      <c r="E161" s="2"/>
      <c r="F161" s="2"/>
      <c r="G161" s="104"/>
      <c r="H161" s="2"/>
      <c r="I161" s="106"/>
      <c r="J161" s="2"/>
      <c r="K161" s="126"/>
      <c r="L161" s="126"/>
      <c r="M161" s="127">
        <v>-70705</v>
      </c>
    </row>
    <row r="162" spans="1:13">
      <c r="A162" s="34"/>
      <c r="B162" s="2"/>
      <c r="C162" s="2"/>
      <c r="D162" s="2" t="s">
        <v>267</v>
      </c>
      <c r="E162" s="2"/>
      <c r="F162" s="2"/>
      <c r="G162" s="104"/>
      <c r="H162" s="2"/>
      <c r="I162" s="106"/>
      <c r="J162" s="2"/>
      <c r="K162" s="126"/>
      <c r="L162" s="126"/>
      <c r="M162" s="127">
        <v>-342543</v>
      </c>
    </row>
    <row r="163" spans="1:13">
      <c r="A163" s="34"/>
      <c r="B163" s="2"/>
      <c r="C163" s="2"/>
      <c r="D163" s="2" t="s">
        <v>268</v>
      </c>
      <c r="E163" s="2"/>
      <c r="F163" s="2"/>
      <c r="G163" s="104"/>
      <c r="H163" s="2"/>
      <c r="I163" s="106"/>
      <c r="J163" s="2"/>
      <c r="K163" s="126"/>
      <c r="L163" s="126"/>
      <c r="M163" s="127">
        <v>-190073830</v>
      </c>
    </row>
    <row r="164" spans="1:13">
      <c r="A164" s="34"/>
      <c r="B164" s="2"/>
      <c r="C164" s="2"/>
      <c r="D164" s="2" t="s">
        <v>269</v>
      </c>
      <c r="E164" s="2"/>
      <c r="F164" s="2"/>
      <c r="G164" s="104"/>
      <c r="H164" s="2"/>
      <c r="I164" s="106"/>
      <c r="J164" s="2"/>
      <c r="K164" s="126"/>
      <c r="L164" s="126"/>
      <c r="M164" s="128">
        <v>115629724</v>
      </c>
    </row>
    <row r="165" spans="1:13">
      <c r="A165" s="34"/>
      <c r="B165" s="2"/>
      <c r="C165" s="2"/>
      <c r="D165" s="2" t="s">
        <v>76</v>
      </c>
      <c r="E165" s="2"/>
      <c r="F165" s="2"/>
      <c r="G165" s="104"/>
      <c r="H165" s="2"/>
      <c r="I165" s="106"/>
      <c r="J165" s="2"/>
      <c r="K165" s="126"/>
      <c r="L165" s="126"/>
      <c r="M165" s="129">
        <v>-81691021</v>
      </c>
    </row>
    <row r="166" spans="1:13">
      <c r="A166" s="34"/>
      <c r="B166" s="2"/>
      <c r="C166" s="2"/>
      <c r="D166" s="2" t="s">
        <v>270</v>
      </c>
      <c r="E166" s="2"/>
      <c r="F166" s="2"/>
      <c r="G166" s="104"/>
      <c r="H166" s="2"/>
      <c r="I166" s="106"/>
      <c r="J166" s="2"/>
      <c r="K166" s="126"/>
      <c r="L166" s="126"/>
      <c r="M166" s="130">
        <v>33938703</v>
      </c>
    </row>
    <row r="167" spans="1:13">
      <c r="A167" s="34"/>
      <c r="B167" s="2"/>
      <c r="C167" s="2"/>
      <c r="D167" s="2" t="s">
        <v>271</v>
      </c>
      <c r="E167" s="2"/>
      <c r="F167" s="2"/>
      <c r="G167" s="104"/>
      <c r="H167" s="2"/>
      <c r="I167" s="106"/>
      <c r="J167" s="2"/>
      <c r="K167" s="126"/>
      <c r="L167" s="126"/>
      <c r="M167" s="127">
        <v>-443801</v>
      </c>
    </row>
    <row r="168" spans="1:13">
      <c r="A168" s="34"/>
      <c r="B168" s="2"/>
      <c r="C168" s="2"/>
      <c r="D168" s="2" t="s">
        <v>272</v>
      </c>
      <c r="E168" s="2"/>
      <c r="F168" s="2"/>
      <c r="G168" s="104"/>
      <c r="H168" s="2"/>
      <c r="I168" s="2"/>
      <c r="J168" s="2"/>
      <c r="K168" s="126"/>
      <c r="L168" s="126"/>
      <c r="M168" s="127">
        <v>-10771735</v>
      </c>
    </row>
    <row r="169" spans="1:13">
      <c r="A169" s="34"/>
      <c r="B169" s="2"/>
      <c r="C169" s="2"/>
      <c r="D169" s="2" t="s">
        <v>273</v>
      </c>
      <c r="E169" s="2"/>
      <c r="F169" s="2"/>
      <c r="G169" s="104"/>
      <c r="H169" s="2"/>
      <c r="I169" s="2"/>
      <c r="J169" s="2"/>
      <c r="K169" s="126"/>
      <c r="L169" s="126"/>
      <c r="M169" s="131">
        <v>22723167</v>
      </c>
    </row>
    <row r="170" spans="1:13">
      <c r="A170" s="34"/>
      <c r="B170" s="2"/>
      <c r="C170" s="2"/>
      <c r="D170" s="2" t="s">
        <v>274</v>
      </c>
      <c r="E170" s="2"/>
      <c r="F170" s="2"/>
      <c r="G170" s="104"/>
      <c r="H170" s="2"/>
      <c r="I170" s="132"/>
      <c r="J170" s="2"/>
      <c r="K170" s="126"/>
      <c r="L170" s="126"/>
      <c r="M170" s="129">
        <v>-158454180</v>
      </c>
    </row>
    <row r="171" spans="1:13" ht="24" thickBot="1">
      <c r="A171" s="34"/>
      <c r="B171" s="2"/>
      <c r="C171" s="2"/>
      <c r="D171" s="133" t="s">
        <v>275</v>
      </c>
      <c r="E171" s="2"/>
      <c r="F171" s="2"/>
      <c r="G171" s="104"/>
      <c r="H171" s="2"/>
      <c r="I171" s="132"/>
      <c r="J171" s="2"/>
      <c r="K171" s="126"/>
      <c r="L171" s="126"/>
      <c r="M171" s="134">
        <v>-135731013</v>
      </c>
    </row>
    <row r="172" spans="1:13" ht="24" thickTop="1">
      <c r="A172" s="124"/>
      <c r="B172" s="101"/>
      <c r="C172" s="101"/>
      <c r="D172" s="101"/>
      <c r="E172" s="101"/>
      <c r="F172" s="101"/>
      <c r="G172" s="14"/>
      <c r="H172" s="101"/>
      <c r="I172" s="135"/>
      <c r="J172" s="101"/>
      <c r="K172" s="126"/>
      <c r="L172" s="126"/>
      <c r="M172" s="126"/>
    </row>
    <row r="173" spans="1:13">
      <c r="A173" s="124"/>
      <c r="B173" s="101"/>
      <c r="C173" s="101"/>
      <c r="D173" s="101"/>
      <c r="E173" s="101"/>
      <c r="F173" s="101"/>
      <c r="G173" s="14"/>
      <c r="H173" s="101"/>
      <c r="I173" s="135"/>
      <c r="J173" s="101"/>
      <c r="K173" s="126"/>
      <c r="L173" s="126"/>
      <c r="M173" s="126"/>
    </row>
    <row r="174" spans="1:13">
      <c r="A174" s="124"/>
      <c r="B174" s="101"/>
      <c r="C174" s="101"/>
      <c r="D174" s="101"/>
      <c r="E174" s="101"/>
      <c r="F174" s="101"/>
      <c r="G174" s="14"/>
      <c r="H174" s="101"/>
      <c r="I174" s="135"/>
      <c r="J174" s="101"/>
      <c r="K174" s="126"/>
      <c r="L174" s="126"/>
      <c r="M174" s="126"/>
    </row>
    <row r="175" spans="1:13">
      <c r="A175" s="124"/>
      <c r="B175" s="101"/>
      <c r="C175" s="101"/>
      <c r="D175" s="101"/>
      <c r="E175" s="101"/>
      <c r="F175" s="101"/>
      <c r="G175" s="14"/>
      <c r="H175" s="101"/>
      <c r="I175" s="135"/>
      <c r="J175" s="101"/>
      <c r="K175" s="126"/>
      <c r="L175" s="126"/>
      <c r="M175" s="126"/>
    </row>
    <row r="176" spans="1:13">
      <c r="A176" s="124"/>
      <c r="B176" s="101"/>
      <c r="C176" s="101"/>
      <c r="D176" s="101"/>
      <c r="E176" s="101"/>
      <c r="F176" s="101"/>
      <c r="G176" s="14"/>
      <c r="H176" s="101"/>
      <c r="I176" s="135"/>
      <c r="J176" s="101"/>
      <c r="K176" s="126"/>
      <c r="L176" s="126"/>
      <c r="M176" s="126"/>
    </row>
    <row r="177" spans="1:13">
      <c r="A177" s="124"/>
      <c r="B177" s="101"/>
      <c r="C177" s="101"/>
      <c r="D177" s="101"/>
      <c r="E177" s="101"/>
      <c r="F177" s="101"/>
      <c r="G177" s="14"/>
      <c r="H177" s="101"/>
      <c r="I177" s="135"/>
      <c r="J177" s="101"/>
      <c r="K177" s="126"/>
      <c r="L177" s="126"/>
      <c r="M177" s="126"/>
    </row>
    <row r="178" spans="1:13">
      <c r="A178" s="124"/>
      <c r="B178" s="101"/>
      <c r="C178" s="101"/>
      <c r="D178" s="101"/>
      <c r="E178" s="101"/>
      <c r="F178" s="101"/>
      <c r="G178" s="14"/>
      <c r="H178" s="101"/>
      <c r="I178" s="135"/>
      <c r="J178" s="101"/>
      <c r="K178" s="126"/>
      <c r="L178" s="126"/>
      <c r="M178" s="126"/>
    </row>
    <row r="179" spans="1:13">
      <c r="A179" s="124"/>
      <c r="B179" s="101"/>
      <c r="C179" s="101"/>
      <c r="D179" s="101"/>
      <c r="E179" s="101"/>
      <c r="F179" s="101"/>
      <c r="G179" s="14"/>
      <c r="H179" s="101"/>
      <c r="I179" s="135"/>
      <c r="J179" s="101"/>
      <c r="K179" s="126"/>
      <c r="L179" s="126"/>
      <c r="M179" s="126"/>
    </row>
    <row r="180" spans="1:13">
      <c r="A180" s="124"/>
      <c r="B180" s="101"/>
      <c r="C180" s="101"/>
      <c r="D180" s="101"/>
      <c r="E180" s="101"/>
      <c r="F180" s="101"/>
      <c r="G180" s="14"/>
      <c r="H180" s="101"/>
      <c r="I180" s="135"/>
      <c r="J180" s="101"/>
      <c r="K180" s="126"/>
      <c r="L180" s="126"/>
      <c r="M180" s="126"/>
    </row>
    <row r="181" spans="1:13">
      <c r="A181" s="124"/>
      <c r="B181" s="101"/>
      <c r="C181" s="101"/>
      <c r="D181" s="101"/>
      <c r="E181" s="101"/>
      <c r="F181" s="101"/>
      <c r="G181" s="14"/>
      <c r="H181" s="101"/>
      <c r="I181" s="135"/>
      <c r="J181" s="101"/>
      <c r="K181" s="126"/>
      <c r="L181" s="126"/>
      <c r="M181" s="126"/>
    </row>
    <row r="182" spans="1:13" ht="10.199999999999999" customHeight="1">
      <c r="A182" s="124"/>
      <c r="B182" s="101"/>
      <c r="C182" s="101"/>
      <c r="D182" s="101"/>
      <c r="E182" s="101"/>
      <c r="F182" s="101"/>
      <c r="G182" s="14"/>
      <c r="H182" s="101"/>
      <c r="I182" s="135"/>
      <c r="J182" s="101"/>
      <c r="K182" s="126"/>
      <c r="L182" s="126"/>
      <c r="M182" s="126"/>
    </row>
    <row r="183" spans="1:13">
      <c r="A183" s="136" t="s">
        <v>34</v>
      </c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7" t="s">
        <v>276</v>
      </c>
    </row>
  </sheetData>
  <mergeCells count="9">
    <mergeCell ref="G5:M5"/>
    <mergeCell ref="G6:I6"/>
    <mergeCell ref="K6:M6"/>
    <mergeCell ref="G51:M51"/>
    <mergeCell ref="G52:I52"/>
    <mergeCell ref="K52:M52"/>
    <mergeCell ref="G97:M97"/>
    <mergeCell ref="G98:I98"/>
    <mergeCell ref="K98:M98"/>
  </mergeCells>
  <pageMargins left="0.59055118110236227" right="0.19685039370078741" top="0.35433070866141736" bottom="0.19685039370078741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SOLAR_FS</vt:lpstr>
      <vt:lpstr>SOLAR_PL</vt:lpstr>
      <vt:lpstr>SOLAR_SE CON</vt:lpstr>
      <vt:lpstr>SOLAR_SE ONLY</vt:lpstr>
      <vt:lpstr>SOLAR_CF</vt:lpstr>
      <vt:lpstr>SOLAR_PL!Print_Area</vt:lpstr>
      <vt:lpstr>'SOLAR_SE CON'!Print_Area</vt:lpstr>
      <vt:lpstr>'SOLAR_SE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ADISORN SALAKLANG</dc:creator>
  <cp:lastModifiedBy>ADISORN SALAKLANG</cp:lastModifiedBy>
  <cp:lastPrinted>2025-02-25T10:20:56Z</cp:lastPrinted>
  <dcterms:created xsi:type="dcterms:W3CDTF">2025-02-25T07:52:11Z</dcterms:created>
  <dcterms:modified xsi:type="dcterms:W3CDTF">2025-02-25T14:43:58Z</dcterms:modified>
</cp:coreProperties>
</file>