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G:\Juthamas\Report to SET\2024-YE\"/>
    </mc:Choice>
  </mc:AlternateContent>
  <xr:revisionPtr revIDLastSave="0" documentId="13_ncr:1_{44FA918A-16FD-4EEE-A28D-B2D5E7B9FD11}" xr6:coauthVersionLast="47" xr6:coauthVersionMax="47" xr10:uidLastSave="{00000000-0000-0000-0000-000000000000}"/>
  <bookViews>
    <workbookView xWindow="-108" yWindow="-108" windowWidth="23256" windowHeight="12576" tabRatio="844" xr2:uid="{00000000-000D-0000-FFFF-FFFF00000000}"/>
  </bookViews>
  <sheets>
    <sheet name="งบฐานะการเงิน 4-6" sheetId="12" r:id="rId1"/>
    <sheet name="งบกำไรขาดทุน 7-8 " sheetId="17" r:id="rId2"/>
    <sheet name="ส่วนของผู้ถือหุ้น 9" sheetId="18" r:id="rId3"/>
    <sheet name="งบกระแสเงินสด 10-13" sheetId="19" r:id="rId4"/>
  </sheets>
  <definedNames>
    <definedName name="AS2DocOpenMode" hidden="1">"AS2DocumentEdit"</definedName>
    <definedName name="_xlnm.Print_Area" localSheetId="3">'งบกระแสเงินสด 10-13'!$A$1:$F$152</definedName>
    <definedName name="_xlnm.Print_Area" localSheetId="1">'งบกำไรขาดทุน 7-8 '!$A$1:$F$80</definedName>
    <definedName name="_xlnm.Print_Area" localSheetId="2">'ส่วนของผู้ถือหุ้น 9'!$A$1:$R$33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18" l="1"/>
  <c r="R22" i="18"/>
  <c r="R26" i="18" s="1"/>
  <c r="J26" i="18"/>
  <c r="R24" i="18" l="1"/>
  <c r="R21" i="18"/>
  <c r="D66" i="12"/>
  <c r="R15" i="18" l="1"/>
  <c r="F104" i="19" l="1"/>
  <c r="F92" i="19"/>
  <c r="F29" i="19"/>
  <c r="F62" i="19" s="1"/>
  <c r="F68" i="19" s="1"/>
  <c r="F106" i="19" l="1"/>
  <c r="F109" i="19" s="1"/>
  <c r="D107" i="19" s="1"/>
  <c r="R16" i="18"/>
  <c r="R14" i="18"/>
  <c r="R13" i="18"/>
  <c r="F64" i="17"/>
  <c r="F66" i="17" s="1"/>
  <c r="F31" i="17"/>
  <c r="F72" i="17" s="1"/>
  <c r="F26" i="17"/>
  <c r="F17" i="17"/>
  <c r="A116" i="19"/>
  <c r="D104" i="19"/>
  <c r="D92" i="19"/>
  <c r="A75" i="19"/>
  <c r="A115" i="19" s="1"/>
  <c r="A152" i="19" s="1"/>
  <c r="A40" i="19"/>
  <c r="A78" i="19" s="1"/>
  <c r="A118" i="19" s="1"/>
  <c r="A38" i="19"/>
  <c r="A76" i="19" s="1"/>
  <c r="P18" i="18"/>
  <c r="P20" i="18" s="1"/>
  <c r="P26" i="18" s="1"/>
  <c r="L18" i="18"/>
  <c r="L20" i="18" s="1"/>
  <c r="L26" i="18" s="1"/>
  <c r="H18" i="18"/>
  <c r="H20" i="18" s="1"/>
  <c r="H26" i="18" s="1"/>
  <c r="F18" i="18"/>
  <c r="F20" i="18" s="1"/>
  <c r="F26" i="18" s="1"/>
  <c r="D18" i="18"/>
  <c r="D20" i="18" s="1"/>
  <c r="D26" i="18" s="1"/>
  <c r="R12" i="18"/>
  <c r="J18" i="18"/>
  <c r="J20" i="18" s="1"/>
  <c r="A3" i="18"/>
  <c r="A1" i="18"/>
  <c r="A80" i="17"/>
  <c r="D64" i="17"/>
  <c r="D66" i="17" s="1"/>
  <c r="A43" i="17"/>
  <c r="A41" i="17"/>
  <c r="D29" i="19"/>
  <c r="D62" i="19" s="1"/>
  <c r="D68" i="19" s="1"/>
  <c r="D26" i="17"/>
  <c r="D17" i="17"/>
  <c r="D28" i="17" l="1"/>
  <c r="D31" i="17" s="1"/>
  <c r="R18" i="18"/>
  <c r="R20" i="18" s="1"/>
  <c r="D106" i="19"/>
  <c r="D109" i="19" s="1"/>
  <c r="F68" i="17"/>
  <c r="N18" i="18"/>
  <c r="N20" i="18" s="1"/>
  <c r="N26" i="18" s="1"/>
  <c r="F66" i="12"/>
  <c r="D72" i="17" l="1"/>
  <c r="D68" i="17"/>
  <c r="F103" i="12"/>
  <c r="F105" i="12" s="1"/>
  <c r="D103" i="12" l="1"/>
  <c r="F26" i="12" l="1"/>
  <c r="D26" i="12" l="1"/>
  <c r="A42" i="12" l="1"/>
  <c r="A81" i="12" s="1"/>
  <c r="D105" i="12" l="1"/>
</calcChain>
</file>

<file path=xl/sharedStrings.xml><?xml version="1.0" encoding="utf-8"?>
<sst xmlns="http://schemas.openxmlformats.org/spreadsheetml/2006/main" count="327" uniqueCount="204">
  <si>
    <t>บริษัทหลักทรัพย์ เกียรตินาคินภัทร จำกัด (มหาชน)</t>
  </si>
  <si>
    <t>พ.ศ. 2566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</si>
  <si>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</si>
  <si>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</si>
  <si>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</si>
  <si>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</si>
  <si>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</si>
  <si>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</si>
  <si>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</si>
  <si>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</si>
  <si>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เงินลงทุนที่วางเป็นประกันและไม่ได้ให้สิทธิ</t>
  </si>
  <si>
    <t xml:space="preserve">   ผู้รับโอนขายหรือวางประกันอีกทอดหนึ่ง</t>
  </si>
  <si>
    <t>ลูกหนี้บริษัทใหญ่</t>
  </si>
  <si>
    <t>อสังหาริมทรัพย์เพื่อการลงทุน</t>
  </si>
  <si>
    <t>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</si>
  <si>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</si>
  <si>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</si>
  <si>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</si>
  <si>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</si>
  <si>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</si>
  <si>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</si>
  <si>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</si>
  <si>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</si>
  <si>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</si>
  <si>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เจ้าหนี้บริษัทใหญ่</t>
  </si>
  <si>
    <t>หนี้สินทางการเงินที่กำหนดให้วัดมูลค่าด้วยมูลค่ายุติธรรม</t>
  </si>
  <si>
    <t>หนี้สินอนุพันธ์</t>
  </si>
  <si>
    <t>หุ้นกู้อนุพันธ์</t>
  </si>
  <si>
    <t>หนี้สินตามสัญญาเช่า</t>
  </si>
  <si>
    <t>ประมาณการหนี้สิน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</si>
  <si>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</si>
  <si>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</si>
  <si>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</si>
  <si>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</si>
  <si>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</si>
  <si>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</si>
  <si>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</si>
  <si>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</si>
  <si>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</si>
  <si>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</si>
  <si>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</si>
  <si>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>ส่วนเกินมูลค่าหุ้น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</si>
  <si>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</si>
  <si>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</si>
  <si>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</si>
  <si>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</si>
  <si>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</si>
  <si>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</si>
  <si>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………………………………………</t>
  </si>
  <si>
    <t xml:space="preserve">       ………………………………………</t>
  </si>
  <si>
    <t>(นายอภินันท์ เกลียวปฏินนท์)</t>
  </si>
  <si>
    <t xml:space="preserve">             (นายศุภโชค ศุภบัณฑิต)</t>
  </si>
  <si>
    <t>กรรมการ</t>
  </si>
  <si>
    <t xml:space="preserve">                     กรรมการ</t>
  </si>
  <si>
    <t>งบกำไรขาดทุนเบ็ดเสร็จ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</si>
  <si>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</si>
  <si>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</si>
  <si>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</si>
  <si>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</si>
  <si>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</si>
  <si>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 xml:space="preserve">รายได้อื่น 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</si>
  <si>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</si>
  <si>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</si>
  <si>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</si>
  <si>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</si>
  <si>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ต้นทุนทางการเงิน</t>
  </si>
  <si>
    <t>ค่าใช้จ่ายอื่น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</si>
  <si>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</si>
  <si>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</si>
  <si>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</si>
  <si>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</si>
  <si>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</si>
  <si>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</si>
  <si>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>รวมรายการที่จะไม่ถูกจัดประเภทรายการใหม่</t>
  </si>
  <si>
    <t xml:space="preserve">กำไรต่อหุ้น </t>
  </si>
  <si>
    <t>กำไรจากการ</t>
  </si>
  <si>
    <t>จัดสรรแล้ว -</t>
  </si>
  <si>
    <t>วัดมูลค่าเงินลงทุน</t>
  </si>
  <si>
    <t>ทุนที่ออก</t>
  </si>
  <si>
    <t>ส่วนเกิน</t>
  </si>
  <si>
    <t>ทุนสำรอง</t>
  </si>
  <si>
    <t>ส่วนเกินทุนจากการ</t>
  </si>
  <si>
    <t>ในตราสารทุนผ่าน</t>
  </si>
  <si>
    <t>และชำระแล้ว</t>
  </si>
  <si>
    <t>มูลค่าหุ้น</t>
  </si>
  <si>
    <t>ตามกฎหมาย</t>
  </si>
  <si>
    <t>ยังไม่ได้จัดสรร</t>
  </si>
  <si>
    <t>ตีราคาสินทรัพย์</t>
  </si>
  <si>
    <t>กำไรขาดทุนเบ็ดเสร็จอื่น</t>
  </si>
  <si>
    <t>-</t>
  </si>
  <si>
    <t>………………………………………………</t>
  </si>
  <si>
    <t>(นายศุภโชค ศุภบัณฑิต)</t>
  </si>
  <si>
    <t>งบกระแสเงินสด</t>
  </si>
  <si>
    <t>กระแสเงินสดจากกิจกรรมดำเนินงาน</t>
  </si>
  <si>
    <t>ปรับปรุงด้วย</t>
  </si>
  <si>
    <t xml:space="preserve">   ค่าเสื่อมราคาและค่าตัดจำหน่าย</t>
  </si>
  <si>
    <t xml:space="preserve">   ค่าเสื่อมราคาของสินทรัพย์สิทธิการใช้</t>
  </si>
  <si>
    <t xml:space="preserve">   ส่วนลดรับตั๋วเงินคลังตัดจ่าย</t>
  </si>
  <si>
    <t xml:space="preserve">      เงินตราต่างประเทศ</t>
  </si>
  <si>
    <t xml:space="preserve">   สำรองผลประโยชน์ระยะยาวของพนักงาน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</si>
  <si>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</si>
  <si>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</si>
  <si>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</si>
  <si>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</si>
  <si>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</si>
  <si>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</si>
  <si>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</si>
  <si>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 xml:space="preserve">      ลูกหนี้สำนักหักบัญชีและบริษัทหลักทรัพย์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</si>
  <si>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</si>
  <si>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</si>
  <si>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ลูกหนี้บริษัทใหญ่</t>
  </si>
  <si>
    <t xml:space="preserve">      สินทรัพย์อื่น</t>
  </si>
  <si>
    <t xml:space="preserve">      เจ้าหนี้สำนักหักบัญชีและบริษัทหลักทรัพย์</t>
  </si>
  <si>
    <t xml:space="preserve">      เจ้าหนี้บริษัทใหญ่</t>
  </si>
  <si>
    <t xml:space="preserve">      หนี้สินอนุพันธ์</t>
  </si>
  <si>
    <t xml:space="preserve">      ประมาณการหนี้สิน</t>
  </si>
  <si>
    <t xml:space="preserve">      ค่าใช้จ่ายค้างจ่าย</t>
  </si>
  <si>
    <t xml:space="preserve">      หนี้สินอื่น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</si>
  <si>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</si>
  <si>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</si>
  <si>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</si>
  <si>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</si>
  <si>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 xml:space="preserve">   ผ่านกำไรหรือขาดทุนที่ไม่ได้วางเป็นประกัน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</si>
  <si>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</si>
  <si>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</si>
  <si>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</si>
  <si>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</si>
  <si>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เงินสดรับจากการออกหุ้นกู้อนุพันธ์</t>
  </si>
  <si>
    <t>เงินสดจ่ายคืนหุ้นกู้อนุพันธ์</t>
  </si>
  <si>
    <t>เงินสดรับเงินกู้ยืมระยะสั้นจากสถาบันการเงิน</t>
  </si>
  <si>
    <t>เงินสดจ่ายคืนเงินต้นของสัญญาเช่า</t>
  </si>
  <si>
    <t xml:space="preserve">เงินสดสุทธิจากกิจกรรมจัดหาเงิน </t>
  </si>
  <si>
    <t>รายการที่ไม่ใช่เงินสด: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</si>
  <si>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</si>
  <si>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</si>
  <si>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ลูกหนี้หุ้นกู้อนุพันธ์ที่ยังไม่ถึงกำหนดชำระ</t>
  </si>
  <si>
    <t>ค่าโอนหุ้นเพื่อชำระหนี้จากหุ้นกู้อนุพันธ์</t>
  </si>
  <si>
    <t>พ.ศ. 2567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</si>
  <si>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</si>
  <si>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</si>
  <si>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สำรองสำหรับ</t>
  </si>
  <si>
    <t>การจ่ายโดย</t>
  </si>
  <si>
    <t>ใช้หุ้นเป็นเกณฑ์</t>
  </si>
  <si>
    <t xml:space="preserve">เงินปันผลจ่าย </t>
  </si>
  <si>
    <t xml:space="preserve">   การจ่ายโดยใช้หุ้นเป็นเกณฑ์</t>
  </si>
  <si>
    <t>กำไรต่อหุ้นขั้นพื้นฐาน (บาท/หุ้น)</t>
  </si>
  <si>
    <t>โอนส่วนเกินทุนจากการตีราคาสินทรัพย์เข้ากำไรสะสม</t>
  </si>
  <si>
    <t>การจ่ายโดยใช้หุ้นเป็นเกณฑ์ที่ชำระด้วยตราสารทุนของบริษัทใหญ่สูงสุด</t>
  </si>
  <si>
    <t>เจ้าของ</t>
  </si>
  <si>
    <t>รวมส่วนของ</t>
  </si>
  <si>
    <t>งบการเปลี่ยนแปลงส่วนของเจ้าของ</t>
  </si>
  <si>
    <t>เงินสดจ่ายเงินกู้ยืมระยะสั้นจากสถาบันการเงิน</t>
  </si>
  <si>
    <t>31 ธันวาคม</t>
  </si>
  <si>
    <t>กำไรสำหรับปี</t>
  </si>
  <si>
    <t>หมายเหตุประกอบงบการเงินเป็นส่วนหนึ่งของงบการเงินนี้</t>
  </si>
  <si>
    <t xml:space="preserve">     การเปลี่ยนแปลงในมูลค่ายุติธรรมของเงินลงทุนใน</t>
  </si>
  <si>
    <t xml:space="preserve">        ตราสารทุนที่กำหนดให้วัดมูลค่าด้วยมูลค่ายุติธรรม</t>
  </si>
  <si>
    <t xml:space="preserve">        ผ่านกำไรขาดทุนเบ็ดเสร็จอื่น</t>
  </si>
  <si>
    <t xml:space="preserve">     กำไร (ขาดทุน) จากการประมาณการ</t>
  </si>
  <si>
    <t xml:space="preserve">        ตามหลักคณิตศาสตร์ประกันภัย</t>
  </si>
  <si>
    <t xml:space="preserve">        สำหรับโครงการผลประโยชน์ของพนักงาน</t>
  </si>
  <si>
    <t xml:space="preserve">     ภาษีเงินได้เกี่ยวข้องกับองค์ประกอบของ</t>
  </si>
  <si>
    <t xml:space="preserve">        กำไร (ขาดทุน) เบ็ดเสร็จอื่น</t>
  </si>
  <si>
    <t xml:space="preserve">        สำหรับรายการที่จะไม่ถูกจัดประเภทรายการใหม่</t>
  </si>
  <si>
    <t xml:space="preserve">        เข้าไปไว้ในกำไรหรือขาดทุนภายหลัง</t>
  </si>
  <si>
    <t>ยอดคงเหลือต้นปี ณ วันที่ 1 มกราคม พ.ศ. 2566</t>
  </si>
  <si>
    <t>ยอดคงเหลือสิ้นปี ณ วันที่ 31 ธันวาคม พ.ศ. 2566</t>
  </si>
  <si>
    <t xml:space="preserve">      ของสินทรัพย์และหนี้สินอนุพันธ์</t>
  </si>
  <si>
    <t xml:space="preserve">      เงินสดรับดอกเบี้ย</t>
  </si>
  <si>
    <t xml:space="preserve">      เงินสดรับเงินปันผล</t>
  </si>
  <si>
    <t xml:space="preserve">      เงินสดจ่ายดอกเบี้ย</t>
  </si>
  <si>
    <t xml:space="preserve">      เงินสดจ่ายภาษีเงินได้</t>
  </si>
  <si>
    <t>เงินสดรับจากการขายอุปกรณ์และสินทรัพย์ไม่มีตัวตน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</si>
  <si>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</si>
  <si>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</si>
  <si>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>เจ้าหนี้หุ้นกู้อนุพันธ์ที่ครบกำหนดแต่ยังไม่จ่ายชำระ</t>
  </si>
  <si>
    <t>การได้มาซึ่งสินทรัพย์สิทธิการใช้</t>
  </si>
  <si>
    <t>สำหรับปีสิ้นสุดวันที่ 31 ธันวาคม พ.ศ. 2567</t>
  </si>
  <si>
    <t>ยอดคงเหลือต้นปี ณ วันที่ 1 มกราคม พ.ศ. 2567</t>
  </si>
  <si>
    <t>ยอดคงเหลือสิ้นปี ณ วันที่ 31 ธันวาคม พ.ศ. 2567</t>
  </si>
  <si>
    <t>ณ วันที่ 31 ธันวาคม พ.ศ. 2567</t>
  </si>
  <si>
    <t xml:space="preserve">   ขาดทุนจากการตัดจำหน่ายอุปกรณ์และสินทรัพย์ไม่มีตัวตน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</si>
  <si>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</si>
  <si>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</si>
  <si>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เงินปันผลจ่าย</t>
  </si>
  <si>
    <t>เงินสดและรายการเทียบเท่าเงินสดเพิ่มขึ้น (ลดลง) สุทธิ</t>
  </si>
  <si>
    <t xml:space="preserve">เงินกู้ยืมจากกิจการที่เกี่ยวข้องกัน </t>
  </si>
  <si>
    <t>เงินกู้ยืมระยะสั้นจากสถาบันการเงิน</t>
  </si>
  <si>
    <t>20, 37</t>
  </si>
  <si>
    <t xml:space="preserve">   ขาดทุนจากการเปลี่ยนแปลงในมูลค่ายุติธรรมของเงินลงทุน</t>
  </si>
  <si>
    <t xml:space="preserve">   กำไรจากการเปลี่ยนแปลงในมูลค่ายุติธรรม</t>
  </si>
  <si>
    <t xml:space="preserve">   กำไรจากสินทรัพย์และหนี้สินอนุพันธ์</t>
  </si>
  <si>
    <t xml:space="preserve">   กำไรจากการจำหน่ายอุปกรณ์และสินทรัพย์ไม่มีตัวตน</t>
  </si>
  <si>
    <t xml:space="preserve">   กำไรที่ยังไม่เกิดขึ้นจริงจากการแปลงค่า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</si>
  <si>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</si>
  <si>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</si>
  <si>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กำไร (ขาดทุน) เบ็ดเสร็จอื่น 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</si>
  <si>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</si>
  <si>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</si>
  <si>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      ลูกหนี้ธุรกิจหลักทรัพย์และสัญญาซื้อขายล่วงหน้า</t>
  </si>
  <si>
    <t xml:space="preserve">      เจ้าหนี้ธุรกิจหลักทรัพย์และสัญญาซื้อขายล่วงหน้า</t>
  </si>
  <si>
    <t xml:space="preserve">      เงินสดสุทธิใช้ไปในกิจกรรมดำเนินงานก่อนดอกเบี้ยและภาษีเงินได้</t>
  </si>
  <si>
    <t xml:space="preserve">              กรรมการ</t>
  </si>
  <si>
    <t xml:space="preserve">       (นายศุภโชค ศุภบัณฑิต)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</si>
</sst>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#,##0;\(#,##0\)"/>
    <numFmt numFmtId="168" formatCode="#,##0.0;\-#,##0.0"/>
    <numFmt numFmtId="169" formatCode="#,##0;\(#,##0\);&quot;-&quot;;@"/>
    <numFmt numFmtId="170" formatCode="#,##0.00;\(#,##0.00\);&quot;-&quot;;@"/>
  </numFmts>
  <fonts count="15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175">
    <xf numFmtId="0" fontId="0" fillId="0" borderId="0" xfId="0"/>
    <xf numFmtId="169" fontId="11" fillId="0" borderId="0" xfId="22" applyNumberFormat="1" applyFont="1" applyFill="1" applyAlignment="1">
      <alignment horizontal="right" vertical="center"/>
    </xf>
    <xf numFmtId="169" fontId="11" fillId="0" borderId="0" xfId="22" applyNumberFormat="1" applyFont="1" applyFill="1" applyAlignment="1">
      <alignment horizontal="center" vertical="center"/>
    </xf>
    <xf numFmtId="169" fontId="11" fillId="0" borderId="1" xfId="22" applyNumberFormat="1" applyFont="1" applyFill="1" applyBorder="1" applyAlignment="1">
      <alignment horizontal="right" vertical="center"/>
    </xf>
    <xf numFmtId="169" fontId="12" fillId="0" borderId="1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169" fontId="12" fillId="0" borderId="2" xfId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37" fontId="11" fillId="0" borderId="1" xfId="0" applyNumberFormat="1" applyFont="1" applyBorder="1" applyAlignment="1">
      <alignment horizontal="left" vertical="center"/>
    </xf>
    <xf numFmtId="169" fontId="11" fillId="0" borderId="1" xfId="0" applyNumberFormat="1" applyFont="1" applyBorder="1" applyAlignment="1">
      <alignment horizontal="left" vertical="center"/>
    </xf>
    <xf numFmtId="169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9" fontId="12" fillId="0" borderId="0" xfId="18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2" xfId="18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1" xfId="11" applyNumberFormat="1" applyFont="1" applyBorder="1" applyAlignment="1">
      <alignment vertical="center"/>
    </xf>
    <xf numFmtId="169" fontId="12" fillId="0" borderId="1" xfId="11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169" fontId="12" fillId="0" borderId="1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69" fontId="12" fillId="0" borderId="1" xfId="18" applyNumberFormat="1" applyFont="1" applyBorder="1" applyAlignment="1">
      <alignment horizontal="right" vertical="center"/>
    </xf>
    <xf numFmtId="169" fontId="11" fillId="0" borderId="1" xfId="0" applyNumberFormat="1" applyFont="1" applyBorder="1" applyAlignment="1">
      <alignment horizontal="center" vertical="center"/>
    </xf>
    <xf numFmtId="169" fontId="12" fillId="2" borderId="0" xfId="0" applyNumberFormat="1" applyFont="1" applyFill="1" applyAlignment="1">
      <alignment horizontal="right" vertical="center"/>
    </xf>
    <xf numFmtId="169" fontId="12" fillId="2" borderId="1" xfId="0" applyNumberFormat="1" applyFont="1" applyFill="1" applyBorder="1" applyAlignment="1">
      <alignment horizontal="right" vertical="center"/>
    </xf>
    <xf numFmtId="37" fontId="11" fillId="0" borderId="0" xfId="11" applyNumberFormat="1" applyFont="1" applyAlignment="1">
      <alignment vertical="center"/>
    </xf>
    <xf numFmtId="169" fontId="11" fillId="0" borderId="0" xfId="11" applyNumberFormat="1" applyFont="1" applyAlignment="1">
      <alignment horizontal="right" vertical="center"/>
    </xf>
    <xf numFmtId="0" fontId="11" fillId="0" borderId="1" xfId="16" applyFont="1" applyBorder="1">
      <alignment vertical="center"/>
    </xf>
    <xf numFmtId="169" fontId="11" fillId="0" borderId="1" xfId="16" applyNumberFormat="1" applyFont="1" applyBorder="1" applyAlignment="1">
      <alignment horizontal="right" vertical="center"/>
    </xf>
    <xf numFmtId="0" fontId="11" fillId="0" borderId="0" xfId="16" applyFont="1">
      <alignment vertical="center"/>
    </xf>
    <xf numFmtId="169" fontId="11" fillId="0" borderId="0" xfId="16" applyNumberFormat="1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1" fillId="0" borderId="1" xfId="9" applyFont="1" applyBorder="1" applyAlignment="1">
      <alignment horizontal="center" vertical="center"/>
    </xf>
    <xf numFmtId="0" fontId="11" fillId="0" borderId="0" xfId="9" applyFont="1" applyAlignment="1">
      <alignment horizontal="center" vertical="center"/>
    </xf>
    <xf numFmtId="169" fontId="11" fillId="0" borderId="0" xfId="22" applyNumberFormat="1" applyFont="1" applyFill="1" applyBorder="1" applyAlignment="1">
      <alignment horizontal="right" vertical="center"/>
    </xf>
    <xf numFmtId="169" fontId="12" fillId="0" borderId="0" xfId="17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 wrapText="1"/>
    </xf>
    <xf numFmtId="169" fontId="12" fillId="0" borderId="1" xfId="17" applyNumberFormat="1" applyFont="1" applyBorder="1" applyAlignment="1">
      <alignment horizontal="right" vertical="center"/>
    </xf>
    <xf numFmtId="43" fontId="12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horizontal="left" vertical="center"/>
    </xf>
    <xf numFmtId="37" fontId="12" fillId="0" borderId="1" xfId="0" applyNumberFormat="1" applyFont="1" applyBorder="1" applyAlignment="1">
      <alignment horizontal="center" vertical="center"/>
    </xf>
    <xf numFmtId="37" fontId="11" fillId="0" borderId="0" xfId="11" applyNumberFormat="1" applyFont="1" applyAlignment="1">
      <alignment horizontal="center" vertical="center"/>
    </xf>
    <xf numFmtId="37" fontId="12" fillId="0" borderId="0" xfId="11" applyNumberFormat="1" applyFont="1" applyAlignment="1">
      <alignment vertical="center"/>
    </xf>
    <xf numFmtId="168" fontId="12" fillId="0" borderId="0" xfId="11" applyNumberFormat="1" applyFont="1" applyAlignment="1">
      <alignment horizontal="center" vertical="center"/>
    </xf>
    <xf numFmtId="169" fontId="12" fillId="0" borderId="0" xfId="22" applyNumberFormat="1" applyFont="1" applyFill="1" applyAlignment="1">
      <alignment horizontal="right" vertical="center"/>
    </xf>
    <xf numFmtId="37" fontId="12" fillId="0" borderId="0" xfId="11" applyNumberFormat="1" applyFont="1" applyAlignment="1">
      <alignment horizontal="center" vertical="center"/>
    </xf>
    <xf numFmtId="169" fontId="12" fillId="0" borderId="2" xfId="23" applyNumberFormat="1" applyFont="1" applyFill="1" applyBorder="1" applyAlignment="1">
      <alignment horizontal="right" vertical="center"/>
    </xf>
    <xf numFmtId="169" fontId="12" fillId="0" borderId="0" xfId="11" applyNumberFormat="1" applyFont="1" applyAlignment="1">
      <alignment horizontal="right" vertical="center"/>
    </xf>
    <xf numFmtId="169" fontId="12" fillId="0" borderId="0" xfId="23" applyNumberFormat="1" applyFont="1" applyFill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70" fontId="12" fillId="0" borderId="2" xfId="23" applyNumberFormat="1" applyFont="1" applyFill="1" applyBorder="1" applyAlignment="1">
      <alignment horizontal="right" vertical="center"/>
    </xf>
    <xf numFmtId="170" fontId="12" fillId="0" borderId="0" xfId="11" applyNumberFormat="1" applyFont="1" applyAlignment="1">
      <alignment horizontal="right" vertical="center"/>
    </xf>
    <xf numFmtId="170" fontId="12" fillId="0" borderId="0" xfId="23" applyNumberFormat="1" applyFont="1" applyFill="1" applyBorder="1" applyAlignment="1">
      <alignment horizontal="right" vertical="center"/>
    </xf>
    <xf numFmtId="169" fontId="12" fillId="0" borderId="1" xfId="11" applyNumberFormat="1" applyFont="1" applyBorder="1" applyAlignment="1">
      <alignment horizontal="right" vertical="center"/>
    </xf>
    <xf numFmtId="37" fontId="11" fillId="0" borderId="0" xfId="20" applyNumberFormat="1" applyFont="1" applyAlignment="1">
      <alignment vertical="center"/>
    </xf>
    <xf numFmtId="0" fontId="14" fillId="0" borderId="0" xfId="20" applyFont="1" applyAlignment="1">
      <alignment horizontal="center" vertical="center"/>
    </xf>
    <xf numFmtId="0" fontId="14" fillId="0" borderId="0" xfId="20" applyFont="1" applyAlignment="1">
      <alignment vertical="center"/>
    </xf>
    <xf numFmtId="169" fontId="14" fillId="0" borderId="0" xfId="20" applyNumberFormat="1" applyFont="1" applyAlignment="1">
      <alignment vertical="center"/>
    </xf>
    <xf numFmtId="0" fontId="13" fillId="0" borderId="0" xfId="11" applyFont="1" applyAlignment="1">
      <alignment vertical="center"/>
    </xf>
    <xf numFmtId="0" fontId="11" fillId="0" borderId="0" xfId="20" applyFont="1" applyAlignment="1">
      <alignment vertical="center"/>
    </xf>
    <xf numFmtId="0" fontId="11" fillId="0" borderId="1" xfId="20" applyFont="1" applyBorder="1" applyAlignment="1">
      <alignment vertical="center"/>
    </xf>
    <xf numFmtId="0" fontId="14" fillId="0" borderId="1" xfId="20" applyFont="1" applyBorder="1" applyAlignment="1">
      <alignment horizontal="center" vertical="center"/>
    </xf>
    <xf numFmtId="0" fontId="14" fillId="0" borderId="1" xfId="20" applyFont="1" applyBorder="1" applyAlignment="1">
      <alignment vertical="center"/>
    </xf>
    <xf numFmtId="169" fontId="14" fillId="0" borderId="1" xfId="20" applyNumberFormat="1" applyFont="1" applyBorder="1" applyAlignment="1">
      <alignment vertical="center"/>
    </xf>
    <xf numFmtId="37" fontId="13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horizontal="center" vertical="center"/>
    </xf>
    <xf numFmtId="169" fontId="13" fillId="0" borderId="0" xfId="11" applyNumberFormat="1" applyFont="1" applyAlignment="1">
      <alignment horizontal="right" vertical="center"/>
    </xf>
    <xf numFmtId="169" fontId="14" fillId="0" borderId="0" xfId="11" applyNumberFormat="1" applyFont="1" applyAlignment="1">
      <alignment horizontal="right" vertical="center"/>
    </xf>
    <xf numFmtId="169" fontId="14" fillId="0" borderId="0" xfId="11" applyNumberFormat="1" applyFont="1" applyAlignment="1">
      <alignment horizontal="center" vertical="center"/>
    </xf>
    <xf numFmtId="169" fontId="13" fillId="0" borderId="0" xfId="11" applyNumberFormat="1" applyFont="1" applyAlignment="1">
      <alignment vertical="center"/>
    </xf>
    <xf numFmtId="169" fontId="14" fillId="0" borderId="0" xfId="20" applyNumberFormat="1" applyFont="1" applyAlignment="1">
      <alignment horizontal="right" vertical="center"/>
    </xf>
    <xf numFmtId="169" fontId="14" fillId="0" borderId="0" xfId="11" applyNumberFormat="1" applyFont="1" applyAlignment="1">
      <alignment horizontal="right" vertical="center" wrapText="1"/>
    </xf>
    <xf numFmtId="0" fontId="13" fillId="0" borderId="0" xfId="20" applyFont="1" applyAlignment="1">
      <alignment vertical="center"/>
    </xf>
    <xf numFmtId="0" fontId="13" fillId="0" borderId="0" xfId="20" applyFont="1" applyAlignment="1">
      <alignment horizontal="center" vertical="center"/>
    </xf>
    <xf numFmtId="0" fontId="13" fillId="0" borderId="0" xfId="15" applyFont="1" applyAlignment="1">
      <alignment vertical="center"/>
    </xf>
    <xf numFmtId="169" fontId="14" fillId="0" borderId="1" xfId="20" applyNumberFormat="1" applyFont="1" applyBorder="1" applyAlignment="1">
      <alignment horizontal="right" vertical="center"/>
    </xf>
    <xf numFmtId="169" fontId="13" fillId="0" borderId="0" xfId="20" applyNumberFormat="1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horizontal="center" vertical="center"/>
    </xf>
    <xf numFmtId="169" fontId="13" fillId="0" borderId="0" xfId="5" applyNumberFormat="1" applyFont="1" applyFill="1" applyAlignment="1">
      <alignment vertical="center"/>
    </xf>
    <xf numFmtId="169" fontId="13" fillId="0" borderId="0" xfId="5" applyNumberFormat="1" applyFont="1" applyFill="1" applyBorder="1" applyAlignment="1">
      <alignment vertical="center"/>
    </xf>
    <xf numFmtId="169" fontId="13" fillId="0" borderId="0" xfId="1" applyNumberFormat="1" applyFont="1" applyFill="1" applyAlignment="1">
      <alignment vertical="center"/>
    </xf>
    <xf numFmtId="169" fontId="13" fillId="0" borderId="0" xfId="5" applyNumberFormat="1" applyFont="1" applyFill="1" applyAlignment="1">
      <alignment horizontal="right" vertical="center"/>
    </xf>
    <xf numFmtId="169" fontId="13" fillId="0" borderId="0" xfId="23" applyNumberFormat="1" applyFont="1" applyFill="1" applyAlignment="1">
      <alignment vertical="center"/>
    </xf>
    <xf numFmtId="169" fontId="13" fillId="0" borderId="1" xfId="5" applyNumberFormat="1" applyFont="1" applyFill="1" applyBorder="1" applyAlignment="1">
      <alignment horizontal="right" vertical="center"/>
    </xf>
    <xf numFmtId="169" fontId="13" fillId="0" borderId="1" xfId="5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0" fontId="14" fillId="0" borderId="0" xfId="15" applyFont="1" applyAlignment="1">
      <alignment horizontal="center" vertical="center"/>
    </xf>
    <xf numFmtId="169" fontId="13" fillId="0" borderId="2" xfId="5" applyNumberFormat="1" applyFont="1" applyFill="1" applyBorder="1" applyAlignment="1">
      <alignment vertical="center"/>
    </xf>
    <xf numFmtId="169" fontId="13" fillId="0" borderId="0" xfId="1" applyNumberFormat="1" applyFont="1" applyFill="1" applyBorder="1" applyAlignment="1">
      <alignment vertical="center"/>
    </xf>
    <xf numFmtId="0" fontId="12" fillId="0" borderId="0" xfId="11" applyFont="1" applyAlignment="1">
      <alignment horizontal="center" vertical="center"/>
    </xf>
    <xf numFmtId="169" fontId="12" fillId="0" borderId="0" xfId="11" applyNumberFormat="1" applyFont="1" applyAlignment="1">
      <alignment vertical="center"/>
    </xf>
    <xf numFmtId="169" fontId="12" fillId="0" borderId="0" xfId="11" applyNumberFormat="1" applyFont="1" applyAlignment="1">
      <alignment horizontal="center" vertical="center"/>
    </xf>
    <xf numFmtId="169" fontId="13" fillId="0" borderId="0" xfId="11" applyNumberFormat="1" applyFont="1" applyAlignment="1">
      <alignment horizontal="center" vertical="center"/>
    </xf>
    <xf numFmtId="0" fontId="12" fillId="0" borderId="1" xfId="11" applyFont="1" applyBorder="1" applyAlignment="1">
      <alignment horizontal="center" vertical="center"/>
    </xf>
    <xf numFmtId="0" fontId="12" fillId="0" borderId="1" xfId="11" applyFont="1" applyBorder="1" applyAlignment="1">
      <alignment vertical="center"/>
    </xf>
    <xf numFmtId="169" fontId="13" fillId="0" borderId="1" xfId="11" applyNumberFormat="1" applyFont="1" applyBorder="1" applyAlignment="1">
      <alignment vertical="center"/>
    </xf>
    <xf numFmtId="0" fontId="13" fillId="0" borderId="0" xfId="11" applyFont="1" applyAlignment="1">
      <alignment horizontal="center" vertical="center"/>
    </xf>
    <xf numFmtId="37" fontId="11" fillId="0" borderId="0" xfId="24" applyNumberFormat="1" applyFont="1" applyAlignment="1">
      <alignment vertical="center"/>
    </xf>
    <xf numFmtId="0" fontId="12" fillId="0" borderId="0" xfId="8" applyFont="1" applyAlignment="1">
      <alignment vertical="center"/>
    </xf>
    <xf numFmtId="37" fontId="11" fillId="0" borderId="1" xfId="24" applyNumberFormat="1" applyFont="1" applyBorder="1" applyAlignment="1">
      <alignment vertical="center"/>
    </xf>
    <xf numFmtId="169" fontId="11" fillId="0" borderId="0" xfId="9" applyNumberFormat="1" applyFont="1" applyAlignment="1">
      <alignment horizontal="right" vertical="center"/>
    </xf>
    <xf numFmtId="0" fontId="12" fillId="0" borderId="0" xfId="12" applyFont="1" applyAlignment="1">
      <alignment vertical="center"/>
    </xf>
    <xf numFmtId="0" fontId="12" fillId="0" borderId="0" xfId="25" applyFont="1" applyAlignment="1">
      <alignment vertical="center"/>
    </xf>
    <xf numFmtId="169" fontId="12" fillId="0" borderId="0" xfId="9" applyNumberFormat="1" applyFont="1" applyAlignment="1">
      <alignment horizontal="right" vertical="center"/>
    </xf>
    <xf numFmtId="0" fontId="11" fillId="0" borderId="1" xfId="25" applyFont="1" applyBorder="1" applyAlignment="1">
      <alignment horizontal="center" vertical="center"/>
    </xf>
    <xf numFmtId="169" fontId="11" fillId="0" borderId="1" xfId="9" applyNumberFormat="1" applyFont="1" applyBorder="1" applyAlignment="1">
      <alignment horizontal="right" vertical="center"/>
    </xf>
    <xf numFmtId="37" fontId="11" fillId="0" borderId="0" xfId="14" applyFont="1" applyAlignment="1">
      <alignment vertical="center"/>
    </xf>
    <xf numFmtId="167" fontId="11" fillId="0" borderId="0" xfId="14" applyNumberFormat="1" applyFont="1" applyAlignment="1">
      <alignment horizontal="right" vertical="center"/>
    </xf>
    <xf numFmtId="37" fontId="12" fillId="0" borderId="0" xfId="14" applyFont="1" applyAlignment="1">
      <alignment horizontal="left" vertical="center"/>
    </xf>
    <xf numFmtId="167" fontId="12" fillId="0" borderId="0" xfId="19" applyNumberFormat="1" applyFont="1" applyAlignment="1">
      <alignment horizontal="right" vertical="center"/>
    </xf>
    <xf numFmtId="167" fontId="12" fillId="0" borderId="0" xfId="13" applyNumberFormat="1" applyFont="1" applyAlignment="1">
      <alignment horizontal="right" vertical="center"/>
    </xf>
    <xf numFmtId="37" fontId="12" fillId="0" borderId="0" xfId="14" applyFont="1" applyAlignment="1">
      <alignment vertical="center"/>
    </xf>
    <xf numFmtId="0" fontId="12" fillId="0" borderId="0" xfId="14" applyNumberFormat="1" applyFont="1" applyAlignment="1">
      <alignment horizontal="center" vertical="center"/>
    </xf>
    <xf numFmtId="37" fontId="12" fillId="0" borderId="0" xfId="14" applyFont="1" applyAlignment="1">
      <alignment horizontal="center" vertical="center"/>
    </xf>
    <xf numFmtId="167" fontId="12" fillId="0" borderId="0" xfId="8" applyNumberFormat="1" applyFont="1" applyAlignment="1">
      <alignment vertical="center"/>
    </xf>
    <xf numFmtId="167" fontId="12" fillId="0" borderId="0" xfId="22" applyNumberFormat="1" applyFont="1" applyFill="1" applyAlignment="1">
      <alignment horizontal="right" vertical="center"/>
    </xf>
    <xf numFmtId="167" fontId="12" fillId="0" borderId="1" xfId="19" applyNumberFormat="1" applyFont="1" applyBorder="1" applyAlignment="1">
      <alignment horizontal="right" vertical="center"/>
    </xf>
    <xf numFmtId="167" fontId="12" fillId="0" borderId="0" xfId="14" applyNumberFormat="1" applyFont="1" applyAlignment="1">
      <alignment horizontal="center" vertical="center"/>
    </xf>
    <xf numFmtId="37" fontId="12" fillId="0" borderId="1" xfId="14" applyFont="1" applyBorder="1" applyAlignment="1">
      <alignment vertical="center"/>
    </xf>
    <xf numFmtId="37" fontId="12" fillId="0" borderId="1" xfId="14" applyFont="1" applyBorder="1" applyAlignment="1">
      <alignment horizontal="center" vertical="center"/>
    </xf>
    <xf numFmtId="167" fontId="12" fillId="0" borderId="1" xfId="14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right" vertical="center"/>
    </xf>
    <xf numFmtId="0" fontId="11" fillId="0" borderId="0" xfId="25" applyFont="1" applyAlignment="1">
      <alignment horizontal="center" vertical="center"/>
    </xf>
    <xf numFmtId="167" fontId="12" fillId="0" borderId="0" xfId="14" applyNumberFormat="1" applyFont="1" applyAlignment="1">
      <alignment horizontal="right" vertical="center"/>
    </xf>
    <xf numFmtId="167" fontId="12" fillId="0" borderId="0" xfId="23" applyNumberFormat="1" applyFont="1" applyFill="1" applyAlignment="1">
      <alignment horizontal="right" vertical="center"/>
    </xf>
    <xf numFmtId="167" fontId="11" fillId="0" borderId="0" xfId="22" applyNumberFormat="1" applyFont="1" applyFill="1" applyAlignment="1">
      <alignment horizontal="right" vertical="center"/>
    </xf>
    <xf numFmtId="0" fontId="11" fillId="0" borderId="0" xfId="20" applyFont="1" applyAlignment="1">
      <alignment horizontal="center" vertical="center"/>
    </xf>
    <xf numFmtId="167" fontId="12" fillId="0" borderId="0" xfId="12" applyNumberFormat="1" applyFont="1" applyAlignment="1">
      <alignment vertical="center"/>
    </xf>
    <xf numFmtId="43" fontId="12" fillId="0" borderId="0" xfId="1" applyFont="1" applyFill="1" applyAlignment="1">
      <alignment horizontal="right" vertical="center"/>
    </xf>
    <xf numFmtId="167" fontId="12" fillId="0" borderId="1" xfId="13" applyNumberFormat="1" applyFont="1" applyBorder="1" applyAlignment="1">
      <alignment horizontal="right" vertical="center"/>
    </xf>
    <xf numFmtId="37" fontId="12" fillId="0" borderId="1" xfId="14" applyFont="1" applyBorder="1" applyAlignment="1">
      <alignment horizontal="left" vertical="center"/>
    </xf>
    <xf numFmtId="0" fontId="12" fillId="0" borderId="1" xfId="8" applyFont="1" applyBorder="1" applyAlignment="1">
      <alignment vertical="center"/>
    </xf>
    <xf numFmtId="167" fontId="11" fillId="0" borderId="0" xfId="24" applyNumberFormat="1" applyFont="1" applyAlignment="1">
      <alignment horizontal="right" vertical="center"/>
    </xf>
    <xf numFmtId="37" fontId="12" fillId="0" borderId="0" xfId="24" applyNumberFormat="1" applyFont="1" applyAlignment="1">
      <alignment vertical="center"/>
    </xf>
    <xf numFmtId="37" fontId="12" fillId="0" borderId="0" xfId="24" applyNumberFormat="1" applyFont="1" applyAlignment="1">
      <alignment horizontal="left" vertical="center"/>
    </xf>
    <xf numFmtId="165" fontId="12" fillId="0" borderId="0" xfId="1" applyNumberFormat="1" applyFont="1" applyFill="1" applyAlignment="1">
      <alignment horizontal="right" vertical="center"/>
    </xf>
    <xf numFmtId="169" fontId="12" fillId="0" borderId="0" xfId="5" applyNumberFormat="1" applyFont="1" applyFill="1" applyAlignment="1">
      <alignment horizontal="right" vertical="center"/>
    </xf>
    <xf numFmtId="167" fontId="12" fillId="0" borderId="1" xfId="24" applyNumberFormat="1" applyFont="1" applyBorder="1" applyAlignment="1">
      <alignment horizontal="right" vertical="center"/>
    </xf>
    <xf numFmtId="167" fontId="12" fillId="0" borderId="0" xfId="24" applyNumberFormat="1" applyFont="1" applyAlignment="1">
      <alignment horizontal="right" vertical="center"/>
    </xf>
    <xf numFmtId="169" fontId="12" fillId="0" borderId="0" xfId="13" applyNumberFormat="1" applyFont="1" applyAlignment="1">
      <alignment horizontal="right" vertical="center"/>
    </xf>
    <xf numFmtId="37" fontId="12" fillId="0" borderId="0" xfId="24" applyNumberFormat="1" applyFont="1" applyAlignment="1">
      <alignment horizontal="center" vertical="center"/>
    </xf>
    <xf numFmtId="167" fontId="12" fillId="0" borderId="1" xfId="23" applyNumberFormat="1" applyFont="1" applyFill="1" applyBorder="1" applyAlignment="1">
      <alignment horizontal="right" vertical="center"/>
    </xf>
    <xf numFmtId="167" fontId="12" fillId="0" borderId="0" xfId="12" applyNumberFormat="1" applyFont="1" applyAlignment="1">
      <alignment horizontal="right" vertical="center"/>
    </xf>
    <xf numFmtId="167" fontId="12" fillId="0" borderId="2" xfId="13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0" fontId="12" fillId="0" borderId="0" xfId="8" applyFont="1" applyAlignment="1">
      <alignment horizontal="left" vertical="center"/>
    </xf>
    <xf numFmtId="167" fontId="12" fillId="0" borderId="0" xfId="8" applyNumberFormat="1" applyFont="1" applyAlignment="1">
      <alignment horizontal="right" vertical="center"/>
    </xf>
    <xf numFmtId="167" fontId="11" fillId="0" borderId="0" xfId="8" applyNumberFormat="1" applyFont="1" applyAlignment="1">
      <alignment horizontal="right" vertical="center"/>
    </xf>
    <xf numFmtId="43" fontId="12" fillId="0" borderId="0" xfId="1" applyFont="1" applyFill="1" applyAlignment="1">
      <alignment vertical="center"/>
    </xf>
    <xf numFmtId="37" fontId="11" fillId="0" borderId="0" xfId="0" applyNumberFormat="1" applyFont="1" applyAlignment="1">
      <alignment horizontal="left" vertical="center" wrapText="1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11" applyNumberFormat="1" applyFont="1" applyAlignment="1">
      <alignment horizontal="left" vertical="center" wrapText="1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169" fontId="14" fillId="0" borderId="1" xfId="11" applyNumberFormat="1" applyFont="1" applyBorder="1" applyAlignment="1">
      <alignment horizontal="center" vertical="center"/>
    </xf>
    <xf numFmtId="169" fontId="12" fillId="0" borderId="0" xfId="11" applyNumberFormat="1" applyFont="1" applyAlignment="1">
      <alignment horizontal="center" vertical="center"/>
    </xf>
    <xf numFmtId="37" fontId="11" fillId="0" borderId="0" xfId="24" applyNumberFormat="1" applyFont="1" applyAlignment="1">
      <alignment vertical="center"/>
    </xf>
    <xf numFmtId="37" fontId="12" fillId="0" borderId="0" xfId="14" applyFont="1" applyAlignment="1">
      <alignment horizontal="center" vertical="center"/>
    </xf>
  </cellXfs>
  <cellStyles count="26">
    <cellStyle name="Comma" xfId="1" builtinId="3"/>
    <cellStyle name="Comma 2" xfId="2" xr:uid="{00000000-0005-0000-0000-000001000000}"/>
    <cellStyle name="Comma 7" xfId="3" xr:uid="{00000000-0005-0000-0000-000002000000}"/>
    <cellStyle name="Comma 7 2" xfId="23" xr:uid="{00000000-0005-0000-0000-000003000000}"/>
    <cellStyle name="Comma 9" xfId="4" xr:uid="{00000000-0005-0000-0000-000004000000}"/>
    <cellStyle name="Comma_Sheet3" xfId="5" xr:uid="{00000000-0005-0000-0000-000005000000}"/>
    <cellStyle name="Currency 2" xfId="6" xr:uid="{00000000-0005-0000-0000-000006000000}"/>
    <cellStyle name="Currency 2 2" xfId="22" xr:uid="{00000000-0005-0000-0000-000007000000}"/>
    <cellStyle name="Debit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9 8" xfId="25" xr:uid="{00000000-0005-0000-0000-00000C000000}"/>
    <cellStyle name="Normal 2_FS - PTSEC - (08) Aug12" xfId="21" xr:uid="{00000000-0005-0000-0000-00000D000000}"/>
    <cellStyle name="Normal 5" xfId="10" xr:uid="{00000000-0005-0000-0000-00000E000000}"/>
    <cellStyle name="Normal 6" xfId="11" xr:uid="{00000000-0005-0000-0000-00000F000000}"/>
    <cellStyle name="Normal 8" xfId="12" xr:uid="{00000000-0005-0000-0000-000010000000}"/>
    <cellStyle name="Normal_AYCAL08Y" xfId="13" xr:uid="{00000000-0005-0000-0000-000011000000}"/>
    <cellStyle name="Normal_AYCAL53Y" xfId="14" xr:uid="{00000000-0005-0000-0000-000012000000}"/>
    <cellStyle name="Normal_AYCAL54Q1-V1 2" xfId="24" xr:uid="{00000000-0005-0000-0000-000013000000}"/>
    <cellStyle name="Normal_change" xfId="15" xr:uid="{00000000-0005-0000-0000-000014000000}"/>
    <cellStyle name="Normal_KCE44Y" xfId="16" xr:uid="{00000000-0005-0000-0000-000015000000}"/>
    <cellStyle name="Normal_Sheet4" xfId="17" xr:uid="{00000000-0005-0000-0000-000016000000}"/>
    <cellStyle name="Normal_Sheet5" xfId="18" xr:uid="{00000000-0005-0000-0000-000017000000}"/>
    <cellStyle name="Normal_Sheet5_AYCAL53Y" xfId="19" xr:uid="{00000000-0005-0000-0000-000018000000}"/>
    <cellStyle name="Normal_UPA45Y" xfId="20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8"/>
  <sheetViews>
    <sheetView tabSelected="1" zoomScaleNormal="100" zoomScaleSheetLayoutView="51" workbookViewId="0">
      <selection sqref="A1:F1"/>
    </sheetView>
  </sheetViews>
  <sheetFormatPr defaultColWidth="9" defaultRowHeight="21.9" customHeight="1" x14ac:dyDescent="0.25"/>
  <cols>
    <col min="1" max="1" width="41.3984375" style="9" customWidth="1"/>
    <col min="2" max="2" width="7.59765625" style="28" customWidth="1"/>
    <col min="3" max="3" width="1.5" style="28" customWidth="1"/>
    <col min="4" max="4" width="12.5" style="20" customWidth="1"/>
    <col min="5" max="5" width="1.5" style="20" customWidth="1"/>
    <col min="6" max="6" width="12.5" style="20" customWidth="1"/>
    <col min="7" max="16384" width="9" style="9"/>
  </cols>
  <sheetData>
    <row r="1" spans="1:10" ht="21.75" customHeight="1" x14ac:dyDescent="0.25">
      <c r="A1" s="165" t="s">
        <v>0</v>
      </c>
      <c r="B1" s="166"/>
      <c r="C1" s="166"/>
      <c r="D1" s="166"/>
      <c r="E1" s="166"/>
      <c r="F1" s="166"/>
    </row>
    <row r="2" spans="1:10" ht="21.75" customHeight="1" x14ac:dyDescent="0.25">
      <c r="A2" s="166" t="s">
        <v>138</v>
      </c>
      <c r="B2" s="166"/>
      <c r="C2" s="166"/>
      <c r="D2" s="166"/>
      <c r="E2" s="166"/>
      <c r="F2" s="166"/>
    </row>
    <row r="3" spans="1:10" ht="21.75" customHeight="1" x14ac:dyDescent="0.25">
      <c r="A3" s="10" t="s">
        <v>180</v>
      </c>
      <c r="B3" s="11"/>
      <c r="C3" s="11"/>
      <c r="D3" s="12"/>
      <c r="E3" s="12"/>
      <c r="F3" s="12"/>
    </row>
    <row r="4" spans="1:10" ht="21.75" customHeight="1" x14ac:dyDescent="0.25">
      <c r="A4" s="8"/>
      <c r="B4" s="8"/>
      <c r="C4" s="8"/>
      <c r="D4" s="13"/>
      <c r="E4" s="13"/>
      <c r="F4" s="13"/>
    </row>
    <row r="5" spans="1:10" ht="21.75" customHeight="1" x14ac:dyDescent="0.25">
      <c r="A5" s="8"/>
      <c r="B5" s="8"/>
      <c r="C5" s="8"/>
      <c r="D5" s="1" t="s">
        <v>152</v>
      </c>
      <c r="E5" s="13"/>
      <c r="F5" s="1" t="s">
        <v>152</v>
      </c>
    </row>
    <row r="6" spans="1:10" ht="21.75" customHeight="1" x14ac:dyDescent="0.25">
      <c r="A6" s="14"/>
      <c r="B6" s="15"/>
      <c r="C6" s="15"/>
      <c r="D6" s="1" t="s">
        <v>137</v>
      </c>
      <c r="E6" s="2"/>
      <c r="F6" s="1" t="s">
        <v>1</v>
      </c>
    </row>
    <row r="7" spans="1:10" ht="21.75" customHeight="1" x14ac:dyDescent="0.25">
      <c r="A7" s="14"/>
      <c r="B7" s="16" t="s">
        <v>2</v>
      </c>
      <c r="C7" s="15"/>
      <c r="D7" s="3" t="s">
        <v>3</v>
      </c>
      <c r="E7" s="17"/>
      <c r="F7" s="3" t="s">
        <v>3</v>
      </c>
    </row>
    <row r="8" spans="1:10" ht="8.25" customHeight="1" x14ac:dyDescent="0.25">
      <c r="A8" s="18"/>
      <c r="B8" s="19"/>
      <c r="C8" s="19"/>
    </row>
    <row r="9" spans="1:10" ht="21.75" customHeight="1" x14ac:dyDescent="0.25">
      <c r="A9" s="8" t="s">
        <v>4</v>
      </c>
      <c r="B9" s="9"/>
      <c r="C9" s="9"/>
      <c r="D9" s="21"/>
      <c r="E9" s="17"/>
      <c r="F9" s="21"/>
    </row>
    <row r="10" spans="1:10" ht="8.25" customHeight="1" x14ac:dyDescent="0.25">
      <c r="A10" s="18"/>
      <c r="B10" s="19"/>
      <c r="C10" s="19"/>
    </row>
    <row r="11" spans="1:10" ht="21.75" customHeight="1" x14ac:dyDescent="0.25">
      <c r="A11" s="18" t="s">
        <v>5</v>
      </c>
      <c r="B11" s="19">
        <v>8</v>
      </c>
      <c r="C11" s="19"/>
      <c r="D11" s="22">
        <v>605692357</v>
      </c>
      <c r="F11" s="22">
        <v>2286712142</v>
      </c>
      <c r="H11" s="5"/>
    </row>
    <row r="12" spans="1:10" ht="21.75" customHeight="1" x14ac:dyDescent="0.25">
      <c r="A12" s="18" t="s">
        <v>6</v>
      </c>
      <c r="B12" s="19">
        <v>9</v>
      </c>
      <c r="C12" s="19"/>
      <c r="D12" s="23">
        <v>1209910366</v>
      </c>
      <c r="F12" s="23">
        <v>1882899365</v>
      </c>
      <c r="H12" s="5"/>
    </row>
    <row r="13" spans="1:10" ht="21.75" customHeight="1" x14ac:dyDescent="0.25">
      <c r="A13" s="18" t="s">
        <v>7</v>
      </c>
      <c r="B13" s="19">
        <v>10</v>
      </c>
      <c r="C13" s="19"/>
      <c r="D13" s="23">
        <v>5972269082</v>
      </c>
      <c r="F13" s="23">
        <v>5461601640</v>
      </c>
      <c r="H13" s="5"/>
      <c r="I13" s="24"/>
      <c r="J13" s="25"/>
    </row>
    <row r="14" spans="1:10" ht="21.75" customHeight="1" x14ac:dyDescent="0.25">
      <c r="A14" s="18" t="s">
        <v>8</v>
      </c>
      <c r="B14" s="19">
        <v>12</v>
      </c>
      <c r="C14" s="19"/>
      <c r="D14" s="23">
        <v>33578709</v>
      </c>
      <c r="F14" s="23">
        <v>34402098</v>
      </c>
      <c r="H14" s="5"/>
      <c r="I14" s="24"/>
    </row>
    <row r="15" spans="1:10" ht="21.75" customHeight="1" x14ac:dyDescent="0.25">
      <c r="A15" s="18" t="s">
        <v>9</v>
      </c>
      <c r="B15" s="19">
        <v>13</v>
      </c>
      <c r="C15" s="19"/>
      <c r="D15" s="23">
        <v>9453316212</v>
      </c>
      <c r="F15" s="23">
        <v>7309482365</v>
      </c>
      <c r="H15" s="5"/>
      <c r="I15" s="24"/>
    </row>
    <row r="16" spans="1:10" ht="21.75" customHeight="1" x14ac:dyDescent="0.25">
      <c r="A16" s="18" t="s">
        <v>10</v>
      </c>
      <c r="B16" s="19"/>
      <c r="C16" s="19"/>
      <c r="D16" s="23"/>
      <c r="F16" s="19"/>
      <c r="H16" s="5"/>
    </row>
    <row r="17" spans="1:8" ht="21.75" customHeight="1" x14ac:dyDescent="0.25">
      <c r="A17" s="18" t="s">
        <v>11</v>
      </c>
      <c r="B17" s="19">
        <v>13</v>
      </c>
      <c r="C17" s="19"/>
      <c r="D17" s="23">
        <v>383214809</v>
      </c>
      <c r="F17" s="23">
        <v>383214809</v>
      </c>
      <c r="H17" s="5"/>
    </row>
    <row r="18" spans="1:8" ht="21.75" customHeight="1" x14ac:dyDescent="0.25">
      <c r="A18" s="18" t="s">
        <v>12</v>
      </c>
      <c r="B18" s="19">
        <v>37</v>
      </c>
      <c r="C18" s="19"/>
      <c r="D18" s="23">
        <v>1848083</v>
      </c>
      <c r="F18" s="23">
        <v>860722</v>
      </c>
      <c r="H18" s="5"/>
    </row>
    <row r="19" spans="1:8" ht="21.75" customHeight="1" x14ac:dyDescent="0.25">
      <c r="A19" s="18" t="s">
        <v>13</v>
      </c>
      <c r="B19" s="19">
        <v>14</v>
      </c>
      <c r="C19" s="19"/>
      <c r="D19" s="23">
        <v>236185547</v>
      </c>
      <c r="F19" s="23">
        <v>245984281</v>
      </c>
      <c r="H19" s="5"/>
    </row>
    <row r="20" spans="1:8" ht="21.75" customHeight="1" x14ac:dyDescent="0.25">
      <c r="A20" s="18" t="s">
        <v>14</v>
      </c>
      <c r="B20" s="19">
        <v>15</v>
      </c>
      <c r="C20" s="19"/>
      <c r="D20" s="23">
        <v>341999970</v>
      </c>
      <c r="F20" s="23">
        <v>418390981</v>
      </c>
      <c r="H20" s="5"/>
    </row>
    <row r="21" spans="1:8" ht="21.75" customHeight="1" x14ac:dyDescent="0.25">
      <c r="A21" s="18" t="s">
        <v>15</v>
      </c>
      <c r="B21" s="19">
        <v>16</v>
      </c>
      <c r="C21" s="19"/>
      <c r="D21" s="23">
        <v>108340685</v>
      </c>
      <c r="F21" s="23">
        <v>140760337</v>
      </c>
      <c r="H21" s="5"/>
    </row>
    <row r="22" spans="1:8" ht="21.75" customHeight="1" x14ac:dyDescent="0.25">
      <c r="A22" s="18" t="s">
        <v>16</v>
      </c>
      <c r="B22" s="19">
        <v>17</v>
      </c>
      <c r="C22" s="19"/>
      <c r="D22" s="23">
        <v>167993354</v>
      </c>
      <c r="F22" s="23">
        <v>190395785</v>
      </c>
      <c r="H22" s="5"/>
    </row>
    <row r="23" spans="1:8" ht="21.75" customHeight="1" x14ac:dyDescent="0.25">
      <c r="A23" s="18" t="s">
        <v>17</v>
      </c>
      <c r="B23" s="19">
        <v>19</v>
      </c>
      <c r="C23" s="19"/>
      <c r="D23" s="23">
        <v>126625122</v>
      </c>
      <c r="F23" s="23">
        <v>121479130</v>
      </c>
      <c r="H23" s="5"/>
    </row>
    <row r="24" spans="1:8" ht="21.75" customHeight="1" x14ac:dyDescent="0.25">
      <c r="A24" s="18" t="s">
        <v>18</v>
      </c>
      <c r="B24" s="19">
        <v>18</v>
      </c>
      <c r="C24" s="19"/>
      <c r="D24" s="26">
        <v>1080921626</v>
      </c>
      <c r="F24" s="26">
        <v>1198322579</v>
      </c>
      <c r="H24" s="5"/>
    </row>
    <row r="25" spans="1:8" ht="8.25" customHeight="1" x14ac:dyDescent="0.25">
      <c r="A25" s="18"/>
      <c r="B25" s="19"/>
      <c r="C25" s="19"/>
      <c r="D25" s="22"/>
      <c r="F25" s="22"/>
      <c r="H25" s="5"/>
    </row>
    <row r="26" spans="1:8" ht="21.75" customHeight="1" thickBot="1" x14ac:dyDescent="0.3">
      <c r="A26" s="8" t="s">
        <v>19</v>
      </c>
      <c r="B26" s="19"/>
      <c r="C26" s="19"/>
      <c r="D26" s="27">
        <f>SUM(D11:D24)</f>
        <v>19721895922</v>
      </c>
      <c r="F26" s="27">
        <f>SUM(F11:F24)</f>
        <v>19674506234</v>
      </c>
      <c r="H26" s="5"/>
    </row>
    <row r="27" spans="1:8" ht="21.75" customHeight="1" thickTop="1" x14ac:dyDescent="0.25">
      <c r="A27" s="14"/>
      <c r="B27" s="19"/>
      <c r="C27" s="19"/>
    </row>
    <row r="28" spans="1:8" ht="21.75" customHeight="1" x14ac:dyDescent="0.25">
      <c r="A28" s="14"/>
      <c r="B28" s="19"/>
      <c r="C28" s="19"/>
    </row>
    <row r="29" spans="1:8" ht="21.75" customHeight="1" x14ac:dyDescent="0.25">
      <c r="A29" s="14"/>
      <c r="B29" s="19"/>
      <c r="C29" s="19"/>
    </row>
    <row r="30" spans="1:8" ht="21.75" customHeight="1" x14ac:dyDescent="0.25">
      <c r="A30" s="14"/>
      <c r="B30" s="19"/>
      <c r="C30" s="19"/>
    </row>
    <row r="31" spans="1:8" ht="21.75" customHeight="1" x14ac:dyDescent="0.25">
      <c r="A31" s="14"/>
      <c r="B31" s="19"/>
      <c r="C31" s="19"/>
    </row>
    <row r="32" spans="1:8" ht="21.75" customHeight="1" x14ac:dyDescent="0.25">
      <c r="A32" s="14"/>
      <c r="B32" s="19"/>
      <c r="C32" s="19"/>
    </row>
    <row r="33" spans="1:6" ht="21.75" customHeight="1" x14ac:dyDescent="0.25">
      <c r="A33" s="14"/>
      <c r="B33" s="19"/>
      <c r="C33" s="19"/>
    </row>
    <row r="34" spans="1:6" ht="21.75" customHeight="1" x14ac:dyDescent="0.25">
      <c r="A34" s="14"/>
      <c r="B34" s="19"/>
      <c r="C34" s="19"/>
    </row>
    <row r="35" spans="1:6" ht="21.75" customHeight="1" x14ac:dyDescent="0.25">
      <c r="A35" s="14"/>
      <c r="B35" s="19"/>
      <c r="C35" s="19"/>
    </row>
    <row r="36" spans="1:6" ht="21.75" customHeight="1" x14ac:dyDescent="0.25">
      <c r="A36" s="14"/>
      <c r="B36" s="19"/>
      <c r="C36" s="19"/>
    </row>
    <row r="37" spans="1:6" ht="21.75" customHeight="1" x14ac:dyDescent="0.25">
      <c r="A37" s="14"/>
      <c r="B37" s="19"/>
      <c r="C37" s="19"/>
    </row>
    <row r="38" spans="1:6" ht="7.5" customHeight="1" x14ac:dyDescent="0.25">
      <c r="A38" s="19"/>
      <c r="C38" s="14"/>
      <c r="D38" s="19"/>
      <c r="E38" s="19"/>
      <c r="F38" s="19"/>
    </row>
    <row r="39" spans="1:6" ht="21.75" customHeight="1" x14ac:dyDescent="0.25">
      <c r="A39" s="29" t="s">
        <v>154</v>
      </c>
      <c r="B39" s="29"/>
      <c r="C39" s="29"/>
      <c r="D39" s="29"/>
      <c r="E39" s="30"/>
      <c r="F39" s="29"/>
    </row>
    <row r="40" spans="1:6" ht="21.75" customHeight="1" x14ac:dyDescent="0.25">
      <c r="A40" s="165" t="s">
        <v>0</v>
      </c>
      <c r="B40" s="166"/>
      <c r="C40" s="166"/>
      <c r="D40" s="166"/>
      <c r="E40" s="166"/>
      <c r="F40" s="166"/>
    </row>
    <row r="41" spans="1:6" ht="21.75" customHeight="1" x14ac:dyDescent="0.25">
      <c r="A41" s="166" t="s">
        <v>139</v>
      </c>
      <c r="B41" s="166"/>
      <c r="C41" s="166"/>
      <c r="D41" s="166"/>
      <c r="E41" s="166"/>
      <c r="F41" s="166"/>
    </row>
    <row r="42" spans="1:6" ht="21.75" customHeight="1" x14ac:dyDescent="0.25">
      <c r="A42" s="11" t="str">
        <f>+A3</f>
        <v>ณ วันที่ 31 ธันวาคม พ.ศ. 2567</v>
      </c>
      <c r="B42" s="11"/>
      <c r="C42" s="11"/>
      <c r="D42" s="12"/>
      <c r="E42" s="12"/>
      <c r="F42" s="12"/>
    </row>
    <row r="43" spans="1:6" ht="21.75" customHeight="1" x14ac:dyDescent="0.25">
      <c r="A43" s="8"/>
      <c r="B43" s="8"/>
      <c r="C43" s="8"/>
      <c r="D43" s="13"/>
      <c r="E43" s="13"/>
      <c r="F43" s="13"/>
    </row>
    <row r="44" spans="1:6" ht="21.75" customHeight="1" x14ac:dyDescent="0.25">
      <c r="A44" s="8"/>
      <c r="B44" s="8"/>
      <c r="C44" s="8"/>
      <c r="D44" s="1" t="s">
        <v>152</v>
      </c>
      <c r="E44" s="13"/>
      <c r="F44" s="1" t="s">
        <v>152</v>
      </c>
    </row>
    <row r="45" spans="1:6" ht="21.75" customHeight="1" x14ac:dyDescent="0.25">
      <c r="A45" s="14"/>
      <c r="B45" s="15"/>
      <c r="C45" s="15"/>
      <c r="D45" s="1" t="s">
        <v>137</v>
      </c>
      <c r="E45" s="2"/>
      <c r="F45" s="1" t="s">
        <v>1</v>
      </c>
    </row>
    <row r="46" spans="1:6" ht="21.75" customHeight="1" x14ac:dyDescent="0.25">
      <c r="A46" s="14"/>
      <c r="B46" s="16" t="s">
        <v>2</v>
      </c>
      <c r="C46" s="15"/>
      <c r="D46" s="3" t="s">
        <v>3</v>
      </c>
      <c r="E46" s="17"/>
      <c r="F46" s="3" t="s">
        <v>3</v>
      </c>
    </row>
    <row r="47" spans="1:6" ht="8.25" customHeight="1" x14ac:dyDescent="0.25">
      <c r="A47" s="8"/>
      <c r="B47" s="15"/>
      <c r="C47" s="15"/>
      <c r="D47" s="17"/>
      <c r="E47" s="17"/>
      <c r="F47" s="17"/>
    </row>
    <row r="48" spans="1:6" ht="21.75" customHeight="1" x14ac:dyDescent="0.25">
      <c r="A48" s="8" t="s">
        <v>20</v>
      </c>
      <c r="B48" s="15"/>
      <c r="C48" s="15"/>
      <c r="D48" s="17"/>
      <c r="E48" s="17"/>
      <c r="F48" s="17"/>
    </row>
    <row r="49" spans="1:10" ht="8.25" customHeight="1" x14ac:dyDescent="0.25">
      <c r="A49" s="8"/>
      <c r="B49" s="15"/>
      <c r="C49" s="15"/>
      <c r="D49" s="17"/>
      <c r="E49" s="17"/>
      <c r="F49" s="17"/>
    </row>
    <row r="50" spans="1:10" ht="21.75" customHeight="1" x14ac:dyDescent="0.25">
      <c r="A50" s="31" t="s">
        <v>21</v>
      </c>
      <c r="B50" s="19"/>
      <c r="C50" s="19"/>
    </row>
    <row r="51" spans="1:10" ht="8.25" customHeight="1" x14ac:dyDescent="0.25">
      <c r="A51" s="8"/>
      <c r="B51" s="15"/>
      <c r="C51" s="15"/>
      <c r="D51" s="17"/>
      <c r="E51" s="17"/>
      <c r="F51" s="17"/>
    </row>
    <row r="52" spans="1:10" ht="21.75" customHeight="1" x14ac:dyDescent="0.25">
      <c r="A52" s="14" t="s">
        <v>186</v>
      </c>
      <c r="B52" s="19" t="s">
        <v>188</v>
      </c>
      <c r="C52" s="19"/>
      <c r="D52" s="23">
        <v>500000000</v>
      </c>
      <c r="F52" s="23">
        <v>0</v>
      </c>
      <c r="H52" s="5"/>
    </row>
    <row r="53" spans="1:10" ht="21.75" customHeight="1" x14ac:dyDescent="0.25">
      <c r="A53" s="14" t="s">
        <v>187</v>
      </c>
      <c r="B53" s="19">
        <v>20</v>
      </c>
      <c r="C53" s="19"/>
      <c r="D53" s="23">
        <v>2070000000</v>
      </c>
      <c r="F53" s="23">
        <v>0</v>
      </c>
      <c r="H53" s="5"/>
    </row>
    <row r="54" spans="1:10" ht="21.75" customHeight="1" x14ac:dyDescent="0.25">
      <c r="A54" s="14" t="s">
        <v>22</v>
      </c>
      <c r="B54" s="19">
        <v>21</v>
      </c>
      <c r="C54" s="19"/>
      <c r="D54" s="23">
        <v>544814805</v>
      </c>
      <c r="F54" s="23">
        <v>135829209</v>
      </c>
      <c r="H54" s="5"/>
    </row>
    <row r="55" spans="1:10" ht="21.75" customHeight="1" x14ac:dyDescent="0.25">
      <c r="A55" s="14" t="s">
        <v>23</v>
      </c>
      <c r="B55" s="19">
        <v>22</v>
      </c>
      <c r="C55" s="19"/>
      <c r="D55" s="23">
        <v>5883650498</v>
      </c>
      <c r="F55" s="23">
        <v>6815188932</v>
      </c>
      <c r="H55" s="5"/>
      <c r="I55" s="24"/>
      <c r="J55" s="25"/>
    </row>
    <row r="56" spans="1:10" ht="21.75" customHeight="1" x14ac:dyDescent="0.25">
      <c r="A56" s="14" t="s">
        <v>24</v>
      </c>
      <c r="B56" s="19">
        <v>37</v>
      </c>
      <c r="C56" s="19"/>
      <c r="D56" s="23">
        <v>0</v>
      </c>
      <c r="F56" s="23">
        <v>23000000</v>
      </c>
      <c r="H56" s="5"/>
    </row>
    <row r="57" spans="1:10" ht="21.75" customHeight="1" x14ac:dyDescent="0.25">
      <c r="A57" s="9" t="s">
        <v>25</v>
      </c>
      <c r="B57" s="19">
        <v>23</v>
      </c>
      <c r="C57" s="19"/>
      <c r="D57" s="23">
        <v>824951909</v>
      </c>
      <c r="F57" s="23">
        <v>1332832516</v>
      </c>
      <c r="H57" s="5"/>
    </row>
    <row r="58" spans="1:10" ht="21.75" customHeight="1" x14ac:dyDescent="0.25">
      <c r="A58" s="14" t="s">
        <v>26</v>
      </c>
      <c r="B58" s="19">
        <v>12</v>
      </c>
      <c r="C58" s="19"/>
      <c r="D58" s="23">
        <v>7917293</v>
      </c>
      <c r="F58" s="23">
        <v>16707384</v>
      </c>
      <c r="H58" s="5"/>
    </row>
    <row r="59" spans="1:10" ht="21.75" customHeight="1" x14ac:dyDescent="0.25">
      <c r="A59" s="14" t="s">
        <v>27</v>
      </c>
      <c r="B59" s="19">
        <v>24</v>
      </c>
      <c r="C59" s="19"/>
      <c r="D59" s="23">
        <v>705039942</v>
      </c>
      <c r="F59" s="23">
        <v>2091917397</v>
      </c>
      <c r="H59" s="5"/>
    </row>
    <row r="60" spans="1:10" ht="21.75" customHeight="1" x14ac:dyDescent="0.25">
      <c r="A60" s="14" t="s">
        <v>28</v>
      </c>
      <c r="B60" s="19">
        <v>17</v>
      </c>
      <c r="C60" s="19"/>
      <c r="D60" s="23">
        <v>176111757</v>
      </c>
      <c r="F60" s="23">
        <v>195442052</v>
      </c>
      <c r="H60" s="5"/>
    </row>
    <row r="61" spans="1:10" ht="21.75" customHeight="1" x14ac:dyDescent="0.25">
      <c r="A61" s="14" t="s">
        <v>29</v>
      </c>
      <c r="B61" s="19">
        <v>25</v>
      </c>
      <c r="C61" s="19"/>
      <c r="D61" s="36">
        <v>385652519</v>
      </c>
      <c r="F61" s="23">
        <v>337358019</v>
      </c>
      <c r="H61" s="5"/>
    </row>
    <row r="62" spans="1:10" ht="21.75" customHeight="1" x14ac:dyDescent="0.25">
      <c r="A62" s="14" t="s">
        <v>30</v>
      </c>
      <c r="B62" s="19"/>
      <c r="C62" s="19"/>
      <c r="D62" s="36">
        <v>68099558</v>
      </c>
      <c r="F62" s="23">
        <v>144234887</v>
      </c>
      <c r="H62" s="5"/>
    </row>
    <row r="63" spans="1:10" ht="21.75" customHeight="1" x14ac:dyDescent="0.25">
      <c r="A63" s="14" t="s">
        <v>31</v>
      </c>
      <c r="B63" s="19"/>
      <c r="C63" s="19"/>
      <c r="D63" s="36">
        <v>931051418</v>
      </c>
      <c r="F63" s="23">
        <v>1013975696</v>
      </c>
      <c r="H63" s="5"/>
    </row>
    <row r="64" spans="1:10" ht="21.75" customHeight="1" x14ac:dyDescent="0.25">
      <c r="A64" s="14" t="s">
        <v>32</v>
      </c>
      <c r="B64" s="19">
        <v>26</v>
      </c>
      <c r="C64" s="19"/>
      <c r="D64" s="37">
        <v>84392101</v>
      </c>
      <c r="F64" s="26">
        <v>59245475</v>
      </c>
      <c r="H64" s="5"/>
    </row>
    <row r="65" spans="1:8" ht="8.25" customHeight="1" x14ac:dyDescent="0.25">
      <c r="A65" s="8"/>
      <c r="B65" s="15"/>
      <c r="C65" s="15"/>
      <c r="D65" s="23"/>
      <c r="E65" s="17"/>
      <c r="F65" s="23"/>
    </row>
    <row r="66" spans="1:8" ht="21.75" customHeight="1" x14ac:dyDescent="0.25">
      <c r="A66" s="31" t="s">
        <v>33</v>
      </c>
      <c r="B66" s="19"/>
      <c r="C66" s="19"/>
      <c r="D66" s="26">
        <f>SUM(D52:D64)</f>
        <v>12181681800</v>
      </c>
      <c r="F66" s="26">
        <f>SUM(F54:F64)</f>
        <v>12165731567</v>
      </c>
      <c r="H66" s="25"/>
    </row>
    <row r="67" spans="1:8" ht="21.75" customHeight="1" x14ac:dyDescent="0.25">
      <c r="A67" s="31"/>
      <c r="B67" s="19"/>
      <c r="C67" s="19"/>
      <c r="D67" s="23"/>
      <c r="F67" s="23"/>
    </row>
    <row r="68" spans="1:8" ht="21.75" customHeight="1" x14ac:dyDescent="0.25">
      <c r="A68" s="31"/>
      <c r="B68" s="19"/>
      <c r="C68" s="19"/>
      <c r="D68" s="23"/>
      <c r="F68" s="23"/>
    </row>
    <row r="69" spans="1:8" ht="21.75" customHeight="1" x14ac:dyDescent="0.25">
      <c r="A69" s="31"/>
      <c r="B69" s="19"/>
      <c r="C69" s="19"/>
      <c r="D69" s="23"/>
      <c r="F69" s="23"/>
    </row>
    <row r="70" spans="1:8" ht="21.75" customHeight="1" x14ac:dyDescent="0.25">
      <c r="A70" s="31"/>
      <c r="B70" s="19"/>
      <c r="C70" s="19"/>
      <c r="D70" s="23"/>
      <c r="F70" s="23"/>
    </row>
    <row r="71" spans="1:8" ht="21.75" customHeight="1" x14ac:dyDescent="0.25">
      <c r="A71" s="31"/>
      <c r="B71" s="19"/>
      <c r="C71" s="19"/>
      <c r="D71" s="23"/>
      <c r="F71" s="23"/>
    </row>
    <row r="72" spans="1:8" ht="21.75" customHeight="1" x14ac:dyDescent="0.25">
      <c r="A72" s="31"/>
      <c r="B72" s="19"/>
      <c r="C72" s="19"/>
      <c r="D72" s="23"/>
      <c r="F72" s="23"/>
    </row>
    <row r="73" spans="1:8" ht="21.75" customHeight="1" x14ac:dyDescent="0.25">
      <c r="A73" s="31"/>
      <c r="B73" s="19"/>
      <c r="C73" s="19"/>
      <c r="D73" s="23"/>
      <c r="F73" s="23"/>
    </row>
    <row r="74" spans="1:8" ht="21.75" customHeight="1" x14ac:dyDescent="0.25">
      <c r="A74" s="31"/>
      <c r="B74" s="19"/>
      <c r="C74" s="19"/>
      <c r="D74" s="23"/>
      <c r="F74" s="23"/>
    </row>
    <row r="75" spans="1:8" ht="21.75" customHeight="1" x14ac:dyDescent="0.25">
      <c r="A75" s="31"/>
      <c r="B75" s="19"/>
      <c r="C75" s="19"/>
      <c r="D75" s="23"/>
      <c r="F75" s="23"/>
    </row>
    <row r="76" spans="1:8" ht="21.75" customHeight="1" x14ac:dyDescent="0.25">
      <c r="A76" s="31"/>
      <c r="B76" s="19"/>
      <c r="C76" s="19"/>
      <c r="D76" s="23"/>
      <c r="F76" s="23"/>
    </row>
    <row r="77" spans="1:8" ht="21.75" customHeight="1" x14ac:dyDescent="0.25">
      <c r="A77" s="19"/>
      <c r="B77" s="19"/>
      <c r="C77" s="19"/>
      <c r="D77" s="19"/>
      <c r="E77" s="19"/>
      <c r="F77" s="19"/>
    </row>
    <row r="78" spans="1:8" ht="21.75" customHeight="1" x14ac:dyDescent="0.25">
      <c r="A78" s="29" t="s">
        <v>154</v>
      </c>
      <c r="B78" s="29"/>
      <c r="C78" s="29"/>
      <c r="D78" s="29"/>
      <c r="E78" s="32"/>
      <c r="F78" s="29"/>
    </row>
    <row r="79" spans="1:8" ht="21.75" customHeight="1" x14ac:dyDescent="0.25">
      <c r="A79" s="165" t="s">
        <v>0</v>
      </c>
      <c r="B79" s="166"/>
      <c r="C79" s="166"/>
      <c r="D79" s="166"/>
      <c r="E79" s="166"/>
      <c r="F79" s="166"/>
    </row>
    <row r="80" spans="1:8" ht="21.75" customHeight="1" x14ac:dyDescent="0.25">
      <c r="A80" s="166" t="s">
        <v>139</v>
      </c>
      <c r="B80" s="166"/>
      <c r="C80" s="166"/>
      <c r="D80" s="166"/>
      <c r="E80" s="166"/>
      <c r="F80" s="166"/>
    </row>
    <row r="81" spans="1:6" ht="21.75" customHeight="1" x14ac:dyDescent="0.25">
      <c r="A81" s="11" t="str">
        <f>+A42</f>
        <v>ณ วันที่ 31 ธันวาคม พ.ศ. 2567</v>
      </c>
      <c r="B81" s="11"/>
      <c r="C81" s="11"/>
      <c r="D81" s="12"/>
      <c r="E81" s="12"/>
      <c r="F81" s="12"/>
    </row>
    <row r="82" spans="1:6" ht="21.75" customHeight="1" x14ac:dyDescent="0.25">
      <c r="A82" s="14"/>
      <c r="B82" s="19"/>
      <c r="C82" s="19"/>
    </row>
    <row r="83" spans="1:6" ht="21.75" customHeight="1" x14ac:dyDescent="0.25">
      <c r="A83" s="14"/>
      <c r="B83" s="19"/>
      <c r="C83" s="19"/>
      <c r="D83" s="1" t="s">
        <v>152</v>
      </c>
      <c r="E83" s="1"/>
      <c r="F83" s="1" t="s">
        <v>152</v>
      </c>
    </row>
    <row r="84" spans="1:6" ht="21.75" customHeight="1" x14ac:dyDescent="0.25">
      <c r="A84" s="14"/>
      <c r="B84" s="15"/>
      <c r="C84" s="15"/>
      <c r="D84" s="1" t="s">
        <v>137</v>
      </c>
      <c r="E84" s="2"/>
      <c r="F84" s="1" t="s">
        <v>1</v>
      </c>
    </row>
    <row r="85" spans="1:6" ht="21.75" customHeight="1" x14ac:dyDescent="0.25">
      <c r="A85" s="14"/>
      <c r="B85" s="16" t="s">
        <v>2</v>
      </c>
      <c r="C85" s="15"/>
      <c r="D85" s="3" t="s">
        <v>3</v>
      </c>
      <c r="E85" s="17"/>
      <c r="F85" s="3" t="s">
        <v>3</v>
      </c>
    </row>
    <row r="86" spans="1:6" ht="8.25" customHeight="1" x14ac:dyDescent="0.25">
      <c r="A86" s="8"/>
      <c r="B86" s="15"/>
      <c r="C86" s="15"/>
      <c r="D86" s="17"/>
      <c r="E86" s="17"/>
      <c r="F86" s="17"/>
    </row>
    <row r="87" spans="1:6" ht="21.75" customHeight="1" x14ac:dyDescent="0.25">
      <c r="A87" s="8" t="s">
        <v>34</v>
      </c>
      <c r="B87" s="15"/>
      <c r="C87" s="15"/>
      <c r="D87" s="17"/>
      <c r="E87" s="17"/>
      <c r="F87" s="17"/>
    </row>
    <row r="88" spans="1:6" ht="8.25" customHeight="1" x14ac:dyDescent="0.25">
      <c r="A88" s="8"/>
      <c r="B88" s="15"/>
      <c r="C88" s="15"/>
      <c r="D88" s="17"/>
      <c r="E88" s="17"/>
      <c r="F88" s="17"/>
    </row>
    <row r="89" spans="1:6" ht="21.75" customHeight="1" x14ac:dyDescent="0.25">
      <c r="A89" s="31" t="s">
        <v>35</v>
      </c>
      <c r="B89" s="19"/>
      <c r="C89" s="19"/>
    </row>
    <row r="90" spans="1:6" ht="8.25" customHeight="1" x14ac:dyDescent="0.25">
      <c r="A90" s="8"/>
      <c r="B90" s="15"/>
      <c r="C90" s="15"/>
      <c r="D90" s="17"/>
      <c r="E90" s="17"/>
      <c r="F90" s="17"/>
    </row>
    <row r="91" spans="1:6" ht="21.75" customHeight="1" x14ac:dyDescent="0.25">
      <c r="A91" s="14" t="s">
        <v>36</v>
      </c>
      <c r="B91" s="19"/>
      <c r="C91" s="19"/>
    </row>
    <row r="92" spans="1:6" ht="21.75" customHeight="1" x14ac:dyDescent="0.25">
      <c r="A92" s="14" t="s">
        <v>37</v>
      </c>
      <c r="B92" s="19"/>
      <c r="C92" s="19"/>
    </row>
    <row r="93" spans="1:6" ht="21.75" customHeight="1" thickBot="1" x14ac:dyDescent="0.3">
      <c r="A93" s="14" t="s">
        <v>38</v>
      </c>
      <c r="B93" s="19"/>
      <c r="C93" s="19"/>
      <c r="D93" s="27">
        <v>1100000000</v>
      </c>
      <c r="F93" s="27">
        <v>1100000000</v>
      </c>
    </row>
    <row r="94" spans="1:6" ht="8.25" customHeight="1" thickTop="1" x14ac:dyDescent="0.25">
      <c r="A94" s="8"/>
      <c r="B94" s="15"/>
      <c r="C94" s="15"/>
      <c r="D94" s="15"/>
      <c r="E94" s="17"/>
      <c r="F94" s="23"/>
    </row>
    <row r="95" spans="1:6" ht="21.75" customHeight="1" x14ac:dyDescent="0.25">
      <c r="A95" s="14" t="s">
        <v>39</v>
      </c>
      <c r="B95" s="19"/>
      <c r="C95" s="19"/>
      <c r="D95" s="19"/>
      <c r="F95" s="22"/>
    </row>
    <row r="96" spans="1:6" ht="21.75" customHeight="1" x14ac:dyDescent="0.25">
      <c r="A96" s="14" t="s">
        <v>40</v>
      </c>
      <c r="B96" s="19">
        <v>27</v>
      </c>
      <c r="C96" s="19"/>
      <c r="D96" s="22">
        <v>1067500000</v>
      </c>
      <c r="F96" s="22">
        <v>1067500000</v>
      </c>
    </row>
    <row r="97" spans="1:6" ht="21.75" customHeight="1" x14ac:dyDescent="0.25">
      <c r="A97" s="14" t="s">
        <v>41</v>
      </c>
      <c r="B97" s="19">
        <v>27</v>
      </c>
      <c r="C97" s="19"/>
      <c r="D97" s="22">
        <v>1250605206</v>
      </c>
      <c r="F97" s="22">
        <v>1250605206</v>
      </c>
    </row>
    <row r="98" spans="1:6" ht="21.75" customHeight="1" x14ac:dyDescent="0.25">
      <c r="A98" s="14" t="s">
        <v>42</v>
      </c>
      <c r="B98" s="19"/>
      <c r="C98" s="19"/>
      <c r="D98" s="22"/>
      <c r="F98" s="22"/>
    </row>
    <row r="99" spans="1:6" ht="21.75" customHeight="1" x14ac:dyDescent="0.25">
      <c r="A99" s="14" t="s">
        <v>43</v>
      </c>
      <c r="B99" s="19">
        <v>28</v>
      </c>
      <c r="C99" s="19"/>
      <c r="D99" s="22">
        <v>110000000</v>
      </c>
      <c r="F99" s="22">
        <v>110000000</v>
      </c>
    </row>
    <row r="100" spans="1:6" ht="21.75" customHeight="1" x14ac:dyDescent="0.25">
      <c r="A100" s="14" t="s">
        <v>44</v>
      </c>
      <c r="B100" s="19"/>
      <c r="C100" s="19"/>
      <c r="D100" s="22">
        <v>4925799915</v>
      </c>
      <c r="F100" s="22">
        <v>4861465716</v>
      </c>
    </row>
    <row r="101" spans="1:6" ht="21.75" customHeight="1" x14ac:dyDescent="0.25">
      <c r="A101" s="14" t="s">
        <v>45</v>
      </c>
      <c r="B101" s="33"/>
      <c r="C101" s="33"/>
      <c r="D101" s="4">
        <v>186309001</v>
      </c>
      <c r="F101" s="4">
        <v>219203745</v>
      </c>
    </row>
    <row r="102" spans="1:6" ht="8.25" customHeight="1" x14ac:dyDescent="0.25">
      <c r="A102" s="8"/>
      <c r="B102" s="15"/>
      <c r="C102" s="15"/>
      <c r="D102" s="23"/>
      <c r="E102" s="17"/>
      <c r="F102" s="23"/>
    </row>
    <row r="103" spans="1:6" ht="21.75" customHeight="1" x14ac:dyDescent="0.25">
      <c r="A103" s="31" t="s">
        <v>46</v>
      </c>
      <c r="B103" s="19"/>
      <c r="C103" s="19"/>
      <c r="D103" s="34">
        <f>SUM(D96:D101)</f>
        <v>7540214122</v>
      </c>
      <c r="F103" s="34">
        <f>SUM(F96:F101)</f>
        <v>7508774667</v>
      </c>
    </row>
    <row r="104" spans="1:6" ht="8.25" customHeight="1" x14ac:dyDescent="0.25">
      <c r="A104" s="8"/>
      <c r="B104" s="15"/>
      <c r="C104" s="15"/>
      <c r="D104" s="23"/>
      <c r="E104" s="17"/>
      <c r="F104" s="23"/>
    </row>
    <row r="105" spans="1:6" ht="21.75" customHeight="1" thickBot="1" x14ac:dyDescent="0.3">
      <c r="A105" s="31" t="s">
        <v>47</v>
      </c>
      <c r="B105" s="15"/>
      <c r="C105" s="15"/>
      <c r="D105" s="7">
        <f>SUM(D66+D103)</f>
        <v>19721895922</v>
      </c>
      <c r="E105" s="17"/>
      <c r="F105" s="7">
        <f>SUM(F66+F103)</f>
        <v>19674506234</v>
      </c>
    </row>
    <row r="106" spans="1:6" ht="21.75" customHeight="1" thickTop="1" x14ac:dyDescent="0.25">
      <c r="A106" s="31"/>
      <c r="B106" s="15"/>
      <c r="C106" s="15"/>
      <c r="D106" s="6"/>
      <c r="E106" s="17"/>
      <c r="F106" s="17"/>
    </row>
    <row r="107" spans="1:6" ht="21.75" customHeight="1" x14ac:dyDescent="0.25">
      <c r="A107" s="31"/>
      <c r="B107" s="15"/>
      <c r="C107" s="15"/>
      <c r="D107" s="6"/>
      <c r="E107" s="17"/>
      <c r="F107" s="17"/>
    </row>
    <row r="108" spans="1:6" ht="21.75" customHeight="1" x14ac:dyDescent="0.25">
      <c r="A108" s="31"/>
      <c r="B108" s="15"/>
      <c r="C108" s="15"/>
      <c r="D108" s="17"/>
      <c r="E108" s="17"/>
      <c r="F108" s="17"/>
    </row>
    <row r="109" spans="1:6" ht="21.75" customHeight="1" x14ac:dyDescent="0.25">
      <c r="A109" s="31"/>
      <c r="B109" s="15"/>
      <c r="C109" s="15"/>
      <c r="D109" s="17"/>
      <c r="E109" s="17"/>
      <c r="F109" s="17"/>
    </row>
    <row r="110" spans="1:6" ht="21.75" customHeight="1" x14ac:dyDescent="0.25">
      <c r="A110" s="31"/>
      <c r="B110" s="15"/>
      <c r="C110" s="15"/>
      <c r="D110" s="17"/>
      <c r="E110" s="17"/>
      <c r="F110" s="17"/>
    </row>
    <row r="111" spans="1:6" ht="21.75" customHeight="1" x14ac:dyDescent="0.25">
      <c r="A111" s="31"/>
      <c r="B111" s="15"/>
      <c r="C111" s="15"/>
      <c r="D111" s="17"/>
      <c r="E111" s="17"/>
      <c r="F111" s="17"/>
    </row>
    <row r="112" spans="1:6" ht="26.25" customHeight="1" x14ac:dyDescent="0.25">
      <c r="A112" s="31"/>
      <c r="B112" s="15"/>
      <c r="C112" s="15"/>
      <c r="D112" s="17"/>
      <c r="E112" s="17"/>
      <c r="F112" s="17"/>
    </row>
    <row r="113" spans="1:6" ht="21.75" customHeight="1" x14ac:dyDescent="0.25">
      <c r="A113" s="19" t="s">
        <v>48</v>
      </c>
      <c r="B113" s="167" t="s">
        <v>49</v>
      </c>
      <c r="C113" s="167"/>
      <c r="D113" s="167"/>
      <c r="E113" s="167"/>
      <c r="F113" s="167"/>
    </row>
    <row r="114" spans="1:6" ht="21.75" customHeight="1" x14ac:dyDescent="0.25">
      <c r="A114" s="19" t="s">
        <v>50</v>
      </c>
      <c r="B114" s="167" t="s">
        <v>51</v>
      </c>
      <c r="C114" s="167"/>
      <c r="D114" s="167"/>
      <c r="E114" s="167"/>
      <c r="F114" s="167"/>
    </row>
    <row r="115" spans="1:6" ht="21.75" customHeight="1" x14ac:dyDescent="0.25">
      <c r="A115" s="19" t="s">
        <v>52</v>
      </c>
      <c r="B115" s="167" t="s">
        <v>53</v>
      </c>
      <c r="C115" s="167"/>
      <c r="D115" s="167"/>
      <c r="E115" s="167"/>
      <c r="F115" s="167"/>
    </row>
    <row r="116" spans="1:6" ht="23.25" customHeight="1" x14ac:dyDescent="0.25">
      <c r="A116" s="19"/>
      <c r="B116" s="18"/>
      <c r="C116" s="18"/>
      <c r="D116" s="18"/>
      <c r="E116" s="18"/>
      <c r="F116" s="18"/>
    </row>
    <row r="117" spans="1:6" ht="21.75" customHeight="1" x14ac:dyDescent="0.25">
      <c r="A117" s="19"/>
      <c r="B117" s="19"/>
      <c r="C117" s="19"/>
    </row>
    <row r="118" spans="1:6" ht="21.75" customHeight="1" x14ac:dyDescent="0.25">
      <c r="A118" s="29" t="s">
        <v>154</v>
      </c>
      <c r="B118" s="16"/>
      <c r="C118" s="16"/>
      <c r="D118" s="35"/>
      <c r="E118" s="35"/>
      <c r="F118" s="35"/>
    </row>
  </sheetData>
  <mergeCells count="9">
    <mergeCell ref="A1:F1"/>
    <mergeCell ref="A2:F2"/>
    <mergeCell ref="B113:F113"/>
    <mergeCell ref="B114:F114"/>
    <mergeCell ref="B115:F115"/>
    <mergeCell ref="A40:F40"/>
    <mergeCell ref="A41:F41"/>
    <mergeCell ref="A79:F79"/>
    <mergeCell ref="A80:F80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39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FC086-C550-4A48-B605-6882615E0BDE}">
  <sheetPr codeName="Sheet2"/>
  <dimension ref="A1:M80"/>
  <sheetViews>
    <sheetView zoomScaleNormal="100" zoomScaleSheetLayoutView="70" workbookViewId="0">
      <selection sqref="A1:F1"/>
    </sheetView>
  </sheetViews>
  <sheetFormatPr defaultColWidth="9" defaultRowHeight="21.9" customHeight="1" x14ac:dyDescent="0.25"/>
  <cols>
    <col min="1" max="1" width="41.09765625" style="9" customWidth="1"/>
    <col min="2" max="2" width="7.59765625" style="28" customWidth="1"/>
    <col min="3" max="3" width="1.5" style="28" customWidth="1"/>
    <col min="4" max="4" width="12.59765625" style="23" customWidth="1"/>
    <col min="5" max="5" width="1.5" style="23" customWidth="1"/>
    <col min="6" max="6" width="12.59765625" style="23" customWidth="1"/>
    <col min="7" max="7" width="12" style="9" bestFit="1" customWidth="1"/>
    <col min="8" max="8" width="16.3984375" style="9" bestFit="1" customWidth="1"/>
    <col min="9" max="9" width="10.09765625" style="9" bestFit="1" customWidth="1"/>
    <col min="10" max="10" width="9" style="9"/>
    <col min="11" max="11" width="10.5" style="9" bestFit="1" customWidth="1"/>
    <col min="12" max="16384" width="9" style="9"/>
  </cols>
  <sheetData>
    <row r="1" spans="1:12" ht="21.75" customHeight="1" x14ac:dyDescent="0.25">
      <c r="A1" s="168" t="s">
        <v>0</v>
      </c>
      <c r="B1" s="168"/>
      <c r="C1" s="168"/>
      <c r="D1" s="168"/>
      <c r="E1" s="168"/>
      <c r="F1" s="168"/>
    </row>
    <row r="2" spans="1:12" ht="21.75" customHeight="1" x14ac:dyDescent="0.25">
      <c r="A2" s="38" t="s">
        <v>54</v>
      </c>
      <c r="B2" s="38"/>
      <c r="C2" s="38"/>
      <c r="D2" s="39"/>
      <c r="E2" s="39"/>
      <c r="F2" s="39"/>
    </row>
    <row r="3" spans="1:12" ht="21.75" customHeight="1" x14ac:dyDescent="0.25">
      <c r="A3" s="40" t="s">
        <v>177</v>
      </c>
      <c r="B3" s="40"/>
      <c r="C3" s="40"/>
      <c r="D3" s="41"/>
      <c r="E3" s="41"/>
      <c r="F3" s="41"/>
    </row>
    <row r="4" spans="1:12" ht="21.75" customHeight="1" x14ac:dyDescent="0.25">
      <c r="A4" s="42"/>
      <c r="B4" s="42"/>
      <c r="C4" s="42"/>
      <c r="D4" s="43"/>
      <c r="E4" s="43"/>
      <c r="F4" s="43"/>
    </row>
    <row r="5" spans="1:12" ht="21.75" customHeight="1" x14ac:dyDescent="0.25">
      <c r="A5" s="42"/>
      <c r="B5" s="42"/>
      <c r="C5" s="42"/>
      <c r="D5" s="1" t="s">
        <v>152</v>
      </c>
      <c r="E5" s="43"/>
      <c r="F5" s="1" t="s">
        <v>152</v>
      </c>
    </row>
    <row r="6" spans="1:12" ht="21.75" customHeight="1" x14ac:dyDescent="0.25">
      <c r="A6" s="44"/>
      <c r="B6" s="45"/>
      <c r="C6" s="45"/>
      <c r="D6" s="1" t="s">
        <v>137</v>
      </c>
      <c r="E6" s="2"/>
      <c r="F6" s="1" t="s">
        <v>1</v>
      </c>
    </row>
    <row r="7" spans="1:12" ht="21.75" customHeight="1" x14ac:dyDescent="0.25">
      <c r="A7" s="44"/>
      <c r="B7" s="46" t="s">
        <v>2</v>
      </c>
      <c r="C7" s="47"/>
      <c r="D7" s="3" t="s">
        <v>3</v>
      </c>
      <c r="E7" s="17"/>
      <c r="F7" s="3" t="s">
        <v>3</v>
      </c>
    </row>
    <row r="8" spans="1:12" ht="21.75" customHeight="1" x14ac:dyDescent="0.25">
      <c r="A8" s="44"/>
      <c r="B8" s="47"/>
      <c r="C8" s="47"/>
      <c r="D8" s="48"/>
      <c r="E8" s="17"/>
      <c r="F8" s="48"/>
    </row>
    <row r="9" spans="1:12" ht="21.75" customHeight="1" x14ac:dyDescent="0.25">
      <c r="A9" s="31" t="s">
        <v>55</v>
      </c>
      <c r="B9" s="19"/>
      <c r="C9" s="19"/>
    </row>
    <row r="10" spans="1:12" ht="8.25" customHeight="1" x14ac:dyDescent="0.25">
      <c r="A10" s="31"/>
      <c r="B10" s="19"/>
      <c r="C10" s="19"/>
    </row>
    <row r="11" spans="1:12" ht="21.75" customHeight="1" x14ac:dyDescent="0.25">
      <c r="A11" s="14" t="s">
        <v>56</v>
      </c>
      <c r="B11" s="19">
        <v>30</v>
      </c>
      <c r="C11" s="19"/>
      <c r="D11" s="23">
        <v>1437119721</v>
      </c>
      <c r="E11" s="49"/>
      <c r="F11" s="23">
        <v>1519267817</v>
      </c>
      <c r="G11" s="50"/>
      <c r="H11" s="50"/>
      <c r="K11" s="51"/>
    </row>
    <row r="12" spans="1:12" ht="21.75" customHeight="1" x14ac:dyDescent="0.25">
      <c r="A12" s="14" t="s">
        <v>57</v>
      </c>
      <c r="B12" s="19">
        <v>31</v>
      </c>
      <c r="C12" s="19"/>
      <c r="D12" s="23">
        <v>1688697839</v>
      </c>
      <c r="E12" s="49"/>
      <c r="F12" s="23">
        <v>1560388025</v>
      </c>
      <c r="G12" s="50"/>
      <c r="H12" s="50"/>
      <c r="K12" s="51"/>
    </row>
    <row r="13" spans="1:12" ht="21.75" customHeight="1" x14ac:dyDescent="0.25">
      <c r="A13" s="14" t="s">
        <v>58</v>
      </c>
      <c r="B13" s="19"/>
      <c r="C13" s="19"/>
      <c r="D13" s="23">
        <v>326636712</v>
      </c>
      <c r="E13" s="49"/>
      <c r="F13" s="23">
        <v>248018019</v>
      </c>
      <c r="G13" s="50"/>
      <c r="H13" s="50"/>
      <c r="K13" s="51"/>
    </row>
    <row r="14" spans="1:12" ht="21.75" customHeight="1" x14ac:dyDescent="0.25">
      <c r="A14" s="14" t="s">
        <v>59</v>
      </c>
      <c r="B14" s="19">
        <v>32</v>
      </c>
      <c r="C14" s="19"/>
      <c r="D14" s="23">
        <v>854237947</v>
      </c>
      <c r="E14" s="49"/>
      <c r="F14" s="23">
        <v>933047550</v>
      </c>
      <c r="G14" s="50"/>
      <c r="H14" s="50"/>
      <c r="J14" s="50"/>
      <c r="K14" s="51"/>
      <c r="L14" s="50"/>
    </row>
    <row r="15" spans="1:12" ht="21.75" customHeight="1" x14ac:dyDescent="0.25">
      <c r="A15" s="14" t="s">
        <v>60</v>
      </c>
      <c r="B15" s="19"/>
      <c r="C15" s="19"/>
      <c r="D15" s="26">
        <v>412298674</v>
      </c>
      <c r="E15" s="49"/>
      <c r="F15" s="26">
        <v>516585498</v>
      </c>
      <c r="G15" s="50"/>
      <c r="I15" s="50"/>
      <c r="K15" s="51"/>
    </row>
    <row r="16" spans="1:12" ht="8.25" customHeight="1" x14ac:dyDescent="0.25">
      <c r="A16" s="31"/>
      <c r="B16" s="19"/>
      <c r="C16" s="19"/>
    </row>
    <row r="17" spans="1:13" ht="21.75" customHeight="1" x14ac:dyDescent="0.25">
      <c r="A17" s="31" t="s">
        <v>61</v>
      </c>
      <c r="B17" s="19"/>
      <c r="C17" s="19"/>
      <c r="D17" s="52">
        <f>SUM(D11:D15)</f>
        <v>4718990893</v>
      </c>
      <c r="E17" s="49"/>
      <c r="F17" s="52">
        <f>SUM(F11:F15)</f>
        <v>4777306909</v>
      </c>
      <c r="K17" s="51"/>
    </row>
    <row r="18" spans="1:13" ht="21.75" customHeight="1" x14ac:dyDescent="0.25">
      <c r="A18" s="18"/>
      <c r="B18" s="19"/>
      <c r="C18" s="19"/>
      <c r="K18" s="51"/>
      <c r="L18" s="24"/>
      <c r="M18" s="24"/>
    </row>
    <row r="19" spans="1:13" ht="21.75" customHeight="1" x14ac:dyDescent="0.25">
      <c r="A19" s="31" t="s">
        <v>62</v>
      </c>
      <c r="B19" s="19"/>
      <c r="C19" s="19"/>
      <c r="K19" s="51"/>
      <c r="L19" s="24"/>
      <c r="M19" s="24"/>
    </row>
    <row r="20" spans="1:13" ht="8.25" customHeight="1" x14ac:dyDescent="0.25">
      <c r="A20" s="31"/>
      <c r="B20" s="19"/>
      <c r="C20" s="19"/>
    </row>
    <row r="21" spans="1:13" ht="21.75" customHeight="1" x14ac:dyDescent="0.25">
      <c r="A21" s="14" t="s">
        <v>63</v>
      </c>
      <c r="B21" s="19"/>
      <c r="C21" s="19"/>
      <c r="D21" s="23">
        <v>1981231142</v>
      </c>
      <c r="F21" s="23">
        <v>2014815765</v>
      </c>
      <c r="G21" s="50"/>
      <c r="H21" s="53"/>
      <c r="K21" s="51"/>
    </row>
    <row r="22" spans="1:13" ht="21.75" customHeight="1" x14ac:dyDescent="0.25">
      <c r="A22" s="14" t="s">
        <v>64</v>
      </c>
      <c r="B22" s="19"/>
      <c r="C22" s="19"/>
      <c r="D22" s="23">
        <v>549964912</v>
      </c>
      <c r="F22" s="23">
        <v>614630076</v>
      </c>
      <c r="G22" s="50"/>
      <c r="K22" s="51"/>
    </row>
    <row r="23" spans="1:13" ht="21.75" customHeight="1" x14ac:dyDescent="0.25">
      <c r="A23" s="14" t="s">
        <v>65</v>
      </c>
      <c r="B23" s="19"/>
      <c r="C23" s="19"/>
      <c r="D23" s="23">
        <v>77128295</v>
      </c>
      <c r="F23" s="23">
        <v>113301598</v>
      </c>
      <c r="G23" s="50"/>
      <c r="H23" s="53"/>
      <c r="K23" s="51"/>
    </row>
    <row r="24" spans="1:13" ht="21.75" customHeight="1" x14ac:dyDescent="0.25">
      <c r="A24" s="14" t="s">
        <v>66</v>
      </c>
      <c r="B24" s="19"/>
      <c r="C24" s="19"/>
      <c r="D24" s="26">
        <v>793328433</v>
      </c>
      <c r="E24" s="49"/>
      <c r="F24" s="26">
        <v>696995788</v>
      </c>
      <c r="G24" s="50"/>
      <c r="K24" s="51"/>
    </row>
    <row r="25" spans="1:13" ht="8.25" customHeight="1" x14ac:dyDescent="0.25">
      <c r="A25" s="31"/>
      <c r="B25" s="19"/>
      <c r="C25" s="19"/>
    </row>
    <row r="26" spans="1:13" ht="21.75" customHeight="1" x14ac:dyDescent="0.25">
      <c r="A26" s="31" t="s">
        <v>67</v>
      </c>
      <c r="B26" s="19"/>
      <c r="C26" s="19"/>
      <c r="D26" s="52">
        <f>SUM(D21:D24)</f>
        <v>3401652782</v>
      </c>
      <c r="E26" s="49"/>
      <c r="F26" s="52">
        <f>SUM(F21:F24)</f>
        <v>3439743227</v>
      </c>
      <c r="G26" s="50"/>
      <c r="K26" s="51"/>
    </row>
    <row r="27" spans="1:13" ht="21.75" customHeight="1" x14ac:dyDescent="0.25">
      <c r="A27" s="18"/>
      <c r="B27" s="19"/>
      <c r="C27" s="19"/>
      <c r="G27" s="50"/>
      <c r="K27" s="51"/>
    </row>
    <row r="28" spans="1:13" ht="21.75" customHeight="1" x14ac:dyDescent="0.25">
      <c r="A28" s="31" t="s">
        <v>68</v>
      </c>
      <c r="B28" s="19"/>
      <c r="C28" s="19"/>
      <c r="D28" s="49">
        <f>D17-D26</f>
        <v>1317338111</v>
      </c>
      <c r="E28" s="49"/>
      <c r="F28" s="49">
        <v>1337563682</v>
      </c>
      <c r="G28" s="50"/>
      <c r="H28" s="53"/>
      <c r="K28" s="51"/>
    </row>
    <row r="29" spans="1:13" ht="21.75" customHeight="1" x14ac:dyDescent="0.25">
      <c r="A29" s="14" t="s">
        <v>69</v>
      </c>
      <c r="B29" s="19">
        <v>34</v>
      </c>
      <c r="C29" s="19"/>
      <c r="D29" s="26">
        <v>-257295733</v>
      </c>
      <c r="E29" s="49"/>
      <c r="F29" s="26">
        <v>-278391734</v>
      </c>
      <c r="K29" s="51"/>
    </row>
    <row r="30" spans="1:13" ht="8.25" customHeight="1" x14ac:dyDescent="0.25">
      <c r="A30" s="31"/>
      <c r="B30" s="19"/>
      <c r="C30" s="19"/>
    </row>
    <row r="31" spans="1:13" ht="21.75" customHeight="1" x14ac:dyDescent="0.25">
      <c r="A31" s="38" t="s">
        <v>153</v>
      </c>
      <c r="B31" s="15"/>
      <c r="C31" s="15"/>
      <c r="D31" s="52">
        <f>D28+D29</f>
        <v>1060042378</v>
      </c>
      <c r="E31" s="49"/>
      <c r="F31" s="52">
        <f>F28+F29</f>
        <v>1059171948</v>
      </c>
      <c r="K31" s="51"/>
    </row>
    <row r="32" spans="1:13" ht="21.75" customHeight="1" x14ac:dyDescent="0.25">
      <c r="A32" s="38"/>
      <c r="B32" s="15"/>
      <c r="C32" s="15"/>
      <c r="D32" s="49"/>
      <c r="E32" s="49"/>
      <c r="F32" s="49"/>
      <c r="K32" s="51"/>
    </row>
    <row r="33" spans="1:11" ht="21.75" customHeight="1" x14ac:dyDescent="0.25">
      <c r="A33" s="38"/>
      <c r="B33" s="15"/>
      <c r="C33" s="15"/>
      <c r="D33" s="49"/>
      <c r="E33" s="49"/>
      <c r="F33" s="49"/>
      <c r="K33" s="51"/>
    </row>
    <row r="34" spans="1:11" ht="21.75" customHeight="1" x14ac:dyDescent="0.25">
      <c r="A34" s="38"/>
      <c r="B34" s="15"/>
      <c r="C34" s="15"/>
      <c r="D34" s="49"/>
      <c r="E34" s="49"/>
      <c r="F34" s="49"/>
      <c r="K34" s="51"/>
    </row>
    <row r="35" spans="1:11" ht="21.75" customHeight="1" x14ac:dyDescent="0.25">
      <c r="A35" s="38"/>
      <c r="B35" s="15"/>
      <c r="C35" s="15"/>
      <c r="D35" s="49"/>
      <c r="E35" s="49"/>
      <c r="F35" s="49"/>
      <c r="K35" s="51"/>
    </row>
    <row r="36" spans="1:11" ht="21.75" customHeight="1" x14ac:dyDescent="0.25">
      <c r="A36" s="38"/>
      <c r="B36" s="15"/>
      <c r="C36" s="15"/>
      <c r="D36" s="49"/>
      <c r="E36" s="49"/>
      <c r="F36" s="49"/>
      <c r="K36" s="51"/>
    </row>
    <row r="37" spans="1:11" ht="21.75" customHeight="1" x14ac:dyDescent="0.25">
      <c r="A37" s="38"/>
      <c r="B37" s="15"/>
      <c r="C37" s="15"/>
      <c r="D37" s="49"/>
      <c r="E37" s="49"/>
      <c r="F37" s="49"/>
      <c r="K37" s="51"/>
    </row>
    <row r="38" spans="1:11" ht="21.75" customHeight="1" x14ac:dyDescent="0.25">
      <c r="A38" s="38"/>
      <c r="B38" s="15"/>
      <c r="C38" s="15"/>
      <c r="D38" s="49"/>
      <c r="E38" s="49"/>
      <c r="F38" s="49"/>
      <c r="K38" s="51"/>
    </row>
    <row r="39" spans="1:11" ht="15.75" customHeight="1" x14ac:dyDescent="0.25">
      <c r="A39" s="38"/>
      <c r="B39" s="15"/>
      <c r="C39" s="15"/>
      <c r="D39" s="49"/>
      <c r="E39" s="49"/>
      <c r="F39" s="49"/>
      <c r="K39" s="51"/>
    </row>
    <row r="40" spans="1:11" ht="21.75" customHeight="1" x14ac:dyDescent="0.25">
      <c r="A40" s="54" t="s">
        <v>154</v>
      </c>
      <c r="B40" s="55"/>
      <c r="C40" s="55"/>
      <c r="D40" s="26"/>
      <c r="E40" s="26"/>
      <c r="F40" s="26"/>
      <c r="K40" s="51"/>
    </row>
    <row r="41" spans="1:11" ht="21.75" customHeight="1" x14ac:dyDescent="0.25">
      <c r="A41" s="166" t="str">
        <f>A1</f>
        <v>บริษัทหลักทรัพย์ เกียรตินาคินภัทร จำกัด (มหาชน)</v>
      </c>
      <c r="B41" s="166"/>
      <c r="C41" s="166"/>
      <c r="D41" s="166"/>
      <c r="E41" s="166"/>
      <c r="F41" s="166"/>
    </row>
    <row r="42" spans="1:11" ht="21.75" customHeight="1" x14ac:dyDescent="0.25">
      <c r="A42" s="169" t="s">
        <v>70</v>
      </c>
      <c r="B42" s="169"/>
      <c r="C42" s="169"/>
      <c r="D42" s="169"/>
      <c r="E42" s="169"/>
      <c r="F42" s="169"/>
    </row>
    <row r="43" spans="1:11" ht="21.75" customHeight="1" x14ac:dyDescent="0.25">
      <c r="A43" s="170" t="str">
        <f>+A3</f>
        <v>สำหรับปีสิ้นสุดวันที่ 31 ธันวาคม พ.ศ. 2567</v>
      </c>
      <c r="B43" s="170"/>
      <c r="C43" s="170"/>
      <c r="D43" s="170"/>
      <c r="E43" s="170"/>
      <c r="F43" s="170"/>
    </row>
    <row r="44" spans="1:11" ht="21.75" customHeight="1" x14ac:dyDescent="0.25">
      <c r="A44" s="42"/>
      <c r="B44" s="42"/>
      <c r="C44" s="42"/>
      <c r="D44" s="42"/>
      <c r="E44" s="42"/>
      <c r="F44" s="42"/>
    </row>
    <row r="45" spans="1:11" ht="21" customHeight="1" x14ac:dyDescent="0.25">
      <c r="A45" s="42"/>
      <c r="B45" s="42"/>
      <c r="C45" s="42"/>
      <c r="D45" s="1" t="s">
        <v>152</v>
      </c>
      <c r="E45" s="1"/>
      <c r="F45" s="1" t="s">
        <v>152</v>
      </c>
    </row>
    <row r="46" spans="1:11" ht="21" customHeight="1" x14ac:dyDescent="0.25">
      <c r="A46" s="44"/>
      <c r="B46" s="45"/>
      <c r="C46" s="45"/>
      <c r="D46" s="1" t="s">
        <v>137</v>
      </c>
      <c r="E46" s="2"/>
      <c r="F46" s="1" t="s">
        <v>1</v>
      </c>
    </row>
    <row r="47" spans="1:11" ht="21" customHeight="1" x14ac:dyDescent="0.25">
      <c r="A47" s="44"/>
      <c r="B47" s="46" t="s">
        <v>2</v>
      </c>
      <c r="C47" s="47"/>
      <c r="D47" s="3" t="s">
        <v>3</v>
      </c>
      <c r="E47" s="17"/>
      <c r="F47" s="3" t="s">
        <v>3</v>
      </c>
    </row>
    <row r="48" spans="1:11" ht="21" customHeight="1" x14ac:dyDescent="0.25">
      <c r="A48" s="44"/>
      <c r="B48" s="47"/>
      <c r="C48" s="47"/>
      <c r="D48" s="48"/>
      <c r="E48" s="17"/>
      <c r="F48" s="48"/>
    </row>
    <row r="49" spans="1:11" ht="21" customHeight="1" x14ac:dyDescent="0.25">
      <c r="A49" s="38" t="s">
        <v>196</v>
      </c>
      <c r="B49" s="56"/>
      <c r="C49" s="56"/>
      <c r="D49" s="1"/>
      <c r="E49" s="1"/>
      <c r="F49" s="1"/>
      <c r="K49" s="51"/>
    </row>
    <row r="50" spans="1:11" ht="21" customHeight="1" x14ac:dyDescent="0.25">
      <c r="A50" s="57" t="s">
        <v>71</v>
      </c>
      <c r="B50" s="56"/>
      <c r="C50" s="56"/>
      <c r="D50" s="1"/>
      <c r="E50" s="1"/>
      <c r="F50" s="1"/>
      <c r="K50" s="51"/>
    </row>
    <row r="51" spans="1:11" ht="21" customHeight="1" x14ac:dyDescent="0.25">
      <c r="A51" s="57" t="s">
        <v>72</v>
      </c>
      <c r="B51" s="56"/>
      <c r="C51" s="56"/>
      <c r="D51" s="1"/>
      <c r="E51" s="1"/>
      <c r="F51" s="1"/>
      <c r="K51" s="51"/>
    </row>
    <row r="52" spans="1:11" ht="21" customHeight="1" x14ac:dyDescent="0.25">
      <c r="A52" s="57" t="s">
        <v>155</v>
      </c>
      <c r="B52" s="56"/>
      <c r="C52" s="56"/>
      <c r="D52" s="1"/>
      <c r="E52" s="1"/>
      <c r="F52" s="1"/>
      <c r="K52" s="51"/>
    </row>
    <row r="53" spans="1:11" ht="21" customHeight="1" x14ac:dyDescent="0.25">
      <c r="A53" s="57" t="s">
        <v>156</v>
      </c>
      <c r="B53" s="56"/>
      <c r="C53" s="56"/>
      <c r="D53" s="1"/>
      <c r="E53" s="1"/>
      <c r="F53" s="1"/>
      <c r="K53" s="51"/>
    </row>
    <row r="54" spans="1:11" ht="21" customHeight="1" x14ac:dyDescent="0.25">
      <c r="A54" s="57" t="s">
        <v>157</v>
      </c>
      <c r="B54" s="58">
        <v>39.4</v>
      </c>
      <c r="C54" s="56"/>
      <c r="D54" s="59">
        <v>-54233631</v>
      </c>
      <c r="E54" s="1"/>
      <c r="F54" s="59">
        <v>-28354494</v>
      </c>
      <c r="K54" s="51"/>
    </row>
    <row r="55" spans="1:11" ht="21" customHeight="1" x14ac:dyDescent="0.25">
      <c r="A55" s="57" t="s">
        <v>158</v>
      </c>
      <c r="B55" s="60"/>
      <c r="C55" s="56"/>
      <c r="D55" s="59"/>
      <c r="E55" s="59"/>
      <c r="F55" s="59"/>
      <c r="K55" s="51"/>
    </row>
    <row r="56" spans="1:11" ht="21" customHeight="1" x14ac:dyDescent="0.25">
      <c r="A56" s="57" t="s">
        <v>159</v>
      </c>
      <c r="B56" s="60"/>
      <c r="C56" s="56"/>
      <c r="D56" s="59"/>
      <c r="E56" s="59"/>
      <c r="F56" s="59"/>
      <c r="K56" s="51"/>
    </row>
    <row r="57" spans="1:11" ht="21" customHeight="1" x14ac:dyDescent="0.25">
      <c r="A57" s="57" t="s">
        <v>160</v>
      </c>
      <c r="B57" s="60">
        <v>25</v>
      </c>
      <c r="C57" s="56"/>
      <c r="D57" s="59">
        <v>-49334125</v>
      </c>
      <c r="E57" s="59"/>
      <c r="F57" s="59">
        <v>7548399</v>
      </c>
      <c r="K57" s="51"/>
    </row>
    <row r="58" spans="1:11" ht="21" customHeight="1" x14ac:dyDescent="0.25">
      <c r="A58" s="57" t="s">
        <v>161</v>
      </c>
      <c r="B58" s="56"/>
      <c r="C58" s="56"/>
      <c r="D58" s="59"/>
      <c r="E58" s="59"/>
      <c r="F58" s="59"/>
      <c r="K58" s="51"/>
    </row>
    <row r="59" spans="1:11" ht="21" customHeight="1" x14ac:dyDescent="0.25">
      <c r="A59" s="57" t="s">
        <v>162</v>
      </c>
      <c r="B59" s="56"/>
      <c r="C59" s="56"/>
      <c r="D59" s="59"/>
      <c r="E59" s="59"/>
      <c r="F59" s="59"/>
      <c r="K59" s="51"/>
    </row>
    <row r="60" spans="1:11" ht="21" customHeight="1" x14ac:dyDescent="0.25">
      <c r="A60" s="57" t="s">
        <v>163</v>
      </c>
      <c r="B60" s="56"/>
      <c r="C60" s="56"/>
      <c r="D60" s="59"/>
      <c r="E60" s="59"/>
      <c r="F60" s="59"/>
      <c r="K60" s="51"/>
    </row>
    <row r="61" spans="1:11" ht="21" customHeight="1" x14ac:dyDescent="0.25">
      <c r="A61" s="57" t="s">
        <v>164</v>
      </c>
      <c r="B61" s="56"/>
      <c r="C61" s="56"/>
      <c r="D61" s="4">
        <v>20713551</v>
      </c>
      <c r="F61" s="4">
        <v>4161219</v>
      </c>
      <c r="K61" s="51"/>
    </row>
    <row r="62" spans="1:11" ht="8.25" customHeight="1" x14ac:dyDescent="0.25">
      <c r="A62" s="44"/>
      <c r="B62" s="56"/>
      <c r="C62" s="56"/>
      <c r="D62" s="1"/>
      <c r="E62" s="1"/>
      <c r="F62" s="1"/>
      <c r="K62" s="51"/>
    </row>
    <row r="63" spans="1:11" ht="21" customHeight="1" x14ac:dyDescent="0.25">
      <c r="A63" s="14" t="s">
        <v>73</v>
      </c>
      <c r="B63" s="56"/>
      <c r="C63" s="56"/>
      <c r="D63" s="1"/>
      <c r="E63" s="1"/>
      <c r="F63" s="1"/>
      <c r="K63" s="51"/>
    </row>
    <row r="64" spans="1:11" ht="21" customHeight="1" x14ac:dyDescent="0.25">
      <c r="A64" s="14" t="s">
        <v>72</v>
      </c>
      <c r="B64" s="56"/>
      <c r="C64" s="56"/>
      <c r="D64" s="4">
        <f>SUM(D52:D61)</f>
        <v>-82854205</v>
      </c>
      <c r="F64" s="4">
        <f>SUM(F52:F61)</f>
        <v>-16644876</v>
      </c>
      <c r="K64" s="51"/>
    </row>
    <row r="65" spans="1:11" ht="8.25" customHeight="1" x14ac:dyDescent="0.25">
      <c r="A65" s="38"/>
      <c r="B65" s="56"/>
      <c r="C65" s="56"/>
      <c r="D65" s="1"/>
      <c r="E65" s="1"/>
      <c r="F65" s="1"/>
      <c r="K65" s="51"/>
    </row>
    <row r="66" spans="1:11" ht="21" customHeight="1" x14ac:dyDescent="0.25">
      <c r="A66" s="38" t="s">
        <v>197</v>
      </c>
      <c r="D66" s="26">
        <f>D64</f>
        <v>-82854205</v>
      </c>
      <c r="F66" s="26">
        <f>F64</f>
        <v>-16644876</v>
      </c>
      <c r="K66" s="51"/>
    </row>
    <row r="67" spans="1:11" ht="8.25" customHeight="1" x14ac:dyDescent="0.25">
      <c r="A67" s="44"/>
      <c r="B67" s="56"/>
      <c r="C67" s="56"/>
      <c r="D67" s="1"/>
      <c r="E67" s="1"/>
      <c r="F67" s="1"/>
      <c r="K67" s="51"/>
    </row>
    <row r="68" spans="1:11" ht="21" customHeight="1" thickBot="1" x14ac:dyDescent="0.3">
      <c r="A68" s="38" t="s">
        <v>198</v>
      </c>
      <c r="D68" s="61">
        <f>D31+D66</f>
        <v>977188173</v>
      </c>
      <c r="E68" s="62"/>
      <c r="F68" s="61">
        <f>F31+F66</f>
        <v>1042527072</v>
      </c>
      <c r="K68" s="51"/>
    </row>
    <row r="69" spans="1:11" ht="21" customHeight="1" thickTop="1" x14ac:dyDescent="0.25">
      <c r="A69" s="38"/>
      <c r="D69" s="63"/>
      <c r="E69" s="62"/>
      <c r="F69" s="63"/>
      <c r="K69" s="51"/>
    </row>
    <row r="70" spans="1:11" ht="21" customHeight="1" x14ac:dyDescent="0.25">
      <c r="A70" s="38" t="s">
        <v>74</v>
      </c>
      <c r="D70" s="63"/>
      <c r="E70" s="62"/>
      <c r="F70" s="63"/>
      <c r="H70" s="64"/>
      <c r="K70" s="51"/>
    </row>
    <row r="71" spans="1:11" ht="8.25" customHeight="1" x14ac:dyDescent="0.25">
      <c r="A71" s="44"/>
      <c r="B71" s="60"/>
      <c r="C71" s="60"/>
      <c r="D71" s="62"/>
      <c r="E71" s="62"/>
      <c r="F71" s="62"/>
      <c r="K71" s="51"/>
    </row>
    <row r="72" spans="1:11" ht="21" customHeight="1" thickBot="1" x14ac:dyDescent="0.3">
      <c r="A72" s="57" t="s">
        <v>145</v>
      </c>
      <c r="B72" s="60">
        <v>35</v>
      </c>
      <c r="C72" s="60"/>
      <c r="D72" s="65">
        <f>D31/213500000</f>
        <v>4.9650696861826695</v>
      </c>
      <c r="E72" s="66"/>
      <c r="F72" s="65">
        <f>F31/213500000</f>
        <v>4.9609927306791572</v>
      </c>
      <c r="K72" s="51"/>
    </row>
    <row r="73" spans="1:11" ht="21" customHeight="1" thickTop="1" x14ac:dyDescent="0.25">
      <c r="A73" s="57"/>
      <c r="B73" s="60"/>
      <c r="C73" s="60"/>
      <c r="D73" s="67"/>
      <c r="E73" s="66"/>
      <c r="F73" s="67"/>
    </row>
    <row r="74" spans="1:11" ht="21" customHeight="1" x14ac:dyDescent="0.25">
      <c r="A74" s="57"/>
      <c r="B74" s="60"/>
      <c r="C74" s="60"/>
      <c r="D74" s="67"/>
      <c r="E74" s="66"/>
      <c r="F74" s="67"/>
    </row>
    <row r="75" spans="1:11" ht="21" customHeight="1" x14ac:dyDescent="0.25">
      <c r="A75" s="57"/>
      <c r="B75" s="60"/>
      <c r="C75" s="60"/>
      <c r="D75" s="67"/>
      <c r="E75" s="66"/>
      <c r="F75" s="67"/>
      <c r="K75" s="51"/>
    </row>
    <row r="76" spans="1:11" ht="21" customHeight="1" x14ac:dyDescent="0.25">
      <c r="A76" s="19" t="s">
        <v>48</v>
      </c>
      <c r="B76" s="18" t="s">
        <v>48</v>
      </c>
      <c r="C76" s="14"/>
      <c r="E76" s="19"/>
      <c r="F76" s="19"/>
      <c r="K76" s="51"/>
    </row>
    <row r="77" spans="1:11" ht="21" customHeight="1" x14ac:dyDescent="0.25">
      <c r="A77" s="19" t="s">
        <v>50</v>
      </c>
      <c r="B77" s="18" t="s">
        <v>203</v>
      </c>
      <c r="E77" s="19"/>
      <c r="F77" s="19"/>
      <c r="K77" s="51"/>
    </row>
    <row r="78" spans="1:11" ht="21" customHeight="1" x14ac:dyDescent="0.25">
      <c r="A78" s="19" t="s">
        <v>52</v>
      </c>
      <c r="B78" s="18" t="s">
        <v>202</v>
      </c>
      <c r="C78" s="14"/>
      <c r="E78" s="19"/>
      <c r="F78" s="19"/>
    </row>
    <row r="79" spans="1:11" ht="23.25" customHeight="1" x14ac:dyDescent="0.25">
      <c r="A79" s="19"/>
      <c r="C79" s="14"/>
      <c r="D79" s="19"/>
      <c r="E79" s="19"/>
      <c r="F79" s="19"/>
    </row>
    <row r="80" spans="1:11" ht="21.75" customHeight="1" x14ac:dyDescent="0.25">
      <c r="A80" s="29" t="str">
        <f>A40</f>
        <v>หมายเหตุประกอบงบการเงินเป็นส่วนหนึ่งของงบการเงินนี้</v>
      </c>
      <c r="B80" s="29"/>
      <c r="C80" s="29"/>
      <c r="D80" s="68"/>
      <c r="E80" s="26"/>
      <c r="F80" s="68"/>
    </row>
  </sheetData>
  <mergeCells count="4">
    <mergeCell ref="A1:F1"/>
    <mergeCell ref="A41:F41"/>
    <mergeCell ref="A42:F42"/>
    <mergeCell ref="A43:F43"/>
  </mergeCells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AB95E-AE53-4F6B-86CD-EF6A68CE8681}">
  <sheetPr codeName="Sheet3"/>
  <dimension ref="A1:S33"/>
  <sheetViews>
    <sheetView zoomScaleNormal="100" zoomScaleSheetLayoutView="83" workbookViewId="0"/>
  </sheetViews>
  <sheetFormatPr defaultColWidth="0.5" defaultRowHeight="21" customHeight="1" x14ac:dyDescent="0.25"/>
  <cols>
    <col min="1" max="1" width="41.5" style="73" customWidth="1"/>
    <col min="2" max="2" width="6.59765625" style="112" customWidth="1"/>
    <col min="3" max="3" width="0.69921875" style="73" customWidth="1"/>
    <col min="4" max="4" width="9.59765625" style="84" customWidth="1"/>
    <col min="5" max="5" width="0.69921875" style="84" customWidth="1"/>
    <col min="6" max="6" width="9.59765625" style="84" customWidth="1"/>
    <col min="7" max="7" width="0.69921875" style="84" customWidth="1"/>
    <col min="8" max="8" width="9.59765625" style="84" customWidth="1"/>
    <col min="9" max="9" width="0.69921875" style="84" customWidth="1"/>
    <col min="10" max="10" width="10.59765625" style="84" customWidth="1"/>
    <col min="11" max="11" width="0.69921875" style="84" customWidth="1"/>
    <col min="12" max="12" width="12.3984375" style="84" customWidth="1"/>
    <col min="13" max="13" width="0.69921875" style="84" customWidth="1"/>
    <col min="14" max="14" width="15.09765625" style="84" customWidth="1"/>
    <col min="15" max="15" width="0.69921875" style="84" customWidth="1"/>
    <col min="16" max="16" width="10.59765625" style="84" customWidth="1"/>
    <col min="17" max="17" width="0.69921875" style="84" customWidth="1"/>
    <col min="18" max="18" width="10.3984375" style="84" customWidth="1"/>
    <col min="19" max="245" width="9" style="73" customWidth="1"/>
    <col min="246" max="246" width="19.5" style="73" customWidth="1"/>
    <col min="247" max="247" width="4.09765625" style="73" customWidth="1"/>
    <col min="248" max="248" width="1.09765625" style="73" customWidth="1"/>
    <col min="249" max="249" width="7.09765625" style="73" customWidth="1"/>
    <col min="250" max="16384" width="0.5" style="73"/>
  </cols>
  <sheetData>
    <row r="1" spans="1:19" ht="21" customHeight="1" x14ac:dyDescent="0.25">
      <c r="A1" s="69" t="str">
        <f>'งบกำไรขาดทุน 7-8 '!A1:F1</f>
        <v>บริษัทหลักทรัพย์ เกียรตินาคินภัทร จำกัด (มหาชน)</v>
      </c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1" customHeight="1" x14ac:dyDescent="0.25">
      <c r="A2" s="74" t="s">
        <v>150</v>
      </c>
      <c r="B2" s="70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9" ht="21" customHeight="1" x14ac:dyDescent="0.25">
      <c r="A3" s="75" t="str">
        <f>'งบกำไรขาดทุน 7-8 '!A3</f>
        <v>สำหรับปีสิ้นสุดวันที่ 31 ธันวาคม พ.ศ. 2567</v>
      </c>
      <c r="B3" s="76"/>
      <c r="C3" s="77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19" ht="13.5" customHeight="1" x14ac:dyDescent="0.25">
      <c r="A4" s="71"/>
      <c r="B4" s="70"/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9" ht="20.399999999999999" customHeight="1" x14ac:dyDescent="0.25">
      <c r="A5" s="79"/>
      <c r="B5" s="80"/>
      <c r="C5" s="79"/>
      <c r="D5" s="81"/>
      <c r="E5" s="81"/>
      <c r="F5" s="81"/>
      <c r="G5" s="82"/>
      <c r="H5" s="171" t="s">
        <v>42</v>
      </c>
      <c r="I5" s="171"/>
      <c r="J5" s="171"/>
      <c r="K5" s="83"/>
      <c r="L5" s="171" t="s">
        <v>45</v>
      </c>
      <c r="M5" s="171"/>
      <c r="N5" s="171"/>
      <c r="O5" s="171"/>
      <c r="P5" s="171"/>
      <c r="Q5" s="81"/>
      <c r="R5" s="81"/>
    </row>
    <row r="6" spans="1:19" ht="20.399999999999999" customHeight="1" x14ac:dyDescent="0.25">
      <c r="A6" s="79"/>
      <c r="B6" s="80"/>
      <c r="C6" s="79"/>
      <c r="D6" s="81"/>
      <c r="E6" s="81"/>
      <c r="F6" s="81"/>
      <c r="G6" s="82"/>
      <c r="H6" s="83"/>
      <c r="I6" s="83"/>
      <c r="J6" s="83"/>
      <c r="K6" s="83"/>
      <c r="L6" s="83"/>
      <c r="M6" s="83"/>
      <c r="N6" s="82" t="s">
        <v>75</v>
      </c>
      <c r="O6" s="81"/>
      <c r="P6" s="82"/>
      <c r="Q6" s="81"/>
      <c r="R6" s="81"/>
    </row>
    <row r="7" spans="1:19" ht="20.399999999999999" customHeight="1" x14ac:dyDescent="0.25">
      <c r="A7" s="71"/>
      <c r="B7" s="73"/>
      <c r="E7" s="85"/>
      <c r="G7" s="82"/>
      <c r="H7" s="82" t="s">
        <v>76</v>
      </c>
      <c r="L7" s="86"/>
      <c r="N7" s="82" t="s">
        <v>77</v>
      </c>
      <c r="P7" s="82" t="s">
        <v>140</v>
      </c>
    </row>
    <row r="8" spans="1:19" ht="20.399999999999999" customHeight="1" x14ac:dyDescent="0.25">
      <c r="A8" s="87"/>
      <c r="B8" s="88"/>
      <c r="D8" s="85" t="s">
        <v>78</v>
      </c>
      <c r="E8" s="85"/>
      <c r="F8" s="85" t="s">
        <v>79</v>
      </c>
      <c r="G8" s="82"/>
      <c r="H8" s="82" t="s">
        <v>80</v>
      </c>
      <c r="I8" s="82"/>
      <c r="J8" s="82"/>
      <c r="K8" s="82"/>
      <c r="L8" s="82" t="s">
        <v>81</v>
      </c>
      <c r="M8" s="82"/>
      <c r="N8" s="82" t="s">
        <v>82</v>
      </c>
      <c r="O8" s="82"/>
      <c r="P8" s="82" t="s">
        <v>141</v>
      </c>
      <c r="Q8" s="82"/>
      <c r="R8" s="85" t="s">
        <v>149</v>
      </c>
    </row>
    <row r="9" spans="1:19" ht="20.399999999999999" customHeight="1" x14ac:dyDescent="0.25">
      <c r="A9" s="87"/>
      <c r="B9" s="88"/>
      <c r="C9" s="71"/>
      <c r="D9" s="85" t="s">
        <v>83</v>
      </c>
      <c r="E9" s="85"/>
      <c r="F9" s="85" t="s">
        <v>84</v>
      </c>
      <c r="G9" s="82"/>
      <c r="H9" s="82" t="s">
        <v>85</v>
      </c>
      <c r="I9" s="82"/>
      <c r="J9" s="82" t="s">
        <v>86</v>
      </c>
      <c r="K9" s="82"/>
      <c r="L9" s="86" t="s">
        <v>87</v>
      </c>
      <c r="M9" s="82"/>
      <c r="N9" s="82" t="s">
        <v>88</v>
      </c>
      <c r="O9" s="82"/>
      <c r="P9" s="82" t="s">
        <v>142</v>
      </c>
      <c r="Q9" s="82"/>
      <c r="R9" s="85" t="s">
        <v>148</v>
      </c>
    </row>
    <row r="10" spans="1:19" ht="20.399999999999999" customHeight="1" x14ac:dyDescent="0.25">
      <c r="A10" s="89"/>
      <c r="B10" s="76" t="s">
        <v>2</v>
      </c>
      <c r="C10" s="89"/>
      <c r="D10" s="90" t="s">
        <v>3</v>
      </c>
      <c r="E10" s="91"/>
      <c r="F10" s="90" t="s">
        <v>3</v>
      </c>
      <c r="G10" s="91"/>
      <c r="H10" s="90" t="s">
        <v>3</v>
      </c>
      <c r="I10" s="91"/>
      <c r="J10" s="90" t="s">
        <v>3</v>
      </c>
      <c r="K10" s="91"/>
      <c r="L10" s="90" t="s">
        <v>3</v>
      </c>
      <c r="M10" s="85"/>
      <c r="N10" s="90" t="s">
        <v>3</v>
      </c>
      <c r="O10" s="91"/>
      <c r="P10" s="90" t="s">
        <v>3</v>
      </c>
      <c r="Q10" s="91"/>
      <c r="R10" s="90" t="s">
        <v>3</v>
      </c>
    </row>
    <row r="11" spans="1:19" ht="5.0999999999999996" customHeight="1" x14ac:dyDescent="0.25">
      <c r="A11" s="92"/>
      <c r="B11" s="93"/>
      <c r="C11" s="89"/>
      <c r="D11" s="94"/>
      <c r="E11" s="94"/>
      <c r="F11" s="94"/>
      <c r="G11" s="94"/>
      <c r="H11" s="94"/>
      <c r="I11" s="94"/>
      <c r="J11" s="94"/>
      <c r="K11" s="94"/>
      <c r="L11" s="94"/>
      <c r="M11" s="95"/>
      <c r="N11" s="96"/>
      <c r="O11" s="94"/>
      <c r="P11" s="96"/>
      <c r="Q11" s="94"/>
      <c r="R11" s="94"/>
    </row>
    <row r="12" spans="1:19" ht="20.399999999999999" customHeight="1" x14ac:dyDescent="0.25">
      <c r="A12" s="92" t="s">
        <v>165</v>
      </c>
      <c r="B12" s="93"/>
      <c r="C12" s="89"/>
      <c r="D12" s="94">
        <v>1067500000</v>
      </c>
      <c r="E12" s="94"/>
      <c r="F12" s="94">
        <v>1250605206</v>
      </c>
      <c r="G12" s="94"/>
      <c r="H12" s="94">
        <v>110000000</v>
      </c>
      <c r="I12" s="94"/>
      <c r="J12" s="94">
        <v>4217341220</v>
      </c>
      <c r="K12" s="94"/>
      <c r="L12" s="97">
        <v>224531740</v>
      </c>
      <c r="M12" s="94"/>
      <c r="N12" s="96">
        <v>15919849</v>
      </c>
      <c r="O12" s="94"/>
      <c r="P12" s="96">
        <v>0</v>
      </c>
      <c r="Q12" s="94"/>
      <c r="R12" s="94">
        <f>SUM(D12:P12)</f>
        <v>6885898015</v>
      </c>
    </row>
    <row r="13" spans="1:19" ht="20.399999999999999" customHeight="1" x14ac:dyDescent="0.25">
      <c r="A13" s="89" t="s">
        <v>143</v>
      </c>
      <c r="B13" s="93">
        <v>36</v>
      </c>
      <c r="C13" s="89"/>
      <c r="D13" s="97" t="s">
        <v>89</v>
      </c>
      <c r="E13" s="94"/>
      <c r="F13" s="97" t="s">
        <v>89</v>
      </c>
      <c r="G13" s="98"/>
      <c r="H13" s="97" t="s">
        <v>89</v>
      </c>
      <c r="I13" s="94"/>
      <c r="J13" s="94">
        <v>-427000000</v>
      </c>
      <c r="K13" s="94"/>
      <c r="L13" s="97" t="s">
        <v>89</v>
      </c>
      <c r="M13" s="94"/>
      <c r="N13" s="97" t="s">
        <v>89</v>
      </c>
      <c r="O13" s="94"/>
      <c r="P13" s="96">
        <v>0</v>
      </c>
      <c r="Q13" s="94"/>
      <c r="R13" s="94">
        <f>SUM(D13:P13)</f>
        <v>-427000000</v>
      </c>
    </row>
    <row r="14" spans="1:19" ht="20.399999999999999" customHeight="1" x14ac:dyDescent="0.25">
      <c r="A14" s="89" t="s">
        <v>147</v>
      </c>
      <c r="B14" s="93">
        <v>29</v>
      </c>
      <c r="C14" s="89"/>
      <c r="D14" s="97" t="s">
        <v>89</v>
      </c>
      <c r="E14" s="94"/>
      <c r="F14" s="97" t="s">
        <v>89</v>
      </c>
      <c r="G14" s="98"/>
      <c r="H14" s="97" t="s">
        <v>89</v>
      </c>
      <c r="I14" s="94"/>
      <c r="J14" s="97" t="s">
        <v>89</v>
      </c>
      <c r="K14" s="94"/>
      <c r="L14" s="97" t="s">
        <v>89</v>
      </c>
      <c r="M14" s="94"/>
      <c r="N14" s="97" t="s">
        <v>89</v>
      </c>
      <c r="O14" s="94"/>
      <c r="P14" s="97">
        <v>7349579</v>
      </c>
      <c r="Q14" s="94"/>
      <c r="R14" s="94">
        <f>SUM(D14:P14)</f>
        <v>7349579</v>
      </c>
    </row>
    <row r="15" spans="1:19" ht="20.399999999999999" customHeight="1" x14ac:dyDescent="0.25">
      <c r="A15" s="89" t="s">
        <v>198</v>
      </c>
      <c r="B15" s="93"/>
      <c r="C15" s="89"/>
      <c r="D15" s="97" t="s">
        <v>89</v>
      </c>
      <c r="E15" s="94"/>
      <c r="F15" s="97" t="s">
        <v>89</v>
      </c>
      <c r="G15" s="98"/>
      <c r="H15" s="97" t="s">
        <v>89</v>
      </c>
      <c r="I15" s="94"/>
      <c r="J15" s="97">
        <v>1065210667</v>
      </c>
      <c r="K15" s="94"/>
      <c r="L15" s="97" t="s">
        <v>89</v>
      </c>
      <c r="M15" s="94"/>
      <c r="N15" s="97">
        <v>-22683594</v>
      </c>
      <c r="O15" s="94"/>
      <c r="P15" s="97" t="s">
        <v>89</v>
      </c>
      <c r="Q15" s="94"/>
      <c r="R15" s="94">
        <f>SUM(D15:P15)</f>
        <v>1042527073</v>
      </c>
    </row>
    <row r="16" spans="1:19" ht="20.399999999999999" customHeight="1" x14ac:dyDescent="0.25">
      <c r="A16" s="89" t="s">
        <v>146</v>
      </c>
      <c r="B16" s="93"/>
      <c r="C16" s="89"/>
      <c r="D16" s="99" t="s">
        <v>89</v>
      </c>
      <c r="E16" s="94"/>
      <c r="F16" s="99" t="s">
        <v>89</v>
      </c>
      <c r="G16" s="98"/>
      <c r="H16" s="99" t="s">
        <v>89</v>
      </c>
      <c r="I16" s="94"/>
      <c r="J16" s="100">
        <v>5913829</v>
      </c>
      <c r="K16" s="94"/>
      <c r="L16" s="99">
        <v>-5913829</v>
      </c>
      <c r="M16" s="94"/>
      <c r="N16" s="99" t="s">
        <v>89</v>
      </c>
      <c r="O16" s="91"/>
      <c r="P16" s="99" t="s">
        <v>89</v>
      </c>
      <c r="Q16" s="91"/>
      <c r="R16" s="100">
        <f>SUM(D16:P16)</f>
        <v>0</v>
      </c>
      <c r="S16" s="101"/>
    </row>
    <row r="17" spans="1:19" ht="5.0999999999999996" customHeight="1" x14ac:dyDescent="0.25">
      <c r="A17" s="89"/>
      <c r="B17" s="93"/>
      <c r="C17" s="89"/>
      <c r="D17" s="97"/>
      <c r="E17" s="94"/>
      <c r="F17" s="97"/>
      <c r="G17" s="98"/>
      <c r="H17" s="97"/>
      <c r="I17" s="94"/>
      <c r="J17" s="94"/>
      <c r="K17" s="94"/>
      <c r="L17" s="94"/>
      <c r="M17" s="94"/>
      <c r="N17" s="94"/>
      <c r="O17" s="91"/>
      <c r="P17" s="94"/>
      <c r="Q17" s="91"/>
      <c r="R17" s="94"/>
    </row>
    <row r="18" spans="1:19" ht="20.399999999999999" customHeight="1" thickBot="1" x14ac:dyDescent="0.3">
      <c r="A18" s="92" t="s">
        <v>166</v>
      </c>
      <c r="B18" s="102"/>
      <c r="C18" s="92"/>
      <c r="D18" s="103">
        <f>SUM(D12:D17)</f>
        <v>1067500000</v>
      </c>
      <c r="E18" s="94"/>
      <c r="F18" s="103">
        <f>SUM(F12:F17)</f>
        <v>1250605206</v>
      </c>
      <c r="G18" s="94"/>
      <c r="H18" s="103">
        <f>SUM(H12:H17)</f>
        <v>110000000</v>
      </c>
      <c r="I18" s="94"/>
      <c r="J18" s="103">
        <f>SUM(J12:J17)</f>
        <v>4861465716</v>
      </c>
      <c r="K18" s="94"/>
      <c r="L18" s="103">
        <f>SUM(L12:L17)</f>
        <v>218617911</v>
      </c>
      <c r="M18" s="94"/>
      <c r="N18" s="103">
        <f>SUM(N12:N17)</f>
        <v>-6763745</v>
      </c>
      <c r="O18" s="91"/>
      <c r="P18" s="103">
        <f>SUM(P12:P17)</f>
        <v>7349579</v>
      </c>
      <c r="Q18" s="91"/>
      <c r="R18" s="103">
        <f>SUM(R12:R17)</f>
        <v>7508774667</v>
      </c>
    </row>
    <row r="19" spans="1:19" ht="8.25" customHeight="1" thickTop="1" x14ac:dyDescent="0.25">
      <c r="A19" s="92"/>
      <c r="B19" s="102"/>
      <c r="C19" s="92"/>
      <c r="D19" s="95"/>
      <c r="E19" s="94"/>
      <c r="F19" s="95"/>
      <c r="G19" s="94"/>
      <c r="H19" s="95"/>
      <c r="I19" s="94"/>
      <c r="J19" s="104"/>
      <c r="K19" s="94"/>
      <c r="L19" s="94"/>
      <c r="M19" s="94"/>
      <c r="N19" s="95"/>
      <c r="O19" s="91"/>
      <c r="P19" s="95"/>
      <c r="Q19" s="91"/>
      <c r="R19" s="104"/>
    </row>
    <row r="20" spans="1:19" ht="20.399999999999999" customHeight="1" x14ac:dyDescent="0.25">
      <c r="A20" s="92" t="s">
        <v>178</v>
      </c>
      <c r="B20" s="93"/>
      <c r="C20" s="89"/>
      <c r="D20" s="94">
        <f>D18</f>
        <v>1067500000</v>
      </c>
      <c r="E20" s="94"/>
      <c r="F20" s="94">
        <f>F18</f>
        <v>1250605206</v>
      </c>
      <c r="G20" s="94"/>
      <c r="H20" s="94">
        <f>H18</f>
        <v>110000000</v>
      </c>
      <c r="I20" s="94"/>
      <c r="J20" s="94">
        <f>J18</f>
        <v>4861465716</v>
      </c>
      <c r="K20" s="94"/>
      <c r="L20" s="94">
        <f>L18</f>
        <v>218617911</v>
      </c>
      <c r="M20" s="94"/>
      <c r="N20" s="94">
        <f>N18</f>
        <v>-6763745</v>
      </c>
      <c r="O20" s="94"/>
      <c r="P20" s="94">
        <f>P18</f>
        <v>7349579</v>
      </c>
      <c r="Q20" s="94"/>
      <c r="R20" s="94">
        <f>R18</f>
        <v>7508774667</v>
      </c>
    </row>
    <row r="21" spans="1:19" ht="20.399999999999999" customHeight="1" x14ac:dyDescent="0.25">
      <c r="A21" s="89" t="s">
        <v>143</v>
      </c>
      <c r="B21" s="93">
        <v>36</v>
      </c>
      <c r="C21" s="89"/>
      <c r="D21" s="97">
        <v>0</v>
      </c>
      <c r="E21" s="94"/>
      <c r="F21" s="97">
        <v>0</v>
      </c>
      <c r="G21" s="98"/>
      <c r="H21" s="97">
        <v>0</v>
      </c>
      <c r="I21" s="94"/>
      <c r="J21" s="94">
        <v>-960750000</v>
      </c>
      <c r="K21" s="94"/>
      <c r="L21" s="97">
        <v>0</v>
      </c>
      <c r="M21" s="94"/>
      <c r="N21" s="97">
        <v>0</v>
      </c>
      <c r="O21" s="94"/>
      <c r="P21" s="96">
        <v>0</v>
      </c>
      <c r="Q21" s="94"/>
      <c r="R21" s="94">
        <f>SUM(D21:P21)</f>
        <v>-960750000</v>
      </c>
    </row>
    <row r="22" spans="1:19" ht="20.399999999999999" customHeight="1" x14ac:dyDescent="0.25">
      <c r="A22" s="89" t="s">
        <v>147</v>
      </c>
      <c r="B22" s="93">
        <v>29</v>
      </c>
      <c r="C22" s="89"/>
      <c r="D22" s="97">
        <v>0</v>
      </c>
      <c r="E22" s="94"/>
      <c r="F22" s="97">
        <v>0</v>
      </c>
      <c r="G22" s="98"/>
      <c r="H22" s="97">
        <v>0</v>
      </c>
      <c r="I22" s="94"/>
      <c r="J22" s="97">
        <v>0</v>
      </c>
      <c r="K22" s="94"/>
      <c r="L22" s="97">
        <v>0</v>
      </c>
      <c r="M22" s="94"/>
      <c r="N22" s="97">
        <v>0</v>
      </c>
      <c r="O22" s="94"/>
      <c r="P22" s="97">
        <v>15001282</v>
      </c>
      <c r="Q22" s="94"/>
      <c r="R22" s="94">
        <f>SUM(D22:P22)</f>
        <v>15001282</v>
      </c>
    </row>
    <row r="23" spans="1:19" ht="20.399999999999999" customHeight="1" x14ac:dyDescent="0.25">
      <c r="A23" s="89" t="s">
        <v>198</v>
      </c>
      <c r="B23" s="93"/>
      <c r="C23" s="89"/>
      <c r="D23" s="97">
        <v>0</v>
      </c>
      <c r="E23" s="94"/>
      <c r="F23" s="97">
        <v>0</v>
      </c>
      <c r="G23" s="98"/>
      <c r="H23" s="97">
        <v>0</v>
      </c>
      <c r="I23" s="94"/>
      <c r="J23" s="97">
        <v>1020575078</v>
      </c>
      <c r="K23" s="94"/>
      <c r="L23" s="97">
        <v>0</v>
      </c>
      <c r="M23" s="94"/>
      <c r="N23" s="97">
        <v>-43386905</v>
      </c>
      <c r="O23" s="94"/>
      <c r="P23" s="97">
        <v>0</v>
      </c>
      <c r="Q23" s="94"/>
      <c r="R23" s="94">
        <f>SUM(D23:P23)</f>
        <v>977188173</v>
      </c>
    </row>
    <row r="24" spans="1:19" ht="20.399999999999999" customHeight="1" x14ac:dyDescent="0.25">
      <c r="A24" s="89" t="s">
        <v>146</v>
      </c>
      <c r="B24" s="93"/>
      <c r="C24" s="89"/>
      <c r="D24" s="99">
        <v>0</v>
      </c>
      <c r="E24" s="94"/>
      <c r="F24" s="99">
        <v>0</v>
      </c>
      <c r="G24" s="98"/>
      <c r="H24" s="99">
        <v>0</v>
      </c>
      <c r="I24" s="94"/>
      <c r="J24" s="100">
        <v>4509121</v>
      </c>
      <c r="K24" s="94"/>
      <c r="L24" s="99">
        <v>-4509121</v>
      </c>
      <c r="M24" s="94"/>
      <c r="N24" s="99">
        <v>0</v>
      </c>
      <c r="O24" s="91"/>
      <c r="P24" s="99">
        <v>0</v>
      </c>
      <c r="Q24" s="91"/>
      <c r="R24" s="100">
        <f t="shared" ref="R24" si="0">SUM(D24:P24)</f>
        <v>0</v>
      </c>
      <c r="S24" s="101"/>
    </row>
    <row r="25" spans="1:19" ht="5.0999999999999996" customHeight="1" x14ac:dyDescent="0.25">
      <c r="A25" s="89"/>
      <c r="B25" s="93"/>
      <c r="C25" s="89"/>
      <c r="D25" s="97"/>
      <c r="E25" s="94"/>
      <c r="F25" s="97"/>
      <c r="G25" s="98"/>
      <c r="H25" s="97"/>
      <c r="I25" s="94"/>
      <c r="J25" s="94"/>
      <c r="K25" s="94"/>
      <c r="L25" s="94"/>
      <c r="M25" s="94"/>
      <c r="N25" s="94"/>
      <c r="O25" s="91"/>
      <c r="P25" s="94"/>
      <c r="Q25" s="91"/>
      <c r="R25" s="94"/>
    </row>
    <row r="26" spans="1:19" ht="20.399999999999999" customHeight="1" thickBot="1" x14ac:dyDescent="0.3">
      <c r="A26" s="92" t="s">
        <v>179</v>
      </c>
      <c r="B26" s="102"/>
      <c r="C26" s="92"/>
      <c r="D26" s="103">
        <f>SUM(D20:D24)</f>
        <v>1067500000</v>
      </c>
      <c r="E26" s="94"/>
      <c r="F26" s="103">
        <f>SUM(F20:F24)</f>
        <v>1250605206</v>
      </c>
      <c r="G26" s="94"/>
      <c r="H26" s="103">
        <f>SUM(H20:H24)</f>
        <v>110000000</v>
      </c>
      <c r="I26" s="94"/>
      <c r="J26" s="103">
        <f>SUM(J20:J24)</f>
        <v>4925799915</v>
      </c>
      <c r="K26" s="94"/>
      <c r="L26" s="103">
        <f>SUM(L20:L24)</f>
        <v>214108790</v>
      </c>
      <c r="M26" s="94"/>
      <c r="N26" s="103">
        <f>SUM(N20:N24)</f>
        <v>-50150650</v>
      </c>
      <c r="O26" s="91"/>
      <c r="P26" s="103">
        <f>SUM(P20:P24)</f>
        <v>22350861</v>
      </c>
      <c r="Q26" s="91"/>
      <c r="R26" s="103">
        <f>SUM(R20:R24)</f>
        <v>7540214122</v>
      </c>
    </row>
    <row r="27" spans="1:19" ht="18.899999999999999" customHeight="1" thickTop="1" x14ac:dyDescent="0.25">
      <c r="A27" s="92"/>
      <c r="B27" s="102"/>
      <c r="C27" s="92"/>
      <c r="D27" s="95"/>
      <c r="E27" s="94"/>
      <c r="F27" s="95"/>
      <c r="G27" s="94"/>
      <c r="H27" s="95"/>
      <c r="I27" s="94"/>
      <c r="J27" s="95"/>
      <c r="K27" s="94"/>
      <c r="L27" s="94"/>
      <c r="M27" s="94"/>
      <c r="N27" s="95"/>
      <c r="O27" s="91"/>
      <c r="P27" s="95"/>
      <c r="Q27" s="91"/>
      <c r="R27" s="95"/>
    </row>
    <row r="28" spans="1:19" ht="18.899999999999999" customHeight="1" x14ac:dyDescent="0.25">
      <c r="A28" s="92"/>
      <c r="B28" s="102"/>
      <c r="C28" s="92"/>
      <c r="D28" s="95"/>
      <c r="E28" s="94"/>
      <c r="F28" s="95"/>
      <c r="G28" s="94"/>
      <c r="H28" s="95"/>
      <c r="I28" s="94"/>
      <c r="J28" s="95"/>
      <c r="K28" s="94"/>
      <c r="L28" s="94"/>
      <c r="M28" s="94"/>
      <c r="N28" s="95"/>
      <c r="O28" s="91"/>
      <c r="P28" s="95"/>
      <c r="Q28" s="91"/>
      <c r="R28" s="95"/>
    </row>
    <row r="29" spans="1:19" ht="20.399999999999999" customHeight="1" x14ac:dyDescent="0.25">
      <c r="A29" s="44"/>
      <c r="B29" s="105"/>
      <c r="C29" s="44"/>
      <c r="D29" s="105" t="s">
        <v>90</v>
      </c>
      <c r="E29" s="105"/>
      <c r="F29" s="105"/>
      <c r="G29" s="106"/>
      <c r="H29" s="172" t="s">
        <v>90</v>
      </c>
      <c r="I29" s="172"/>
      <c r="J29" s="172"/>
      <c r="K29" s="172"/>
      <c r="L29" s="172"/>
      <c r="N29" s="108"/>
      <c r="P29" s="108"/>
    </row>
    <row r="30" spans="1:19" ht="20.399999999999999" customHeight="1" x14ac:dyDescent="0.25">
      <c r="A30" s="44"/>
      <c r="B30" s="105"/>
      <c r="C30" s="44"/>
      <c r="D30" s="105" t="s">
        <v>50</v>
      </c>
      <c r="E30" s="105"/>
      <c r="F30" s="105"/>
      <c r="G30" s="106"/>
      <c r="H30" s="172" t="s">
        <v>91</v>
      </c>
      <c r="I30" s="172"/>
      <c r="J30" s="172"/>
      <c r="K30" s="172"/>
      <c r="L30" s="172"/>
      <c r="N30" s="108"/>
      <c r="P30" s="108"/>
    </row>
    <row r="31" spans="1:19" ht="20.399999999999999" customHeight="1" x14ac:dyDescent="0.25">
      <c r="A31" s="44"/>
      <c r="B31" s="105"/>
      <c r="C31" s="44"/>
      <c r="D31" s="105" t="s">
        <v>52</v>
      </c>
      <c r="E31" s="105"/>
      <c r="F31" s="105"/>
      <c r="G31" s="106"/>
      <c r="H31" s="172" t="s">
        <v>52</v>
      </c>
      <c r="I31" s="172"/>
      <c r="J31" s="172"/>
      <c r="K31" s="172"/>
      <c r="L31" s="172"/>
      <c r="N31" s="108"/>
      <c r="P31" s="108"/>
    </row>
    <row r="32" spans="1:19" ht="7.5" customHeight="1" x14ac:dyDescent="0.25">
      <c r="A32" s="44"/>
      <c r="B32" s="105"/>
      <c r="C32" s="105"/>
      <c r="D32" s="107"/>
      <c r="E32" s="107"/>
      <c r="F32" s="107"/>
      <c r="G32" s="106"/>
      <c r="H32" s="107"/>
      <c r="I32" s="107"/>
      <c r="J32" s="107"/>
      <c r="K32" s="107"/>
      <c r="L32" s="107"/>
      <c r="M32" s="108"/>
      <c r="N32" s="108"/>
      <c r="P32" s="108"/>
    </row>
    <row r="33" spans="1:18" ht="21.75" customHeight="1" x14ac:dyDescent="0.25">
      <c r="A33" s="29" t="s">
        <v>154</v>
      </c>
      <c r="B33" s="109"/>
      <c r="C33" s="110"/>
      <c r="D33" s="30"/>
      <c r="E33" s="30"/>
      <c r="F33" s="30"/>
      <c r="G33" s="30"/>
      <c r="H33" s="30"/>
      <c r="I33" s="30"/>
      <c r="J33" s="30"/>
      <c r="K33" s="30"/>
      <c r="L33" s="30"/>
      <c r="M33" s="111"/>
      <c r="N33" s="111"/>
      <c r="O33" s="111"/>
      <c r="P33" s="111"/>
      <c r="Q33" s="111"/>
      <c r="R33" s="111"/>
    </row>
  </sheetData>
  <mergeCells count="5">
    <mergeCell ref="H5:J5"/>
    <mergeCell ref="L5:P5"/>
    <mergeCell ref="H29:L29"/>
    <mergeCell ref="H30:L30"/>
    <mergeCell ref="H31:L31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B815-AAB2-47BA-81D7-D1D8359DBB1D}">
  <sheetPr codeName="Sheet4"/>
  <dimension ref="A1:H152"/>
  <sheetViews>
    <sheetView zoomScaleNormal="100" zoomScaleSheetLayoutView="80" workbookViewId="0">
      <selection sqref="A1:F1"/>
    </sheetView>
  </sheetViews>
  <sheetFormatPr defaultColWidth="9" defaultRowHeight="21.9" customHeight="1" x14ac:dyDescent="0.25"/>
  <cols>
    <col min="1" max="1" width="43.19921875" style="114" customWidth="1"/>
    <col min="2" max="2" width="8.09765625" style="114" customWidth="1"/>
    <col min="3" max="3" width="1.5" style="114" customWidth="1"/>
    <col min="4" max="4" width="12.5" style="162" customWidth="1"/>
    <col min="5" max="5" width="1.5" style="114" customWidth="1"/>
    <col min="6" max="6" width="12.5" style="162" customWidth="1"/>
    <col min="7" max="7" width="9" style="114"/>
    <col min="8" max="8" width="10.5" style="114" bestFit="1" customWidth="1"/>
    <col min="9" max="234" width="9" style="114"/>
    <col min="235" max="235" width="46.09765625" style="114" customWidth="1"/>
    <col min="236" max="236" width="7" style="114" bestFit="1" customWidth="1"/>
    <col min="237" max="237" width="12" style="114" bestFit="1" customWidth="1"/>
    <col min="238" max="238" width="1.5" style="114" customWidth="1"/>
    <col min="239" max="239" width="13" style="114" bestFit="1" customWidth="1"/>
    <col min="240" max="240" width="9" style="114"/>
    <col min="241" max="241" width="12.09765625" style="114" bestFit="1" customWidth="1"/>
    <col min="242" max="16384" width="9" style="114"/>
  </cols>
  <sheetData>
    <row r="1" spans="1:8" ht="21.75" customHeight="1" x14ac:dyDescent="0.25">
      <c r="A1" s="173" t="s">
        <v>0</v>
      </c>
      <c r="B1" s="173"/>
      <c r="C1" s="173"/>
      <c r="D1" s="173"/>
      <c r="E1" s="173"/>
      <c r="F1" s="173"/>
    </row>
    <row r="2" spans="1:8" ht="21.75" customHeight="1" x14ac:dyDescent="0.25">
      <c r="A2" s="173" t="s">
        <v>92</v>
      </c>
      <c r="B2" s="173"/>
      <c r="C2" s="173"/>
      <c r="D2" s="173"/>
      <c r="E2" s="173"/>
      <c r="F2" s="173"/>
    </row>
    <row r="3" spans="1:8" ht="21.75" customHeight="1" x14ac:dyDescent="0.25">
      <c r="A3" s="115" t="s">
        <v>177</v>
      </c>
      <c r="B3" s="115"/>
      <c r="C3" s="115"/>
      <c r="D3" s="115"/>
      <c r="E3" s="115"/>
      <c r="F3" s="115"/>
    </row>
    <row r="4" spans="1:8" ht="21.75" customHeight="1" x14ac:dyDescent="0.25">
      <c r="A4" s="113"/>
      <c r="B4" s="113"/>
      <c r="C4" s="113"/>
      <c r="D4" s="113"/>
      <c r="E4" s="113"/>
      <c r="F4" s="113"/>
    </row>
    <row r="5" spans="1:8" ht="21.75" customHeight="1" x14ac:dyDescent="0.25">
      <c r="A5" s="113"/>
      <c r="B5" s="113"/>
      <c r="C5" s="113"/>
      <c r="D5" s="116" t="s">
        <v>152</v>
      </c>
      <c r="E5" s="113"/>
      <c r="F5" s="116" t="s">
        <v>152</v>
      </c>
    </row>
    <row r="6" spans="1:8" ht="21.75" customHeight="1" x14ac:dyDescent="0.25">
      <c r="A6" s="117"/>
      <c r="B6" s="118"/>
      <c r="C6" s="118"/>
      <c r="D6" s="116" t="s">
        <v>137</v>
      </c>
      <c r="E6" s="119"/>
      <c r="F6" s="116" t="s">
        <v>1</v>
      </c>
    </row>
    <row r="7" spans="1:8" ht="21.75" customHeight="1" x14ac:dyDescent="0.25">
      <c r="A7" s="117"/>
      <c r="B7" s="120" t="s">
        <v>2</v>
      </c>
      <c r="C7" s="118"/>
      <c r="D7" s="121" t="s">
        <v>3</v>
      </c>
      <c r="E7" s="119"/>
      <c r="F7" s="121" t="s">
        <v>3</v>
      </c>
    </row>
    <row r="8" spans="1:8" ht="21.75" customHeight="1" x14ac:dyDescent="0.25">
      <c r="A8" s="122" t="s">
        <v>93</v>
      </c>
      <c r="B8" s="117"/>
      <c r="C8" s="117"/>
      <c r="D8" s="123"/>
      <c r="E8" s="122"/>
      <c r="F8" s="123"/>
    </row>
    <row r="9" spans="1:8" ht="21.75" customHeight="1" x14ac:dyDescent="0.25">
      <c r="A9" s="124" t="s">
        <v>68</v>
      </c>
      <c r="B9" s="117"/>
      <c r="C9" s="117"/>
      <c r="D9" s="125">
        <v>1317338111</v>
      </c>
      <c r="E9" s="124"/>
      <c r="F9" s="125">
        <v>1337563682</v>
      </c>
    </row>
    <row r="10" spans="1:8" ht="21.75" customHeight="1" x14ac:dyDescent="0.25">
      <c r="A10" s="124" t="s">
        <v>94</v>
      </c>
      <c r="B10" s="124"/>
      <c r="C10" s="124"/>
      <c r="D10" s="126"/>
      <c r="E10" s="124"/>
      <c r="F10" s="126"/>
    </row>
    <row r="11" spans="1:8" ht="21.75" customHeight="1" x14ac:dyDescent="0.25">
      <c r="A11" s="127" t="s">
        <v>95</v>
      </c>
      <c r="B11" s="128"/>
      <c r="C11" s="128"/>
      <c r="D11" s="126">
        <v>142183460</v>
      </c>
      <c r="E11" s="124"/>
      <c r="F11" s="126">
        <v>141474482</v>
      </c>
    </row>
    <row r="12" spans="1:8" ht="21.75" customHeight="1" x14ac:dyDescent="0.25">
      <c r="A12" s="127" t="s">
        <v>96</v>
      </c>
      <c r="B12" s="128">
        <v>17</v>
      </c>
      <c r="C12" s="128"/>
      <c r="D12" s="126">
        <v>25921403</v>
      </c>
      <c r="E12" s="124"/>
      <c r="F12" s="126">
        <v>25465661</v>
      </c>
    </row>
    <row r="13" spans="1:8" ht="21.75" customHeight="1" x14ac:dyDescent="0.25">
      <c r="A13" s="127" t="s">
        <v>97</v>
      </c>
      <c r="B13" s="129"/>
      <c r="C13" s="124"/>
      <c r="D13" s="126">
        <v>-133051388</v>
      </c>
      <c r="E13" s="124"/>
      <c r="F13" s="126">
        <v>-101218771</v>
      </c>
      <c r="G13" s="64"/>
      <c r="H13" s="130"/>
    </row>
    <row r="14" spans="1:8" ht="21.75" customHeight="1" x14ac:dyDescent="0.25">
      <c r="A14" s="127" t="s">
        <v>189</v>
      </c>
      <c r="B14" s="124"/>
      <c r="C14" s="124"/>
      <c r="D14" s="126">
        <v>164161022</v>
      </c>
      <c r="E14" s="124"/>
      <c r="F14" s="126">
        <v>706163470</v>
      </c>
    </row>
    <row r="15" spans="1:8" ht="21.75" customHeight="1" x14ac:dyDescent="0.25">
      <c r="A15" s="127" t="s">
        <v>190</v>
      </c>
      <c r="B15" s="124"/>
      <c r="C15" s="124"/>
      <c r="D15" s="126"/>
      <c r="E15" s="124"/>
      <c r="F15" s="126"/>
    </row>
    <row r="16" spans="1:8" ht="21.75" customHeight="1" x14ac:dyDescent="0.25">
      <c r="A16" s="127" t="s">
        <v>167</v>
      </c>
      <c r="B16" s="124"/>
      <c r="C16" s="124"/>
      <c r="D16" s="126">
        <v>-29391506</v>
      </c>
      <c r="E16" s="124"/>
      <c r="F16" s="126">
        <v>-29386821</v>
      </c>
    </row>
    <row r="17" spans="1:6" ht="21.75" customHeight="1" x14ac:dyDescent="0.25">
      <c r="A17" s="127" t="s">
        <v>191</v>
      </c>
      <c r="B17" s="124"/>
      <c r="C17" s="124"/>
      <c r="D17" s="126">
        <v>-198509523</v>
      </c>
      <c r="E17" s="124"/>
      <c r="F17" s="126">
        <v>-704881310</v>
      </c>
    </row>
    <row r="18" spans="1:6" ht="21.75" customHeight="1" x14ac:dyDescent="0.25">
      <c r="A18" s="127" t="s">
        <v>192</v>
      </c>
      <c r="B18" s="124"/>
      <c r="C18" s="124"/>
      <c r="D18" s="131">
        <v>-375700</v>
      </c>
      <c r="E18" s="124"/>
      <c r="F18" s="59">
        <v>-120432</v>
      </c>
    </row>
    <row r="19" spans="1:6" ht="21.75" customHeight="1" x14ac:dyDescent="0.25">
      <c r="A19" s="127" t="s">
        <v>181</v>
      </c>
      <c r="B19" s="128"/>
      <c r="C19" s="128"/>
      <c r="D19" s="131">
        <v>48053314</v>
      </c>
      <c r="E19" s="124"/>
      <c r="F19" s="59">
        <v>1515542</v>
      </c>
    </row>
    <row r="20" spans="1:6" ht="21.75" customHeight="1" x14ac:dyDescent="0.25">
      <c r="A20" s="127" t="s">
        <v>193</v>
      </c>
      <c r="B20" s="128"/>
      <c r="C20" s="128"/>
      <c r="D20" s="126"/>
      <c r="E20" s="124"/>
      <c r="F20" s="126"/>
    </row>
    <row r="21" spans="1:6" ht="21.75" customHeight="1" x14ac:dyDescent="0.25">
      <c r="A21" s="127" t="s">
        <v>98</v>
      </c>
      <c r="B21" s="124"/>
      <c r="C21" s="124"/>
      <c r="D21" s="125">
        <v>-792054</v>
      </c>
      <c r="E21" s="124"/>
      <c r="F21" s="125">
        <v>-9121920</v>
      </c>
    </row>
    <row r="22" spans="1:6" ht="21.75" customHeight="1" x14ac:dyDescent="0.25">
      <c r="A22" s="127" t="s">
        <v>144</v>
      </c>
      <c r="B22" s="129">
        <v>29</v>
      </c>
      <c r="C22" s="124"/>
      <c r="D22" s="125">
        <v>15001282</v>
      </c>
      <c r="E22" s="124"/>
      <c r="F22" s="125">
        <v>7349579</v>
      </c>
    </row>
    <row r="23" spans="1:6" ht="21.75" customHeight="1" x14ac:dyDescent="0.25">
      <c r="A23" s="127" t="s">
        <v>99</v>
      </c>
      <c r="B23" s="128"/>
      <c r="C23" s="128"/>
      <c r="D23" s="125">
        <v>35552650</v>
      </c>
      <c r="E23" s="124"/>
      <c r="F23" s="125">
        <v>29376440</v>
      </c>
    </row>
    <row r="24" spans="1:6" ht="21.75" customHeight="1" x14ac:dyDescent="0.25">
      <c r="A24" s="127" t="s">
        <v>100</v>
      </c>
      <c r="B24" s="129"/>
      <c r="C24" s="128"/>
      <c r="D24" s="125">
        <v>-193585324</v>
      </c>
      <c r="E24" s="124"/>
      <c r="F24" s="125">
        <v>-146799247</v>
      </c>
    </row>
    <row r="25" spans="1:6" ht="21.75" customHeight="1" x14ac:dyDescent="0.25">
      <c r="A25" s="127" t="s">
        <v>101</v>
      </c>
      <c r="B25" s="129">
        <v>32</v>
      </c>
      <c r="C25" s="128"/>
      <c r="D25" s="125">
        <v>-145108341</v>
      </c>
      <c r="E25" s="124"/>
      <c r="F25" s="125">
        <v>-285876873</v>
      </c>
    </row>
    <row r="26" spans="1:6" ht="21.75" customHeight="1" x14ac:dyDescent="0.25">
      <c r="A26" s="127" t="s">
        <v>102</v>
      </c>
      <c r="B26" s="124"/>
      <c r="C26" s="124"/>
      <c r="D26" s="132">
        <v>77128295</v>
      </c>
      <c r="E26" s="124"/>
      <c r="F26" s="132">
        <v>113301598</v>
      </c>
    </row>
    <row r="27" spans="1:6" ht="8.25" customHeight="1" x14ac:dyDescent="0.25">
      <c r="A27" s="129"/>
      <c r="B27" s="129"/>
      <c r="C27" s="129"/>
      <c r="D27" s="129"/>
      <c r="E27" s="129"/>
      <c r="F27" s="129"/>
    </row>
    <row r="28" spans="1:6" ht="21.75" customHeight="1" x14ac:dyDescent="0.25">
      <c r="A28" s="124" t="s">
        <v>103</v>
      </c>
      <c r="B28" s="124"/>
      <c r="C28" s="124"/>
      <c r="D28" s="125"/>
      <c r="E28" s="124"/>
      <c r="F28" s="125"/>
    </row>
    <row r="29" spans="1:6" ht="21.75" customHeight="1" x14ac:dyDescent="0.25">
      <c r="A29" s="124" t="s">
        <v>104</v>
      </c>
      <c r="B29" s="124"/>
      <c r="C29" s="124"/>
      <c r="D29" s="63">
        <f>SUM(D9:D26)</f>
        <v>1124525701</v>
      </c>
      <c r="E29" s="125"/>
      <c r="F29" s="63">
        <f>SUM(F9:F26)</f>
        <v>1084805080</v>
      </c>
    </row>
    <row r="30" spans="1:6" ht="21.75" customHeight="1" x14ac:dyDescent="0.25">
      <c r="A30" s="127"/>
      <c r="B30" s="128"/>
      <c r="C30" s="128"/>
      <c r="D30" s="125"/>
      <c r="E30" s="124"/>
      <c r="F30" s="125"/>
    </row>
    <row r="31" spans="1:6" ht="21.75" customHeight="1" x14ac:dyDescent="0.25">
      <c r="A31" s="127"/>
      <c r="B31" s="128"/>
      <c r="C31" s="128"/>
      <c r="D31" s="125"/>
      <c r="E31" s="124"/>
      <c r="F31" s="125"/>
    </row>
    <row r="32" spans="1:6" ht="21.75" customHeight="1" x14ac:dyDescent="0.25">
      <c r="A32" s="127"/>
      <c r="B32" s="128"/>
      <c r="C32" s="128"/>
      <c r="D32" s="125"/>
      <c r="E32" s="124"/>
      <c r="F32" s="125"/>
    </row>
    <row r="33" spans="1:6" ht="21.75" customHeight="1" x14ac:dyDescent="0.25">
      <c r="A33" s="127"/>
      <c r="B33" s="128"/>
      <c r="C33" s="128"/>
      <c r="D33" s="125"/>
      <c r="E33" s="124"/>
      <c r="F33" s="125"/>
    </row>
    <row r="34" spans="1:6" ht="21.75" customHeight="1" x14ac:dyDescent="0.25">
      <c r="A34" s="127"/>
      <c r="B34" s="128"/>
      <c r="C34" s="128"/>
      <c r="D34" s="125"/>
      <c r="E34" s="124"/>
      <c r="F34" s="125"/>
    </row>
    <row r="35" spans="1:6" ht="24" customHeight="1" x14ac:dyDescent="0.25">
      <c r="A35" s="127"/>
      <c r="B35" s="128"/>
      <c r="C35" s="128"/>
      <c r="D35" s="125"/>
      <c r="E35" s="124"/>
      <c r="F35" s="125"/>
    </row>
    <row r="36" spans="1:6" ht="22.5" customHeight="1" x14ac:dyDescent="0.25">
      <c r="A36" s="129"/>
      <c r="B36" s="129"/>
      <c r="C36" s="129"/>
      <c r="D36" s="133"/>
      <c r="E36" s="129"/>
      <c r="F36" s="133"/>
    </row>
    <row r="37" spans="1:6" ht="21.75" customHeight="1" x14ac:dyDescent="0.25">
      <c r="A37" s="134" t="s">
        <v>154</v>
      </c>
      <c r="B37" s="135"/>
      <c r="C37" s="135"/>
      <c r="D37" s="136"/>
      <c r="E37" s="135"/>
      <c r="F37" s="136"/>
    </row>
    <row r="38" spans="1:6" ht="21.75" customHeight="1" x14ac:dyDescent="0.25">
      <c r="A38" s="173" t="str">
        <f>A1</f>
        <v>บริษัทหลักทรัพย์ เกียรตินาคินภัทร จำกัด (มหาชน)</v>
      </c>
      <c r="B38" s="173"/>
      <c r="C38" s="173"/>
      <c r="D38" s="173"/>
      <c r="E38" s="173"/>
      <c r="F38" s="173"/>
    </row>
    <row r="39" spans="1:6" ht="21.75" customHeight="1" x14ac:dyDescent="0.25">
      <c r="A39" s="173" t="s">
        <v>105</v>
      </c>
      <c r="B39" s="173"/>
      <c r="C39" s="173"/>
      <c r="D39" s="173"/>
      <c r="E39" s="173"/>
      <c r="F39" s="173"/>
    </row>
    <row r="40" spans="1:6" ht="21.75" customHeight="1" x14ac:dyDescent="0.25">
      <c r="A40" s="115" t="str">
        <f>+A3</f>
        <v>สำหรับปีสิ้นสุดวันที่ 31 ธันวาคม พ.ศ. 2567</v>
      </c>
      <c r="B40" s="115"/>
      <c r="C40" s="115"/>
      <c r="D40" s="115"/>
      <c r="E40" s="115"/>
      <c r="F40" s="115"/>
    </row>
    <row r="41" spans="1:6" ht="21.75" customHeight="1" x14ac:dyDescent="0.25">
      <c r="A41" s="113"/>
      <c r="B41" s="113"/>
      <c r="C41" s="113"/>
      <c r="D41" s="113"/>
      <c r="E41" s="113"/>
      <c r="F41" s="113"/>
    </row>
    <row r="42" spans="1:6" ht="21.75" customHeight="1" x14ac:dyDescent="0.25">
      <c r="A42" s="113"/>
      <c r="B42" s="113"/>
      <c r="C42" s="113"/>
      <c r="D42" s="137" t="s">
        <v>152</v>
      </c>
      <c r="E42" s="13"/>
      <c r="F42" s="137" t="s">
        <v>152</v>
      </c>
    </row>
    <row r="43" spans="1:6" ht="21.75" customHeight="1" x14ac:dyDescent="0.25">
      <c r="A43" s="117"/>
      <c r="B43" s="118"/>
      <c r="C43" s="118"/>
      <c r="D43" s="116" t="s">
        <v>137</v>
      </c>
      <c r="E43" s="119"/>
      <c r="F43" s="116" t="s">
        <v>1</v>
      </c>
    </row>
    <row r="44" spans="1:6" ht="21.75" customHeight="1" x14ac:dyDescent="0.25">
      <c r="A44" s="117"/>
      <c r="B44" s="138"/>
      <c r="C44" s="118"/>
      <c r="D44" s="121" t="s">
        <v>3</v>
      </c>
      <c r="E44" s="119"/>
      <c r="F44" s="121" t="s">
        <v>3</v>
      </c>
    </row>
    <row r="45" spans="1:6" ht="21.75" customHeight="1" x14ac:dyDescent="0.25">
      <c r="A45" s="122" t="s">
        <v>106</v>
      </c>
      <c r="B45" s="117"/>
      <c r="C45" s="117"/>
      <c r="D45" s="123"/>
      <c r="E45" s="122"/>
      <c r="F45" s="123"/>
    </row>
    <row r="46" spans="1:6" ht="21.75" customHeight="1" x14ac:dyDescent="0.25">
      <c r="A46" s="124" t="s">
        <v>182</v>
      </c>
      <c r="B46" s="117"/>
      <c r="C46" s="117"/>
      <c r="D46" s="139"/>
      <c r="E46" s="124"/>
      <c r="F46" s="139"/>
    </row>
    <row r="47" spans="1:6" ht="21.75" customHeight="1" x14ac:dyDescent="0.25">
      <c r="A47" s="127" t="s">
        <v>107</v>
      </c>
      <c r="B47" s="124"/>
      <c r="C47" s="124"/>
      <c r="D47" s="125">
        <v>672988999</v>
      </c>
      <c r="E47" s="124"/>
      <c r="F47" s="125">
        <v>-616111825</v>
      </c>
    </row>
    <row r="48" spans="1:6" ht="21.75" customHeight="1" x14ac:dyDescent="0.25">
      <c r="A48" s="127" t="s">
        <v>199</v>
      </c>
      <c r="B48" s="124"/>
      <c r="C48" s="124"/>
      <c r="D48" s="125">
        <v>-512135353</v>
      </c>
      <c r="E48" s="124"/>
      <c r="F48" s="125">
        <v>2417986904</v>
      </c>
    </row>
    <row r="49" spans="1:6" ht="21.75" customHeight="1" x14ac:dyDescent="0.25">
      <c r="A49" s="127" t="s">
        <v>108</v>
      </c>
      <c r="B49" s="124"/>
      <c r="C49" s="124"/>
      <c r="D49" s="125">
        <v>22109860</v>
      </c>
      <c r="E49" s="124"/>
      <c r="F49" s="125">
        <v>4055025</v>
      </c>
    </row>
    <row r="50" spans="1:6" ht="21.75" customHeight="1" x14ac:dyDescent="0.25">
      <c r="A50" s="127" t="s">
        <v>109</v>
      </c>
      <c r="B50" s="124"/>
      <c r="C50" s="124"/>
      <c r="D50" s="140">
        <v>-4696851565</v>
      </c>
      <c r="E50" s="124"/>
      <c r="F50" s="140">
        <v>4493179327</v>
      </c>
    </row>
    <row r="51" spans="1:6" ht="21.75" customHeight="1" x14ac:dyDescent="0.25">
      <c r="A51" s="127" t="s">
        <v>110</v>
      </c>
      <c r="B51" s="124"/>
      <c r="C51" s="124"/>
      <c r="D51" s="125">
        <v>-987361</v>
      </c>
      <c r="E51" s="124"/>
      <c r="F51" s="125">
        <v>-710722</v>
      </c>
    </row>
    <row r="52" spans="1:6" ht="21.75" customHeight="1" x14ac:dyDescent="0.25">
      <c r="A52" s="127" t="s">
        <v>111</v>
      </c>
      <c r="B52" s="124"/>
      <c r="C52" s="124"/>
      <c r="D52" s="125">
        <v>110730232</v>
      </c>
      <c r="E52" s="124"/>
      <c r="F52" s="125">
        <v>-92596776</v>
      </c>
    </row>
    <row r="53" spans="1:6" ht="21.75" customHeight="1" x14ac:dyDescent="0.25">
      <c r="A53" s="124" t="s">
        <v>183</v>
      </c>
      <c r="B53" s="124"/>
      <c r="C53" s="124"/>
      <c r="D53" s="141"/>
      <c r="E53" s="142"/>
      <c r="F53" s="141"/>
    </row>
    <row r="54" spans="1:6" ht="21.75" customHeight="1" x14ac:dyDescent="0.25">
      <c r="A54" s="127" t="s">
        <v>112</v>
      </c>
      <c r="B54" s="124"/>
      <c r="C54" s="124"/>
      <c r="D54" s="125">
        <v>408985596</v>
      </c>
      <c r="E54" s="142"/>
      <c r="F54" s="125">
        <v>-15353839</v>
      </c>
    </row>
    <row r="55" spans="1:6" ht="21.75" customHeight="1" x14ac:dyDescent="0.25">
      <c r="A55" s="127" t="s">
        <v>200</v>
      </c>
      <c r="B55" s="124"/>
      <c r="C55" s="124"/>
      <c r="D55" s="125">
        <v>-930860527</v>
      </c>
      <c r="E55" s="142"/>
      <c r="F55" s="125">
        <v>-1264530721</v>
      </c>
    </row>
    <row r="56" spans="1:6" ht="21.75" customHeight="1" x14ac:dyDescent="0.25">
      <c r="A56" s="127" t="s">
        <v>113</v>
      </c>
      <c r="B56" s="124"/>
      <c r="C56" s="124"/>
      <c r="D56" s="131">
        <v>-23000000</v>
      </c>
      <c r="E56" s="142"/>
      <c r="F56" s="59">
        <v>23000000</v>
      </c>
    </row>
    <row r="57" spans="1:6" ht="21.75" customHeight="1" x14ac:dyDescent="0.25">
      <c r="A57" s="127" t="s">
        <v>114</v>
      </c>
      <c r="B57" s="124"/>
      <c r="C57" s="124"/>
      <c r="D57" s="125">
        <v>7046203</v>
      </c>
      <c r="E57" s="124"/>
      <c r="F57" s="125">
        <v>4371520</v>
      </c>
    </row>
    <row r="58" spans="1:6" ht="21.75" customHeight="1" x14ac:dyDescent="0.25">
      <c r="A58" s="127" t="s">
        <v>115</v>
      </c>
      <c r="B58" s="128"/>
      <c r="C58" s="128"/>
      <c r="D58" s="126">
        <v>-35671745</v>
      </c>
      <c r="E58" s="124"/>
      <c r="F58" s="126">
        <v>-5380</v>
      </c>
    </row>
    <row r="59" spans="1:6" ht="21.75" customHeight="1" x14ac:dyDescent="0.25">
      <c r="A59" s="127" t="s">
        <v>116</v>
      </c>
      <c r="B59" s="124"/>
      <c r="C59" s="124"/>
      <c r="D59" s="125">
        <v>-83844808</v>
      </c>
      <c r="E59" s="124"/>
      <c r="F59" s="125">
        <v>-102060150</v>
      </c>
    </row>
    <row r="60" spans="1:6" ht="21.75" customHeight="1" x14ac:dyDescent="0.25">
      <c r="A60" s="127" t="s">
        <v>117</v>
      </c>
      <c r="B60" s="124"/>
      <c r="C60" s="124"/>
      <c r="D60" s="132">
        <v>23590074</v>
      </c>
      <c r="E60" s="124"/>
      <c r="F60" s="132">
        <v>-67138698</v>
      </c>
    </row>
    <row r="61" spans="1:6" ht="8.25" customHeight="1" x14ac:dyDescent="0.25">
      <c r="A61" s="127"/>
      <c r="B61" s="124"/>
      <c r="C61" s="124"/>
      <c r="D61" s="125"/>
      <c r="E61" s="124"/>
      <c r="F61" s="125"/>
    </row>
    <row r="62" spans="1:6" ht="21.75" customHeight="1" x14ac:dyDescent="0.25">
      <c r="A62" s="117" t="s">
        <v>201</v>
      </c>
      <c r="B62" s="117"/>
      <c r="C62" s="117"/>
      <c r="D62" s="143">
        <f>SUM(D29,D47:D60)</f>
        <v>-3913374694</v>
      </c>
      <c r="E62" s="142"/>
      <c r="F62" s="143">
        <f>SUM(F29,F47:F60)</f>
        <v>5868889745</v>
      </c>
    </row>
    <row r="63" spans="1:6" ht="21.75" customHeight="1" x14ac:dyDescent="0.25">
      <c r="A63" s="127" t="s">
        <v>168</v>
      </c>
      <c r="B63" s="128"/>
      <c r="C63" s="128"/>
      <c r="D63" s="125">
        <v>337697660</v>
      </c>
      <c r="E63" s="124"/>
      <c r="F63" s="125">
        <v>220461589</v>
      </c>
    </row>
    <row r="64" spans="1:6" ht="21.75" customHeight="1" x14ac:dyDescent="0.25">
      <c r="A64" s="127" t="s">
        <v>169</v>
      </c>
      <c r="B64" s="128"/>
      <c r="C64" s="128"/>
      <c r="D64" s="125">
        <v>140718114</v>
      </c>
      <c r="E64" s="124"/>
      <c r="F64" s="125">
        <v>286360910</v>
      </c>
    </row>
    <row r="65" spans="1:6" ht="21.75" customHeight="1" x14ac:dyDescent="0.25">
      <c r="A65" s="127" t="s">
        <v>170</v>
      </c>
      <c r="B65" s="128"/>
      <c r="C65" s="128"/>
      <c r="D65" s="125">
        <v>-49326204</v>
      </c>
      <c r="E65" s="124"/>
      <c r="F65" s="125">
        <v>-72176670</v>
      </c>
    </row>
    <row r="66" spans="1:6" ht="21.75" customHeight="1" x14ac:dyDescent="0.25">
      <c r="A66" s="127" t="s">
        <v>171</v>
      </c>
      <c r="B66" s="124"/>
      <c r="C66" s="124"/>
      <c r="D66" s="132">
        <v>-317863503</v>
      </c>
      <c r="E66" s="124"/>
      <c r="F66" s="132">
        <v>-245668668</v>
      </c>
    </row>
    <row r="67" spans="1:6" ht="8.25" customHeight="1" x14ac:dyDescent="0.25">
      <c r="A67" s="127"/>
      <c r="B67" s="124"/>
      <c r="C67" s="124"/>
      <c r="D67" s="144"/>
      <c r="E67" s="124"/>
      <c r="F67" s="144"/>
    </row>
    <row r="68" spans="1:6" ht="21.75" customHeight="1" x14ac:dyDescent="0.25">
      <c r="A68" s="124" t="s">
        <v>118</v>
      </c>
      <c r="B68" s="124"/>
      <c r="C68" s="124"/>
      <c r="D68" s="145">
        <f>SUM(D62:D66)</f>
        <v>-3802148627</v>
      </c>
      <c r="E68" s="124"/>
      <c r="F68" s="145">
        <f>SUM(F62:F66)</f>
        <v>6057866906</v>
      </c>
    </row>
    <row r="69" spans="1:6" ht="21.75" customHeight="1" x14ac:dyDescent="0.25">
      <c r="A69" s="124"/>
      <c r="B69" s="124"/>
      <c r="C69" s="124"/>
      <c r="D69" s="126"/>
      <c r="E69" s="124"/>
      <c r="F69" s="126"/>
    </row>
    <row r="70" spans="1:6" ht="21.75" customHeight="1" x14ac:dyDescent="0.25">
      <c r="A70" s="124"/>
      <c r="B70" s="124"/>
      <c r="C70" s="124"/>
      <c r="D70" s="126"/>
      <c r="E70" s="124"/>
      <c r="F70" s="126"/>
    </row>
    <row r="71" spans="1:6" ht="21.75" customHeight="1" x14ac:dyDescent="0.25">
      <c r="A71" s="124"/>
      <c r="B71" s="124"/>
      <c r="C71" s="124"/>
      <c r="D71" s="126"/>
      <c r="E71" s="124"/>
      <c r="F71" s="126"/>
    </row>
    <row r="72" spans="1:6" ht="21.75" customHeight="1" x14ac:dyDescent="0.25">
      <c r="A72" s="124"/>
      <c r="B72" s="124"/>
      <c r="C72" s="124"/>
      <c r="D72" s="126"/>
      <c r="E72" s="124"/>
      <c r="F72" s="126"/>
    </row>
    <row r="73" spans="1:6" ht="21.75" customHeight="1" x14ac:dyDescent="0.25">
      <c r="A73" s="124"/>
      <c r="B73" s="124"/>
      <c r="C73" s="124"/>
      <c r="D73" s="126"/>
      <c r="E73" s="124"/>
      <c r="F73" s="126"/>
    </row>
    <row r="74" spans="1:6" ht="17.25" customHeight="1" x14ac:dyDescent="0.25">
      <c r="A74" s="124"/>
      <c r="B74" s="124"/>
      <c r="C74" s="124"/>
      <c r="D74" s="126"/>
      <c r="E74" s="124"/>
      <c r="F74" s="126"/>
    </row>
    <row r="75" spans="1:6" ht="21.75" customHeight="1" x14ac:dyDescent="0.25">
      <c r="A75" s="146" t="str">
        <f>A37</f>
        <v>หมายเหตุประกอบงบการเงินเป็นส่วนหนึ่งของงบการเงินนี้</v>
      </c>
      <c r="B75" s="135"/>
      <c r="C75" s="135"/>
      <c r="D75" s="136"/>
      <c r="E75" s="147"/>
      <c r="F75" s="136"/>
    </row>
    <row r="76" spans="1:6" ht="21.75" customHeight="1" x14ac:dyDescent="0.25">
      <c r="A76" s="173" t="str">
        <f>A38</f>
        <v>บริษัทหลักทรัพย์ เกียรตินาคินภัทร จำกัด (มหาชน)</v>
      </c>
      <c r="B76" s="173"/>
      <c r="C76" s="173"/>
      <c r="D76" s="173"/>
      <c r="E76" s="173"/>
      <c r="F76" s="173"/>
    </row>
    <row r="77" spans="1:6" ht="21.75" customHeight="1" x14ac:dyDescent="0.25">
      <c r="A77" s="173" t="s">
        <v>105</v>
      </c>
      <c r="B77" s="173"/>
      <c r="C77" s="173"/>
      <c r="D77" s="173"/>
      <c r="E77" s="173"/>
      <c r="F77" s="173"/>
    </row>
    <row r="78" spans="1:6" ht="21.75" customHeight="1" x14ac:dyDescent="0.25">
      <c r="A78" s="115" t="str">
        <f>+A40</f>
        <v>สำหรับปีสิ้นสุดวันที่ 31 ธันวาคม พ.ศ. 2567</v>
      </c>
      <c r="B78" s="115"/>
      <c r="C78" s="115"/>
      <c r="D78" s="115"/>
      <c r="E78" s="115"/>
      <c r="F78" s="115"/>
    </row>
    <row r="79" spans="1:6" ht="21.75" customHeight="1" x14ac:dyDescent="0.25">
      <c r="A79" s="113"/>
      <c r="B79" s="113"/>
      <c r="C79" s="113"/>
      <c r="D79" s="113"/>
      <c r="E79" s="113"/>
      <c r="F79" s="113"/>
    </row>
    <row r="80" spans="1:6" ht="21.75" customHeight="1" x14ac:dyDescent="0.25">
      <c r="A80" s="113"/>
      <c r="B80" s="113"/>
      <c r="C80" s="113"/>
      <c r="D80" s="116" t="s">
        <v>152</v>
      </c>
      <c r="E80" s="113"/>
      <c r="F80" s="116" t="s">
        <v>152</v>
      </c>
    </row>
    <row r="81" spans="1:6" ht="21.75" customHeight="1" x14ac:dyDescent="0.25">
      <c r="A81" s="117"/>
      <c r="B81" s="118"/>
      <c r="C81" s="118"/>
      <c r="D81" s="116" t="s">
        <v>137</v>
      </c>
      <c r="E81" s="119"/>
      <c r="F81" s="116" t="s">
        <v>1</v>
      </c>
    </row>
    <row r="82" spans="1:6" ht="21.75" customHeight="1" x14ac:dyDescent="0.25">
      <c r="A82" s="117"/>
      <c r="B82" s="120" t="s">
        <v>2</v>
      </c>
      <c r="C82" s="118"/>
      <c r="D82" s="121" t="s">
        <v>3</v>
      </c>
      <c r="E82" s="119"/>
      <c r="F82" s="121" t="s">
        <v>3</v>
      </c>
    </row>
    <row r="83" spans="1:6" ht="21.75" customHeight="1" x14ac:dyDescent="0.25">
      <c r="A83" s="113" t="s">
        <v>119</v>
      </c>
      <c r="B83" s="117"/>
      <c r="C83" s="117"/>
      <c r="D83" s="148"/>
      <c r="E83" s="113"/>
      <c r="F83" s="148"/>
    </row>
    <row r="84" spans="1:6" ht="21.75" customHeight="1" x14ac:dyDescent="0.25">
      <c r="A84" s="149" t="s">
        <v>120</v>
      </c>
      <c r="B84" s="150"/>
      <c r="C84" s="150"/>
      <c r="D84" s="140"/>
      <c r="E84" s="113"/>
      <c r="F84" s="140"/>
    </row>
    <row r="85" spans="1:6" ht="21.75" customHeight="1" x14ac:dyDescent="0.25">
      <c r="A85" s="117" t="s">
        <v>121</v>
      </c>
      <c r="B85" s="150"/>
      <c r="C85" s="150"/>
      <c r="D85" s="59">
        <v>-296201867</v>
      </c>
      <c r="E85" s="113"/>
      <c r="F85" s="59">
        <v>-542892300</v>
      </c>
    </row>
    <row r="86" spans="1:6" ht="21.75" customHeight="1" x14ac:dyDescent="0.25">
      <c r="A86" s="149" t="s">
        <v>120</v>
      </c>
      <c r="B86" s="150"/>
      <c r="C86" s="150"/>
      <c r="D86" s="140"/>
      <c r="E86" s="113"/>
      <c r="F86" s="140"/>
    </row>
    <row r="87" spans="1:6" ht="21.75" customHeight="1" x14ac:dyDescent="0.25">
      <c r="A87" s="117" t="s">
        <v>122</v>
      </c>
      <c r="B87" s="150"/>
      <c r="C87" s="150"/>
      <c r="D87" s="151">
        <v>-10000</v>
      </c>
      <c r="E87" s="113"/>
      <c r="F87" s="152">
        <v>0</v>
      </c>
    </row>
    <row r="88" spans="1:6" ht="21.75" customHeight="1" x14ac:dyDescent="0.25">
      <c r="A88" s="149" t="s">
        <v>123</v>
      </c>
      <c r="B88" s="150"/>
      <c r="C88" s="150"/>
      <c r="D88" s="140">
        <v>-13369735</v>
      </c>
      <c r="E88" s="113"/>
      <c r="F88" s="140">
        <v>-188314620</v>
      </c>
    </row>
    <row r="89" spans="1:6" ht="21.75" customHeight="1" x14ac:dyDescent="0.25">
      <c r="A89" s="149" t="s">
        <v>172</v>
      </c>
      <c r="B89" s="150"/>
      <c r="C89" s="150"/>
      <c r="D89" s="151">
        <v>375701</v>
      </c>
      <c r="E89" s="113"/>
      <c r="F89" s="151">
        <v>120514</v>
      </c>
    </row>
    <row r="90" spans="1:6" ht="21.75" customHeight="1" x14ac:dyDescent="0.25">
      <c r="A90" s="149" t="s">
        <v>124</v>
      </c>
      <c r="B90" s="150"/>
      <c r="C90" s="150"/>
      <c r="D90" s="153">
        <v>-56701092</v>
      </c>
      <c r="E90" s="113"/>
      <c r="F90" s="153">
        <v>-65155238</v>
      </c>
    </row>
    <row r="91" spans="1:6" ht="8.25" customHeight="1" x14ac:dyDescent="0.25">
      <c r="A91" s="149"/>
      <c r="B91" s="150"/>
      <c r="C91" s="150"/>
      <c r="D91" s="154"/>
      <c r="E91" s="113"/>
      <c r="F91" s="154"/>
    </row>
    <row r="92" spans="1:6" ht="21.75" customHeight="1" x14ac:dyDescent="0.25">
      <c r="A92" s="149" t="s">
        <v>125</v>
      </c>
      <c r="B92" s="150"/>
      <c r="C92" s="150"/>
      <c r="D92" s="145">
        <f>SUM(D84:D90)</f>
        <v>-365906993</v>
      </c>
      <c r="E92" s="150"/>
      <c r="F92" s="145">
        <f>SUM(F84:F90)</f>
        <v>-796241644</v>
      </c>
    </row>
    <row r="93" spans="1:6" ht="8.25" customHeight="1" x14ac:dyDescent="0.25">
      <c r="A93" s="150"/>
      <c r="B93" s="150"/>
      <c r="C93" s="150"/>
      <c r="D93" s="126"/>
      <c r="E93" s="150"/>
      <c r="F93" s="126"/>
    </row>
    <row r="94" spans="1:6" ht="21.75" customHeight="1" x14ac:dyDescent="0.25">
      <c r="A94" s="127" t="s">
        <v>126</v>
      </c>
      <c r="B94" s="127"/>
      <c r="C94" s="127"/>
      <c r="D94" s="139"/>
      <c r="E94" s="127"/>
      <c r="F94" s="139"/>
    </row>
    <row r="95" spans="1:6" ht="21.75" customHeight="1" x14ac:dyDescent="0.25">
      <c r="A95" s="127" t="s">
        <v>127</v>
      </c>
      <c r="B95" s="124"/>
      <c r="C95" s="124"/>
      <c r="D95" s="139">
        <v>12260537858</v>
      </c>
      <c r="E95" s="124"/>
      <c r="F95" s="139">
        <v>22701520292</v>
      </c>
    </row>
    <row r="96" spans="1:6" ht="21.75" customHeight="1" x14ac:dyDescent="0.25">
      <c r="A96" s="127" t="s">
        <v>128</v>
      </c>
      <c r="B96" s="124"/>
      <c r="C96" s="124"/>
      <c r="D96" s="126">
        <v>-11359902756</v>
      </c>
      <c r="E96" s="124"/>
      <c r="F96" s="126">
        <v>-21056276688</v>
      </c>
    </row>
    <row r="97" spans="1:6" ht="21.75" customHeight="1" x14ac:dyDescent="0.25">
      <c r="A97" s="127" t="s">
        <v>129</v>
      </c>
      <c r="B97" s="129"/>
      <c r="C97" s="124"/>
      <c r="D97" s="126">
        <v>13040000000</v>
      </c>
      <c r="E97" s="124"/>
      <c r="F97" s="126">
        <v>14280000000</v>
      </c>
    </row>
    <row r="98" spans="1:6" ht="21.75" customHeight="1" x14ac:dyDescent="0.25">
      <c r="A98" s="127" t="s">
        <v>151</v>
      </c>
      <c r="B98" s="129"/>
      <c r="C98" s="124"/>
      <c r="D98" s="126">
        <v>-10970000000</v>
      </c>
      <c r="E98" s="124"/>
      <c r="F98" s="126">
        <v>-15300000000</v>
      </c>
    </row>
    <row r="99" spans="1:6" ht="21.75" customHeight="1" x14ac:dyDescent="0.25">
      <c r="A99" s="149" t="s">
        <v>173</v>
      </c>
      <c r="B99" s="129"/>
      <c r="C99" s="124"/>
      <c r="D99" s="155">
        <v>2550000000</v>
      </c>
      <c r="E99" s="124"/>
      <c r="F99" s="155">
        <v>9310000000</v>
      </c>
    </row>
    <row r="100" spans="1:6" ht="21.75" customHeight="1" x14ac:dyDescent="0.25">
      <c r="A100" s="149" t="s">
        <v>174</v>
      </c>
      <c r="B100" s="129"/>
      <c r="C100" s="150"/>
      <c r="D100" s="63">
        <v>-2050000000</v>
      </c>
      <c r="E100" s="113"/>
      <c r="F100" s="63">
        <v>-13360000000</v>
      </c>
    </row>
    <row r="101" spans="1:6" ht="21.75" customHeight="1" x14ac:dyDescent="0.25">
      <c r="A101" s="149" t="s">
        <v>184</v>
      </c>
      <c r="B101" s="156">
        <v>36</v>
      </c>
      <c r="C101" s="150"/>
      <c r="D101" s="63">
        <v>-960750000</v>
      </c>
      <c r="E101" s="113"/>
      <c r="F101" s="63">
        <v>-427000000</v>
      </c>
    </row>
    <row r="102" spans="1:6" ht="21.75" customHeight="1" x14ac:dyDescent="0.25">
      <c r="A102" s="149" t="s">
        <v>130</v>
      </c>
      <c r="B102" s="156">
        <v>17</v>
      </c>
      <c r="C102" s="156"/>
      <c r="D102" s="157">
        <v>-22849267</v>
      </c>
      <c r="E102" s="113"/>
      <c r="F102" s="157">
        <v>-21699889</v>
      </c>
    </row>
    <row r="103" spans="1:6" ht="8.25" customHeight="1" x14ac:dyDescent="0.25">
      <c r="A103" s="149"/>
      <c r="B103" s="150"/>
      <c r="C103" s="150"/>
      <c r="D103" s="154"/>
      <c r="E103" s="113"/>
      <c r="F103" s="154"/>
    </row>
    <row r="104" spans="1:6" ht="21.75" customHeight="1" x14ac:dyDescent="0.25">
      <c r="A104" s="127" t="s">
        <v>131</v>
      </c>
      <c r="B104" s="124"/>
      <c r="C104" s="124"/>
      <c r="D104" s="145">
        <f>SUM(D95:D102)</f>
        <v>2487035835</v>
      </c>
      <c r="E104" s="124"/>
      <c r="F104" s="145">
        <f>SUM(F95:F102)</f>
        <v>-3873456285</v>
      </c>
    </row>
    <row r="105" spans="1:6" ht="8.25" customHeight="1" x14ac:dyDescent="0.25">
      <c r="A105" s="117"/>
      <c r="B105" s="117"/>
      <c r="C105" s="117"/>
      <c r="D105" s="158"/>
      <c r="E105" s="117"/>
      <c r="F105" s="158"/>
    </row>
    <row r="106" spans="1:6" ht="21.75" customHeight="1" x14ac:dyDescent="0.25">
      <c r="A106" s="113" t="s">
        <v>185</v>
      </c>
      <c r="B106" s="149"/>
      <c r="C106" s="149"/>
      <c r="D106" s="126">
        <f>D68+D92+D104</f>
        <v>-1681019785</v>
      </c>
      <c r="E106" s="117"/>
      <c r="F106" s="126">
        <f>F68+F92+F104</f>
        <v>1388168977</v>
      </c>
    </row>
    <row r="107" spans="1:6" ht="21.75" customHeight="1" x14ac:dyDescent="0.25">
      <c r="A107" s="149" t="s">
        <v>194</v>
      </c>
      <c r="B107" s="156">
        <v>8</v>
      </c>
      <c r="C107" s="156"/>
      <c r="D107" s="145">
        <f>F109</f>
        <v>2286712142</v>
      </c>
      <c r="E107" s="117"/>
      <c r="F107" s="145">
        <v>898543165</v>
      </c>
    </row>
    <row r="108" spans="1:6" ht="8.25" customHeight="1" x14ac:dyDescent="0.25">
      <c r="A108" s="149"/>
      <c r="B108" s="156"/>
      <c r="C108" s="156"/>
      <c r="D108" s="154"/>
      <c r="E108" s="113"/>
      <c r="F108" s="154"/>
    </row>
    <row r="109" spans="1:6" ht="21.75" customHeight="1" thickBot="1" x14ac:dyDescent="0.3">
      <c r="A109" s="113" t="s">
        <v>195</v>
      </c>
      <c r="B109" s="156">
        <v>8</v>
      </c>
      <c r="C109" s="156"/>
      <c r="D109" s="159">
        <f>SUM(D106:D107)</f>
        <v>605692357</v>
      </c>
      <c r="E109" s="156"/>
      <c r="F109" s="159">
        <f>SUM(F106:F107)</f>
        <v>2286712142</v>
      </c>
    </row>
    <row r="110" spans="1:6" ht="21.75" customHeight="1" thickTop="1" x14ac:dyDescent="0.25">
      <c r="A110" s="113"/>
      <c r="B110" s="156"/>
      <c r="C110" s="156"/>
      <c r="D110" s="144"/>
      <c r="E110" s="156"/>
      <c r="F110" s="144"/>
    </row>
    <row r="111" spans="1:6" ht="21.75" customHeight="1" x14ac:dyDescent="0.25">
      <c r="A111" s="113"/>
      <c r="B111" s="156"/>
      <c r="C111" s="156"/>
      <c r="D111" s="144"/>
      <c r="E111" s="156"/>
      <c r="F111" s="144"/>
    </row>
    <row r="112" spans="1:6" ht="21.75" customHeight="1" x14ac:dyDescent="0.25">
      <c r="A112" s="113"/>
      <c r="B112" s="156"/>
      <c r="C112" s="156"/>
      <c r="D112" s="144"/>
      <c r="E112" s="156"/>
      <c r="F112" s="144"/>
    </row>
    <row r="113" spans="1:8" ht="21.75" customHeight="1" x14ac:dyDescent="0.25">
      <c r="A113" s="113"/>
      <c r="B113" s="156"/>
      <c r="C113" s="156"/>
      <c r="D113" s="144"/>
      <c r="E113" s="156"/>
      <c r="F113" s="144"/>
    </row>
    <row r="114" spans="1:8" ht="15.75" customHeight="1" x14ac:dyDescent="0.25">
      <c r="A114" s="113"/>
      <c r="B114" s="156"/>
      <c r="C114" s="156"/>
      <c r="D114" s="144"/>
      <c r="E114" s="156"/>
      <c r="F114" s="144"/>
    </row>
    <row r="115" spans="1:8" ht="21.75" customHeight="1" x14ac:dyDescent="0.25">
      <c r="A115" s="146" t="str">
        <f>A75</f>
        <v>หมายเหตุประกอบงบการเงินเป็นส่วนหนึ่งของงบการเงินนี้</v>
      </c>
      <c r="B115" s="135"/>
      <c r="C115" s="135"/>
      <c r="D115" s="135"/>
      <c r="E115" s="135"/>
      <c r="F115" s="135"/>
    </row>
    <row r="116" spans="1:8" ht="21.75" customHeight="1" x14ac:dyDescent="0.25">
      <c r="A116" s="173" t="str">
        <f>A1</f>
        <v>บริษัทหลักทรัพย์ เกียรตินาคินภัทร จำกัด (มหาชน)</v>
      </c>
      <c r="B116" s="173"/>
      <c r="C116" s="173"/>
      <c r="D116" s="173"/>
      <c r="E116" s="173"/>
      <c r="F116" s="173"/>
    </row>
    <row r="117" spans="1:8" ht="21.75" customHeight="1" x14ac:dyDescent="0.25">
      <c r="A117" s="173" t="s">
        <v>105</v>
      </c>
      <c r="B117" s="173"/>
      <c r="C117" s="173"/>
      <c r="D117" s="173"/>
      <c r="E117" s="173"/>
      <c r="F117" s="173"/>
    </row>
    <row r="118" spans="1:8" ht="21.75" customHeight="1" x14ac:dyDescent="0.25">
      <c r="A118" s="115" t="str">
        <f>+A78</f>
        <v>สำหรับปีสิ้นสุดวันที่ 31 ธันวาคม พ.ศ. 2567</v>
      </c>
      <c r="B118" s="115"/>
      <c r="C118" s="115"/>
      <c r="D118" s="115"/>
      <c r="E118" s="115"/>
      <c r="F118" s="115"/>
    </row>
    <row r="119" spans="1:8" ht="21.75" customHeight="1" x14ac:dyDescent="0.25">
      <c r="A119" s="113"/>
      <c r="B119" s="113"/>
      <c r="C119" s="113"/>
      <c r="D119" s="113"/>
      <c r="E119" s="113"/>
      <c r="F119" s="113"/>
    </row>
    <row r="120" spans="1:8" ht="21.75" customHeight="1" x14ac:dyDescent="0.25">
      <c r="A120" s="113"/>
      <c r="B120" s="113"/>
      <c r="C120" s="113"/>
      <c r="D120" s="116" t="s">
        <v>152</v>
      </c>
      <c r="E120" s="113"/>
      <c r="F120" s="116" t="s">
        <v>152</v>
      </c>
    </row>
    <row r="121" spans="1:8" ht="21.75" customHeight="1" x14ac:dyDescent="0.25">
      <c r="A121" s="117"/>
      <c r="B121" s="118"/>
      <c r="C121" s="118"/>
      <c r="D121" s="116" t="s">
        <v>137</v>
      </c>
      <c r="E121" s="119"/>
      <c r="F121" s="116" t="s">
        <v>1</v>
      </c>
    </row>
    <row r="122" spans="1:8" ht="21.75" customHeight="1" x14ac:dyDescent="0.25">
      <c r="A122" s="117"/>
      <c r="B122" s="120" t="s">
        <v>2</v>
      </c>
      <c r="C122" s="118"/>
      <c r="D122" s="121" t="s">
        <v>3</v>
      </c>
      <c r="E122" s="119"/>
      <c r="F122" s="121" t="s">
        <v>3</v>
      </c>
    </row>
    <row r="123" spans="1:8" ht="21.75" customHeight="1" x14ac:dyDescent="0.25">
      <c r="A123" s="160" t="s">
        <v>132</v>
      </c>
      <c r="B123" s="161"/>
      <c r="C123" s="161"/>
    </row>
    <row r="124" spans="1:8" ht="8.25" customHeight="1" x14ac:dyDescent="0.25">
      <c r="A124" s="160"/>
      <c r="B124" s="160"/>
      <c r="C124" s="160"/>
      <c r="D124" s="163"/>
      <c r="F124" s="163"/>
    </row>
    <row r="125" spans="1:8" ht="21.75" customHeight="1" x14ac:dyDescent="0.25">
      <c r="A125" s="161" t="s">
        <v>133</v>
      </c>
      <c r="B125" s="140"/>
      <c r="C125" s="161"/>
      <c r="D125" s="140">
        <v>1906008</v>
      </c>
      <c r="F125" s="140">
        <v>697335</v>
      </c>
    </row>
    <row r="126" spans="1:8" ht="21.75" customHeight="1" x14ac:dyDescent="0.25">
      <c r="A126" s="161" t="s">
        <v>134</v>
      </c>
      <c r="B126" s="140"/>
      <c r="C126" s="161"/>
      <c r="D126" s="140">
        <v>7090042</v>
      </c>
      <c r="F126" s="140">
        <v>6742164</v>
      </c>
    </row>
    <row r="127" spans="1:8" ht="21.75" customHeight="1" x14ac:dyDescent="0.25">
      <c r="A127" s="161" t="s">
        <v>135</v>
      </c>
      <c r="B127" s="19">
        <v>10</v>
      </c>
      <c r="C127" s="161"/>
      <c r="D127" s="140">
        <v>8005729</v>
      </c>
      <c r="F127" s="140">
        <v>9473641</v>
      </c>
    </row>
    <row r="128" spans="1:8" ht="21.75" customHeight="1" x14ac:dyDescent="0.25">
      <c r="A128" s="161" t="s">
        <v>175</v>
      </c>
      <c r="B128" s="19">
        <v>22</v>
      </c>
      <c r="D128" s="140">
        <v>14143122</v>
      </c>
      <c r="F128" s="140">
        <v>27250186</v>
      </c>
      <c r="H128" s="164"/>
    </row>
    <row r="129" spans="1:8" ht="21.75" customHeight="1" x14ac:dyDescent="0.25">
      <c r="A129" s="161" t="s">
        <v>136</v>
      </c>
      <c r="D129" s="162">
        <v>2643301848</v>
      </c>
      <c r="F129" s="162">
        <v>3513658984</v>
      </c>
      <c r="H129" s="164"/>
    </row>
    <row r="130" spans="1:8" ht="21.75" customHeight="1" x14ac:dyDescent="0.25">
      <c r="A130" s="161" t="s">
        <v>176</v>
      </c>
      <c r="B130" s="19">
        <v>17</v>
      </c>
      <c r="D130" s="140">
        <v>3518972</v>
      </c>
      <c r="F130" s="140">
        <v>34509047</v>
      </c>
      <c r="H130" s="164"/>
    </row>
    <row r="131" spans="1:8" ht="21.75" customHeight="1" x14ac:dyDescent="0.25">
      <c r="H131" s="164"/>
    </row>
    <row r="132" spans="1:8" ht="21.75" customHeight="1" x14ac:dyDescent="0.25">
      <c r="H132" s="164"/>
    </row>
    <row r="133" spans="1:8" ht="21.75" customHeight="1" x14ac:dyDescent="0.25"/>
    <row r="134" spans="1:8" ht="21.75" customHeight="1" x14ac:dyDescent="0.25"/>
    <row r="135" spans="1:8" ht="21.75" customHeight="1" x14ac:dyDescent="0.25">
      <c r="A135" s="161"/>
      <c r="B135" s="60"/>
      <c r="C135" s="161"/>
      <c r="D135" s="152"/>
      <c r="F135" s="152"/>
    </row>
    <row r="136" spans="1:8" ht="21.75" customHeight="1" x14ac:dyDescent="0.25">
      <c r="A136" s="161"/>
      <c r="B136" s="60"/>
      <c r="C136" s="161"/>
      <c r="D136" s="140"/>
      <c r="F136" s="140"/>
    </row>
    <row r="137" spans="1:8" ht="21.75" customHeight="1" x14ac:dyDescent="0.25"/>
    <row r="138" spans="1:8" ht="21.75" customHeight="1" x14ac:dyDescent="0.25"/>
    <row r="139" spans="1:8" ht="21.75" customHeight="1" x14ac:dyDescent="0.25"/>
    <row r="140" spans="1:8" ht="21.75" customHeight="1" x14ac:dyDescent="0.25"/>
    <row r="141" spans="1:8" ht="21.75" customHeight="1" x14ac:dyDescent="0.25"/>
    <row r="142" spans="1:8" ht="21.75" customHeight="1" x14ac:dyDescent="0.25"/>
    <row r="143" spans="1:8" ht="21.75" customHeight="1" x14ac:dyDescent="0.25"/>
    <row r="144" spans="1:8" ht="21.75" customHeight="1" x14ac:dyDescent="0.25"/>
    <row r="145" spans="1:6" ht="21.75" customHeight="1" x14ac:dyDescent="0.25"/>
    <row r="146" spans="1:6" ht="21.75" customHeight="1" x14ac:dyDescent="0.25"/>
    <row r="147" spans="1:6" ht="21.75" customHeight="1" x14ac:dyDescent="0.25">
      <c r="A147" s="129" t="s">
        <v>48</v>
      </c>
      <c r="B147" s="174" t="s">
        <v>48</v>
      </c>
      <c r="C147" s="174"/>
      <c r="D147" s="174"/>
      <c r="E147" s="174"/>
      <c r="F147" s="174"/>
    </row>
    <row r="148" spans="1:6" ht="21.75" customHeight="1" x14ac:dyDescent="0.25">
      <c r="A148" s="129" t="s">
        <v>50</v>
      </c>
      <c r="B148" s="174" t="s">
        <v>91</v>
      </c>
      <c r="C148" s="174"/>
      <c r="D148" s="174"/>
      <c r="E148" s="174"/>
      <c r="F148" s="174"/>
    </row>
    <row r="149" spans="1:6" ht="21.75" customHeight="1" x14ac:dyDescent="0.25">
      <c r="A149" s="129" t="s">
        <v>52</v>
      </c>
      <c r="B149" s="174" t="s">
        <v>52</v>
      </c>
      <c r="C149" s="174"/>
      <c r="D149" s="174"/>
      <c r="E149" s="174"/>
      <c r="F149" s="174"/>
    </row>
    <row r="150" spans="1:6" ht="21.75" customHeight="1" x14ac:dyDescent="0.25">
      <c r="A150" s="129"/>
      <c r="B150" s="129"/>
      <c r="C150" s="129"/>
      <c r="D150" s="129"/>
      <c r="E150" s="129"/>
      <c r="F150" s="129"/>
    </row>
    <row r="151" spans="1:6" ht="25.5" customHeight="1" x14ac:dyDescent="0.25">
      <c r="A151" s="129"/>
      <c r="B151" s="129"/>
      <c r="C151" s="129"/>
      <c r="D151" s="133"/>
      <c r="E151" s="129"/>
      <c r="F151" s="133"/>
    </row>
    <row r="152" spans="1:6" ht="21.75" customHeight="1" x14ac:dyDescent="0.25">
      <c r="A152" s="146" t="str">
        <f>A115</f>
        <v>หมายเหตุประกอบงบการเงินเป็นส่วนหนึ่งของงบการเงินนี้</v>
      </c>
      <c r="B152" s="135"/>
      <c r="C152" s="135"/>
      <c r="D152" s="135"/>
      <c r="E152" s="135"/>
      <c r="F152" s="135"/>
    </row>
  </sheetData>
  <mergeCells count="11">
    <mergeCell ref="A77:F77"/>
    <mergeCell ref="A1:F1"/>
    <mergeCell ref="A2:F2"/>
    <mergeCell ref="A38:F38"/>
    <mergeCell ref="A39:F39"/>
    <mergeCell ref="A76:F76"/>
    <mergeCell ref="A116:F116"/>
    <mergeCell ref="A117:F117"/>
    <mergeCell ref="B147:F147"/>
    <mergeCell ref="B148:F148"/>
    <mergeCell ref="B149:F149"/>
  </mergeCells>
  <pageMargins left="1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37" max="16383" man="1"/>
    <brk id="75" max="16383" man="1"/>
    <brk id="1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3" ma:contentTypeDescription="Create a new document." ma:contentTypeScope="" ma:versionID="54d30955ffc962157a6cc494275e69c2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0006344d894bd4dce09b9a5671982c1c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ac92b33a-b6a0-46fc-8ca4-5472deb04729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  <_dlc_DocId xmlns="57665ed0-40c6-4de4-8060-50f128377cb9">DVQZP53PXEY3-796429097-17452</_dlc_DocId>
    <_dlc_DocIdUrl xmlns="57665ed0-40c6-4de4-8060-50f128377cb9">
      <Url>https://pwcapac.sharepoint.com/sites/TH-SD-0ADwFq0ocp4sLUk9PVA/_layouts/15/DocIdRedir.aspx?ID=DVQZP53PXEY3-796429097-17452</Url>
      <Description>DVQZP53PXEY3-796429097-17452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16C07F-177F-4C00-BF55-561F6B51CBA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9AC8097-43C4-40E1-AA2D-36CAF053D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8E975F-68FA-4BAA-B7CA-0599492483F7}">
  <ds:schemaRefs>
    <ds:schemaRef ds:uri="http://schemas.microsoft.com/office/2006/metadata/properties"/>
    <ds:schemaRef ds:uri="http://schemas.microsoft.com/office/infopath/2007/PartnerControls"/>
    <ds:schemaRef ds:uri="1addad1a-e82c-49e7-a250-6e675ee35881"/>
    <ds:schemaRef ds:uri="57665ed0-40c6-4de4-8060-50f128377cb9"/>
  </ds:schemaRefs>
</ds:datastoreItem>
</file>

<file path=customXml/itemProps4.xml><?xml version="1.0" encoding="utf-8"?>
<ds:datastoreItem xmlns:ds="http://schemas.openxmlformats.org/officeDocument/2006/customXml" ds:itemID="{498002F9-F76E-4C13-A733-21D89465CC2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งบฐานะการเงิน 4-6</vt:lpstr>
      <vt:lpstr>งบกำไรขาดทุน 7-8 </vt:lpstr>
      <vt:lpstr>ส่วนของผู้ถือหุ้น 9</vt:lpstr>
      <vt:lpstr>งบกระแสเงินสด 10-13</vt:lpstr>
      <vt:lpstr>'งบกระแสเงินสด 10-13'!Print_Area</vt:lpstr>
      <vt:lpstr>'งบกำไรขาดทุน 7-8 '!Print_Area</vt:lpstr>
      <vt:lpstr>'ส่วนของผู้ถือหุ้น 9'!Print_Area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Duangkamon Siripunt (Open)</dc:creator>
  <cp:keywords/>
  <dc:description/>
  <cp:lastModifiedBy>Juthamas Thiankij</cp:lastModifiedBy>
  <cp:revision/>
  <cp:lastPrinted>2025-02-21T07:44:13Z</cp:lastPrinted>
  <dcterms:created xsi:type="dcterms:W3CDTF">2008-07-23T09:26:51Z</dcterms:created>
  <dcterms:modified xsi:type="dcterms:W3CDTF">2025-02-25T04:59:22Z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bd25a81b-39de-48de-a152-f861ecef81e0</vt:lpwstr>
  </property>
</Properties>
</file>