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4 MCS Group/004 Year End/3 Year end/09 Completion/01 MCS - Thai/01 FS/01 Draft FS/SEC/FS TH/"/>
    </mc:Choice>
  </mc:AlternateContent>
  <xr:revisionPtr revIDLastSave="4818" documentId="13_ncr:1_{58C1AD6C-CBD9-42EF-BEC0-32FD73C0C9F7}" xr6:coauthVersionLast="47" xr6:coauthVersionMax="47" xr10:uidLastSave="{7520E0F7-BE52-46D3-B1A6-19FBDE77947D}"/>
  <bookViews>
    <workbookView xWindow="-108" yWindow="-108" windowWidth="23256" windowHeight="12456" tabRatio="828" activeTab="1" xr2:uid="{00000000-000D-0000-FFFF-FFFF00000000}"/>
  </bookViews>
  <sheets>
    <sheet name="BS 7-8" sheetId="1" r:id="rId1"/>
    <sheet name="PL 9-10" sheetId="21" r:id="rId2"/>
    <sheet name="CE 11-12" sheetId="19" r:id="rId3"/>
    <sheet name="SH 8 (unused)" sheetId="17" state="hidden" r:id="rId4"/>
    <sheet name="SH 13-14" sheetId="20" r:id="rId5"/>
    <sheet name="CF 15-16" sheetId="6" r:id="rId6"/>
    <sheet name="SH 10 (unused)" sheetId="18" state="hidden" r:id="rId7"/>
  </sheets>
  <definedNames>
    <definedName name="_Hlk120336604" localSheetId="5">'CF 15-16'!#REF!</definedName>
    <definedName name="_xlnm.Print_Area" localSheetId="0">'BS 7-8'!$A$1:$I$70</definedName>
    <definedName name="_xlnm.Print_Area" localSheetId="2">'CE 11-12'!$A$1:$V$52</definedName>
    <definedName name="_xlnm.Print_Area" localSheetId="5">'CF 15-16'!$A$1:$I$77</definedName>
    <definedName name="_xlnm.Print_Area" localSheetId="1">'PL 9-10'!$A$1:$I$62</definedName>
    <definedName name="_xlnm.Print_Area" localSheetId="6">'SH 10 (unused)'!$A$1:$P$19</definedName>
    <definedName name="_xlnm.Print_Area" localSheetId="4">'SH 13-14'!$A$1:$N$52</definedName>
    <definedName name="_xlnm.Print_Area" localSheetId="3">'SH 8 (unused)'!$A$1:$V$21</definedName>
    <definedName name="_xlnm.Print_Titles" localSheetId="6">'SH 10 (unused)'!$1:$9</definedName>
    <definedName name="_xlnm.Print_Titles" localSheetId="3">'SH 8 (unused)'!$1:$12</definedName>
    <definedName name="Z_A3B3E038_AAE0_4F24_B01A_BCF5B017EAC3_.wvu.PrintArea" localSheetId="0" hidden="1">'BS 7-8'!$A$1:$I$77</definedName>
    <definedName name="Z_A3B3E038_AAE0_4F24_B01A_BCF5B017EAC3_.wvu.PrintArea" localSheetId="2" hidden="1">'CE 11-12'!$A$1:$V$11</definedName>
    <definedName name="Z_A3B3E038_AAE0_4F24_B01A_BCF5B017EAC3_.wvu.PrintArea" localSheetId="5" hidden="1">'CF 15-16'!$A$1:$I$74</definedName>
    <definedName name="Z_A3B3E038_AAE0_4F24_B01A_BCF5B017EAC3_.wvu.PrintArea" localSheetId="1" hidden="1">'PL 9-10'!$A$63:$I$66</definedName>
    <definedName name="Z_A3B3E038_AAE0_4F24_B01A_BCF5B017EAC3_.wvu.PrintArea" localSheetId="6" hidden="1">'SH 10 (unused)'!$A$1:$P$20</definedName>
    <definedName name="Z_A3B3E038_AAE0_4F24_B01A_BCF5B017EAC3_.wvu.PrintArea" localSheetId="4" hidden="1">'SH 13-14'!$A$1:$N$53</definedName>
    <definedName name="Z_A3B3E038_AAE0_4F24_B01A_BCF5B017EAC3_.wvu.PrintArea" localSheetId="3" hidden="1">'SH 8 (unused)'!$A$1:$V$12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20" l="1"/>
  <c r="A45" i="6" l="1"/>
  <c r="A31" i="1" l="1"/>
  <c r="O25" i="20" l="1"/>
  <c r="G68" i="6" l="1"/>
  <c r="O51" i="20" l="1"/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C68" i="6" l="1"/>
  <c r="R16" i="17"/>
  <c r="V16" i="17" s="1"/>
  <c r="J18" i="17"/>
  <c r="J20" i="17" l="1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0" i="18" l="1"/>
</calcChain>
</file>

<file path=xl/sharedStrings.xml><?xml version="1.0" encoding="utf-8"?>
<sst xmlns="http://schemas.openxmlformats.org/spreadsheetml/2006/main" count="433" uniqueCount="238">
  <si>
    <t>บริษัท เอ็ม.ซี.เอส. สตีล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</si>
  <si>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</si>
  <si>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</si>
  <si>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</si>
  <si>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</si>
  <si>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</si>
  <si>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</si>
  <si>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</si>
  <si>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</si>
  <si>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</si>
  <si>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เงินให้กู้ยืมระยะยาวแก่กิจการที่เกี่ยวข้องกันที่ถึงกำหนดชำระ
   ภายในหนึ่งปี</t>
  </si>
  <si>
    <t>เงินให้กู้ยืมระยะยาวแก่พนักงาน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</si>
  <si>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</si>
  <si>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</si>
  <si>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</si>
  <si>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</si>
  <si>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</si>
  <si>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</si>
  <si>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</si>
  <si>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</si>
  <si>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</si>
  <si>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</si>
  <si>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</si>
  <si>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</si>
  <si>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</si>
  <si>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</si>
  <si>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</si>
  <si>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</si>
  <si>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</si>
  <si>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</si>
  <si>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</si>
  <si>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</si>
  <si>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</si>
  <si>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</si>
  <si>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r>
      <t>หนี้สินตามสัญญาเช่า</t>
    </r>
    <r>
      <rPr>
        <i/>
        <sz val="15"/>
        <rFont val="Cordia New"/>
        <family val="2"/>
      </rPr>
      <t xml:space="preserve"> </t>
    </r>
  </si>
  <si>
    <t>หนี้สินภาษีเงินได้รอการตัดบัญชี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</si>
  <si>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</si>
  <si>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</si>
  <si>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</si>
  <si>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</si>
  <si>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</si>
  <si>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</si>
  <si>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</si>
  <si>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</si>
  <si>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</si>
  <si>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</si>
  <si>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</si>
  <si>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</si>
  <si>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</si>
  <si>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</si>
  <si>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</si>
  <si>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</si>
  <si>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</si>
  <si>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</si>
  <si>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</si>
  <si>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r>
      <t>รายได้</t>
    </r>
    <r>
      <rPr>
        <b/>
        <sz val="15"/>
        <color indexed="10"/>
        <rFont val="Cordia New"/>
        <family val="2"/>
      </rPr>
      <t xml:space="preserve"> </t>
    </r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</si>
  <si>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</si>
  <si>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</si>
  <si>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</si>
  <si>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</si>
  <si>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</si>
  <si>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</si>
  <si>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</si>
  <si>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</si>
  <si>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</si>
  <si>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</si>
  <si>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</si>
  <si>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</si>
  <si>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</si>
  <si>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</si>
  <si>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</si>
  <si>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</si>
  <si>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</si>
  <si>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ส่วนที่เป็นของผู้ถือหุ้นของบริษัทใหญ่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</si>
  <si>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</si>
  <si>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</si>
  <si>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</si>
  <si>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</si>
  <si>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</si>
  <si>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ผลต่างของอัตรา</t>
  </si>
  <si>
    <t>ผลต่างจากการ</t>
  </si>
  <si>
    <t>แลกเปลี่ยน</t>
  </si>
  <si>
    <t>เปลี่ยนแปลง</t>
  </si>
  <si>
    <t>ส่วนได้เสีย</t>
  </si>
  <si>
    <t>รวม</t>
  </si>
  <si>
    <t>ทุนที่ออกและ</t>
  </si>
  <si>
    <t>ส่วนเกิน</t>
  </si>
  <si>
    <t>ทุนสำรอง</t>
  </si>
  <si>
    <t>จากการแปลงค่า</t>
  </si>
  <si>
    <t>สัดส่วนการถือ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</si>
  <si>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</si>
  <si>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</si>
  <si>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</si>
  <si>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</si>
  <si>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</si>
  <si>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</si>
  <si>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</si>
  <si>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</si>
  <si>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</si>
  <si>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อำนาจควบคุม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</si>
  <si>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</si>
  <si>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</si>
  <si>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</si>
  <si>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</si>
  <si>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</si>
  <si>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</si>
  <si>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1 มกราคม 2567</t>
  </si>
  <si>
    <t>งบแสดงการเปลี่ยนแปลงส่วนของผู้ถือหุ้น (ไม่ได้ตรวจสอบ)</t>
  </si>
  <si>
    <t>ผลต่าง</t>
  </si>
  <si>
    <t>ของอัตรา</t>
  </si>
  <si>
    <t>รวมองค์</t>
  </si>
  <si>
    <t>ประกอบ</t>
  </si>
  <si>
    <t>จากการ</t>
  </si>
  <si>
    <t>สัดส่วน</t>
  </si>
  <si>
    <t>อื่นของ</t>
  </si>
  <si>
    <t>ที่ออกและ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</si>
  <si>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</si>
  <si>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</si>
  <si>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</si>
  <si>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</si>
  <si>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</si>
  <si>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</si>
  <si>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กฎหมาย</t>
  </si>
  <si>
    <t>จัดสรร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</si>
  <si>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</si>
  <si>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</si>
  <si>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</si>
  <si>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</si>
  <si>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</si>
  <si>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</si>
  <si>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</si>
  <si>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</si>
  <si>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</si>
  <si>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</si>
  <si>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งบการเปลี่ยนแปลงส่วนของผู้ถือหุ้น (ต่อ)</t>
  </si>
  <si>
    <t>ผลต่างของ</t>
  </si>
  <si>
    <t>ทุนที่ออก</t>
  </si>
  <si>
    <t>อัตราแลกเปลี่ยนจาก</t>
  </si>
  <si>
    <t>รวมส่วนของ</t>
  </si>
  <si>
    <t>และชำระแล้ว</t>
  </si>
  <si>
    <t>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</si>
  <si>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</si>
  <si>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</si>
  <si>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</si>
  <si>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</si>
  <si>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</si>
  <si>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ค่าตัดจำหน่ายสินทรัพย์ต้นทุนของสัญญา</t>
  </si>
  <si>
    <t xml:space="preserve">   ค่าใช้จ่ายประมาณการหนี้สินสำหรับผลประโยชน์พนักงาน</t>
  </si>
  <si>
    <t>ขาดทุนจากการปรับมูลค่ายุติธรรม</t>
  </si>
  <si>
    <t xml:space="preserve">   กลับรายการผลขาดทุนจากการด้อยค่าด้านเครดิตที่คาดว่าจะเกิดขึ้น </t>
  </si>
  <si>
    <t xml:space="preserve">   กำไรจากการจำหน่ายอุปกรณ์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</si>
  <si>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</si>
  <si>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</si>
  <si>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</si>
  <si>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</si>
  <si>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</si>
  <si>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</si>
  <si>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สินทรัพย์ต้นทุนของสัญญา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</si>
  <si>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</si>
  <si>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</si>
  <si>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</si>
  <si>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ผลต่างของอัตราแลกเปลี่ยนจากการแปลงค่างบการเงิน</t>
  </si>
  <si>
    <t xml:space="preserve">กระแสเงินสดสุทธิได้มาจากการดำเนินงาน </t>
  </si>
  <si>
    <t xml:space="preserve">   จ่ายประมาณการหนี้สินสำหรับผลประโยชน์พนักงาน</t>
  </si>
  <si>
    <t xml:space="preserve">   เงินสดจ่ายภาษีเงินได้</t>
  </si>
  <si>
    <t>กระแสเงินสดจากกิจกรรมลงทุน</t>
  </si>
  <si>
    <t>เงินให้กู้ยืมแก่พนักงานลดลง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</si>
  <si>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</si>
  <si>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</si>
  <si>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</si>
  <si>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</si>
  <si>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</si>
  <si>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</si>
  <si>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</si>
  <si>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</si>
  <si>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</si>
  <si>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เงินสดจ่ายต้นทุนทางการเงิน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</si>
  <si>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</si>
  <si>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</si>
  <si>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</si>
  <si>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</si>
  <si>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</si>
  <si>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</si>
  <si>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</si>
  <si>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</si>
  <si>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</si>
  <si>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</si>
  <si>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 xml:space="preserve">   จ่ายประมาณการหนี้สินจากการรับประกันสินค้า</t>
  </si>
  <si>
    <t xml:space="preserve">   ผลขาดทุนด้านเครดิตที่คาดว่าจะเกิดขึ้น</t>
  </si>
  <si>
    <t>ลูกหนี้หมุนเวียนอื่นจากการขายอุปกรณ์</t>
  </si>
  <si>
    <t xml:space="preserve">   ค่าใช้จ่าย (กลับรายการ) ประมาณการหนี้สินจากการรับประกันสินค้า</t>
  </si>
  <si>
    <t>เจ้าหนี้ค่าซื้อสินทรัพย์ถาวร</t>
  </si>
  <si>
    <t>(บาท)</t>
  </si>
  <si>
    <t>ยอดคงเหลือ ณ วันที่ 31 ธันวาคม 2566</t>
  </si>
  <si>
    <t>ยอดคงเหลือ ณ วันที่ 31 ธันวาคม 2567</t>
  </si>
  <si>
    <t>4, 6</t>
  </si>
  <si>
    <t>14, 23</t>
  </si>
  <si>
    <t>4, 13, 23</t>
  </si>
  <si>
    <t>4, 7, 19</t>
  </si>
  <si>
    <t>7, 19</t>
  </si>
  <si>
    <t xml:space="preserve">   กลับรายการขาดทุนจากการปรับมูลค่าสินค้า</t>
  </si>
  <si>
    <t>กำไร (ขาดทุน) เบ็ดเสร็จรวมสำหรับปี</t>
  </si>
  <si>
    <t>กำไร (ขาดทุน) เบ็ดเสร็จสำหรับปี</t>
  </si>
  <si>
    <t xml:space="preserve">     กำไรสำหรับปี</t>
  </si>
  <si>
    <t xml:space="preserve">     กำไร (ขาดทุน) เบ็ดเสร็จอื่นสำหรับปี</t>
  </si>
  <si>
    <t>รวมกำไร (ขาดทุน) เบ็ดเสร็จสำหรับปี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</si>
  <si>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</si>
  <si>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</si>
  <si>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สำหรับปีสิ้นสุดวันที่ 31 ธันวาคม 2567</t>
  </si>
  <si>
    <t>เงินให้กู้ยืมระยะยาวแก่พนักงานที่ถึงกำหนดชำระภายในหนึ่งปี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</si>
  <si>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</si>
  <si>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</si>
  <si>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ของส่วน</t>
  </si>
  <si>
    <t>ณ วันที่ 31 ธันวาคม 2567</t>
  </si>
  <si>
    <t>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</si>
  <si>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</si>
  <si>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</si>
  <si>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</si>
  <si>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</si>
  <si>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</si>
  <si>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</si>
  <si>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</si>
  <si>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รวมรายการที่อาจถูกจัดประเภทใหม่ไว้ในกำไรหรือขาดทุนในภายหลัง</t>
  </si>
  <si>
    <t>เงินสดรับชำระคืนจากเงินให้กู้ยืมแก่กิจการที่เกี่ยวข้องกัน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</si>
  <si>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</si>
  <si>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</si>
  <si>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</si>
  <si>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</si>
  <si>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</si>
  <si>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กำไรต่อหุ้นขั้นพื้นฐาน (บาท)</t>
  </si>
  <si>
    <t>รายการปรับกระทบกำไรเป็นเงินสดรับ (จ่าย)</t>
  </si>
  <si>
    <t xml:space="preserve">   ค่าใช้จ่ายภาษีเงินได้</t>
  </si>
  <si>
    <t xml:space="preserve">   กลับรายการผลขาดทุนจากการด้อยค่าของเงินลงทุนในบริษัทย่อย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</si>
  <si>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</si>
  <si>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</si>
  <si>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</si>
  <si>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 xml:space="preserve">   กำไรจากอัตราแลกเปลี่ยนที่ยังไม่เกิดขึ้น</t>
  </si>
  <si>
    <t xml:space="preserve">   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</si>
</sst>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.00;\(#,##0.00\)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i/>
      <sz val="15"/>
      <name val="Cordia New"/>
      <family val="2"/>
    </font>
    <font>
      <sz val="15"/>
      <color rgb="FFFF0000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i/>
      <sz val="15"/>
      <color indexed="10"/>
      <name val="Cordia New"/>
      <family val="2"/>
    </font>
    <font>
      <sz val="14"/>
      <name val="Cordia New"/>
      <family val="2"/>
      <charset val="222"/>
    </font>
    <font>
      <i/>
      <sz val="14"/>
      <name val="Cordia New"/>
      <family val="2"/>
    </font>
    <font>
      <sz val="12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</cellStyleXfs>
  <cellXfs count="134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43" fontId="6" fillId="0" borderId="0" xfId="1" applyFont="1" applyFill="1" applyAlignment="1">
      <alignment horizontal="right"/>
    </xf>
    <xf numFmtId="0" fontId="8" fillId="0" borderId="0" xfId="0" applyFont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2" fontId="6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4" fontId="6" fillId="0" borderId="4" xfId="1" applyNumberFormat="1" applyFont="1" applyFill="1" applyBorder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4" xfId="1" applyNumberFormat="1" applyFont="1" applyBorder="1" applyAlignment="1">
      <alignment horizontal="right"/>
    </xf>
    <xf numFmtId="43" fontId="6" fillId="0" borderId="0" xfId="1" applyFont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37" fontId="5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4" fontId="5" fillId="0" borderId="5" xfId="1" applyNumberFormat="1" applyFont="1" applyFill="1" applyBorder="1" applyAlignment="1">
      <alignment horizontal="right"/>
    </xf>
    <xf numFmtId="37" fontId="6" fillId="0" borderId="0" xfId="0" applyNumberFormat="1" applyFont="1"/>
    <xf numFmtId="164" fontId="6" fillId="0" borderId="0" xfId="1" applyNumberFormat="1" applyFont="1" applyBorder="1" applyAlignment="1">
      <alignment horizontal="right"/>
    </xf>
    <xf numFmtId="0" fontId="6" fillId="0" borderId="5" xfId="0" applyFont="1" applyBorder="1" applyAlignment="1">
      <alignment horizontal="center"/>
    </xf>
    <xf numFmtId="164" fontId="5" fillId="0" borderId="1" xfId="1" applyNumberFormat="1" applyFont="1" applyFill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4" fontId="6" fillId="0" borderId="0" xfId="0" applyNumberFormat="1" applyFont="1"/>
    <xf numFmtId="43" fontId="6" fillId="0" borderId="0" xfId="1" applyFont="1"/>
    <xf numFmtId="164" fontId="5" fillId="0" borderId="1" xfId="1" applyNumberFormat="1" applyFont="1" applyBorder="1" applyAlignment="1">
      <alignment horizontal="right"/>
    </xf>
    <xf numFmtId="164" fontId="5" fillId="0" borderId="0" xfId="0" applyNumberFormat="1" applyFont="1"/>
    <xf numFmtId="43" fontId="14" fillId="0" borderId="0" xfId="1" applyFont="1" applyFill="1"/>
    <xf numFmtId="164" fontId="15" fillId="0" borderId="0" xfId="1" applyNumberFormat="1" applyFont="1" applyFill="1" applyAlignment="1">
      <alignment horizontal="right"/>
    </xf>
    <xf numFmtId="164" fontId="15" fillId="0" borderId="0" xfId="1" applyNumberFormat="1" applyFont="1" applyFill="1" applyAlignment="1"/>
    <xf numFmtId="164" fontId="15" fillId="0" borderId="0" xfId="1" applyNumberFormat="1" applyFont="1" applyFill="1" applyBorder="1" applyAlignment="1"/>
    <xf numFmtId="164" fontId="15" fillId="0" borderId="5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15" fillId="0" borderId="4" xfId="1" applyNumberFormat="1" applyFont="1" applyFill="1" applyBorder="1" applyAlignment="1"/>
    <xf numFmtId="164" fontId="16" fillId="0" borderId="2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/>
    <xf numFmtId="164" fontId="16" fillId="0" borderId="0" xfId="1" applyNumberFormat="1" applyFont="1" applyFill="1" applyBorder="1" applyAlignment="1">
      <alignment horizontal="right"/>
    </xf>
    <xf numFmtId="164" fontId="16" fillId="0" borderId="0" xfId="1" applyNumberFormat="1" applyFont="1" applyFill="1" applyBorder="1" applyAlignment="1"/>
    <xf numFmtId="164" fontId="15" fillId="0" borderId="4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>
      <alignment horizontal="right"/>
    </xf>
    <xf numFmtId="164" fontId="16" fillId="0" borderId="3" xfId="1" applyNumberFormat="1" applyFont="1" applyFill="1" applyBorder="1" applyAlignment="1">
      <alignment horizontal="right"/>
    </xf>
    <xf numFmtId="43" fontId="15" fillId="0" borderId="0" xfId="1" applyFont="1" applyFill="1"/>
    <xf numFmtId="164" fontId="15" fillId="0" borderId="0" xfId="1" applyNumberFormat="1" applyFont="1" applyFill="1"/>
    <xf numFmtId="164" fontId="15" fillId="0" borderId="1" xfId="1" applyNumberFormat="1" applyFont="1" applyFill="1" applyBorder="1" applyAlignment="1"/>
    <xf numFmtId="43" fontId="15" fillId="0" borderId="0" xfId="1" applyFont="1" applyFill="1" applyAlignment="1"/>
    <xf numFmtId="164" fontId="16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164" fontId="16" fillId="0" borderId="2" xfId="1" applyNumberFormat="1" applyFont="1" applyFill="1" applyBorder="1" applyAlignment="1"/>
    <xf numFmtId="164" fontId="16" fillId="0" borderId="1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wrapText="1"/>
    </xf>
    <xf numFmtId="164" fontId="15" fillId="0" borderId="0" xfId="1" applyNumberFormat="1" applyFont="1" applyFill="1" applyAlignment="1">
      <alignment vertical="top" wrapText="1"/>
    </xf>
    <xf numFmtId="164" fontId="16" fillId="0" borderId="3" xfId="1" applyNumberFormat="1" applyFont="1" applyFill="1" applyBorder="1" applyAlignment="1"/>
    <xf numFmtId="164" fontId="16" fillId="0" borderId="0" xfId="1" applyNumberFormat="1" applyFont="1" applyFill="1" applyAlignment="1">
      <alignment vertical="center" wrapText="1"/>
    </xf>
    <xf numFmtId="164" fontId="16" fillId="0" borderId="0" xfId="1" applyNumberFormat="1" applyFont="1" applyFill="1" applyBorder="1" applyAlignment="1">
      <alignment wrapText="1"/>
    </xf>
    <xf numFmtId="164" fontId="15" fillId="0" borderId="4" xfId="1" applyNumberFormat="1" applyFont="1" applyFill="1" applyBorder="1" applyAlignment="1">
      <alignment wrapText="1"/>
    </xf>
    <xf numFmtId="164" fontId="16" fillId="0" borderId="1" xfId="1" applyNumberFormat="1" applyFont="1" applyFill="1" applyBorder="1" applyAlignment="1">
      <alignment vertical="center" wrapText="1"/>
    </xf>
    <xf numFmtId="43" fontId="16" fillId="0" borderId="1" xfId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164" fontId="16" fillId="0" borderId="3" xfId="1" applyNumberFormat="1" applyFont="1" applyFill="1" applyBorder="1" applyAlignment="1">
      <alignment vertical="center"/>
    </xf>
    <xf numFmtId="164" fontId="16" fillId="0" borderId="0" xfId="1" applyNumberFormat="1" applyFont="1" applyFill="1" applyBorder="1"/>
    <xf numFmtId="164" fontId="16" fillId="0" borderId="0" xfId="1" applyNumberFormat="1" applyFont="1" applyFill="1"/>
    <xf numFmtId="164" fontId="6" fillId="0" borderId="0" xfId="1" applyNumberFormat="1" applyFont="1" applyFill="1"/>
    <xf numFmtId="0" fontId="15" fillId="0" borderId="0" xfId="1" applyNumberFormat="1" applyFont="1" applyFill="1" applyBorder="1" applyAlignment="1">
      <alignment horizontal="center"/>
    </xf>
    <xf numFmtId="164" fontId="16" fillId="0" borderId="2" xfId="1" applyNumberFormat="1" applyFont="1" applyFill="1" applyBorder="1"/>
    <xf numFmtId="164" fontId="16" fillId="0" borderId="1" xfId="1" applyNumberFormat="1" applyFont="1" applyFill="1" applyBorder="1"/>
    <xf numFmtId="164" fontId="16" fillId="0" borderId="4" xfId="1" applyNumberFormat="1" applyFont="1" applyFill="1" applyBorder="1"/>
    <xf numFmtId="164" fontId="15" fillId="0" borderId="4" xfId="1" applyNumberFormat="1" applyFont="1" applyFill="1" applyBorder="1"/>
    <xf numFmtId="164" fontId="16" fillId="0" borderId="0" xfId="1" applyNumberFormat="1" applyFont="1" applyFill="1" applyAlignment="1">
      <alignment wrapText="1"/>
    </xf>
    <xf numFmtId="43" fontId="15" fillId="0" borderId="0" xfId="1" applyFont="1" applyFill="1" applyBorder="1"/>
    <xf numFmtId="0" fontId="16" fillId="0" borderId="0" xfId="0" applyFont="1" applyAlignment="1">
      <alignment horizontal="left"/>
    </xf>
    <xf numFmtId="0" fontId="17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15" fillId="0" borderId="0" xfId="1" applyFont="1" applyFill="1" applyAlignment="1">
      <alignment horizontal="center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37" fontId="17" fillId="0" borderId="0" xfId="0" applyNumberFormat="1" applyFont="1" applyAlignment="1">
      <alignment horizontal="center"/>
    </xf>
    <xf numFmtId="37" fontId="15" fillId="0" borderId="0" xfId="0" applyNumberFormat="1" applyFont="1"/>
    <xf numFmtId="0" fontId="17" fillId="0" borderId="0" xfId="0" quotePrefix="1" applyFont="1" applyAlignment="1">
      <alignment horizontal="center"/>
    </xf>
    <xf numFmtId="0" fontId="17" fillId="0" borderId="0" xfId="0" applyFont="1" applyAlignment="1">
      <alignment horizontal="left" vertical="center"/>
    </xf>
    <xf numFmtId="164" fontId="19" fillId="0" borderId="0" xfId="0" applyNumberFormat="1" applyFont="1"/>
    <xf numFmtId="37" fontId="16" fillId="0" borderId="0" xfId="0" applyNumberFormat="1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/>
    <xf numFmtId="37" fontId="15" fillId="0" borderId="0" xfId="0" applyNumberFormat="1" applyFont="1" applyAlignment="1">
      <alignment horizontal="right"/>
    </xf>
    <xf numFmtId="166" fontId="23" fillId="0" borderId="0" xfId="0" applyNumberFormat="1" applyFont="1"/>
    <xf numFmtId="166" fontId="24" fillId="0" borderId="0" xfId="0" applyNumberFormat="1" applyFont="1" applyAlignment="1">
      <alignment horizontal="center"/>
    </xf>
    <xf numFmtId="164" fontId="16" fillId="0" borderId="0" xfId="0" applyNumberFormat="1" applyFont="1"/>
    <xf numFmtId="164" fontId="15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15" fillId="0" borderId="4" xfId="0" applyNumberFormat="1" applyFont="1" applyBorder="1" applyAlignment="1">
      <alignment horizontal="center" wrapText="1"/>
    </xf>
    <xf numFmtId="164" fontId="16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2" fontId="15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right"/>
    </xf>
    <xf numFmtId="43" fontId="15" fillId="0" borderId="0" xfId="0" applyNumberFormat="1" applyFont="1"/>
    <xf numFmtId="165" fontId="16" fillId="0" borderId="0" xfId="0" applyNumberFormat="1" applyFont="1" applyAlignment="1">
      <alignment horizontal="left" vertical="center"/>
    </xf>
    <xf numFmtId="164" fontId="15" fillId="0" borderId="0" xfId="1" applyNumberFormat="1" applyFont="1" applyFill="1" applyBorder="1" applyAlignment="1">
      <alignment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3" xfId="5" xr:uid="{F64A025D-7E34-45F9-8157-634EDCB8AC77}"/>
    <cellStyle name="Normal" xfId="0" builtinId="0"/>
    <cellStyle name="Normal 2" xfId="3" xr:uid="{45A9F114-CE4D-417B-B119-C08599877E21}"/>
    <cellStyle name="Normal 2 19" xfId="9" xr:uid="{9A439171-F755-4000-A1A4-915117A61213}"/>
    <cellStyle name="Normal 2 2" xfId="6" xr:uid="{1BEAA9DA-505B-4F4A-AC07-C03CF6ED062B}"/>
    <cellStyle name="Normal 3" xfId="7" xr:uid="{739B6454-70B1-4DDD-A208-4D05B40591BD}"/>
    <cellStyle name="Normal 4" xfId="8" xr:uid="{5429378E-B812-488A-969D-5D732347C1F5}"/>
    <cellStyle name="Normal 5" xfId="4" xr:uid="{6B7F37FE-7268-4A71-8B39-E91B4DBA4493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73"/>
  <sheetViews>
    <sheetView view="pageBreakPreview" topLeftCell="A53" zoomScale="80" zoomScaleNormal="71" zoomScaleSheetLayoutView="80" workbookViewId="0">
      <selection activeCell="E43" sqref="E43"/>
    </sheetView>
  </sheetViews>
  <sheetFormatPr defaultColWidth="9.125" defaultRowHeight="22.8" x14ac:dyDescent="0.65"/>
  <cols>
    <col min="1" max="1" width="60.5" style="88" customWidth="1"/>
    <col min="2" max="2" width="9.25" style="86" bestFit="1" customWidth="1"/>
    <col min="3" max="3" width="16.375" style="87" customWidth="1"/>
    <col min="4" max="4" width="1.375" style="87" customWidth="1"/>
    <col min="5" max="5" width="16.375" style="87" customWidth="1"/>
    <col min="6" max="6" width="1.375" style="87" customWidth="1"/>
    <col min="7" max="7" width="16.375" style="87" customWidth="1"/>
    <col min="8" max="8" width="1.375" style="87" customWidth="1"/>
    <col min="9" max="9" width="16.375" style="87" customWidth="1"/>
    <col min="10" max="10" width="3.625" style="87" customWidth="1"/>
    <col min="11" max="11" width="21" style="56" customWidth="1"/>
    <col min="12" max="12" width="16.125" style="56" bestFit="1" customWidth="1"/>
    <col min="13" max="13" width="4.125" style="87" customWidth="1"/>
    <col min="14" max="14" width="13.75" style="56" customWidth="1"/>
    <col min="15" max="16" width="13.75" style="87" customWidth="1"/>
    <col min="17" max="16384" width="9.125" style="87"/>
  </cols>
  <sheetData>
    <row r="1" spans="1:14" x14ac:dyDescent="0.65">
      <c r="A1" s="85" t="s">
        <v>0</v>
      </c>
    </row>
    <row r="2" spans="1:14" x14ac:dyDescent="0.65">
      <c r="A2" s="85" t="s">
        <v>1</v>
      </c>
    </row>
    <row r="3" spans="1:14" x14ac:dyDescent="0.65">
      <c r="A3" s="85" t="s">
        <v>213</v>
      </c>
    </row>
    <row r="4" spans="1:14" x14ac:dyDescent="0.65">
      <c r="A4" s="85"/>
    </row>
    <row r="5" spans="1:14" x14ac:dyDescent="0.65">
      <c r="B5" s="89"/>
      <c r="C5" s="128" t="s">
        <v>2</v>
      </c>
      <c r="D5" s="128"/>
      <c r="E5" s="128"/>
      <c r="F5" s="90"/>
      <c r="G5" s="128" t="s">
        <v>3</v>
      </c>
      <c r="H5" s="128"/>
      <c r="I5" s="128"/>
      <c r="L5" s="91"/>
      <c r="M5" s="92"/>
      <c r="N5" s="91"/>
    </row>
    <row r="6" spans="1:14" x14ac:dyDescent="0.65">
      <c r="A6" s="85" t="s">
        <v>5</v>
      </c>
      <c r="B6" s="89" t="s">
        <v>4</v>
      </c>
      <c r="C6" s="92">
        <v>2567</v>
      </c>
      <c r="E6" s="92">
        <v>2566</v>
      </c>
      <c r="F6" s="92"/>
      <c r="G6" s="92">
        <v>2567</v>
      </c>
      <c r="I6" s="92">
        <v>2566</v>
      </c>
    </row>
    <row r="7" spans="1:14" x14ac:dyDescent="0.65">
      <c r="A7" s="85"/>
      <c r="B7" s="89"/>
      <c r="C7" s="127" t="s">
        <v>192</v>
      </c>
      <c r="D7" s="127"/>
      <c r="E7" s="127"/>
      <c r="F7" s="127"/>
      <c r="G7" s="127"/>
      <c r="H7" s="127"/>
      <c r="I7" s="127"/>
    </row>
    <row r="8" spans="1:14" x14ac:dyDescent="0.65">
      <c r="A8" s="93" t="s">
        <v>7</v>
      </c>
      <c r="B8" s="89"/>
    </row>
    <row r="9" spans="1:14" x14ac:dyDescent="0.65">
      <c r="A9" s="88" t="s">
        <v>8</v>
      </c>
      <c r="B9" s="89">
        <v>5</v>
      </c>
      <c r="C9" s="44">
        <v>142043347</v>
      </c>
      <c r="D9" s="44"/>
      <c r="E9" s="44">
        <v>153192730</v>
      </c>
      <c r="F9" s="44"/>
      <c r="G9" s="44">
        <v>84717471</v>
      </c>
      <c r="H9" s="44"/>
      <c r="I9" s="44">
        <v>112005169</v>
      </c>
      <c r="J9" s="94"/>
    </row>
    <row r="10" spans="1:14" x14ac:dyDescent="0.65">
      <c r="A10" s="88" t="s">
        <v>9</v>
      </c>
      <c r="B10" s="89" t="s">
        <v>195</v>
      </c>
      <c r="C10" s="44">
        <v>1647289007</v>
      </c>
      <c r="D10" s="44"/>
      <c r="E10" s="44">
        <v>1033691233</v>
      </c>
      <c r="F10" s="44"/>
      <c r="G10" s="44">
        <v>1831895967</v>
      </c>
      <c r="H10" s="44"/>
      <c r="I10" s="44">
        <v>1465779174</v>
      </c>
      <c r="J10" s="94"/>
    </row>
    <row r="11" spans="1:14" ht="45.6" hidden="1" x14ac:dyDescent="0.65">
      <c r="A11" s="95" t="s">
        <v>10</v>
      </c>
      <c r="B11" s="89"/>
      <c r="C11" s="44"/>
      <c r="D11" s="44"/>
      <c r="E11" s="44">
        <v>0</v>
      </c>
      <c r="F11" s="44"/>
      <c r="G11" s="44"/>
      <c r="H11" s="44"/>
      <c r="I11" s="44">
        <v>0</v>
      </c>
      <c r="J11" s="94"/>
    </row>
    <row r="12" spans="1:14" ht="23.1" customHeight="1" x14ac:dyDescent="0.65">
      <c r="A12" s="96" t="s">
        <v>209</v>
      </c>
      <c r="B12" s="97">
        <v>8</v>
      </c>
      <c r="C12" s="44">
        <v>5904654</v>
      </c>
      <c r="D12" s="44"/>
      <c r="E12" s="44">
        <v>6472568</v>
      </c>
      <c r="F12" s="44"/>
      <c r="G12" s="44">
        <v>5904654</v>
      </c>
      <c r="H12" s="44"/>
      <c r="I12" s="44">
        <v>6472568</v>
      </c>
      <c r="J12" s="94"/>
    </row>
    <row r="13" spans="1:14" x14ac:dyDescent="0.65">
      <c r="A13" s="88" t="s">
        <v>12</v>
      </c>
      <c r="B13" s="97">
        <v>7</v>
      </c>
      <c r="C13" s="44">
        <v>2728578091</v>
      </c>
      <c r="D13" s="44"/>
      <c r="E13" s="44">
        <v>2386883389</v>
      </c>
      <c r="F13" s="44"/>
      <c r="G13" s="44">
        <v>2383128345</v>
      </c>
      <c r="H13" s="44"/>
      <c r="I13" s="44">
        <v>1924701288</v>
      </c>
      <c r="J13" s="94"/>
    </row>
    <row r="14" spans="1:14" x14ac:dyDescent="0.65">
      <c r="A14" s="85" t="s">
        <v>13</v>
      </c>
      <c r="B14" s="89"/>
      <c r="C14" s="79">
        <v>4523815099</v>
      </c>
      <c r="D14" s="76"/>
      <c r="E14" s="79">
        <v>3580239920</v>
      </c>
      <c r="F14" s="76"/>
      <c r="G14" s="79">
        <v>4305646437</v>
      </c>
      <c r="H14" s="76"/>
      <c r="I14" s="79">
        <v>3508958199</v>
      </c>
    </row>
    <row r="15" spans="1:14" x14ac:dyDescent="0.65">
      <c r="A15" s="85"/>
      <c r="B15" s="89"/>
      <c r="C15" s="75"/>
      <c r="D15" s="76"/>
      <c r="E15" s="75"/>
      <c r="F15" s="76"/>
      <c r="G15" s="75"/>
      <c r="H15" s="76"/>
      <c r="I15" s="75"/>
    </row>
    <row r="16" spans="1:14" x14ac:dyDescent="0.65">
      <c r="A16" s="93" t="s">
        <v>14</v>
      </c>
      <c r="B16" s="97"/>
      <c r="C16" s="57"/>
      <c r="D16" s="57"/>
      <c r="E16" s="57"/>
      <c r="F16" s="57"/>
      <c r="G16" s="57"/>
      <c r="H16" s="57"/>
      <c r="I16" s="57"/>
    </row>
    <row r="17" spans="1:13" x14ac:dyDescent="0.65">
      <c r="A17" s="87" t="s">
        <v>15</v>
      </c>
      <c r="B17" s="97">
        <v>9</v>
      </c>
      <c r="C17" s="44">
        <v>0</v>
      </c>
      <c r="D17" s="44"/>
      <c r="E17" s="44">
        <v>0</v>
      </c>
      <c r="F17" s="44"/>
      <c r="G17" s="44">
        <v>141529763</v>
      </c>
      <c r="H17" s="44"/>
      <c r="I17" s="44">
        <v>158184279</v>
      </c>
      <c r="J17" s="94"/>
    </row>
    <row r="18" spans="1:13" x14ac:dyDescent="0.65">
      <c r="A18" s="88" t="s">
        <v>16</v>
      </c>
      <c r="B18" s="97">
        <v>4</v>
      </c>
      <c r="C18" s="44">
        <v>0</v>
      </c>
      <c r="D18" s="44"/>
      <c r="E18" s="44">
        <v>0</v>
      </c>
      <c r="F18" s="44"/>
      <c r="G18" s="44">
        <v>0</v>
      </c>
      <c r="H18" s="44"/>
      <c r="I18" s="44">
        <v>393995413</v>
      </c>
      <c r="J18" s="94"/>
    </row>
    <row r="19" spans="1:13" x14ac:dyDescent="0.65">
      <c r="A19" s="88" t="s">
        <v>11</v>
      </c>
      <c r="B19" s="97">
        <v>8</v>
      </c>
      <c r="C19" s="44">
        <v>53792622</v>
      </c>
      <c r="D19" s="44"/>
      <c r="E19" s="44">
        <v>57118977</v>
      </c>
      <c r="F19" s="44"/>
      <c r="G19" s="44">
        <v>53792622</v>
      </c>
      <c r="H19" s="44"/>
      <c r="I19" s="44">
        <v>57118977</v>
      </c>
      <c r="J19" s="94"/>
    </row>
    <row r="20" spans="1:13" x14ac:dyDescent="0.65">
      <c r="A20" s="88" t="s">
        <v>17</v>
      </c>
      <c r="B20" s="97">
        <v>11</v>
      </c>
      <c r="C20" s="44">
        <v>1204932179</v>
      </c>
      <c r="D20" s="44"/>
      <c r="E20" s="44">
        <v>1243008672</v>
      </c>
      <c r="F20" s="44"/>
      <c r="G20" s="44">
        <v>808663419</v>
      </c>
      <c r="H20" s="44"/>
      <c r="I20" s="44">
        <v>794283425</v>
      </c>
      <c r="J20" s="94"/>
    </row>
    <row r="21" spans="1:13" x14ac:dyDescent="0.65">
      <c r="A21" s="88" t="s">
        <v>18</v>
      </c>
      <c r="B21" s="97">
        <v>12</v>
      </c>
      <c r="C21" s="44">
        <v>117873123</v>
      </c>
      <c r="D21" s="44"/>
      <c r="E21" s="44">
        <v>124245219</v>
      </c>
      <c r="F21" s="44"/>
      <c r="G21" s="44">
        <v>3959485</v>
      </c>
      <c r="H21" s="44"/>
      <c r="I21" s="44">
        <v>3379132</v>
      </c>
      <c r="J21" s="94"/>
    </row>
    <row r="22" spans="1:13" x14ac:dyDescent="0.65">
      <c r="A22" s="88" t="s">
        <v>19</v>
      </c>
      <c r="B22" s="97"/>
      <c r="C22" s="44">
        <v>0</v>
      </c>
      <c r="D22" s="44"/>
      <c r="E22" s="44">
        <v>17799373</v>
      </c>
      <c r="F22" s="44"/>
      <c r="G22" s="44">
        <v>0</v>
      </c>
      <c r="H22" s="44"/>
      <c r="I22" s="44">
        <v>0</v>
      </c>
      <c r="J22" s="94"/>
    </row>
    <row r="23" spans="1:13" x14ac:dyDescent="0.65">
      <c r="A23" s="88" t="s">
        <v>20</v>
      </c>
      <c r="B23" s="97"/>
      <c r="C23" s="44">
        <v>14003219</v>
      </c>
      <c r="D23" s="44"/>
      <c r="E23" s="44">
        <v>13762965</v>
      </c>
      <c r="F23" s="44"/>
      <c r="G23" s="44">
        <v>9174403</v>
      </c>
      <c r="H23" s="44"/>
      <c r="I23" s="44">
        <v>7348570</v>
      </c>
      <c r="J23" s="94"/>
    </row>
    <row r="24" spans="1:13" x14ac:dyDescent="0.65">
      <c r="A24" s="88" t="s">
        <v>21</v>
      </c>
      <c r="B24" s="97">
        <v>20</v>
      </c>
      <c r="C24" s="44">
        <v>0</v>
      </c>
      <c r="D24" s="44"/>
      <c r="E24" s="44">
        <v>0</v>
      </c>
      <c r="F24" s="44"/>
      <c r="G24" s="44">
        <v>1936360</v>
      </c>
      <c r="H24" s="44"/>
      <c r="I24" s="44">
        <v>4496168</v>
      </c>
      <c r="J24" s="94"/>
    </row>
    <row r="25" spans="1:13" x14ac:dyDescent="0.65">
      <c r="A25" s="88" t="s">
        <v>22</v>
      </c>
      <c r="B25" s="97">
        <v>18</v>
      </c>
      <c r="C25" s="44">
        <v>149593094</v>
      </c>
      <c r="D25" s="44"/>
      <c r="E25" s="44">
        <v>235041718</v>
      </c>
      <c r="F25" s="44"/>
      <c r="G25" s="44">
        <v>149593094</v>
      </c>
      <c r="H25" s="44"/>
      <c r="I25" s="44">
        <v>235041718</v>
      </c>
      <c r="J25" s="94"/>
    </row>
    <row r="26" spans="1:13" x14ac:dyDescent="0.65">
      <c r="A26" s="88" t="s">
        <v>23</v>
      </c>
      <c r="B26" s="97"/>
      <c r="C26" s="44">
        <v>1244656</v>
      </c>
      <c r="D26" s="44"/>
      <c r="E26" s="44">
        <v>567641</v>
      </c>
      <c r="F26" s="44"/>
      <c r="G26" s="44">
        <v>795258</v>
      </c>
      <c r="H26" s="44"/>
      <c r="I26" s="44">
        <v>34775</v>
      </c>
      <c r="J26" s="94"/>
    </row>
    <row r="27" spans="1:13" x14ac:dyDescent="0.65">
      <c r="A27" s="85" t="s">
        <v>24</v>
      </c>
      <c r="B27" s="97"/>
      <c r="C27" s="79">
        <v>1541438893</v>
      </c>
      <c r="D27" s="76"/>
      <c r="E27" s="79">
        <v>1691544565</v>
      </c>
      <c r="F27" s="76"/>
      <c r="G27" s="79">
        <v>1169444404</v>
      </c>
      <c r="H27" s="76"/>
      <c r="I27" s="79">
        <v>1653882457</v>
      </c>
      <c r="M27" s="56"/>
    </row>
    <row r="28" spans="1:13" ht="23.4" thickBot="1" x14ac:dyDescent="0.7">
      <c r="A28" s="85" t="s">
        <v>25</v>
      </c>
      <c r="B28" s="97"/>
      <c r="C28" s="80">
        <v>6065253992</v>
      </c>
      <c r="D28" s="76"/>
      <c r="E28" s="80">
        <v>5271784485</v>
      </c>
      <c r="F28" s="76"/>
      <c r="G28" s="80">
        <v>5475090841</v>
      </c>
      <c r="H28" s="76"/>
      <c r="I28" s="80">
        <v>5162840656</v>
      </c>
    </row>
    <row r="29" spans="1:13" ht="23.4" thickTop="1" x14ac:dyDescent="0.65"/>
    <row r="30" spans="1:13" x14ac:dyDescent="0.65">
      <c r="A30" s="85" t="s">
        <v>0</v>
      </c>
    </row>
    <row r="31" spans="1:13" x14ac:dyDescent="0.65">
      <c r="A31" s="85" t="str">
        <f>A2</f>
        <v>งบฐานะการเงิน</v>
      </c>
    </row>
    <row r="32" spans="1:13" x14ac:dyDescent="0.65">
      <c r="A32" s="85" t="s">
        <v>213</v>
      </c>
    </row>
    <row r="33" spans="1:14" x14ac:dyDescent="0.65">
      <c r="A33" s="85"/>
    </row>
    <row r="34" spans="1:14" x14ac:dyDescent="0.65">
      <c r="B34" s="89"/>
      <c r="C34" s="128" t="s">
        <v>2</v>
      </c>
      <c r="D34" s="128"/>
      <c r="E34" s="128"/>
      <c r="F34" s="90"/>
      <c r="G34" s="128" t="s">
        <v>3</v>
      </c>
      <c r="H34" s="128"/>
      <c r="I34" s="128"/>
      <c r="M34" s="92"/>
      <c r="N34" s="91"/>
    </row>
    <row r="35" spans="1:14" x14ac:dyDescent="0.65">
      <c r="A35" s="85" t="s">
        <v>26</v>
      </c>
      <c r="B35" s="89" t="s">
        <v>4</v>
      </c>
      <c r="C35" s="92">
        <v>2567</v>
      </c>
      <c r="E35" s="92">
        <v>2566</v>
      </c>
      <c r="F35" s="92"/>
      <c r="G35" s="92">
        <v>2567</v>
      </c>
      <c r="I35" s="92">
        <v>2566</v>
      </c>
    </row>
    <row r="36" spans="1:14" x14ac:dyDescent="0.65">
      <c r="A36" s="85"/>
      <c r="B36" s="89"/>
      <c r="C36" s="127" t="s">
        <v>192</v>
      </c>
      <c r="D36" s="127"/>
      <c r="E36" s="127"/>
      <c r="F36" s="127"/>
      <c r="G36" s="127"/>
      <c r="H36" s="127"/>
      <c r="I36" s="127"/>
    </row>
    <row r="37" spans="1:14" x14ac:dyDescent="0.65">
      <c r="A37" s="93" t="s">
        <v>27</v>
      </c>
      <c r="B37" s="89"/>
      <c r="C37" s="98"/>
      <c r="D37" s="98"/>
      <c r="E37" s="57"/>
      <c r="F37" s="57"/>
      <c r="G37" s="57"/>
      <c r="H37" s="57"/>
      <c r="I37" s="57"/>
    </row>
    <row r="38" spans="1:14" x14ac:dyDescent="0.65">
      <c r="A38" s="88" t="s">
        <v>28</v>
      </c>
      <c r="B38" s="89" t="s">
        <v>196</v>
      </c>
      <c r="C38" s="44">
        <v>249170461</v>
      </c>
      <c r="D38" s="57"/>
      <c r="E38" s="57">
        <v>120600078</v>
      </c>
      <c r="F38" s="57"/>
      <c r="G38" s="57">
        <v>0</v>
      </c>
      <c r="H38" s="57"/>
      <c r="I38" s="57">
        <v>0</v>
      </c>
      <c r="J38" s="94"/>
    </row>
    <row r="39" spans="1:14" x14ac:dyDescent="0.65">
      <c r="A39" s="88" t="s">
        <v>29</v>
      </c>
      <c r="B39" s="89" t="s">
        <v>197</v>
      </c>
      <c r="C39" s="57">
        <v>1667624862</v>
      </c>
      <c r="D39" s="57"/>
      <c r="E39" s="57">
        <v>1284179031</v>
      </c>
      <c r="F39" s="57"/>
      <c r="G39" s="57">
        <v>2030320857</v>
      </c>
      <c r="H39" s="57"/>
      <c r="I39" s="57">
        <v>1699292845</v>
      </c>
      <c r="J39" s="94"/>
    </row>
    <row r="40" spans="1:14" x14ac:dyDescent="0.65">
      <c r="A40" s="95" t="s">
        <v>210</v>
      </c>
      <c r="B40" s="89" t="s">
        <v>196</v>
      </c>
      <c r="C40" s="44">
        <v>2064666</v>
      </c>
      <c r="D40" s="57"/>
      <c r="E40" s="57">
        <v>2265428</v>
      </c>
      <c r="F40" s="57"/>
      <c r="G40" s="57">
        <v>1949038</v>
      </c>
      <c r="H40" s="57"/>
      <c r="I40" s="57">
        <v>2184744</v>
      </c>
      <c r="J40" s="94"/>
    </row>
    <row r="41" spans="1:14" ht="22.95" hidden="1" customHeight="1" x14ac:dyDescent="0.65">
      <c r="A41" s="88" t="s">
        <v>30</v>
      </c>
      <c r="B41" s="89"/>
      <c r="C41" s="45"/>
      <c r="D41" s="57"/>
      <c r="E41" s="57"/>
      <c r="F41" s="57"/>
      <c r="G41" s="57">
        <v>0</v>
      </c>
      <c r="H41" s="57"/>
      <c r="I41" s="57">
        <v>0</v>
      </c>
      <c r="J41" s="94"/>
    </row>
    <row r="42" spans="1:14" x14ac:dyDescent="0.65">
      <c r="A42" s="88" t="s">
        <v>31</v>
      </c>
      <c r="B42" s="89"/>
      <c r="C42" s="44">
        <v>10494410</v>
      </c>
      <c r="D42" s="57"/>
      <c r="E42" s="57">
        <v>3375858</v>
      </c>
      <c r="F42" s="57"/>
      <c r="G42" s="57">
        <v>0</v>
      </c>
      <c r="H42" s="57"/>
      <c r="I42" s="57">
        <v>0</v>
      </c>
      <c r="J42" s="94"/>
    </row>
    <row r="43" spans="1:14" x14ac:dyDescent="0.65">
      <c r="A43" s="85" t="s">
        <v>32</v>
      </c>
      <c r="B43" s="89"/>
      <c r="C43" s="79">
        <v>1929354399</v>
      </c>
      <c r="D43" s="76"/>
      <c r="E43" s="79">
        <v>1410420395</v>
      </c>
      <c r="F43" s="76"/>
      <c r="G43" s="79">
        <v>2032269895</v>
      </c>
      <c r="H43" s="76"/>
      <c r="I43" s="79">
        <v>1701477589</v>
      </c>
    </row>
    <row r="44" spans="1:14" x14ac:dyDescent="0.65">
      <c r="A44" s="85"/>
      <c r="B44" s="89"/>
      <c r="C44" s="75"/>
      <c r="D44" s="76"/>
      <c r="E44" s="75"/>
      <c r="F44" s="76"/>
      <c r="G44" s="75"/>
      <c r="H44" s="76"/>
      <c r="I44" s="75"/>
    </row>
    <row r="45" spans="1:14" x14ac:dyDescent="0.65">
      <c r="A45" s="93" t="s">
        <v>33</v>
      </c>
      <c r="B45" s="89"/>
      <c r="C45" s="57"/>
      <c r="D45" s="57"/>
      <c r="E45" s="57"/>
      <c r="F45" s="57"/>
      <c r="G45" s="57"/>
      <c r="H45" s="57"/>
      <c r="I45" s="57"/>
    </row>
    <row r="46" spans="1:14" x14ac:dyDescent="0.65">
      <c r="A46" s="88" t="s">
        <v>34</v>
      </c>
      <c r="B46" s="89" t="s">
        <v>196</v>
      </c>
      <c r="C46" s="44">
        <v>3102287</v>
      </c>
      <c r="D46" s="44"/>
      <c r="E46" s="57">
        <v>2049191</v>
      </c>
      <c r="F46" s="57"/>
      <c r="G46" s="57">
        <v>2713107</v>
      </c>
      <c r="H46" s="57"/>
      <c r="I46" s="57">
        <v>1924595</v>
      </c>
      <c r="J46" s="94"/>
    </row>
    <row r="47" spans="1:14" x14ac:dyDescent="0.65">
      <c r="A47" s="88" t="s">
        <v>214</v>
      </c>
      <c r="B47" s="89" t="s">
        <v>196</v>
      </c>
      <c r="C47" s="44">
        <v>275289089</v>
      </c>
      <c r="D47" s="44"/>
      <c r="E47" s="57">
        <v>0</v>
      </c>
      <c r="F47" s="57"/>
      <c r="G47" s="57">
        <v>0</v>
      </c>
      <c r="H47" s="57"/>
      <c r="I47" s="57">
        <v>0</v>
      </c>
      <c r="J47" s="94"/>
    </row>
    <row r="48" spans="1:14" x14ac:dyDescent="0.65">
      <c r="A48" s="88" t="s">
        <v>35</v>
      </c>
      <c r="B48" s="89">
        <v>20</v>
      </c>
      <c r="C48" s="44">
        <v>27054726</v>
      </c>
      <c r="D48" s="44"/>
      <c r="E48" s="57">
        <v>31841058</v>
      </c>
      <c r="F48" s="57"/>
      <c r="G48" s="57">
        <v>0</v>
      </c>
      <c r="H48" s="57"/>
      <c r="I48" s="57">
        <v>0</v>
      </c>
      <c r="J48" s="94"/>
    </row>
    <row r="49" spans="1:14" x14ac:dyDescent="0.65">
      <c r="A49" s="88" t="s">
        <v>211</v>
      </c>
      <c r="B49" s="89">
        <v>15</v>
      </c>
      <c r="C49" s="57">
        <v>30233520</v>
      </c>
      <c r="D49" s="44"/>
      <c r="E49" s="57">
        <v>31499739</v>
      </c>
      <c r="F49" s="57"/>
      <c r="G49" s="57">
        <v>30233520</v>
      </c>
      <c r="H49" s="57"/>
      <c r="I49" s="57">
        <v>31499739</v>
      </c>
      <c r="J49" s="94"/>
    </row>
    <row r="50" spans="1:14" x14ac:dyDescent="0.65">
      <c r="A50" s="88" t="s">
        <v>36</v>
      </c>
      <c r="B50" s="89">
        <v>16</v>
      </c>
      <c r="C50" s="44">
        <v>41034682</v>
      </c>
      <c r="D50" s="44"/>
      <c r="E50" s="57">
        <v>33312527</v>
      </c>
      <c r="F50" s="57"/>
      <c r="G50" s="57">
        <v>37972468</v>
      </c>
      <c r="H50" s="57"/>
      <c r="I50" s="57">
        <v>26001952</v>
      </c>
      <c r="J50" s="94"/>
    </row>
    <row r="51" spans="1:14" x14ac:dyDescent="0.65">
      <c r="A51" s="85" t="s">
        <v>37</v>
      </c>
      <c r="B51" s="89"/>
      <c r="C51" s="79">
        <v>376714304</v>
      </c>
      <c r="D51" s="76"/>
      <c r="E51" s="79">
        <v>98702515</v>
      </c>
      <c r="F51" s="76"/>
      <c r="G51" s="79">
        <v>70919095</v>
      </c>
      <c r="H51" s="76"/>
      <c r="I51" s="79">
        <v>59426286</v>
      </c>
    </row>
    <row r="52" spans="1:14" x14ac:dyDescent="0.65">
      <c r="A52" s="85" t="s">
        <v>38</v>
      </c>
      <c r="B52" s="89"/>
      <c r="C52" s="81">
        <v>2306068703</v>
      </c>
      <c r="D52" s="76"/>
      <c r="E52" s="81">
        <v>1509122910</v>
      </c>
      <c r="F52" s="76"/>
      <c r="G52" s="81">
        <v>2103188990</v>
      </c>
      <c r="H52" s="76"/>
      <c r="I52" s="81">
        <v>1760903875</v>
      </c>
    </row>
    <row r="53" spans="1:14" x14ac:dyDescent="0.65">
      <c r="A53" s="85"/>
      <c r="B53" s="89"/>
      <c r="C53" s="76"/>
      <c r="D53" s="76"/>
      <c r="E53" s="76"/>
      <c r="F53" s="76"/>
      <c r="G53" s="76"/>
      <c r="H53" s="76"/>
      <c r="I53" s="76"/>
    </row>
    <row r="54" spans="1:14" x14ac:dyDescent="0.65">
      <c r="A54" s="93" t="s">
        <v>39</v>
      </c>
      <c r="B54" s="89"/>
      <c r="C54" s="57"/>
      <c r="D54" s="57"/>
      <c r="E54" s="57"/>
      <c r="F54" s="57"/>
      <c r="G54" s="57"/>
      <c r="H54" s="57"/>
      <c r="I54" s="57"/>
    </row>
    <row r="55" spans="1:14" x14ac:dyDescent="0.65">
      <c r="A55" s="88" t="s">
        <v>40</v>
      </c>
      <c r="B55" s="99"/>
      <c r="C55" s="57"/>
      <c r="D55" s="57"/>
      <c r="E55" s="57"/>
      <c r="F55" s="57"/>
      <c r="G55" s="57"/>
      <c r="H55" s="57"/>
      <c r="I55" s="57"/>
    </row>
    <row r="56" spans="1:14" x14ac:dyDescent="0.65">
      <c r="A56" s="88" t="s">
        <v>41</v>
      </c>
      <c r="B56" s="89"/>
      <c r="C56" s="57"/>
      <c r="D56" s="57"/>
      <c r="E56" s="57"/>
      <c r="F56" s="57"/>
      <c r="G56" s="57"/>
      <c r="H56" s="57"/>
      <c r="I56" s="57"/>
    </row>
    <row r="57" spans="1:14" ht="23.4" thickBot="1" x14ac:dyDescent="0.7">
      <c r="A57" s="100" t="s">
        <v>42</v>
      </c>
      <c r="B57" s="89"/>
      <c r="C57" s="58">
        <v>477000000</v>
      </c>
      <c r="D57" s="44"/>
      <c r="E57" s="58">
        <v>477000000</v>
      </c>
      <c r="F57" s="44"/>
      <c r="G57" s="58">
        <v>477000000</v>
      </c>
      <c r="H57" s="44"/>
      <c r="I57" s="58">
        <v>477000000</v>
      </c>
    </row>
    <row r="58" spans="1:14" ht="23.4" thickTop="1" x14ac:dyDescent="0.65">
      <c r="A58" s="88" t="s">
        <v>43</v>
      </c>
      <c r="B58" s="89"/>
      <c r="C58" s="57"/>
      <c r="D58" s="57"/>
      <c r="E58" s="57"/>
      <c r="F58" s="57"/>
      <c r="G58" s="57"/>
      <c r="H58" s="57"/>
      <c r="I58" s="57"/>
    </row>
    <row r="59" spans="1:14" x14ac:dyDescent="0.65">
      <c r="A59" s="100" t="s">
        <v>42</v>
      </c>
      <c r="B59" s="89"/>
      <c r="C59" s="44">
        <v>477000000</v>
      </c>
      <c r="D59" s="44"/>
      <c r="E59" s="44">
        <v>477000000</v>
      </c>
      <c r="F59" s="44"/>
      <c r="G59" s="44">
        <v>477000000</v>
      </c>
      <c r="H59" s="44"/>
      <c r="I59" s="44">
        <v>477000000</v>
      </c>
      <c r="N59" s="44"/>
    </row>
    <row r="60" spans="1:14" x14ac:dyDescent="0.65">
      <c r="A60" s="88" t="s">
        <v>44</v>
      </c>
      <c r="B60" s="89"/>
      <c r="C60" s="44">
        <v>140000000</v>
      </c>
      <c r="D60" s="44"/>
      <c r="E60" s="44">
        <v>140000000</v>
      </c>
      <c r="F60" s="44"/>
      <c r="G60" s="44">
        <v>140000000</v>
      </c>
      <c r="H60" s="44"/>
      <c r="I60" s="44">
        <v>140000000</v>
      </c>
      <c r="N60" s="44"/>
    </row>
    <row r="61" spans="1:14" x14ac:dyDescent="0.65">
      <c r="A61" s="88" t="s">
        <v>45</v>
      </c>
      <c r="B61" s="89"/>
      <c r="C61" s="44"/>
      <c r="D61" s="44"/>
      <c r="E61" s="44"/>
      <c r="F61" s="44"/>
      <c r="G61" s="44"/>
      <c r="H61" s="44"/>
      <c r="I61" s="44"/>
      <c r="N61" s="44"/>
    </row>
    <row r="62" spans="1:14" x14ac:dyDescent="0.65">
      <c r="A62" s="88" t="s">
        <v>46</v>
      </c>
      <c r="B62" s="89"/>
      <c r="C62" s="44"/>
      <c r="D62" s="44"/>
      <c r="E62" s="44"/>
      <c r="F62" s="44"/>
      <c r="G62" s="44"/>
      <c r="H62" s="44"/>
      <c r="I62" s="44"/>
      <c r="N62" s="44"/>
    </row>
    <row r="63" spans="1:14" x14ac:dyDescent="0.65">
      <c r="A63" s="88" t="s">
        <v>47</v>
      </c>
      <c r="B63" s="89">
        <v>17</v>
      </c>
      <c r="C63" s="44">
        <v>50000000</v>
      </c>
      <c r="D63" s="44"/>
      <c r="E63" s="44">
        <v>50000000</v>
      </c>
      <c r="F63" s="44"/>
      <c r="G63" s="44">
        <v>50000000</v>
      </c>
      <c r="H63" s="44"/>
      <c r="I63" s="44">
        <v>50000000</v>
      </c>
      <c r="N63" s="44"/>
    </row>
    <row r="64" spans="1:14" x14ac:dyDescent="0.65">
      <c r="A64" s="88" t="s">
        <v>48</v>
      </c>
      <c r="B64" s="89"/>
      <c r="C64" s="44">
        <v>4982892424</v>
      </c>
      <c r="D64" s="44"/>
      <c r="E64" s="44">
        <v>4548726655</v>
      </c>
      <c r="F64" s="44"/>
      <c r="G64" s="57">
        <v>4623592473</v>
      </c>
      <c r="H64" s="44"/>
      <c r="I64" s="44">
        <v>4236272736</v>
      </c>
      <c r="J64" s="101"/>
      <c r="N64" s="44"/>
    </row>
    <row r="65" spans="1:10" x14ac:dyDescent="0.65">
      <c r="A65" s="88" t="s">
        <v>49</v>
      </c>
      <c r="B65" s="89"/>
      <c r="C65" s="48">
        <v>-2029238980</v>
      </c>
      <c r="D65" s="44"/>
      <c r="E65" s="48">
        <v>-1588146332</v>
      </c>
      <c r="F65" s="44"/>
      <c r="G65" s="82">
        <v>-1918690622</v>
      </c>
      <c r="H65" s="44"/>
      <c r="I65" s="48">
        <v>-1501335955</v>
      </c>
      <c r="J65" s="94"/>
    </row>
    <row r="66" spans="1:10" x14ac:dyDescent="0.65">
      <c r="A66" s="85" t="s">
        <v>50</v>
      </c>
      <c r="B66" s="89"/>
      <c r="C66" s="76">
        <v>3620653444</v>
      </c>
      <c r="D66" s="76"/>
      <c r="E66" s="76">
        <v>3627580323</v>
      </c>
      <c r="F66" s="76"/>
      <c r="G66" s="76">
        <v>3371901851</v>
      </c>
      <c r="H66" s="76"/>
      <c r="I66" s="76">
        <v>3401936781</v>
      </c>
    </row>
    <row r="67" spans="1:10" x14ac:dyDescent="0.65">
      <c r="A67" s="88" t="s">
        <v>51</v>
      </c>
      <c r="B67" s="89">
        <v>10</v>
      </c>
      <c r="C67" s="44">
        <v>138531845</v>
      </c>
      <c r="D67" s="57"/>
      <c r="E67" s="44">
        <v>135081252</v>
      </c>
      <c r="F67" s="57"/>
      <c r="G67" s="44">
        <v>0</v>
      </c>
      <c r="H67" s="57"/>
      <c r="I67" s="44">
        <v>0</v>
      </c>
      <c r="J67" s="101"/>
    </row>
    <row r="68" spans="1:10" x14ac:dyDescent="0.65">
      <c r="A68" s="85" t="s">
        <v>52</v>
      </c>
      <c r="B68" s="89"/>
      <c r="C68" s="79">
        <v>3759185289</v>
      </c>
      <c r="D68" s="76"/>
      <c r="E68" s="79">
        <v>3762661575</v>
      </c>
      <c r="F68" s="76"/>
      <c r="G68" s="79">
        <v>3371901851</v>
      </c>
      <c r="H68" s="76"/>
      <c r="I68" s="79">
        <v>3401936781</v>
      </c>
      <c r="J68" s="98"/>
    </row>
    <row r="69" spans="1:10" ht="23.4" thickBot="1" x14ac:dyDescent="0.7">
      <c r="A69" s="85" t="s">
        <v>53</v>
      </c>
      <c r="B69" s="89"/>
      <c r="C69" s="80">
        <v>6065253992</v>
      </c>
      <c r="D69" s="76"/>
      <c r="E69" s="80">
        <v>5271784485</v>
      </c>
      <c r="F69" s="76"/>
      <c r="G69" s="80">
        <v>5475090841</v>
      </c>
      <c r="H69" s="76"/>
      <c r="I69" s="80">
        <v>5162840656</v>
      </c>
    </row>
    <row r="70" spans="1:10" ht="23.4" thickTop="1" x14ac:dyDescent="0.65">
      <c r="A70" s="85"/>
      <c r="B70" s="89"/>
      <c r="C70" s="102"/>
      <c r="D70" s="102"/>
      <c r="E70" s="102"/>
      <c r="F70" s="102"/>
      <c r="G70" s="102"/>
      <c r="H70" s="102"/>
      <c r="I70" s="102"/>
    </row>
    <row r="71" spans="1:10" x14ac:dyDescent="0.65">
      <c r="A71" s="103"/>
      <c r="B71" s="89"/>
      <c r="C71" s="59"/>
      <c r="E71" s="59"/>
      <c r="G71" s="59"/>
      <c r="I71" s="59"/>
    </row>
    <row r="72" spans="1:10" x14ac:dyDescent="0.65">
      <c r="C72" s="59"/>
      <c r="E72" s="59"/>
      <c r="G72" s="59"/>
      <c r="I72" s="59"/>
    </row>
    <row r="73" spans="1:10" x14ac:dyDescent="0.65">
      <c r="G73" s="94"/>
      <c r="I73" s="9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6:I36"/>
    <mergeCell ref="C7:I7"/>
    <mergeCell ref="C5:E5"/>
    <mergeCell ref="G5:I5"/>
    <mergeCell ref="C34:E34"/>
    <mergeCell ref="G34:I34"/>
  </mergeCells>
  <phoneticPr fontId="0" type="noConversion"/>
  <pageMargins left="0.70866141732283505" right="0.39370078740157499" top="0.70866141732283505" bottom="0.511811023622047" header="0.196850393700787" footer="0.196850393700787"/>
  <pageSetup scale="77" firstPageNumber="7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หมายเหตุประกอบงบการเงินเป็นส่วนหนึ่งของงบการเงินนี้&amp;R&amp;"Cordia New,Regular"&amp;12&amp;P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sheetPr>
    <tabColor rgb="FF002060"/>
    <pageSetUpPr fitToPage="1"/>
  </sheetPr>
  <dimension ref="A1:Q68"/>
  <sheetViews>
    <sheetView tabSelected="1" view="pageBreakPreview" topLeftCell="A44" zoomScale="70" zoomScaleNormal="70" zoomScaleSheetLayoutView="70" workbookViewId="0">
      <selection activeCell="E61" sqref="E61"/>
    </sheetView>
  </sheetViews>
  <sheetFormatPr defaultColWidth="9.125" defaultRowHeight="22.8" x14ac:dyDescent="0.65"/>
  <cols>
    <col min="1" max="1" width="63.125" style="88" customWidth="1"/>
    <col min="2" max="2" width="9.75" style="86" customWidth="1"/>
    <col min="3" max="3" width="15.75" style="87" customWidth="1"/>
    <col min="4" max="4" width="1.375" style="87" customWidth="1"/>
    <col min="5" max="5" width="15.75" style="87" customWidth="1"/>
    <col min="6" max="6" width="1.375" style="87" customWidth="1"/>
    <col min="7" max="7" width="15.75" style="87" customWidth="1"/>
    <col min="8" max="8" width="1.375" style="87" customWidth="1"/>
    <col min="9" max="9" width="15.75" style="87" customWidth="1"/>
    <col min="10" max="10" width="5.125" style="87" customWidth="1"/>
    <col min="11" max="11" width="20.75" style="56" customWidth="1"/>
    <col min="12" max="12" width="19.25" style="56" customWidth="1"/>
    <col min="13" max="13" width="12.625" style="56" customWidth="1"/>
    <col min="14" max="14" width="13.75" style="56" customWidth="1"/>
    <col min="15" max="16" width="13.75" style="87" customWidth="1"/>
    <col min="17" max="17" width="10.125" style="87" customWidth="1"/>
    <col min="18" max="16384" width="9.125" style="87"/>
  </cols>
  <sheetData>
    <row r="1" spans="1:11" x14ac:dyDescent="0.65">
      <c r="A1" s="85" t="s">
        <v>0</v>
      </c>
      <c r="B1" s="89"/>
      <c r="C1" s="52"/>
      <c r="D1" s="102"/>
      <c r="E1" s="52"/>
      <c r="F1" s="102"/>
      <c r="G1" s="52"/>
      <c r="H1" s="102"/>
      <c r="I1" s="52"/>
    </row>
    <row r="2" spans="1:11" x14ac:dyDescent="0.65">
      <c r="A2" s="85" t="s">
        <v>69</v>
      </c>
      <c r="B2" s="89"/>
      <c r="C2" s="60"/>
      <c r="D2" s="90"/>
      <c r="E2" s="60"/>
      <c r="F2" s="90"/>
      <c r="G2" s="60"/>
      <c r="H2" s="90"/>
      <c r="I2" s="54"/>
    </row>
    <row r="3" spans="1:11" x14ac:dyDescent="0.65">
      <c r="A3" s="85" t="s">
        <v>208</v>
      </c>
      <c r="B3" s="89"/>
      <c r="C3" s="106"/>
      <c r="D3" s="106"/>
      <c r="E3" s="106"/>
      <c r="F3" s="90"/>
      <c r="G3" s="106"/>
      <c r="H3" s="106"/>
      <c r="I3" s="106"/>
    </row>
    <row r="4" spans="1:11" x14ac:dyDescent="0.65">
      <c r="A4" s="85"/>
      <c r="B4" s="89"/>
      <c r="C4" s="106"/>
      <c r="D4" s="106"/>
      <c r="E4" s="106"/>
      <c r="F4" s="90"/>
      <c r="G4" s="106"/>
      <c r="H4" s="106"/>
      <c r="I4" s="106"/>
    </row>
    <row r="5" spans="1:11" x14ac:dyDescent="0.65">
      <c r="B5" s="89"/>
      <c r="C5" s="128" t="s">
        <v>2</v>
      </c>
      <c r="D5" s="128"/>
      <c r="E5" s="128"/>
      <c r="F5" s="90"/>
      <c r="G5" s="128" t="s">
        <v>54</v>
      </c>
      <c r="H5" s="128"/>
      <c r="I5" s="128"/>
    </row>
    <row r="6" spans="1:11" x14ac:dyDescent="0.65">
      <c r="B6" s="89" t="s">
        <v>4</v>
      </c>
      <c r="C6" s="78">
        <v>2567</v>
      </c>
      <c r="D6" s="92"/>
      <c r="E6" s="78">
        <v>2566</v>
      </c>
      <c r="F6" s="92"/>
      <c r="G6" s="78">
        <v>2567</v>
      </c>
      <c r="H6" s="92"/>
      <c r="I6" s="78">
        <v>2566</v>
      </c>
    </row>
    <row r="7" spans="1:11" x14ac:dyDescent="0.65">
      <c r="A7" s="93"/>
      <c r="B7" s="89"/>
      <c r="C7" s="127" t="s">
        <v>192</v>
      </c>
      <c r="D7" s="127"/>
      <c r="E7" s="127"/>
      <c r="F7" s="127"/>
      <c r="G7" s="127"/>
      <c r="H7" s="127"/>
      <c r="I7" s="127"/>
    </row>
    <row r="8" spans="1:11" x14ac:dyDescent="0.65">
      <c r="A8" s="85" t="s">
        <v>55</v>
      </c>
      <c r="B8" s="89"/>
      <c r="C8" s="61"/>
      <c r="D8" s="89"/>
      <c r="E8" s="61"/>
      <c r="F8" s="89"/>
      <c r="G8" s="61"/>
      <c r="H8" s="89"/>
      <c r="I8" s="61"/>
    </row>
    <row r="9" spans="1:11" x14ac:dyDescent="0.65">
      <c r="A9" s="88" t="s">
        <v>56</v>
      </c>
      <c r="B9" s="89">
        <v>18</v>
      </c>
      <c r="C9" s="44">
        <v>5482311809</v>
      </c>
      <c r="D9" s="57"/>
      <c r="E9" s="44">
        <v>5517987172</v>
      </c>
      <c r="F9" s="44"/>
      <c r="G9" s="44">
        <v>5466308890</v>
      </c>
      <c r="H9" s="44"/>
      <c r="I9" s="44">
        <v>5498176103</v>
      </c>
      <c r="J9" s="94"/>
    </row>
    <row r="10" spans="1:11" x14ac:dyDescent="0.65">
      <c r="A10" s="88" t="s">
        <v>57</v>
      </c>
      <c r="B10" s="89">
        <v>18</v>
      </c>
      <c r="C10" s="44">
        <v>124859557</v>
      </c>
      <c r="D10" s="57"/>
      <c r="E10" s="44">
        <v>259176287</v>
      </c>
      <c r="F10" s="44"/>
      <c r="G10" s="44">
        <v>124859557</v>
      </c>
      <c r="H10" s="44"/>
      <c r="I10" s="44">
        <v>259176287</v>
      </c>
      <c r="J10" s="94"/>
    </row>
    <row r="11" spans="1:11" hidden="1" x14ac:dyDescent="0.65">
      <c r="A11" s="88" t="s">
        <v>58</v>
      </c>
      <c r="B11" s="89"/>
      <c r="C11" s="44"/>
      <c r="D11" s="57"/>
      <c r="E11" s="44">
        <v>0</v>
      </c>
      <c r="F11" s="44"/>
      <c r="G11" s="44"/>
      <c r="H11" s="44"/>
      <c r="I11" s="44">
        <v>0</v>
      </c>
      <c r="J11" s="94"/>
    </row>
    <row r="12" spans="1:11" x14ac:dyDescent="0.65">
      <c r="A12" s="87" t="s">
        <v>59</v>
      </c>
      <c r="B12" s="89">
        <v>4</v>
      </c>
      <c r="C12" s="44">
        <v>79931849</v>
      </c>
      <c r="D12" s="57"/>
      <c r="E12" s="44">
        <v>41919601</v>
      </c>
      <c r="F12" s="44"/>
      <c r="G12" s="44">
        <v>73823310</v>
      </c>
      <c r="H12" s="44"/>
      <c r="I12" s="44">
        <v>44866574</v>
      </c>
      <c r="J12" s="94"/>
      <c r="K12" s="57"/>
    </row>
    <row r="13" spans="1:11" x14ac:dyDescent="0.65">
      <c r="A13" s="85" t="s">
        <v>60</v>
      </c>
      <c r="B13" s="89"/>
      <c r="C13" s="62">
        <v>5687103215</v>
      </c>
      <c r="D13" s="76"/>
      <c r="E13" s="62">
        <v>5819083060</v>
      </c>
      <c r="F13" s="52"/>
      <c r="G13" s="62">
        <v>5664991757</v>
      </c>
      <c r="H13" s="52"/>
      <c r="I13" s="62">
        <v>5802218964</v>
      </c>
      <c r="J13" s="94"/>
      <c r="K13" s="57"/>
    </row>
    <row r="14" spans="1:11" x14ac:dyDescent="0.65">
      <c r="A14" s="87"/>
      <c r="B14" s="89"/>
      <c r="C14" s="50"/>
      <c r="D14" s="76"/>
      <c r="E14" s="50"/>
      <c r="F14" s="52"/>
      <c r="G14" s="50"/>
      <c r="H14" s="52"/>
      <c r="I14" s="50"/>
      <c r="J14" s="94"/>
    </row>
    <row r="15" spans="1:11" x14ac:dyDescent="0.65">
      <c r="A15" s="85" t="s">
        <v>61</v>
      </c>
      <c r="B15" s="89"/>
      <c r="C15" s="50"/>
      <c r="D15" s="76"/>
      <c r="E15" s="50"/>
      <c r="F15" s="52"/>
      <c r="G15" s="50"/>
      <c r="H15" s="52"/>
      <c r="I15" s="50"/>
      <c r="J15" s="94"/>
    </row>
    <row r="16" spans="1:11" x14ac:dyDescent="0.65">
      <c r="A16" s="88" t="s">
        <v>62</v>
      </c>
      <c r="B16" s="89" t="s">
        <v>198</v>
      </c>
      <c r="C16" s="44">
        <v>3937945222</v>
      </c>
      <c r="D16" s="57"/>
      <c r="E16" s="44">
        <v>4570601459</v>
      </c>
      <c r="F16" s="44"/>
      <c r="G16" s="44">
        <v>4126558162</v>
      </c>
      <c r="H16" s="44"/>
      <c r="I16" s="44">
        <v>4595017651</v>
      </c>
      <c r="J16" s="94"/>
    </row>
    <row r="17" spans="1:10" x14ac:dyDescent="0.65">
      <c r="A17" s="88" t="s">
        <v>63</v>
      </c>
      <c r="B17" s="89" t="s">
        <v>199</v>
      </c>
      <c r="C17" s="44">
        <v>92351151</v>
      </c>
      <c r="D17" s="57"/>
      <c r="E17" s="44">
        <v>153457889</v>
      </c>
      <c r="F17" s="44"/>
      <c r="G17" s="44">
        <v>92351151</v>
      </c>
      <c r="H17" s="44"/>
      <c r="I17" s="44">
        <v>153457889</v>
      </c>
      <c r="J17" s="94"/>
    </row>
    <row r="18" spans="1:10" x14ac:dyDescent="0.65">
      <c r="A18" s="88" t="s">
        <v>64</v>
      </c>
      <c r="B18" s="89">
        <v>19</v>
      </c>
      <c r="C18" s="44">
        <v>493086100</v>
      </c>
      <c r="D18" s="57"/>
      <c r="E18" s="44">
        <v>506761820</v>
      </c>
      <c r="F18" s="44"/>
      <c r="G18" s="44">
        <v>496042235</v>
      </c>
      <c r="H18" s="44"/>
      <c r="I18" s="44">
        <v>506761820</v>
      </c>
      <c r="J18" s="94"/>
    </row>
    <row r="19" spans="1:10" x14ac:dyDescent="0.65">
      <c r="A19" s="88" t="s">
        <v>65</v>
      </c>
      <c r="B19" s="89">
        <v>19</v>
      </c>
      <c r="C19" s="44">
        <v>324984305</v>
      </c>
      <c r="D19" s="57"/>
      <c r="E19" s="44">
        <v>312792858</v>
      </c>
      <c r="F19" s="44"/>
      <c r="G19" s="44">
        <v>255953929</v>
      </c>
      <c r="H19" s="44"/>
      <c r="I19" s="44">
        <v>202965757</v>
      </c>
      <c r="J19" s="94"/>
    </row>
    <row r="20" spans="1:10" x14ac:dyDescent="0.65">
      <c r="A20" s="88" t="s">
        <v>66</v>
      </c>
      <c r="B20" s="89"/>
      <c r="C20" s="44">
        <v>112737336</v>
      </c>
      <c r="D20" s="57"/>
      <c r="E20" s="44">
        <v>85366557</v>
      </c>
      <c r="F20" s="44"/>
      <c r="G20" s="44">
        <v>46756271</v>
      </c>
      <c r="H20" s="44"/>
      <c r="I20" s="44">
        <v>78467516</v>
      </c>
      <c r="J20" s="94"/>
    </row>
    <row r="21" spans="1:10" x14ac:dyDescent="0.65">
      <c r="A21" s="85" t="s">
        <v>67</v>
      </c>
      <c r="B21" s="89"/>
      <c r="C21" s="62">
        <v>4961104114</v>
      </c>
      <c r="D21" s="52"/>
      <c r="E21" s="62">
        <v>5628980583</v>
      </c>
      <c r="F21" s="52"/>
      <c r="G21" s="62">
        <v>5017661748</v>
      </c>
      <c r="H21" s="52"/>
      <c r="I21" s="62">
        <v>5536670633</v>
      </c>
      <c r="J21" s="94"/>
    </row>
    <row r="22" spans="1:10" x14ac:dyDescent="0.65">
      <c r="A22" s="85"/>
      <c r="B22" s="89"/>
      <c r="C22" s="52"/>
      <c r="D22" s="52"/>
      <c r="E22" s="52"/>
      <c r="F22" s="52"/>
      <c r="G22" s="52"/>
      <c r="H22" s="52"/>
      <c r="I22" s="52"/>
      <c r="J22" s="94"/>
    </row>
    <row r="23" spans="1:10" x14ac:dyDescent="0.65">
      <c r="A23" s="85" t="s">
        <v>224</v>
      </c>
      <c r="B23" s="89"/>
      <c r="C23" s="50">
        <v>725999101</v>
      </c>
      <c r="D23" s="76"/>
      <c r="E23" s="50">
        <v>190102477</v>
      </c>
      <c r="F23" s="52"/>
      <c r="G23" s="50">
        <v>647330009</v>
      </c>
      <c r="H23" s="52"/>
      <c r="I23" s="50">
        <v>265548331</v>
      </c>
      <c r="J23" s="94"/>
    </row>
    <row r="24" spans="1:10" x14ac:dyDescent="0.65">
      <c r="A24" s="88" t="s">
        <v>68</v>
      </c>
      <c r="B24" s="89"/>
      <c r="C24" s="48">
        <v>21146890</v>
      </c>
      <c r="D24" s="76"/>
      <c r="E24" s="48">
        <v>36777494</v>
      </c>
      <c r="F24" s="44"/>
      <c r="G24" s="53">
        <v>13137727</v>
      </c>
      <c r="H24" s="44"/>
      <c r="I24" s="53">
        <v>32059516</v>
      </c>
      <c r="J24" s="94"/>
    </row>
    <row r="25" spans="1:10" x14ac:dyDescent="0.65">
      <c r="A25" s="85" t="s">
        <v>225</v>
      </c>
      <c r="B25" s="89"/>
      <c r="C25" s="51">
        <v>704852211</v>
      </c>
      <c r="D25" s="54"/>
      <c r="E25" s="51">
        <v>153324983</v>
      </c>
      <c r="F25" s="54"/>
      <c r="G25" s="51">
        <v>634192282</v>
      </c>
      <c r="H25" s="54"/>
      <c r="I25" s="51">
        <v>233488815</v>
      </c>
      <c r="J25" s="94"/>
    </row>
    <row r="26" spans="1:10" x14ac:dyDescent="0.65">
      <c r="A26" s="88" t="s">
        <v>226</v>
      </c>
      <c r="B26" s="89">
        <v>20</v>
      </c>
      <c r="C26" s="53">
        <v>14374625</v>
      </c>
      <c r="D26" s="57"/>
      <c r="E26" s="53">
        <v>8726941</v>
      </c>
      <c r="F26" s="45"/>
      <c r="G26" s="53">
        <v>2434047</v>
      </c>
      <c r="H26" s="45"/>
      <c r="I26" s="53">
        <v>838339</v>
      </c>
      <c r="J26" s="94"/>
    </row>
    <row r="27" spans="1:10" ht="23.4" thickBot="1" x14ac:dyDescent="0.7">
      <c r="A27" s="85" t="s">
        <v>227</v>
      </c>
      <c r="B27" s="89"/>
      <c r="C27" s="55">
        <v>690477586</v>
      </c>
      <c r="D27" s="76"/>
      <c r="E27" s="55">
        <v>144598042</v>
      </c>
      <c r="F27" s="52"/>
      <c r="G27" s="55">
        <v>631758235</v>
      </c>
      <c r="H27" s="52"/>
      <c r="I27" s="55">
        <v>232650476</v>
      </c>
      <c r="J27" s="94"/>
    </row>
    <row r="28" spans="1:10" ht="23.4" thickTop="1" x14ac:dyDescent="0.65">
      <c r="A28" s="85"/>
      <c r="B28" s="89"/>
      <c r="C28" s="51"/>
      <c r="D28" s="76"/>
      <c r="E28" s="51"/>
      <c r="F28" s="52"/>
      <c r="G28" s="51"/>
      <c r="H28" s="52"/>
      <c r="I28" s="51"/>
      <c r="J28" s="94"/>
    </row>
    <row r="29" spans="1:10" x14ac:dyDescent="0.65">
      <c r="A29" s="85" t="s">
        <v>70</v>
      </c>
      <c r="B29" s="89"/>
      <c r="C29" s="52"/>
      <c r="D29" s="76"/>
      <c r="E29" s="52"/>
      <c r="F29" s="50"/>
      <c r="G29" s="52"/>
      <c r="H29" s="50"/>
      <c r="I29" s="52"/>
      <c r="J29" s="94"/>
    </row>
    <row r="30" spans="1:10" x14ac:dyDescent="0.65">
      <c r="A30" s="93" t="s">
        <v>71</v>
      </c>
      <c r="B30" s="89"/>
      <c r="C30" s="44"/>
      <c r="D30" s="57"/>
      <c r="E30" s="44"/>
      <c r="F30" s="44"/>
      <c r="G30" s="44"/>
      <c r="H30" s="44"/>
      <c r="I30" s="44"/>
      <c r="J30" s="94"/>
    </row>
    <row r="31" spans="1:10" x14ac:dyDescent="0.65">
      <c r="A31" s="88" t="s">
        <v>72</v>
      </c>
      <c r="B31" s="89"/>
      <c r="C31" s="44">
        <v>-449515374</v>
      </c>
      <c r="D31" s="57"/>
      <c r="E31" s="44">
        <v>-230039535</v>
      </c>
      <c r="F31" s="44"/>
      <c r="G31" s="44">
        <v>-417354667</v>
      </c>
      <c r="H31" s="44"/>
      <c r="I31" s="44">
        <v>-219278637</v>
      </c>
      <c r="J31" s="94"/>
    </row>
    <row r="32" spans="1:10" x14ac:dyDescent="0.65">
      <c r="A32" s="85" t="s">
        <v>222</v>
      </c>
      <c r="B32" s="89"/>
      <c r="C32" s="62">
        <v>-449515374</v>
      </c>
      <c r="D32" s="52"/>
      <c r="E32" s="62">
        <v>-230039535</v>
      </c>
      <c r="F32" s="52"/>
      <c r="G32" s="62">
        <v>-417354667</v>
      </c>
      <c r="H32" s="52"/>
      <c r="I32" s="62">
        <v>-219278637</v>
      </c>
      <c r="J32" s="94"/>
    </row>
    <row r="33" spans="1:10" x14ac:dyDescent="0.65">
      <c r="A33" s="85"/>
      <c r="B33" s="89"/>
      <c r="C33" s="50"/>
      <c r="D33" s="76"/>
      <c r="E33" s="50"/>
      <c r="F33" s="52"/>
      <c r="G33" s="50"/>
      <c r="H33" s="52"/>
      <c r="I33" s="50"/>
      <c r="J33" s="94"/>
    </row>
    <row r="34" spans="1:10" x14ac:dyDescent="0.65">
      <c r="A34" s="93" t="s">
        <v>215</v>
      </c>
      <c r="B34" s="89"/>
      <c r="C34" s="50"/>
      <c r="D34" s="76"/>
      <c r="E34" s="50"/>
      <c r="F34" s="52"/>
      <c r="G34" s="50"/>
      <c r="H34" s="52"/>
      <c r="I34" s="50"/>
      <c r="J34" s="94"/>
    </row>
    <row r="35" spans="1:10" x14ac:dyDescent="0.65">
      <c r="A35" s="88" t="s">
        <v>216</v>
      </c>
      <c r="B35" s="89"/>
      <c r="C35" s="50"/>
      <c r="D35" s="76"/>
      <c r="E35" s="50"/>
      <c r="F35" s="52"/>
      <c r="G35" s="50"/>
      <c r="H35" s="52"/>
      <c r="I35" s="50"/>
      <c r="J35" s="94"/>
    </row>
    <row r="36" spans="1:10" x14ac:dyDescent="0.65">
      <c r="A36" s="88" t="s">
        <v>217</v>
      </c>
      <c r="B36" s="89">
        <v>15</v>
      </c>
      <c r="C36" s="44">
        <v>3886702</v>
      </c>
      <c r="D36" s="57"/>
      <c r="E36" s="44">
        <v>0</v>
      </c>
      <c r="F36" s="45"/>
      <c r="G36" s="44">
        <v>3886702</v>
      </c>
      <c r="H36" s="52"/>
      <c r="I36" s="50">
        <v>0</v>
      </c>
      <c r="J36" s="94"/>
    </row>
    <row r="37" spans="1:10" x14ac:dyDescent="0.65">
      <c r="A37" s="88" t="s">
        <v>218</v>
      </c>
      <c r="B37" s="89"/>
      <c r="C37" s="44"/>
      <c r="D37" s="57"/>
      <c r="E37" s="44"/>
      <c r="F37" s="45"/>
      <c r="G37" s="44"/>
      <c r="H37" s="52"/>
      <c r="I37" s="50"/>
      <c r="J37" s="94"/>
    </row>
    <row r="38" spans="1:10" x14ac:dyDescent="0.65">
      <c r="A38" s="88" t="s">
        <v>219</v>
      </c>
      <c r="B38" s="89">
        <v>20</v>
      </c>
      <c r="C38" s="44">
        <v>-306272</v>
      </c>
      <c r="D38" s="57"/>
      <c r="E38" s="44">
        <v>0</v>
      </c>
      <c r="F38" s="45"/>
      <c r="G38" s="44">
        <v>-306272</v>
      </c>
      <c r="H38" s="52"/>
      <c r="I38" s="50">
        <v>0</v>
      </c>
      <c r="J38" s="94"/>
    </row>
    <row r="39" spans="1:10" x14ac:dyDescent="0.65">
      <c r="A39" s="85" t="s">
        <v>220</v>
      </c>
      <c r="B39" s="89"/>
      <c r="C39" s="62">
        <v>3580430</v>
      </c>
      <c r="D39" s="52"/>
      <c r="E39" s="62">
        <v>0</v>
      </c>
      <c r="F39" s="52"/>
      <c r="G39" s="62">
        <v>3580430</v>
      </c>
      <c r="H39" s="52"/>
      <c r="I39" s="62">
        <v>0</v>
      </c>
      <c r="J39" s="94"/>
    </row>
    <row r="40" spans="1:10" x14ac:dyDescent="0.65">
      <c r="A40" s="85" t="s">
        <v>221</v>
      </c>
      <c r="B40" s="89"/>
      <c r="C40" s="62">
        <v>-445934944</v>
      </c>
      <c r="D40" s="52"/>
      <c r="E40" s="62">
        <v>-230039535</v>
      </c>
      <c r="F40" s="52"/>
      <c r="G40" s="62">
        <v>-413774237</v>
      </c>
      <c r="H40" s="52"/>
      <c r="I40" s="62">
        <v>-219278637</v>
      </c>
      <c r="J40" s="94"/>
    </row>
    <row r="41" spans="1:10" x14ac:dyDescent="0.65">
      <c r="A41" s="85"/>
      <c r="B41" s="89"/>
      <c r="C41" s="50"/>
      <c r="D41" s="76"/>
      <c r="E41" s="50"/>
      <c r="F41" s="52"/>
      <c r="G41" s="50"/>
      <c r="H41" s="52"/>
      <c r="I41" s="50"/>
      <c r="J41" s="94"/>
    </row>
    <row r="42" spans="1:10" ht="23.4" thickBot="1" x14ac:dyDescent="0.7">
      <c r="A42" s="85" t="s">
        <v>201</v>
      </c>
      <c r="B42" s="89"/>
      <c r="C42" s="74">
        <v>244542642</v>
      </c>
      <c r="D42" s="64"/>
      <c r="E42" s="74">
        <v>-85441493</v>
      </c>
      <c r="F42" s="64"/>
      <c r="G42" s="74">
        <v>217983998</v>
      </c>
      <c r="H42" s="64"/>
      <c r="I42" s="74">
        <v>13371839</v>
      </c>
      <c r="J42" s="94"/>
    </row>
    <row r="43" spans="1:10" ht="23.4" thickTop="1" x14ac:dyDescent="0.65">
      <c r="A43" s="85"/>
      <c r="B43" s="89"/>
      <c r="C43" s="50"/>
      <c r="D43" s="76"/>
      <c r="E43" s="50"/>
      <c r="F43" s="52"/>
      <c r="G43" s="50"/>
      <c r="H43" s="52"/>
      <c r="I43" s="50"/>
      <c r="J43" s="94"/>
    </row>
    <row r="44" spans="1:10" x14ac:dyDescent="0.65">
      <c r="A44" s="85" t="s">
        <v>0</v>
      </c>
      <c r="B44" s="89"/>
      <c r="C44" s="52"/>
      <c r="D44" s="102"/>
      <c r="E44" s="52"/>
      <c r="F44" s="102"/>
      <c r="G44" s="52"/>
      <c r="H44" s="102"/>
      <c r="I44" s="52"/>
    </row>
    <row r="45" spans="1:10" x14ac:dyDescent="0.65">
      <c r="A45" s="85" t="s">
        <v>69</v>
      </c>
      <c r="B45" s="89"/>
      <c r="C45" s="60"/>
      <c r="D45" s="90"/>
      <c r="E45" s="60"/>
      <c r="F45" s="90"/>
      <c r="G45" s="60"/>
      <c r="H45" s="90"/>
      <c r="I45" s="54"/>
    </row>
    <row r="46" spans="1:10" x14ac:dyDescent="0.65">
      <c r="A46" s="85" t="s">
        <v>208</v>
      </c>
      <c r="B46" s="89"/>
      <c r="C46" s="106"/>
      <c r="D46" s="106"/>
      <c r="E46" s="106"/>
      <c r="F46" s="90"/>
      <c r="G46" s="106"/>
      <c r="H46" s="106"/>
      <c r="I46" s="106"/>
    </row>
    <row r="47" spans="1:10" x14ac:dyDescent="0.65">
      <c r="A47" s="85"/>
      <c r="B47" s="89"/>
      <c r="C47" s="106"/>
      <c r="D47" s="106"/>
      <c r="E47" s="106"/>
      <c r="F47" s="90"/>
      <c r="G47" s="106"/>
      <c r="H47" s="106"/>
      <c r="I47" s="106"/>
    </row>
    <row r="48" spans="1:10" x14ac:dyDescent="0.65">
      <c r="B48" s="89"/>
      <c r="C48" s="128" t="s">
        <v>2</v>
      </c>
      <c r="D48" s="128"/>
      <c r="E48" s="128"/>
      <c r="F48" s="90"/>
      <c r="G48" s="128" t="s">
        <v>54</v>
      </c>
      <c r="H48" s="128"/>
      <c r="I48" s="128"/>
    </row>
    <row r="49" spans="1:17" x14ac:dyDescent="0.65">
      <c r="B49" s="89" t="s">
        <v>4</v>
      </c>
      <c r="C49" s="78">
        <v>2567</v>
      </c>
      <c r="D49" s="92"/>
      <c r="E49" s="78">
        <v>2566</v>
      </c>
      <c r="F49" s="92"/>
      <c r="G49" s="78">
        <v>2567</v>
      </c>
      <c r="H49" s="92"/>
      <c r="I49" s="78">
        <v>2566</v>
      </c>
    </row>
    <row r="50" spans="1:17" x14ac:dyDescent="0.65">
      <c r="A50" s="93"/>
      <c r="B50" s="89"/>
      <c r="C50" s="127" t="s">
        <v>192</v>
      </c>
      <c r="D50" s="127"/>
      <c r="E50" s="127"/>
      <c r="F50" s="127"/>
      <c r="G50" s="127"/>
      <c r="H50" s="127"/>
      <c r="I50" s="127"/>
    </row>
    <row r="51" spans="1:17" x14ac:dyDescent="0.65">
      <c r="A51" s="85" t="s">
        <v>228</v>
      </c>
      <c r="B51" s="89"/>
      <c r="C51" s="45"/>
      <c r="D51" s="57"/>
      <c r="E51" s="45"/>
      <c r="F51" s="57"/>
      <c r="G51" s="45"/>
      <c r="H51" s="57"/>
      <c r="I51" s="45"/>
      <c r="J51" s="94"/>
    </row>
    <row r="52" spans="1:17" x14ac:dyDescent="0.65">
      <c r="A52" s="88" t="s">
        <v>73</v>
      </c>
      <c r="B52" s="89"/>
      <c r="C52" s="57">
        <v>678604267</v>
      </c>
      <c r="D52" s="65"/>
      <c r="E52" s="44">
        <v>164610871</v>
      </c>
      <c r="F52" s="65"/>
      <c r="G52" s="65">
        <v>631758235</v>
      </c>
      <c r="H52" s="65"/>
      <c r="I52" s="65">
        <v>232650476</v>
      </c>
      <c r="J52" s="94"/>
    </row>
    <row r="53" spans="1:17" x14ac:dyDescent="0.65">
      <c r="A53" s="88" t="s">
        <v>74</v>
      </c>
      <c r="B53" s="89">
        <v>10</v>
      </c>
      <c r="C53" s="65">
        <v>11873319</v>
      </c>
      <c r="D53" s="65"/>
      <c r="E53" s="65">
        <v>-20012829</v>
      </c>
      <c r="F53" s="66"/>
      <c r="G53" s="48">
        <v>0</v>
      </c>
      <c r="H53" s="44"/>
      <c r="I53" s="48">
        <v>0</v>
      </c>
      <c r="J53" s="94"/>
    </row>
    <row r="54" spans="1:17" x14ac:dyDescent="0.65">
      <c r="A54" s="124"/>
      <c r="B54" s="89"/>
      <c r="C54" s="67">
        <v>690477586</v>
      </c>
      <c r="D54" s="68"/>
      <c r="E54" s="67">
        <v>144598042</v>
      </c>
      <c r="F54" s="68"/>
      <c r="G54" s="67">
        <v>631758235</v>
      </c>
      <c r="H54" s="68"/>
      <c r="I54" s="67">
        <v>232650476</v>
      </c>
    </row>
    <row r="55" spans="1:17" ht="9.75" customHeight="1" x14ac:dyDescent="0.65">
      <c r="A55" s="85"/>
      <c r="B55" s="89"/>
      <c r="C55" s="50"/>
      <c r="D55" s="76"/>
      <c r="E55" s="50"/>
      <c r="F55" s="52"/>
      <c r="G55" s="50"/>
      <c r="H55" s="52"/>
      <c r="I55" s="50"/>
    </row>
    <row r="56" spans="1:17" x14ac:dyDescent="0.65">
      <c r="A56" s="85" t="s">
        <v>75</v>
      </c>
      <c r="B56" s="89"/>
      <c r="C56" s="69"/>
      <c r="D56" s="83"/>
      <c r="E56" s="69"/>
      <c r="F56" s="69"/>
      <c r="G56" s="69"/>
      <c r="H56" s="69"/>
      <c r="I56" s="69"/>
    </row>
    <row r="57" spans="1:17" x14ac:dyDescent="0.65">
      <c r="A57" s="88" t="s">
        <v>73</v>
      </c>
      <c r="B57" s="89"/>
      <c r="C57" s="65">
        <v>241092049</v>
      </c>
      <c r="D57" s="65"/>
      <c r="E57" s="125">
        <v>-54463712</v>
      </c>
      <c r="F57" s="65"/>
      <c r="G57" s="65">
        <v>217983998</v>
      </c>
      <c r="H57" s="65"/>
      <c r="I57" s="125">
        <v>13371839</v>
      </c>
    </row>
    <row r="58" spans="1:17" x14ac:dyDescent="0.65">
      <c r="A58" s="88" t="s">
        <v>74</v>
      </c>
      <c r="B58" s="89">
        <v>10</v>
      </c>
      <c r="C58" s="70">
        <v>3450593</v>
      </c>
      <c r="D58" s="65"/>
      <c r="E58" s="70">
        <v>-30977781</v>
      </c>
      <c r="F58" s="66"/>
      <c r="G58" s="70">
        <v>0</v>
      </c>
      <c r="H58" s="44"/>
      <c r="I58" s="70">
        <v>0</v>
      </c>
    </row>
    <row r="59" spans="1:17" x14ac:dyDescent="0.65">
      <c r="A59" s="124"/>
      <c r="B59" s="89"/>
      <c r="C59" s="71">
        <v>244542642</v>
      </c>
      <c r="D59" s="68"/>
      <c r="E59" s="71">
        <v>-85441493</v>
      </c>
      <c r="F59" s="68"/>
      <c r="G59" s="71">
        <v>217983998</v>
      </c>
      <c r="H59" s="68"/>
      <c r="I59" s="71">
        <v>13371839</v>
      </c>
    </row>
    <row r="60" spans="1:17" ht="16.95" customHeight="1" thickTop="1" x14ac:dyDescent="0.65">
      <c r="A60" s="85"/>
      <c r="B60" s="89"/>
      <c r="C60" s="50"/>
      <c r="D60" s="106"/>
      <c r="E60" s="50"/>
      <c r="F60" s="52"/>
      <c r="G60" s="50"/>
      <c r="H60" s="52"/>
      <c r="I60" s="50"/>
    </row>
    <row r="61" spans="1:17" ht="23.4" thickBot="1" x14ac:dyDescent="0.7">
      <c r="A61" s="85" t="s">
        <v>229</v>
      </c>
      <c r="B61" s="89">
        <v>21</v>
      </c>
      <c r="C61" s="72">
        <v>1.4226504549266248</v>
      </c>
      <c r="D61" s="126"/>
      <c r="E61" s="72">
        <v>0.34509616561844902</v>
      </c>
      <c r="F61" s="73"/>
      <c r="G61" s="72">
        <v>1.3244407442348007</v>
      </c>
      <c r="H61" s="73"/>
      <c r="I61" s="72">
        <v>0.48773684696016772</v>
      </c>
      <c r="O61" s="123"/>
      <c r="Q61" s="123"/>
    </row>
    <row r="62" spans="1:17" ht="23.4" thickTop="1" x14ac:dyDescent="0.65"/>
    <row r="64" spans="1:17" x14ac:dyDescent="0.65">
      <c r="C64" s="123"/>
      <c r="E64" s="123"/>
      <c r="G64" s="123"/>
      <c r="I64" s="123"/>
    </row>
    <row r="68" spans="3:7" x14ac:dyDescent="0.65">
      <c r="C68" s="57"/>
      <c r="D68" s="57"/>
      <c r="E68" s="57"/>
      <c r="F68" s="57"/>
      <c r="G68" s="57"/>
    </row>
  </sheetData>
  <mergeCells count="6">
    <mergeCell ref="C50:I50"/>
    <mergeCell ref="C5:E5"/>
    <mergeCell ref="G5:I5"/>
    <mergeCell ref="C7:I7"/>
    <mergeCell ref="C48:E48"/>
    <mergeCell ref="G48:I48"/>
  </mergeCells>
  <pageMargins left="0.70866141732283505" right="0.39370078740157499" top="0.70866141732283505" bottom="0.511811023622047" header="0.196850393700787" footer="0.196850393700787"/>
  <pageSetup paperSize="9" scale="74" firstPageNumber="9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หมายเหตุประกอบงบการเงินเป็นส่วนหนึ่งของงบการเงินนี้&amp;R&amp;"Cordia New,Regular"&amp;12&amp;P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sheetPr>
    <tabColor rgb="FF002060"/>
    <pageSetUpPr fitToPage="1"/>
  </sheetPr>
  <dimension ref="A1:X57"/>
  <sheetViews>
    <sheetView view="pageBreakPreview" topLeftCell="A39" zoomScale="85" zoomScaleNormal="93" zoomScaleSheetLayoutView="85" workbookViewId="0">
      <selection activeCell="P55" sqref="P55"/>
    </sheetView>
  </sheetViews>
  <sheetFormatPr defaultColWidth="9.125" defaultRowHeight="22.8" x14ac:dyDescent="0.65"/>
  <cols>
    <col min="1" max="1" width="62.125" style="88" customWidth="1"/>
    <col min="2" max="2" width="9.375" style="86" customWidth="1"/>
    <col min="3" max="3" width="1" style="86" customWidth="1"/>
    <col min="4" max="4" width="15.375" style="87" customWidth="1"/>
    <col min="5" max="5" width="1" style="87" customWidth="1"/>
    <col min="6" max="6" width="15.375" style="87" customWidth="1"/>
    <col min="7" max="7" width="1" style="87" customWidth="1"/>
    <col min="8" max="8" width="15.375" style="87" customWidth="1"/>
    <col min="9" max="9" width="1" style="87" customWidth="1"/>
    <col min="10" max="10" width="15.375" style="87" customWidth="1"/>
    <col min="11" max="11" width="1" style="87" customWidth="1"/>
    <col min="12" max="12" width="16.5" style="87" customWidth="1"/>
    <col min="13" max="13" width="1" style="87" customWidth="1"/>
    <col min="14" max="14" width="13.75" style="87" customWidth="1"/>
    <col min="15" max="15" width="1" style="87" customWidth="1"/>
    <col min="16" max="16" width="16.125" style="87" customWidth="1"/>
    <col min="17" max="17" width="1" style="87" customWidth="1"/>
    <col min="18" max="18" width="15.375" style="87" customWidth="1"/>
    <col min="19" max="19" width="1" style="87" customWidth="1"/>
    <col min="20" max="20" width="15.375" style="87" customWidth="1"/>
    <col min="21" max="21" width="1" style="87" customWidth="1"/>
    <col min="22" max="22" width="17.75" style="87" bestFit="1" customWidth="1"/>
    <col min="23" max="23" width="9.375" style="87" bestFit="1" customWidth="1"/>
    <col min="24" max="25" width="9.125" style="87" bestFit="1" customWidth="1"/>
    <col min="26" max="16384" width="9.125" style="87"/>
  </cols>
  <sheetData>
    <row r="1" spans="1:24" x14ac:dyDescent="0.65">
      <c r="A1" s="85" t="s">
        <v>0</v>
      </c>
    </row>
    <row r="2" spans="1:24" x14ac:dyDescent="0.65">
      <c r="A2" s="85" t="s">
        <v>76</v>
      </c>
    </row>
    <row r="3" spans="1:24" x14ac:dyDescent="0.65">
      <c r="A3" s="85" t="s">
        <v>208</v>
      </c>
    </row>
    <row r="4" spans="1:24" x14ac:dyDescent="0.65">
      <c r="A4" s="85"/>
    </row>
    <row r="5" spans="1:24" x14ac:dyDescent="0.65">
      <c r="D5" s="128" t="s">
        <v>2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</row>
    <row r="6" spans="1:24" x14ac:dyDescent="0.65">
      <c r="B6" s="113"/>
      <c r="C6" s="88"/>
      <c r="E6" s="90"/>
      <c r="F6" s="92"/>
      <c r="G6" s="92"/>
      <c r="H6" s="129" t="s">
        <v>45</v>
      </c>
      <c r="I6" s="129"/>
      <c r="J6" s="129"/>
      <c r="L6" s="129" t="s">
        <v>49</v>
      </c>
      <c r="M6" s="129"/>
      <c r="N6" s="129"/>
      <c r="O6" s="129"/>
      <c r="P6" s="129"/>
      <c r="Q6" s="129"/>
      <c r="R6" s="90"/>
      <c r="S6" s="90"/>
      <c r="T6" s="90"/>
      <c r="V6" s="90"/>
    </row>
    <row r="7" spans="1:24" x14ac:dyDescent="0.65">
      <c r="B7" s="113"/>
      <c r="C7" s="88"/>
      <c r="E7" s="90"/>
      <c r="F7" s="92"/>
      <c r="G7" s="92"/>
      <c r="H7" s="92"/>
      <c r="I7" s="92"/>
      <c r="L7" s="92" t="s">
        <v>79</v>
      </c>
      <c r="M7" s="92"/>
      <c r="N7" s="92" t="s">
        <v>80</v>
      </c>
      <c r="O7" s="92"/>
      <c r="P7" s="92" t="s">
        <v>84</v>
      </c>
      <c r="R7" s="92"/>
      <c r="S7" s="92"/>
      <c r="U7" s="92"/>
    </row>
    <row r="8" spans="1:24" x14ac:dyDescent="0.65">
      <c r="B8" s="89"/>
      <c r="C8" s="92"/>
      <c r="D8" s="92"/>
      <c r="F8" s="92"/>
      <c r="G8" s="92"/>
      <c r="H8" s="92"/>
      <c r="K8" s="92"/>
      <c r="L8" s="92" t="s">
        <v>81</v>
      </c>
      <c r="M8" s="92"/>
      <c r="N8" s="92" t="s">
        <v>82</v>
      </c>
      <c r="O8" s="92"/>
      <c r="P8" s="92" t="s">
        <v>77</v>
      </c>
      <c r="R8" s="92" t="s">
        <v>84</v>
      </c>
      <c r="S8" s="92"/>
      <c r="T8" s="92" t="s">
        <v>83</v>
      </c>
      <c r="U8" s="92"/>
      <c r="V8" s="92" t="s">
        <v>84</v>
      </c>
    </row>
    <row r="9" spans="1:24" x14ac:dyDescent="0.65">
      <c r="B9" s="89"/>
      <c r="C9" s="92"/>
      <c r="D9" s="92" t="s">
        <v>85</v>
      </c>
      <c r="F9" s="92" t="s">
        <v>86</v>
      </c>
      <c r="G9" s="92"/>
      <c r="H9" s="92" t="s">
        <v>87</v>
      </c>
      <c r="I9" s="92"/>
      <c r="J9" s="92"/>
      <c r="K9" s="92"/>
      <c r="L9" s="92" t="s">
        <v>88</v>
      </c>
      <c r="M9" s="92"/>
      <c r="N9" s="92" t="s">
        <v>89</v>
      </c>
      <c r="O9" s="92"/>
      <c r="P9" s="92" t="s">
        <v>212</v>
      </c>
      <c r="R9" s="92" t="s">
        <v>92</v>
      </c>
      <c r="S9" s="92"/>
      <c r="T9" s="92" t="s">
        <v>91</v>
      </c>
      <c r="U9" s="92"/>
      <c r="V9" s="92" t="s">
        <v>92</v>
      </c>
    </row>
    <row r="10" spans="1:24" ht="22.8" customHeight="1" x14ac:dyDescent="0.65">
      <c r="B10" s="89" t="s">
        <v>4</v>
      </c>
      <c r="C10" s="89"/>
      <c r="D10" s="114" t="s">
        <v>93</v>
      </c>
      <c r="F10" s="116" t="s">
        <v>94</v>
      </c>
      <c r="G10" s="92"/>
      <c r="H10" s="114" t="s">
        <v>95</v>
      </c>
      <c r="I10" s="92"/>
      <c r="J10" s="114" t="s">
        <v>96</v>
      </c>
      <c r="K10" s="92"/>
      <c r="L10" s="114" t="s">
        <v>97</v>
      </c>
      <c r="M10" s="121"/>
      <c r="N10" s="116" t="s">
        <v>98</v>
      </c>
      <c r="O10" s="121"/>
      <c r="P10" s="116" t="s">
        <v>90</v>
      </c>
      <c r="R10" s="114" t="s">
        <v>125</v>
      </c>
      <c r="S10" s="92"/>
      <c r="T10" s="114" t="s">
        <v>99</v>
      </c>
      <c r="U10" s="92"/>
      <c r="V10" s="114" t="s">
        <v>100</v>
      </c>
    </row>
    <row r="11" spans="1:24" x14ac:dyDescent="0.65">
      <c r="A11" s="87"/>
      <c r="B11" s="89"/>
      <c r="C11" s="89"/>
      <c r="D11" s="127" t="s">
        <v>192</v>
      </c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</row>
    <row r="12" spans="1:24" x14ac:dyDescent="0.65">
      <c r="A12" s="87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</row>
    <row r="13" spans="1:24" x14ac:dyDescent="0.65">
      <c r="A13" s="85" t="s">
        <v>101</v>
      </c>
      <c r="B13" s="89"/>
      <c r="C13" s="89"/>
      <c r="D13" s="51">
        <v>477000000</v>
      </c>
      <c r="E13" s="51"/>
      <c r="F13" s="51">
        <v>140000000</v>
      </c>
      <c r="G13" s="51"/>
      <c r="H13" s="51">
        <v>50000000</v>
      </c>
      <c r="I13" s="57"/>
      <c r="J13" s="51">
        <v>4479515264</v>
      </c>
      <c r="K13" s="57"/>
      <c r="L13" s="51">
        <v>-1353821688</v>
      </c>
      <c r="M13" s="51"/>
      <c r="N13" s="51">
        <v>-15250061</v>
      </c>
      <c r="O13" s="51"/>
      <c r="P13" s="51">
        <v>-1369071749</v>
      </c>
      <c r="Q13" s="51"/>
      <c r="R13" s="51">
        <v>3777443515</v>
      </c>
      <c r="S13" s="51"/>
      <c r="T13" s="51">
        <v>166059033</v>
      </c>
      <c r="U13" s="51"/>
      <c r="V13" s="51">
        <v>3943502548</v>
      </c>
      <c r="W13" s="94"/>
    </row>
    <row r="14" spans="1:24" s="106" customFormat="1" ht="7.5" customHeight="1" x14ac:dyDescent="0.65">
      <c r="A14" s="85"/>
      <c r="B14" s="89"/>
      <c r="C14" s="89"/>
      <c r="D14" s="47"/>
      <c r="E14" s="54"/>
      <c r="F14" s="47"/>
      <c r="G14" s="54"/>
      <c r="H14" s="47"/>
      <c r="I14" s="57"/>
      <c r="J14" s="47"/>
      <c r="K14" s="57"/>
      <c r="L14" s="47"/>
      <c r="M14" s="47"/>
      <c r="N14" s="47"/>
      <c r="O14" s="47"/>
      <c r="P14" s="47"/>
      <c r="Q14" s="54"/>
      <c r="R14" s="47"/>
      <c r="S14" s="54"/>
      <c r="T14" s="47"/>
      <c r="U14" s="54"/>
      <c r="V14" s="47"/>
      <c r="W14" s="110"/>
    </row>
    <row r="15" spans="1:24" s="3" customFormat="1" ht="22.8" customHeight="1" x14ac:dyDescent="0.55000000000000004">
      <c r="A15" s="85" t="s">
        <v>102</v>
      </c>
      <c r="B15" s="13"/>
      <c r="C15" s="13"/>
      <c r="D15" s="14"/>
      <c r="E15" s="14"/>
      <c r="F15" s="14"/>
      <c r="G15" s="14"/>
      <c r="H15" s="14"/>
      <c r="I15" s="77"/>
      <c r="J15" s="14"/>
      <c r="K15" s="77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1"/>
      <c r="X15" s="11"/>
    </row>
    <row r="16" spans="1:24" s="3" customFormat="1" ht="22.8" customHeight="1" x14ac:dyDescent="0.55000000000000004">
      <c r="A16" s="85" t="s">
        <v>103</v>
      </c>
      <c r="B16" s="13"/>
      <c r="C16" s="13"/>
      <c r="D16" s="15"/>
      <c r="E16" s="14"/>
      <c r="F16" s="15"/>
      <c r="G16" s="14"/>
      <c r="H16" s="15"/>
      <c r="I16" s="77"/>
      <c r="J16" s="15"/>
      <c r="K16" s="77"/>
      <c r="L16" s="15"/>
      <c r="M16" s="15"/>
      <c r="N16" s="15"/>
      <c r="O16" s="15"/>
      <c r="P16" s="15"/>
      <c r="Q16" s="14"/>
      <c r="R16" s="14"/>
      <c r="S16" s="14"/>
      <c r="T16" s="14"/>
      <c r="U16" s="14"/>
      <c r="V16" s="14"/>
      <c r="W16" s="11"/>
      <c r="X16" s="11"/>
    </row>
    <row r="17" spans="1:24" s="3" customFormat="1" ht="22.8" customHeight="1" x14ac:dyDescent="0.65">
      <c r="A17" s="88" t="s">
        <v>104</v>
      </c>
      <c r="B17" s="89">
        <v>22</v>
      </c>
      <c r="C17" s="8"/>
      <c r="D17" s="47">
        <v>0</v>
      </c>
      <c r="E17" s="51"/>
      <c r="F17" s="47">
        <v>0</v>
      </c>
      <c r="G17" s="51"/>
      <c r="H17" s="47">
        <v>0</v>
      </c>
      <c r="I17" s="51"/>
      <c r="J17" s="47">
        <v>-95399480</v>
      </c>
      <c r="K17" s="51"/>
      <c r="L17" s="47">
        <v>0</v>
      </c>
      <c r="M17" s="51"/>
      <c r="N17" s="47">
        <v>0</v>
      </c>
      <c r="O17" s="51"/>
      <c r="P17" s="47">
        <v>0</v>
      </c>
      <c r="Q17" s="51"/>
      <c r="R17" s="47">
        <v>-95399480</v>
      </c>
      <c r="S17" s="51"/>
      <c r="T17" s="47">
        <v>0</v>
      </c>
      <c r="U17" s="51"/>
      <c r="V17" s="47">
        <v>-95399480</v>
      </c>
      <c r="W17" s="9"/>
      <c r="X17" s="15"/>
    </row>
    <row r="18" spans="1:24" s="4" customFormat="1" ht="22.8" customHeight="1" x14ac:dyDescent="0.55000000000000004">
      <c r="A18" s="85" t="s">
        <v>105</v>
      </c>
      <c r="B18" s="13"/>
      <c r="C18" s="13"/>
      <c r="D18" s="49">
        <v>0</v>
      </c>
      <c r="E18" s="28"/>
      <c r="F18" s="49">
        <v>0</v>
      </c>
      <c r="G18" s="28"/>
      <c r="H18" s="49">
        <v>0</v>
      </c>
      <c r="I18" s="77"/>
      <c r="J18" s="49">
        <v>-95399480</v>
      </c>
      <c r="K18" s="77"/>
      <c r="L18" s="49">
        <v>0</v>
      </c>
      <c r="M18" s="20"/>
      <c r="N18" s="49">
        <v>0</v>
      </c>
      <c r="O18" s="20"/>
      <c r="P18" s="49">
        <v>0</v>
      </c>
      <c r="Q18" s="28"/>
      <c r="R18" s="49">
        <v>-95399480</v>
      </c>
      <c r="S18" s="28"/>
      <c r="T18" s="49">
        <v>0</v>
      </c>
      <c r="U18" s="28"/>
      <c r="V18" s="49">
        <v>-95399480</v>
      </c>
      <c r="W18" s="122"/>
      <c r="X18" s="20"/>
    </row>
    <row r="19" spans="1:24" s="106" customFormat="1" ht="7.5" customHeight="1" x14ac:dyDescent="0.65">
      <c r="A19" s="85"/>
      <c r="B19" s="89"/>
      <c r="C19" s="89"/>
      <c r="D19" s="46"/>
      <c r="E19" s="54"/>
      <c r="F19" s="46"/>
      <c r="G19" s="54"/>
      <c r="H19" s="46"/>
      <c r="I19" s="57"/>
      <c r="J19" s="46"/>
      <c r="K19" s="57"/>
      <c r="L19" s="46"/>
      <c r="M19" s="47"/>
      <c r="N19" s="46"/>
      <c r="O19" s="47"/>
      <c r="P19" s="46"/>
      <c r="Q19" s="54"/>
      <c r="R19" s="46"/>
      <c r="S19" s="54"/>
      <c r="T19" s="46"/>
      <c r="U19" s="54"/>
      <c r="V19" s="46"/>
      <c r="W19" s="110"/>
    </row>
    <row r="20" spans="1:24" x14ac:dyDescent="0.65">
      <c r="A20" s="85" t="s">
        <v>202</v>
      </c>
      <c r="B20" s="89"/>
      <c r="C20" s="89"/>
      <c r="D20" s="51"/>
      <c r="E20" s="51"/>
      <c r="F20" s="51"/>
      <c r="G20" s="51"/>
      <c r="H20" s="51"/>
      <c r="I20" s="57"/>
      <c r="J20" s="51"/>
      <c r="K20" s="57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94"/>
    </row>
    <row r="21" spans="1:24" s="106" customFormat="1" x14ac:dyDescent="0.65">
      <c r="A21" s="88" t="s">
        <v>203</v>
      </c>
      <c r="B21" s="89"/>
      <c r="C21" s="89"/>
      <c r="D21" s="43">
        <v>0</v>
      </c>
      <c r="E21" s="43"/>
      <c r="F21" s="43">
        <v>0</v>
      </c>
      <c r="G21" s="43"/>
      <c r="H21" s="43">
        <v>0</v>
      </c>
      <c r="I21" s="57"/>
      <c r="J21" s="43">
        <v>164610871</v>
      </c>
      <c r="K21" s="57"/>
      <c r="L21" s="43">
        <v>0</v>
      </c>
      <c r="M21" s="43"/>
      <c r="N21" s="43">
        <v>0</v>
      </c>
      <c r="O21" s="43"/>
      <c r="P21" s="43">
        <v>0</v>
      </c>
      <c r="Q21" s="54"/>
      <c r="R21" s="47">
        <v>164610871</v>
      </c>
      <c r="S21" s="54"/>
      <c r="T21" s="47">
        <v>-20012829</v>
      </c>
      <c r="U21" s="54"/>
      <c r="V21" s="47">
        <v>144598042</v>
      </c>
      <c r="W21" s="110"/>
    </row>
    <row r="22" spans="1:24" s="106" customFormat="1" x14ac:dyDescent="0.65">
      <c r="A22" s="88" t="s">
        <v>204</v>
      </c>
      <c r="B22" s="89"/>
      <c r="C22" s="89"/>
      <c r="D22" s="43">
        <v>0</v>
      </c>
      <c r="E22" s="54"/>
      <c r="F22" s="43">
        <v>0</v>
      </c>
      <c r="G22" s="54"/>
      <c r="H22" s="43">
        <v>0</v>
      </c>
      <c r="I22" s="57"/>
      <c r="J22" s="47">
        <v>0</v>
      </c>
      <c r="K22" s="57"/>
      <c r="L22" s="47">
        <v>-219074583</v>
      </c>
      <c r="M22" s="47"/>
      <c r="N22" s="43">
        <v>0</v>
      </c>
      <c r="O22" s="47"/>
      <c r="P22" s="47">
        <v>-219074583</v>
      </c>
      <c r="Q22" s="54"/>
      <c r="R22" s="47">
        <v>-219074583</v>
      </c>
      <c r="S22" s="54"/>
      <c r="T22" s="43">
        <v>-10964952</v>
      </c>
      <c r="U22" s="54"/>
      <c r="V22" s="47">
        <v>-230039535</v>
      </c>
      <c r="W22" s="110"/>
    </row>
    <row r="23" spans="1:24" s="106" customFormat="1" ht="22.2" x14ac:dyDescent="0.6">
      <c r="A23" s="85" t="s">
        <v>205</v>
      </c>
      <c r="B23" s="89"/>
      <c r="C23" s="89"/>
      <c r="D23" s="49">
        <v>0</v>
      </c>
      <c r="E23" s="54"/>
      <c r="F23" s="49">
        <v>0</v>
      </c>
      <c r="G23" s="54"/>
      <c r="H23" s="49">
        <v>0</v>
      </c>
      <c r="I23" s="76"/>
      <c r="J23" s="49">
        <v>164610871</v>
      </c>
      <c r="K23" s="76"/>
      <c r="L23" s="49">
        <v>-219074583</v>
      </c>
      <c r="M23" s="51"/>
      <c r="N23" s="49">
        <v>0</v>
      </c>
      <c r="O23" s="51"/>
      <c r="P23" s="49">
        <v>-219074583</v>
      </c>
      <c r="Q23" s="54"/>
      <c r="R23" s="49">
        <v>-54463712</v>
      </c>
      <c r="S23" s="54"/>
      <c r="T23" s="49">
        <v>-30977781</v>
      </c>
      <c r="U23" s="54"/>
      <c r="V23" s="49">
        <v>-85441493</v>
      </c>
      <c r="W23" s="110"/>
    </row>
    <row r="24" spans="1:24" s="106" customFormat="1" ht="7.5" customHeight="1" x14ac:dyDescent="0.65">
      <c r="A24" s="85"/>
      <c r="B24" s="89"/>
      <c r="C24" s="89"/>
      <c r="D24" s="46"/>
      <c r="E24" s="54"/>
      <c r="F24" s="46"/>
      <c r="G24" s="54"/>
      <c r="H24" s="46"/>
      <c r="I24" s="57"/>
      <c r="J24" s="46"/>
      <c r="K24" s="57"/>
      <c r="L24" s="46"/>
      <c r="M24" s="47"/>
      <c r="N24" s="46"/>
      <c r="O24" s="47"/>
      <c r="P24" s="46"/>
      <c r="Q24" s="54"/>
      <c r="R24" s="46"/>
      <c r="S24" s="54"/>
      <c r="T24" s="46"/>
      <c r="U24" s="54"/>
      <c r="V24" s="46"/>
      <c r="W24" s="110"/>
    </row>
    <row r="25" spans="1:24" ht="23.4" thickBot="1" x14ac:dyDescent="0.7">
      <c r="A25" s="85" t="s">
        <v>193</v>
      </c>
      <c r="B25" s="89"/>
      <c r="C25" s="89"/>
      <c r="D25" s="63">
        <v>477000000</v>
      </c>
      <c r="E25" s="54"/>
      <c r="F25" s="63">
        <v>140000000</v>
      </c>
      <c r="G25" s="51"/>
      <c r="H25" s="63">
        <v>50000000</v>
      </c>
      <c r="I25" s="57"/>
      <c r="J25" s="63">
        <v>4548726655</v>
      </c>
      <c r="K25" s="57"/>
      <c r="L25" s="63">
        <v>-1572896271</v>
      </c>
      <c r="M25" s="54"/>
      <c r="N25" s="63">
        <v>-15250061</v>
      </c>
      <c r="O25" s="54"/>
      <c r="P25" s="63">
        <v>-1588146332</v>
      </c>
      <c r="Q25" s="54"/>
      <c r="R25" s="63">
        <v>3627580323</v>
      </c>
      <c r="S25" s="54"/>
      <c r="T25" s="63">
        <v>135081252</v>
      </c>
      <c r="U25" s="54"/>
      <c r="V25" s="63">
        <v>3762661575</v>
      </c>
      <c r="W25" s="94"/>
    </row>
    <row r="26" spans="1:24" ht="23.4" thickTop="1" x14ac:dyDescent="0.65"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</row>
    <row r="27" spans="1:24" x14ac:dyDescent="0.65">
      <c r="A27" s="85" t="s">
        <v>0</v>
      </c>
    </row>
    <row r="28" spans="1:24" x14ac:dyDescent="0.65">
      <c r="A28" s="85" t="s">
        <v>76</v>
      </c>
    </row>
    <row r="29" spans="1:24" x14ac:dyDescent="0.65">
      <c r="A29" s="85" t="s">
        <v>208</v>
      </c>
    </row>
    <row r="30" spans="1:24" x14ac:dyDescent="0.65">
      <c r="A30" s="85"/>
    </row>
    <row r="31" spans="1:24" x14ac:dyDescent="0.65">
      <c r="D31" s="128" t="s">
        <v>2</v>
      </c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</row>
    <row r="32" spans="1:24" x14ac:dyDescent="0.65">
      <c r="B32" s="113"/>
      <c r="C32" s="88"/>
      <c r="E32" s="90"/>
      <c r="F32" s="92"/>
      <c r="G32" s="92"/>
      <c r="H32" s="129" t="s">
        <v>45</v>
      </c>
      <c r="I32" s="129"/>
      <c r="J32" s="129"/>
      <c r="L32" s="129" t="s">
        <v>49</v>
      </c>
      <c r="M32" s="129"/>
      <c r="N32" s="129"/>
      <c r="O32" s="129"/>
      <c r="P32" s="129"/>
      <c r="Q32" s="129"/>
      <c r="R32" s="90"/>
      <c r="S32" s="90"/>
      <c r="T32" s="90"/>
      <c r="V32" s="90"/>
    </row>
    <row r="33" spans="1:24" x14ac:dyDescent="0.65">
      <c r="B33" s="113"/>
      <c r="C33" s="88"/>
      <c r="E33" s="90"/>
      <c r="F33" s="92"/>
      <c r="G33" s="92"/>
      <c r="H33" s="92"/>
      <c r="I33" s="92"/>
      <c r="L33" s="92" t="s">
        <v>79</v>
      </c>
      <c r="M33" s="92"/>
      <c r="N33" s="92" t="s">
        <v>80</v>
      </c>
      <c r="O33" s="92"/>
      <c r="P33" s="92" t="s">
        <v>84</v>
      </c>
      <c r="R33" s="92"/>
      <c r="S33" s="92"/>
      <c r="U33" s="92"/>
    </row>
    <row r="34" spans="1:24" x14ac:dyDescent="0.65">
      <c r="B34" s="89"/>
      <c r="C34" s="92"/>
      <c r="D34" s="92"/>
      <c r="F34" s="92"/>
      <c r="G34" s="92"/>
      <c r="H34" s="92"/>
      <c r="K34" s="92"/>
      <c r="L34" s="92" t="s">
        <v>81</v>
      </c>
      <c r="M34" s="92"/>
      <c r="N34" s="92" t="s">
        <v>82</v>
      </c>
      <c r="O34" s="92"/>
      <c r="P34" s="92" t="s">
        <v>77</v>
      </c>
      <c r="R34" s="92" t="s">
        <v>84</v>
      </c>
      <c r="S34" s="92"/>
      <c r="T34" s="92" t="s">
        <v>83</v>
      </c>
      <c r="U34" s="92"/>
      <c r="V34" s="92" t="s">
        <v>84</v>
      </c>
    </row>
    <row r="35" spans="1:24" x14ac:dyDescent="0.65">
      <c r="B35" s="89"/>
      <c r="C35" s="92"/>
      <c r="D35" s="92" t="s">
        <v>85</v>
      </c>
      <c r="F35" s="92" t="s">
        <v>86</v>
      </c>
      <c r="G35" s="92"/>
      <c r="H35" s="92" t="s">
        <v>87</v>
      </c>
      <c r="I35" s="92"/>
      <c r="J35" s="92"/>
      <c r="K35" s="92"/>
      <c r="L35" s="92" t="s">
        <v>88</v>
      </c>
      <c r="M35" s="92"/>
      <c r="N35" s="92" t="s">
        <v>89</v>
      </c>
      <c r="O35" s="92"/>
      <c r="P35" s="92" t="s">
        <v>212</v>
      </c>
      <c r="R35" s="92" t="s">
        <v>92</v>
      </c>
      <c r="S35" s="92"/>
      <c r="T35" s="92" t="s">
        <v>91</v>
      </c>
      <c r="U35" s="92"/>
      <c r="V35" s="92" t="s">
        <v>92</v>
      </c>
    </row>
    <row r="36" spans="1:24" ht="22.8" customHeight="1" x14ac:dyDescent="0.65">
      <c r="B36" s="89" t="s">
        <v>4</v>
      </c>
      <c r="C36" s="89"/>
      <c r="D36" s="114" t="s">
        <v>93</v>
      </c>
      <c r="F36" s="116" t="s">
        <v>94</v>
      </c>
      <c r="G36" s="92"/>
      <c r="H36" s="114" t="s">
        <v>95</v>
      </c>
      <c r="I36" s="92"/>
      <c r="J36" s="114" t="s">
        <v>96</v>
      </c>
      <c r="K36" s="92"/>
      <c r="L36" s="114" t="s">
        <v>97</v>
      </c>
      <c r="M36" s="121"/>
      <c r="N36" s="116" t="s">
        <v>98</v>
      </c>
      <c r="O36" s="121"/>
      <c r="P36" s="116" t="s">
        <v>90</v>
      </c>
      <c r="R36" s="114" t="s">
        <v>125</v>
      </c>
      <c r="S36" s="92"/>
      <c r="T36" s="114" t="s">
        <v>99</v>
      </c>
      <c r="U36" s="92"/>
      <c r="V36" s="114" t="s">
        <v>100</v>
      </c>
    </row>
    <row r="37" spans="1:24" x14ac:dyDescent="0.65">
      <c r="A37" s="87"/>
      <c r="B37" s="89"/>
      <c r="C37" s="89"/>
      <c r="D37" s="127" t="s">
        <v>192</v>
      </c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</row>
    <row r="38" spans="1:24" x14ac:dyDescent="0.65">
      <c r="A38" s="87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</row>
    <row r="39" spans="1:24" ht="28.05" customHeight="1" x14ac:dyDescent="0.65">
      <c r="A39" s="85" t="s">
        <v>106</v>
      </c>
      <c r="B39" s="89"/>
      <c r="C39" s="89"/>
      <c r="D39" s="51">
        <v>477000000</v>
      </c>
      <c r="E39" s="51"/>
      <c r="F39" s="51">
        <v>140000000</v>
      </c>
      <c r="G39" s="51"/>
      <c r="H39" s="51">
        <v>50000000</v>
      </c>
      <c r="I39" s="94"/>
      <c r="J39" s="51">
        <v>4548726655</v>
      </c>
      <c r="K39" s="94"/>
      <c r="L39" s="51">
        <v>-1572896271</v>
      </c>
      <c r="M39" s="51"/>
      <c r="N39" s="51">
        <v>-15250061</v>
      </c>
      <c r="O39" s="51"/>
      <c r="P39" s="51">
        <v>-1588146332</v>
      </c>
      <c r="Q39" s="51"/>
      <c r="R39" s="51">
        <v>3627580323</v>
      </c>
      <c r="S39" s="51"/>
      <c r="T39" s="51">
        <v>135081252</v>
      </c>
      <c r="U39" s="51"/>
      <c r="V39" s="51">
        <v>3762661575</v>
      </c>
    </row>
    <row r="40" spans="1:24" s="106" customFormat="1" ht="7.5" customHeight="1" x14ac:dyDescent="0.65">
      <c r="A40" s="85"/>
      <c r="B40" s="89"/>
      <c r="C40" s="89"/>
      <c r="D40" s="47"/>
      <c r="E40" s="117"/>
      <c r="F40" s="47"/>
      <c r="G40" s="117"/>
      <c r="H40" s="47"/>
      <c r="I40" s="94"/>
      <c r="J40" s="47"/>
      <c r="K40" s="94"/>
      <c r="L40" s="47"/>
      <c r="M40" s="47"/>
      <c r="N40" s="47"/>
      <c r="O40" s="47"/>
      <c r="P40" s="47"/>
      <c r="Q40" s="117"/>
      <c r="R40" s="47"/>
      <c r="S40" s="117"/>
      <c r="T40" s="47"/>
      <c r="U40" s="117"/>
      <c r="V40" s="47"/>
      <c r="W40" s="110"/>
    </row>
    <row r="41" spans="1:24" s="3" customFormat="1" ht="22.8" customHeight="1" x14ac:dyDescent="0.55000000000000004">
      <c r="A41" s="85" t="s">
        <v>102</v>
      </c>
      <c r="B41" s="13"/>
      <c r="C41" s="13"/>
      <c r="D41" s="11"/>
      <c r="E41" s="11"/>
      <c r="F41" s="11"/>
      <c r="G41" s="11"/>
      <c r="H41" s="11"/>
      <c r="J41" s="12"/>
      <c r="L41" s="12"/>
      <c r="M41" s="11"/>
      <c r="N41" s="11"/>
      <c r="O41" s="11"/>
      <c r="P41" s="11"/>
      <c r="Q41" s="11"/>
      <c r="R41" s="11"/>
      <c r="S41" s="11"/>
      <c r="T41" s="12"/>
      <c r="U41" s="11"/>
      <c r="V41" s="12"/>
      <c r="W41" s="11"/>
      <c r="X41" s="11"/>
    </row>
    <row r="42" spans="1:24" s="3" customFormat="1" ht="22.8" customHeight="1" x14ac:dyDescent="0.55000000000000004">
      <c r="A42" s="85" t="s">
        <v>103</v>
      </c>
      <c r="B42" s="13"/>
      <c r="C42" s="13"/>
      <c r="D42" s="10"/>
      <c r="E42" s="11"/>
      <c r="F42" s="10"/>
      <c r="G42" s="11"/>
      <c r="H42" s="10"/>
      <c r="J42" s="10"/>
      <c r="L42" s="10"/>
      <c r="M42" s="10"/>
      <c r="N42" s="10"/>
      <c r="O42" s="10"/>
      <c r="P42" s="10"/>
      <c r="Q42" s="11"/>
      <c r="R42" s="11"/>
      <c r="S42" s="11"/>
      <c r="T42" s="11"/>
      <c r="U42" s="11"/>
      <c r="V42" s="11"/>
      <c r="W42" s="11"/>
      <c r="X42" s="11"/>
    </row>
    <row r="43" spans="1:24" s="3" customFormat="1" ht="22.8" customHeight="1" x14ac:dyDescent="0.65">
      <c r="A43" s="88" t="s">
        <v>104</v>
      </c>
      <c r="B43" s="89">
        <v>22</v>
      </c>
      <c r="C43" s="8"/>
      <c r="D43" s="47">
        <v>0</v>
      </c>
      <c r="E43" s="51"/>
      <c r="F43" s="47">
        <v>0</v>
      </c>
      <c r="G43" s="51"/>
      <c r="H43" s="47">
        <v>0</v>
      </c>
      <c r="I43" s="51"/>
      <c r="J43" s="47">
        <v>-248018928</v>
      </c>
      <c r="K43" s="51"/>
      <c r="L43" s="47">
        <v>0</v>
      </c>
      <c r="M43" s="51"/>
      <c r="N43" s="47">
        <v>0</v>
      </c>
      <c r="O43" s="51"/>
      <c r="P43" s="47">
        <v>0</v>
      </c>
      <c r="Q43" s="51"/>
      <c r="R43" s="47">
        <v>-248018928</v>
      </c>
      <c r="S43" s="51"/>
      <c r="T43" s="47">
        <v>0</v>
      </c>
      <c r="U43" s="51"/>
      <c r="V43" s="47">
        <v>-248018928</v>
      </c>
      <c r="W43" s="9"/>
      <c r="X43" s="15"/>
    </row>
    <row r="44" spans="1:24" s="4" customFormat="1" ht="22.8" customHeight="1" x14ac:dyDescent="0.55000000000000004">
      <c r="A44" s="85" t="s">
        <v>105</v>
      </c>
      <c r="B44" s="13"/>
      <c r="C44" s="13"/>
      <c r="D44" s="49">
        <v>0</v>
      </c>
      <c r="E44" s="28"/>
      <c r="F44" s="49">
        <v>0</v>
      </c>
      <c r="G44" s="28"/>
      <c r="H44" s="49">
        <v>0</v>
      </c>
      <c r="I44" s="77"/>
      <c r="J44" s="49">
        <v>-248018928</v>
      </c>
      <c r="K44" s="77"/>
      <c r="L44" s="49">
        <v>0</v>
      </c>
      <c r="M44" s="20"/>
      <c r="N44" s="49">
        <v>0</v>
      </c>
      <c r="O44" s="20"/>
      <c r="P44" s="49">
        <v>0</v>
      </c>
      <c r="Q44" s="28"/>
      <c r="R44" s="49">
        <v>-248018928</v>
      </c>
      <c r="S44" s="28"/>
      <c r="T44" s="49">
        <v>0</v>
      </c>
      <c r="U44" s="28"/>
      <c r="V44" s="49">
        <v>-248018928</v>
      </c>
      <c r="W44" s="122"/>
      <c r="X44" s="20"/>
    </row>
    <row r="45" spans="1:24" s="106" customFormat="1" ht="7.5" customHeight="1" x14ac:dyDescent="0.65">
      <c r="A45" s="85"/>
      <c r="B45" s="89"/>
      <c r="C45" s="89"/>
      <c r="D45" s="46"/>
      <c r="E45" s="54"/>
      <c r="F45" s="46"/>
      <c r="G45" s="54"/>
      <c r="H45" s="46"/>
      <c r="I45" s="57"/>
      <c r="J45" s="46"/>
      <c r="K45" s="57"/>
      <c r="L45" s="46"/>
      <c r="M45" s="47"/>
      <c r="N45" s="46"/>
      <c r="O45" s="47"/>
      <c r="P45" s="46"/>
      <c r="Q45" s="54"/>
      <c r="R45" s="46"/>
      <c r="S45" s="54"/>
      <c r="T45" s="46"/>
      <c r="U45" s="54"/>
      <c r="V45" s="46"/>
      <c r="W45" s="110"/>
    </row>
    <row r="46" spans="1:24" x14ac:dyDescent="0.65">
      <c r="A46" s="85" t="s">
        <v>202</v>
      </c>
      <c r="B46" s="89"/>
      <c r="C46" s="89"/>
      <c r="D46" s="51"/>
      <c r="E46" s="51"/>
      <c r="F46" s="51"/>
      <c r="G46" s="51"/>
      <c r="H46" s="51"/>
      <c r="I46" s="57"/>
      <c r="J46" s="51"/>
      <c r="K46" s="57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spans="1:24" s="106" customFormat="1" x14ac:dyDescent="0.65">
      <c r="A47" s="88" t="s">
        <v>203</v>
      </c>
      <c r="B47" s="89"/>
      <c r="C47" s="89"/>
      <c r="D47" s="43">
        <v>0</v>
      </c>
      <c r="E47" s="43"/>
      <c r="F47" s="43">
        <v>0</v>
      </c>
      <c r="G47" s="43"/>
      <c r="H47" s="43">
        <v>0</v>
      </c>
      <c r="I47" s="57"/>
      <c r="J47" s="43">
        <v>678604267</v>
      </c>
      <c r="K47" s="57"/>
      <c r="L47" s="43">
        <v>0</v>
      </c>
      <c r="M47" s="43"/>
      <c r="N47" s="43">
        <v>0</v>
      </c>
      <c r="O47" s="43"/>
      <c r="P47" s="43">
        <v>0</v>
      </c>
      <c r="Q47" s="54"/>
      <c r="R47" s="47">
        <v>678604267</v>
      </c>
      <c r="S47" s="54"/>
      <c r="T47" s="47">
        <v>11873319</v>
      </c>
      <c r="U47" s="54"/>
      <c r="V47" s="47">
        <v>690477586</v>
      </c>
    </row>
    <row r="48" spans="1:24" s="106" customFormat="1" x14ac:dyDescent="0.65">
      <c r="A48" s="88" t="s">
        <v>204</v>
      </c>
      <c r="B48" s="89"/>
      <c r="C48" s="89"/>
      <c r="D48" s="43">
        <v>0</v>
      </c>
      <c r="E48" s="54"/>
      <c r="F48" s="43">
        <v>0</v>
      </c>
      <c r="G48" s="54"/>
      <c r="H48" s="43">
        <v>0</v>
      </c>
      <c r="I48" s="57"/>
      <c r="J48" s="53">
        <v>3580430</v>
      </c>
      <c r="K48" s="57"/>
      <c r="L48" s="53">
        <v>-441092648</v>
      </c>
      <c r="M48" s="47"/>
      <c r="N48" s="43">
        <v>0</v>
      </c>
      <c r="O48" s="47"/>
      <c r="P48" s="47">
        <v>-441092648</v>
      </c>
      <c r="Q48" s="54"/>
      <c r="R48" s="47">
        <v>-437512218</v>
      </c>
      <c r="S48" s="54"/>
      <c r="T48" s="43">
        <v>-8422726</v>
      </c>
      <c r="U48" s="54"/>
      <c r="V48" s="47">
        <v>-445934944</v>
      </c>
      <c r="X48" s="110"/>
    </row>
    <row r="49" spans="1:24" s="106" customFormat="1" ht="22.2" x14ac:dyDescent="0.6">
      <c r="A49" s="85" t="s">
        <v>205</v>
      </c>
      <c r="B49" s="89"/>
      <c r="C49" s="89"/>
      <c r="D49" s="49">
        <v>0</v>
      </c>
      <c r="E49" s="54"/>
      <c r="F49" s="49">
        <v>0</v>
      </c>
      <c r="G49" s="54"/>
      <c r="H49" s="49">
        <v>0</v>
      </c>
      <c r="I49" s="76"/>
      <c r="J49" s="49">
        <v>682184697</v>
      </c>
      <c r="K49" s="76"/>
      <c r="L49" s="49">
        <v>-441092648</v>
      </c>
      <c r="M49" s="51"/>
      <c r="N49" s="49">
        <v>0</v>
      </c>
      <c r="O49" s="51"/>
      <c r="P49" s="49">
        <v>-441092648</v>
      </c>
      <c r="Q49" s="54"/>
      <c r="R49" s="49">
        <v>241092049</v>
      </c>
      <c r="S49" s="54"/>
      <c r="T49" s="49">
        <v>3450593</v>
      </c>
      <c r="U49" s="54"/>
      <c r="V49" s="49">
        <v>244542642</v>
      </c>
      <c r="W49" s="110"/>
    </row>
    <row r="50" spans="1:24" s="106" customFormat="1" ht="7.5" customHeight="1" x14ac:dyDescent="0.65">
      <c r="A50" s="88"/>
      <c r="B50" s="89"/>
      <c r="C50" s="89"/>
      <c r="D50" s="43"/>
      <c r="E50" s="54"/>
      <c r="F50" s="43"/>
      <c r="G50" s="54"/>
      <c r="H50" s="43"/>
      <c r="I50" s="57"/>
      <c r="J50" s="47"/>
      <c r="K50" s="57"/>
      <c r="L50" s="47"/>
      <c r="M50" s="47"/>
      <c r="N50" s="43"/>
      <c r="O50" s="47"/>
      <c r="P50" s="46"/>
      <c r="Q50" s="54"/>
      <c r="R50" s="47"/>
      <c r="S50" s="54"/>
      <c r="T50" s="43"/>
      <c r="U50" s="54"/>
      <c r="V50" s="47"/>
      <c r="X50" s="110"/>
    </row>
    <row r="51" spans="1:24" ht="23.4" thickBot="1" x14ac:dyDescent="0.7">
      <c r="A51" s="85" t="s">
        <v>194</v>
      </c>
      <c r="B51" s="89"/>
      <c r="C51" s="89"/>
      <c r="D51" s="63">
        <v>477000000</v>
      </c>
      <c r="E51" s="54"/>
      <c r="F51" s="63">
        <v>140000000</v>
      </c>
      <c r="G51" s="51"/>
      <c r="H51" s="63">
        <v>50000000</v>
      </c>
      <c r="I51" s="57"/>
      <c r="J51" s="63">
        <v>4982892424</v>
      </c>
      <c r="K51" s="57"/>
      <c r="L51" s="63">
        <v>-2013988919</v>
      </c>
      <c r="M51" s="54"/>
      <c r="N51" s="63">
        <v>-15250061</v>
      </c>
      <c r="O51" s="54"/>
      <c r="P51" s="63">
        <v>-2029238980</v>
      </c>
      <c r="Q51" s="54"/>
      <c r="R51" s="63">
        <v>3620653444</v>
      </c>
      <c r="S51" s="54"/>
      <c r="T51" s="63">
        <v>138531845</v>
      </c>
      <c r="U51" s="54"/>
      <c r="V51" s="63">
        <v>3759185289</v>
      </c>
      <c r="W51" s="94"/>
    </row>
    <row r="52" spans="1:24" ht="23.4" thickTop="1" x14ac:dyDescent="0.65">
      <c r="A52" s="85"/>
      <c r="B52" s="89"/>
      <c r="C52" s="89"/>
      <c r="D52" s="117"/>
      <c r="E52" s="117"/>
      <c r="F52" s="117"/>
      <c r="G52" s="51"/>
      <c r="H52" s="117"/>
      <c r="I52" s="94"/>
      <c r="J52" s="117"/>
      <c r="K52" s="94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</row>
    <row r="53" spans="1:24" x14ac:dyDescent="0.65">
      <c r="J53" s="45"/>
      <c r="L53" s="56"/>
      <c r="N53" s="56"/>
      <c r="P53" s="56"/>
      <c r="R53" s="56"/>
      <c r="T53" s="56"/>
      <c r="V53" s="56"/>
    </row>
    <row r="54" spans="1:24" x14ac:dyDescent="0.65">
      <c r="J54" s="94"/>
      <c r="L54" s="123"/>
      <c r="P54" s="94"/>
      <c r="R54" s="123"/>
      <c r="S54" s="123"/>
      <c r="T54" s="123"/>
      <c r="U54" s="123"/>
      <c r="V54" s="123"/>
    </row>
    <row r="55" spans="1:24" x14ac:dyDescent="0.65">
      <c r="J55" s="94"/>
      <c r="N55" s="94"/>
      <c r="P55" s="94"/>
      <c r="R55" s="123"/>
      <c r="T55" s="123"/>
      <c r="V55" s="123"/>
    </row>
    <row r="56" spans="1:24" x14ac:dyDescent="0.65">
      <c r="R56" s="94"/>
      <c r="T56" s="123"/>
      <c r="V56" s="123"/>
    </row>
    <row r="57" spans="1:24" x14ac:dyDescent="0.65">
      <c r="R57" s="94"/>
      <c r="T57" s="94"/>
    </row>
  </sheetData>
  <mergeCells count="8">
    <mergeCell ref="D5:V5"/>
    <mergeCell ref="H6:J6"/>
    <mergeCell ref="L6:Q6"/>
    <mergeCell ref="D11:V11"/>
    <mergeCell ref="D37:V37"/>
    <mergeCell ref="D31:V31"/>
    <mergeCell ref="H32:J32"/>
    <mergeCell ref="L32:Q32"/>
  </mergeCells>
  <pageMargins left="0.70866141732283505" right="0.39370078740157499" top="0.70866141732283505" bottom="0.511811023622047" header="0.196850393700787" footer="0.196850393700787"/>
  <pageSetup paperSize="9" scale="65" firstPageNumber="11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หมายเหตุประกอบงบการเงินเป็นส่วนหนึ่งของงบการเงินนี้&amp;R&amp;"Cordia New,Regular"&amp;12&amp;P</oddFooter>
  </headerFooter>
  <rowBreaks count="1" manualBreakCount="1">
    <brk id="26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125" defaultRowHeight="19.8" x14ac:dyDescent="0.5"/>
  <cols>
    <col min="1" max="1" width="51.75" style="1" customWidth="1"/>
    <col min="2" max="2" width="8.1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125" style="3"/>
  </cols>
  <sheetData>
    <row r="1" spans="1:23" ht="20.399999999999999" x14ac:dyDescent="0.55000000000000004">
      <c r="A1" s="29" t="s">
        <v>0</v>
      </c>
    </row>
    <row r="2" spans="1:23" ht="20.399999999999999" x14ac:dyDescent="0.55000000000000004">
      <c r="A2" s="29" t="s">
        <v>107</v>
      </c>
    </row>
    <row r="3" spans="1:23" ht="20.399999999999999" x14ac:dyDescent="0.55000000000000004">
      <c r="D3" s="130" t="s">
        <v>2</v>
      </c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</row>
    <row r="4" spans="1:23" ht="20.399999999999999" x14ac:dyDescent="0.55000000000000004">
      <c r="D4" s="4"/>
      <c r="E4" s="4"/>
      <c r="F4" s="4"/>
      <c r="G4" s="4"/>
      <c r="H4" s="4"/>
      <c r="I4" s="4"/>
      <c r="J4" s="4"/>
      <c r="K4" s="4"/>
      <c r="L4" s="131" t="s">
        <v>77</v>
      </c>
      <c r="M4" s="131"/>
      <c r="N4" s="131"/>
      <c r="O4" s="131"/>
      <c r="P4" s="131"/>
      <c r="Q4" s="4"/>
      <c r="R4" s="4"/>
      <c r="S4" s="4"/>
      <c r="T4" s="4"/>
      <c r="U4" s="4"/>
      <c r="V4" s="4"/>
    </row>
    <row r="5" spans="1:23" ht="20.399999999999999" x14ac:dyDescent="0.55000000000000004">
      <c r="B5" s="1"/>
      <c r="C5" s="1"/>
      <c r="E5" s="4"/>
      <c r="F5" s="31"/>
      <c r="G5" s="31"/>
      <c r="H5" s="132" t="s">
        <v>45</v>
      </c>
      <c r="I5" s="132"/>
      <c r="J5" s="132"/>
      <c r="L5" s="132" t="s">
        <v>78</v>
      </c>
      <c r="M5" s="132"/>
      <c r="N5" s="132"/>
      <c r="O5" s="132"/>
      <c r="P5" s="132"/>
      <c r="Q5" s="4"/>
      <c r="R5" s="4"/>
      <c r="S5" s="4"/>
      <c r="T5" s="4"/>
      <c r="V5" s="4"/>
    </row>
    <row r="6" spans="1:23" ht="20.399999999999999" x14ac:dyDescent="0.55000000000000004">
      <c r="B6" s="1"/>
      <c r="C6" s="1"/>
      <c r="E6" s="4"/>
      <c r="F6" s="31"/>
      <c r="G6" s="31"/>
      <c r="H6" s="31"/>
      <c r="I6" s="31"/>
      <c r="J6" s="31"/>
      <c r="L6" s="31" t="s">
        <v>108</v>
      </c>
      <c r="O6" s="8"/>
      <c r="P6" s="8"/>
      <c r="Q6" s="4"/>
      <c r="R6" s="4"/>
      <c r="S6" s="4"/>
      <c r="T6" s="4"/>
      <c r="V6" s="4"/>
    </row>
    <row r="7" spans="1:23" ht="20.399999999999999" x14ac:dyDescent="0.55000000000000004">
      <c r="B7" s="1"/>
      <c r="C7" s="1"/>
      <c r="E7" s="4"/>
      <c r="F7" s="31"/>
      <c r="G7" s="31"/>
      <c r="H7" s="31"/>
      <c r="I7" s="31"/>
      <c r="J7" s="31"/>
      <c r="L7" s="31" t="s">
        <v>109</v>
      </c>
      <c r="N7" s="31" t="s">
        <v>80</v>
      </c>
      <c r="O7" s="8"/>
      <c r="P7" s="31" t="s">
        <v>110</v>
      </c>
      <c r="Q7" s="4"/>
      <c r="R7" s="31" t="s">
        <v>84</v>
      </c>
      <c r="S7" s="4"/>
      <c r="T7" s="31"/>
      <c r="V7" s="4"/>
    </row>
    <row r="8" spans="1:23" ht="20.399999999999999" x14ac:dyDescent="0.55000000000000004">
      <c r="B8" s="1"/>
      <c r="C8" s="1"/>
      <c r="E8" s="4"/>
      <c r="F8" s="31"/>
      <c r="G8" s="31"/>
      <c r="H8" s="31"/>
      <c r="I8" s="31"/>
      <c r="L8" s="31" t="s">
        <v>81</v>
      </c>
      <c r="M8" s="31"/>
      <c r="N8" s="3" t="s">
        <v>82</v>
      </c>
      <c r="P8" s="31" t="s">
        <v>111</v>
      </c>
      <c r="Q8" s="31"/>
      <c r="R8" s="31" t="s">
        <v>92</v>
      </c>
      <c r="S8" s="31"/>
      <c r="T8" s="31" t="s">
        <v>83</v>
      </c>
      <c r="U8" s="31"/>
    </row>
    <row r="9" spans="1:23" x14ac:dyDescent="0.5">
      <c r="B9" s="31"/>
      <c r="C9" s="31"/>
      <c r="D9" s="31" t="s">
        <v>40</v>
      </c>
      <c r="F9" s="31"/>
      <c r="G9" s="31"/>
      <c r="H9" s="31" t="s">
        <v>87</v>
      </c>
      <c r="K9" s="31"/>
      <c r="L9" s="31" t="s">
        <v>112</v>
      </c>
      <c r="M9" s="31"/>
      <c r="N9" s="31" t="s">
        <v>113</v>
      </c>
      <c r="P9" s="31" t="s">
        <v>114</v>
      </c>
      <c r="Q9" s="31"/>
      <c r="R9" s="31" t="s">
        <v>100</v>
      </c>
      <c r="S9" s="31"/>
      <c r="T9" s="31" t="s">
        <v>91</v>
      </c>
      <c r="U9" s="31"/>
      <c r="V9" s="31" t="s">
        <v>84</v>
      </c>
    </row>
    <row r="10" spans="1:23" x14ac:dyDescent="0.5">
      <c r="B10" s="31"/>
      <c r="C10" s="31"/>
      <c r="D10" s="31" t="s">
        <v>115</v>
      </c>
      <c r="F10" s="31" t="s">
        <v>86</v>
      </c>
      <c r="G10" s="31"/>
      <c r="H10" s="31" t="s">
        <v>116</v>
      </c>
      <c r="I10" s="31"/>
      <c r="J10" s="31" t="s">
        <v>117</v>
      </c>
      <c r="K10" s="31"/>
      <c r="L10" s="31" t="s">
        <v>118</v>
      </c>
      <c r="M10" s="31"/>
      <c r="N10" s="31" t="s">
        <v>119</v>
      </c>
      <c r="P10" s="31" t="s">
        <v>92</v>
      </c>
      <c r="Q10" s="31"/>
      <c r="R10" s="31" t="s">
        <v>120</v>
      </c>
      <c r="S10" s="31"/>
      <c r="T10" s="31" t="s">
        <v>121</v>
      </c>
      <c r="U10" s="31"/>
      <c r="V10" s="31" t="s">
        <v>92</v>
      </c>
    </row>
    <row r="11" spans="1:23" x14ac:dyDescent="0.5">
      <c r="B11" s="8"/>
      <c r="C11" s="8"/>
      <c r="D11" s="31" t="s">
        <v>93</v>
      </c>
      <c r="F11" s="17" t="s">
        <v>94</v>
      </c>
      <c r="G11" s="31"/>
      <c r="H11" s="31" t="s">
        <v>122</v>
      </c>
      <c r="I11" s="31"/>
      <c r="J11" s="31" t="s">
        <v>123</v>
      </c>
      <c r="K11" s="31"/>
      <c r="L11" s="31" t="s">
        <v>97</v>
      </c>
      <c r="M11" s="17"/>
      <c r="N11" s="17" t="s">
        <v>124</v>
      </c>
      <c r="P11" s="31" t="s">
        <v>100</v>
      </c>
      <c r="Q11" s="31"/>
      <c r="R11" s="31" t="s">
        <v>125</v>
      </c>
      <c r="S11" s="31"/>
      <c r="T11" s="31" t="s">
        <v>126</v>
      </c>
      <c r="U11" s="31"/>
      <c r="V11" s="31" t="s">
        <v>100</v>
      </c>
    </row>
    <row r="12" spans="1:23" x14ac:dyDescent="0.5">
      <c r="A12" s="3"/>
      <c r="B12" s="8"/>
      <c r="C12" s="8"/>
      <c r="D12" s="133" t="s">
        <v>6</v>
      </c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</row>
    <row r="13" spans="1:23" ht="20.399999999999999" x14ac:dyDescent="0.55000000000000004">
      <c r="A13" s="29" t="s">
        <v>127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ht="20.399999999999999" x14ac:dyDescent="0.55000000000000004">
      <c r="A14" s="29" t="s">
        <v>128</v>
      </c>
      <c r="B14" s="8"/>
      <c r="C14" s="8"/>
      <c r="D14" s="28">
        <v>477000</v>
      </c>
      <c r="E14" s="20"/>
      <c r="F14" s="28">
        <v>140000</v>
      </c>
      <c r="G14" s="20"/>
      <c r="H14" s="28">
        <v>50000</v>
      </c>
      <c r="J14" s="28">
        <v>4596990</v>
      </c>
      <c r="L14" s="28">
        <f>'BS 7-8'!E70-N14</f>
        <v>15250</v>
      </c>
      <c r="M14" s="28"/>
      <c r="N14" s="28">
        <v>-15250</v>
      </c>
      <c r="O14" s="20"/>
      <c r="P14" s="28">
        <f>SUM(L14:N14)</f>
        <v>0</v>
      </c>
      <c r="Q14" s="20"/>
      <c r="R14" s="20">
        <f>SUM(D14:K14,P14)</f>
        <v>5263990</v>
      </c>
      <c r="S14" s="20"/>
      <c r="T14" s="28">
        <v>156309</v>
      </c>
      <c r="U14" s="20"/>
      <c r="V14" s="28">
        <f>R14+T14</f>
        <v>5420299</v>
      </c>
      <c r="W14" s="38">
        <f>V14-'BS 7-8'!E74</f>
        <v>5420299</v>
      </c>
    </row>
    <row r="15" spans="1:23" s="7" customFormat="1" ht="20.399999999999999" x14ac:dyDescent="0.55000000000000004">
      <c r="A15" s="29" t="s">
        <v>129</v>
      </c>
      <c r="B15" s="8"/>
      <c r="C15" s="8"/>
      <c r="D15" s="20"/>
      <c r="E15" s="20"/>
      <c r="F15" s="20"/>
      <c r="G15" s="20"/>
      <c r="H15" s="20"/>
      <c r="I15" s="3"/>
      <c r="J15" s="20"/>
      <c r="K15" s="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3" s="7" customFormat="1" ht="20.399999999999999" x14ac:dyDescent="0.55000000000000004">
      <c r="A16" s="1" t="s">
        <v>130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5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41">
        <v>0</v>
      </c>
    </row>
    <row r="17" spans="1:23" s="7" customFormat="1" ht="20.399999999999999" x14ac:dyDescent="0.55000000000000004">
      <c r="A17" s="1" t="s">
        <v>131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6">
        <v>0</v>
      </c>
      <c r="K17" s="3"/>
      <c r="L17" s="24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41"/>
    </row>
    <row r="18" spans="1:23" s="7" customFormat="1" ht="20.399999999999999" x14ac:dyDescent="0.55000000000000004">
      <c r="A18" s="29" t="s">
        <v>132</v>
      </c>
      <c r="B18" s="13"/>
      <c r="C18" s="13"/>
      <c r="D18" s="16">
        <f>SUM(D16:D17)</f>
        <v>0</v>
      </c>
      <c r="E18" s="20"/>
      <c r="F18" s="16">
        <f>SUM(F16:F17)</f>
        <v>0</v>
      </c>
      <c r="G18" s="20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0"/>
      <c r="N18" s="16">
        <f>SUM(N16:N17)</f>
        <v>0</v>
      </c>
      <c r="O18" s="20"/>
      <c r="P18" s="16">
        <f>SUM(P16:P17)</f>
        <v>0</v>
      </c>
      <c r="Q18" s="20"/>
      <c r="R18" s="16">
        <f>SUM(R16:R17)</f>
        <v>0</v>
      </c>
      <c r="S18" s="20"/>
      <c r="T18" s="16">
        <f>SUM(T16:T17)</f>
        <v>0</v>
      </c>
      <c r="U18" s="20"/>
      <c r="V18" s="16">
        <f>SUM(V16:V17)</f>
        <v>0</v>
      </c>
    </row>
    <row r="19" spans="1:23" s="7" customFormat="1" ht="20.399999999999999" x14ac:dyDescent="0.55000000000000004">
      <c r="A19" s="29"/>
      <c r="B19" s="13"/>
      <c r="C19" s="13"/>
      <c r="D19" s="32"/>
      <c r="E19" s="20"/>
      <c r="F19" s="32"/>
      <c r="G19" s="20"/>
      <c r="H19" s="32"/>
      <c r="I19" s="3"/>
      <c r="J19" s="32"/>
      <c r="K19" s="3"/>
      <c r="L19" s="32"/>
      <c r="M19" s="20"/>
      <c r="N19" s="32"/>
      <c r="O19" s="20"/>
      <c r="P19" s="32"/>
      <c r="Q19" s="20"/>
      <c r="R19" s="32"/>
      <c r="S19" s="20"/>
      <c r="T19" s="32"/>
      <c r="U19" s="20"/>
      <c r="V19" s="32"/>
    </row>
    <row r="20" spans="1:23" ht="21" thickBot="1" x14ac:dyDescent="0.6">
      <c r="A20" s="29" t="s">
        <v>133</v>
      </c>
      <c r="B20" s="8"/>
      <c r="C20" s="8"/>
      <c r="D20" s="30">
        <f>D14+D18</f>
        <v>477000</v>
      </c>
      <c r="E20" s="9"/>
      <c r="F20" s="30">
        <f>F14+F18</f>
        <v>140000</v>
      </c>
      <c r="G20" s="20"/>
      <c r="H20" s="36">
        <f>H14+H18</f>
        <v>50000</v>
      </c>
      <c r="J20" s="36">
        <f>J14+J18</f>
        <v>4596990</v>
      </c>
      <c r="L20" s="30">
        <f>L14+L18</f>
        <v>15250</v>
      </c>
      <c r="M20" s="9"/>
      <c r="N20" s="30">
        <f>N14+N18</f>
        <v>-15250</v>
      </c>
      <c r="O20" s="9"/>
      <c r="P20" s="40">
        <f>P14+P18</f>
        <v>0</v>
      </c>
      <c r="Q20" s="9"/>
      <c r="R20" s="30">
        <f>R14+R18</f>
        <v>5263990</v>
      </c>
      <c r="S20" s="9"/>
      <c r="T20" s="30">
        <f>T14+T18</f>
        <v>156309</v>
      </c>
      <c r="U20" s="9"/>
      <c r="V20" s="30">
        <f>V14+V18</f>
        <v>5420299</v>
      </c>
    </row>
    <row r="21" spans="1:23" ht="20.399999999999999" thickTop="1" x14ac:dyDescent="0.5"/>
    <row r="22" spans="1:23" ht="20.399999999999999" x14ac:dyDescent="0.55000000000000004">
      <c r="D22" s="39">
        <f>D20-'BS 7-8'!C65</f>
        <v>2029715980</v>
      </c>
      <c r="F22" s="39">
        <f>F20-'BS 7-8'!C66</f>
        <v>-3620513444</v>
      </c>
      <c r="H22" s="38" t="e">
        <f>H20-'BS 7-8'!#REF!</f>
        <v>#REF!</v>
      </c>
      <c r="J22" s="38">
        <f>J20-'BS 7-8'!C69</f>
        <v>-6060657002</v>
      </c>
      <c r="L22" s="39">
        <f>'BS 7-8'!C70-L20-N20</f>
        <v>0</v>
      </c>
      <c r="P22" s="38">
        <f>P20-'BS 7-8'!C70</f>
        <v>0</v>
      </c>
      <c r="R22" s="39">
        <f>R20-'BS 7-8'!C71</f>
        <v>5263990</v>
      </c>
      <c r="S22" s="39"/>
      <c r="T22" s="39">
        <f>T20-'BS 7-8'!C73</f>
        <v>156309</v>
      </c>
      <c r="U22" s="39"/>
      <c r="V22" s="42">
        <f>V20-'BS 7-8'!C74</f>
        <v>5420299</v>
      </c>
    </row>
    <row r="23" spans="1:23" x14ac:dyDescent="0.5">
      <c r="L23" s="38"/>
      <c r="T23" s="38"/>
    </row>
    <row r="24" spans="1:23" x14ac:dyDescent="0.5">
      <c r="V24" s="3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sheetPr>
    <tabColor rgb="FF002060"/>
    <pageSetUpPr fitToPage="1"/>
  </sheetPr>
  <dimension ref="A1:U53"/>
  <sheetViews>
    <sheetView view="pageBreakPreview" zoomScale="55" zoomScaleNormal="93" zoomScaleSheetLayoutView="55" workbookViewId="0">
      <selection activeCell="H42" sqref="H42"/>
    </sheetView>
  </sheetViews>
  <sheetFormatPr defaultColWidth="9.125" defaultRowHeight="22.8" x14ac:dyDescent="0.65"/>
  <cols>
    <col min="1" max="1" width="65" style="88" customWidth="1"/>
    <col min="2" max="2" width="10" style="86" customWidth="1"/>
    <col min="3" max="3" width="1" style="87" customWidth="1"/>
    <col min="4" max="4" width="22.75" style="87" customWidth="1"/>
    <col min="5" max="5" width="1" style="87" customWidth="1"/>
    <col min="6" max="6" width="22.75" style="87" customWidth="1"/>
    <col min="7" max="7" width="1" style="87" customWidth="1"/>
    <col min="8" max="8" width="22.75" style="87" customWidth="1"/>
    <col min="9" max="9" width="1" style="87" customWidth="1"/>
    <col min="10" max="10" width="22.75" style="87" customWidth="1"/>
    <col min="11" max="11" width="1.125" style="87" customWidth="1"/>
    <col min="12" max="12" width="22.75" style="87" customWidth="1"/>
    <col min="13" max="13" width="1" style="87" customWidth="1"/>
    <col min="14" max="14" width="15.375" style="87" customWidth="1"/>
    <col min="15" max="16" width="13.75" style="87" customWidth="1"/>
    <col min="17" max="16384" width="9.125" style="87"/>
  </cols>
  <sheetData>
    <row r="1" spans="1:21" x14ac:dyDescent="0.65">
      <c r="A1" s="85" t="s">
        <v>0</v>
      </c>
    </row>
    <row r="2" spans="1:21" x14ac:dyDescent="0.65">
      <c r="A2" s="85" t="s">
        <v>76</v>
      </c>
    </row>
    <row r="3" spans="1:21" x14ac:dyDescent="0.65">
      <c r="A3" s="85" t="s">
        <v>208</v>
      </c>
    </row>
    <row r="4" spans="1:21" x14ac:dyDescent="0.65">
      <c r="A4" s="85"/>
    </row>
    <row r="5" spans="1:21" x14ac:dyDescent="0.65">
      <c r="C5" s="86"/>
      <c r="D5" s="128" t="s">
        <v>54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21" x14ac:dyDescent="0.65">
      <c r="C6" s="86"/>
      <c r="D6" s="90"/>
      <c r="E6" s="90"/>
      <c r="F6" s="90"/>
      <c r="G6" s="90"/>
      <c r="H6" s="90"/>
      <c r="I6" s="90"/>
      <c r="J6" s="90"/>
      <c r="K6" s="90"/>
      <c r="L6" s="92" t="s">
        <v>77</v>
      </c>
    </row>
    <row r="7" spans="1:21" ht="21.6" customHeight="1" x14ac:dyDescent="0.65">
      <c r="B7" s="113"/>
      <c r="C7" s="90"/>
      <c r="E7" s="90"/>
      <c r="F7" s="92"/>
      <c r="G7" s="92"/>
      <c r="H7" s="129" t="s">
        <v>45</v>
      </c>
      <c r="I7" s="129"/>
      <c r="J7" s="129"/>
      <c r="L7" s="114" t="s">
        <v>78</v>
      </c>
    </row>
    <row r="8" spans="1:21" x14ac:dyDescent="0.65">
      <c r="B8" s="89"/>
      <c r="D8" s="92"/>
      <c r="F8" s="92"/>
      <c r="G8" s="92"/>
      <c r="H8" s="92"/>
      <c r="K8" s="92"/>
      <c r="L8" s="115" t="s">
        <v>135</v>
      </c>
      <c r="M8" s="92"/>
      <c r="N8" s="92"/>
    </row>
    <row r="9" spans="1:21" x14ac:dyDescent="0.65">
      <c r="B9" s="89"/>
      <c r="D9" s="92" t="s">
        <v>136</v>
      </c>
      <c r="F9" s="92"/>
      <c r="G9" s="92"/>
      <c r="H9" s="92" t="s">
        <v>87</v>
      </c>
      <c r="I9" s="92"/>
      <c r="J9" s="92"/>
      <c r="K9" s="92"/>
      <c r="L9" s="92" t="s">
        <v>137</v>
      </c>
      <c r="M9" s="92"/>
      <c r="N9" s="92" t="s">
        <v>138</v>
      </c>
    </row>
    <row r="10" spans="1:21" x14ac:dyDescent="0.65">
      <c r="B10" s="89" t="s">
        <v>4</v>
      </c>
      <c r="D10" s="114" t="s">
        <v>139</v>
      </c>
      <c r="F10" s="116" t="s">
        <v>44</v>
      </c>
      <c r="G10" s="92"/>
      <c r="H10" s="114" t="s">
        <v>95</v>
      </c>
      <c r="I10" s="92"/>
      <c r="J10" s="114" t="s">
        <v>96</v>
      </c>
      <c r="K10" s="92"/>
      <c r="L10" s="114" t="s">
        <v>140</v>
      </c>
      <c r="M10" s="92"/>
      <c r="N10" s="114" t="s">
        <v>100</v>
      </c>
    </row>
    <row r="11" spans="1:21" x14ac:dyDescent="0.65">
      <c r="A11" s="106"/>
      <c r="B11" s="89"/>
      <c r="C11" s="89"/>
      <c r="D11" s="127" t="s">
        <v>192</v>
      </c>
      <c r="E11" s="127"/>
      <c r="F11" s="127"/>
      <c r="G11" s="127"/>
      <c r="H11" s="127"/>
      <c r="I11" s="127"/>
      <c r="J11" s="127"/>
      <c r="K11" s="127"/>
      <c r="L11" s="127"/>
      <c r="M11" s="127"/>
      <c r="N11" s="127"/>
    </row>
    <row r="12" spans="1:21" x14ac:dyDescent="0.65">
      <c r="A12" s="87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21" x14ac:dyDescent="0.65">
      <c r="A13" s="85" t="s">
        <v>101</v>
      </c>
      <c r="B13" s="89"/>
      <c r="C13" s="51"/>
      <c r="D13" s="51">
        <v>477000000</v>
      </c>
      <c r="E13" s="51"/>
      <c r="F13" s="51">
        <v>140000000</v>
      </c>
      <c r="G13" s="51"/>
      <c r="H13" s="51">
        <v>50000000</v>
      </c>
      <c r="I13" s="57"/>
      <c r="J13" s="54">
        <v>4099021740</v>
      </c>
      <c r="K13" s="54"/>
      <c r="L13" s="54">
        <v>-1282057318</v>
      </c>
      <c r="M13" s="54"/>
      <c r="N13" s="51">
        <f>SUM(D13:L13)</f>
        <v>3483964422</v>
      </c>
      <c r="O13" s="84"/>
    </row>
    <row r="14" spans="1:21" s="106" customFormat="1" ht="7.5" customHeight="1" x14ac:dyDescent="0.65">
      <c r="A14" s="85"/>
      <c r="B14" s="89"/>
      <c r="C14" s="89"/>
      <c r="D14" s="47"/>
      <c r="E14" s="54"/>
      <c r="F14" s="47"/>
      <c r="G14" s="54"/>
      <c r="H14" s="47"/>
      <c r="I14" s="57"/>
      <c r="J14" s="47"/>
      <c r="K14" s="57"/>
      <c r="L14" s="47"/>
      <c r="M14" s="47"/>
      <c r="N14" s="47"/>
      <c r="O14" s="117"/>
      <c r="P14" s="47"/>
      <c r="Q14" s="117"/>
      <c r="R14" s="47"/>
      <c r="S14" s="117"/>
      <c r="T14" s="47"/>
      <c r="U14" s="110"/>
    </row>
    <row r="15" spans="1:21" x14ac:dyDescent="0.65">
      <c r="A15" s="85" t="s">
        <v>102</v>
      </c>
      <c r="B15" s="89"/>
      <c r="C15" s="51"/>
      <c r="D15" s="54"/>
      <c r="E15" s="51"/>
      <c r="F15" s="54"/>
      <c r="G15" s="54"/>
      <c r="H15" s="54"/>
      <c r="I15" s="57"/>
      <c r="J15" s="54"/>
      <c r="K15" s="54"/>
      <c r="L15" s="54"/>
      <c r="M15" s="54"/>
      <c r="N15" s="54"/>
      <c r="O15" s="56"/>
    </row>
    <row r="16" spans="1:21" x14ac:dyDescent="0.65">
      <c r="A16" s="85" t="s">
        <v>103</v>
      </c>
      <c r="B16" s="89"/>
      <c r="C16" s="51"/>
      <c r="D16" s="54"/>
      <c r="E16" s="51"/>
      <c r="F16" s="54"/>
      <c r="G16" s="54"/>
      <c r="H16" s="54"/>
      <c r="I16" s="57"/>
      <c r="J16" s="54"/>
      <c r="K16" s="54"/>
      <c r="L16" s="54"/>
      <c r="M16" s="54"/>
      <c r="N16" s="54"/>
      <c r="O16" s="56"/>
    </row>
    <row r="17" spans="1:21" x14ac:dyDescent="0.65">
      <c r="A17" s="88" t="s">
        <v>104</v>
      </c>
      <c r="B17" s="89">
        <v>22</v>
      </c>
      <c r="C17" s="51"/>
      <c r="D17" s="43">
        <v>0</v>
      </c>
      <c r="E17" s="47"/>
      <c r="F17" s="43">
        <v>0</v>
      </c>
      <c r="G17" s="43"/>
      <c r="H17" s="43">
        <v>0</v>
      </c>
      <c r="I17" s="57"/>
      <c r="J17" s="43">
        <v>-95399480</v>
      </c>
      <c r="K17" s="43"/>
      <c r="L17" s="43">
        <v>0</v>
      </c>
      <c r="M17" s="43"/>
      <c r="N17" s="43">
        <v>-95399480</v>
      </c>
      <c r="O17" s="56"/>
    </row>
    <row r="18" spans="1:21" x14ac:dyDescent="0.65">
      <c r="A18" s="85" t="s">
        <v>105</v>
      </c>
      <c r="B18" s="89"/>
      <c r="C18" s="51"/>
      <c r="D18" s="49">
        <v>0</v>
      </c>
      <c r="E18" s="54"/>
      <c r="F18" s="49">
        <v>0</v>
      </c>
      <c r="G18" s="54"/>
      <c r="H18" s="49">
        <v>0</v>
      </c>
      <c r="I18" s="57"/>
      <c r="J18" s="49">
        <v>-95399480</v>
      </c>
      <c r="K18" s="47"/>
      <c r="L18" s="49">
        <v>0</v>
      </c>
      <c r="M18" s="54"/>
      <c r="N18" s="49">
        <v>-95399480</v>
      </c>
      <c r="O18" s="56"/>
    </row>
    <row r="19" spans="1:21" s="106" customFormat="1" ht="7.5" customHeight="1" x14ac:dyDescent="0.65">
      <c r="A19" s="85"/>
      <c r="B19" s="89"/>
      <c r="C19" s="89"/>
      <c r="D19" s="46"/>
      <c r="E19" s="54"/>
      <c r="F19" s="46"/>
      <c r="G19" s="54"/>
      <c r="H19" s="46"/>
      <c r="I19" s="57"/>
      <c r="J19" s="46"/>
      <c r="K19" s="57"/>
      <c r="L19" s="46"/>
      <c r="M19" s="47"/>
      <c r="N19" s="46"/>
      <c r="O19" s="117"/>
      <c r="P19" s="47"/>
      <c r="Q19" s="117"/>
      <c r="R19" s="47"/>
      <c r="S19" s="117"/>
      <c r="T19" s="47"/>
      <c r="U19" s="110"/>
    </row>
    <row r="20" spans="1:21" x14ac:dyDescent="0.65">
      <c r="A20" s="85" t="s">
        <v>202</v>
      </c>
      <c r="B20" s="89"/>
      <c r="C20" s="51"/>
      <c r="D20" s="54"/>
      <c r="E20" s="51"/>
      <c r="F20" s="54"/>
      <c r="G20" s="54"/>
      <c r="H20" s="54"/>
      <c r="I20" s="57"/>
      <c r="J20" s="54"/>
      <c r="K20" s="54"/>
      <c r="L20" s="54"/>
      <c r="M20" s="54"/>
      <c r="N20" s="54"/>
      <c r="O20" s="56"/>
    </row>
    <row r="21" spans="1:21" s="106" customFormat="1" x14ac:dyDescent="0.65">
      <c r="A21" s="88" t="s">
        <v>203</v>
      </c>
      <c r="B21" s="89"/>
      <c r="C21" s="107"/>
      <c r="D21" s="43">
        <v>0</v>
      </c>
      <c r="E21" s="43"/>
      <c r="F21" s="43">
        <v>0</v>
      </c>
      <c r="G21" s="43"/>
      <c r="H21" s="43">
        <v>0</v>
      </c>
      <c r="I21" s="57"/>
      <c r="J21" s="43">
        <v>232650476</v>
      </c>
      <c r="K21" s="43"/>
      <c r="L21" s="43">
        <v>0</v>
      </c>
      <c r="M21" s="54"/>
      <c r="N21" s="43">
        <v>232650476</v>
      </c>
    </row>
    <row r="22" spans="1:21" s="106" customFormat="1" x14ac:dyDescent="0.65">
      <c r="A22" s="88" t="s">
        <v>204</v>
      </c>
      <c r="B22" s="89"/>
      <c r="C22" s="118"/>
      <c r="D22" s="43">
        <v>0</v>
      </c>
      <c r="E22" s="54"/>
      <c r="F22" s="43">
        <v>0</v>
      </c>
      <c r="G22" s="54"/>
      <c r="H22" s="43">
        <v>0</v>
      </c>
      <c r="I22" s="57"/>
      <c r="J22" s="43">
        <v>0</v>
      </c>
      <c r="K22" s="47"/>
      <c r="L22" s="47">
        <v>-219278637</v>
      </c>
      <c r="M22" s="54"/>
      <c r="N22" s="43">
        <v>-219278637</v>
      </c>
    </row>
    <row r="23" spans="1:21" s="106" customFormat="1" x14ac:dyDescent="0.65">
      <c r="A23" s="85" t="s">
        <v>205</v>
      </c>
      <c r="B23" s="89"/>
      <c r="C23" s="118"/>
      <c r="D23" s="49">
        <v>0</v>
      </c>
      <c r="E23" s="54"/>
      <c r="F23" s="49">
        <v>0</v>
      </c>
      <c r="G23" s="54"/>
      <c r="H23" s="49">
        <v>0</v>
      </c>
      <c r="I23" s="57"/>
      <c r="J23" s="49">
        <v>232650476</v>
      </c>
      <c r="K23" s="47"/>
      <c r="L23" s="49">
        <v>-219278637</v>
      </c>
      <c r="M23" s="54"/>
      <c r="N23" s="49">
        <v>13371839</v>
      </c>
    </row>
    <row r="24" spans="1:21" s="106" customFormat="1" ht="8.1" customHeight="1" x14ac:dyDescent="0.65">
      <c r="A24" s="88"/>
      <c r="B24" s="89"/>
      <c r="C24" s="118"/>
      <c r="D24" s="43"/>
      <c r="E24" s="54"/>
      <c r="F24" s="43"/>
      <c r="G24" s="54"/>
      <c r="H24" s="43"/>
      <c r="I24" s="57"/>
      <c r="J24" s="43"/>
      <c r="K24" s="47"/>
      <c r="L24" s="47"/>
      <c r="M24" s="54"/>
      <c r="N24" s="43"/>
    </row>
    <row r="25" spans="1:21" ht="23.4" thickBot="1" x14ac:dyDescent="0.7">
      <c r="A25" s="85" t="s">
        <v>193</v>
      </c>
      <c r="B25" s="89"/>
      <c r="C25" s="51"/>
      <c r="D25" s="63">
        <v>477000000</v>
      </c>
      <c r="E25" s="51"/>
      <c r="F25" s="63">
        <v>140000000</v>
      </c>
      <c r="G25" s="51"/>
      <c r="H25" s="63">
        <v>50000000</v>
      </c>
      <c r="I25" s="57"/>
      <c r="J25" s="63">
        <v>4236272736</v>
      </c>
      <c r="K25" s="51"/>
      <c r="L25" s="63">
        <v>-1501335955</v>
      </c>
      <c r="M25" s="51"/>
      <c r="N25" s="63">
        <v>3401936781</v>
      </c>
      <c r="O25" s="94">
        <f>+N25-'BS 7-8'!I68</f>
        <v>0</v>
      </c>
      <c r="U25" s="106"/>
    </row>
    <row r="26" spans="1:21" ht="23.4" thickTop="1" x14ac:dyDescent="0.65">
      <c r="A26" s="85"/>
      <c r="B26" s="89"/>
      <c r="C26" s="51"/>
      <c r="D26" s="51"/>
      <c r="E26" s="51"/>
      <c r="F26" s="51"/>
      <c r="G26" s="51"/>
      <c r="H26" s="51"/>
      <c r="I26" s="94"/>
      <c r="J26" s="51"/>
      <c r="K26" s="51"/>
      <c r="L26" s="51"/>
      <c r="M26" s="51"/>
      <c r="N26" s="51"/>
      <c r="U26" s="106"/>
    </row>
    <row r="27" spans="1:21" x14ac:dyDescent="0.65">
      <c r="A27" s="85" t="s">
        <v>0</v>
      </c>
      <c r="U27" s="106"/>
    </row>
    <row r="28" spans="1:21" x14ac:dyDescent="0.65">
      <c r="A28" s="85" t="s">
        <v>134</v>
      </c>
    </row>
    <row r="29" spans="1:21" x14ac:dyDescent="0.65">
      <c r="A29" s="85" t="s">
        <v>208</v>
      </c>
    </row>
    <row r="30" spans="1:21" x14ac:dyDescent="0.65">
      <c r="A30" s="85"/>
    </row>
    <row r="31" spans="1:21" x14ac:dyDescent="0.65">
      <c r="C31" s="86"/>
      <c r="D31" s="128" t="s">
        <v>54</v>
      </c>
      <c r="E31" s="128"/>
      <c r="F31" s="128"/>
      <c r="G31" s="128"/>
      <c r="H31" s="128"/>
      <c r="I31" s="128"/>
      <c r="J31" s="128"/>
      <c r="K31" s="128"/>
      <c r="L31" s="128"/>
      <c r="M31" s="128"/>
      <c r="N31" s="128"/>
    </row>
    <row r="32" spans="1:21" x14ac:dyDescent="0.65">
      <c r="C32" s="86"/>
      <c r="D32" s="90"/>
      <c r="E32" s="90"/>
      <c r="F32" s="90"/>
      <c r="G32" s="90"/>
      <c r="H32" s="90"/>
      <c r="I32" s="90"/>
      <c r="J32" s="90"/>
      <c r="K32" s="90"/>
      <c r="L32" s="92" t="s">
        <v>77</v>
      </c>
    </row>
    <row r="33" spans="1:21" ht="21.6" customHeight="1" x14ac:dyDescent="0.65">
      <c r="B33" s="113"/>
      <c r="C33" s="90"/>
      <c r="E33" s="90"/>
      <c r="F33" s="92"/>
      <c r="G33" s="92"/>
      <c r="H33" s="129" t="s">
        <v>45</v>
      </c>
      <c r="I33" s="129"/>
      <c r="J33" s="129"/>
      <c r="L33" s="114" t="s">
        <v>78</v>
      </c>
    </row>
    <row r="34" spans="1:21" x14ac:dyDescent="0.65">
      <c r="B34" s="89"/>
      <c r="D34" s="92"/>
      <c r="F34" s="92"/>
      <c r="G34" s="92"/>
      <c r="H34" s="92"/>
      <c r="K34" s="92"/>
      <c r="L34" s="115" t="s">
        <v>135</v>
      </c>
      <c r="M34" s="92"/>
      <c r="N34" s="92"/>
    </row>
    <row r="35" spans="1:21" x14ac:dyDescent="0.65">
      <c r="B35" s="89"/>
      <c r="D35" s="92" t="s">
        <v>136</v>
      </c>
      <c r="F35" s="92"/>
      <c r="G35" s="92"/>
      <c r="H35" s="92" t="s">
        <v>87</v>
      </c>
      <c r="I35" s="92"/>
      <c r="J35" s="92"/>
      <c r="K35" s="92"/>
      <c r="L35" s="92" t="s">
        <v>137</v>
      </c>
      <c r="M35" s="92"/>
      <c r="N35" s="92" t="s">
        <v>138</v>
      </c>
    </row>
    <row r="36" spans="1:21" x14ac:dyDescent="0.65">
      <c r="B36" s="89" t="s">
        <v>4</v>
      </c>
      <c r="D36" s="114" t="s">
        <v>139</v>
      </c>
      <c r="F36" s="116" t="s">
        <v>44</v>
      </c>
      <c r="G36" s="92"/>
      <c r="H36" s="114" t="s">
        <v>95</v>
      </c>
      <c r="I36" s="92"/>
      <c r="J36" s="114" t="s">
        <v>96</v>
      </c>
      <c r="K36" s="92"/>
      <c r="L36" s="114" t="s">
        <v>140</v>
      </c>
      <c r="M36" s="92"/>
      <c r="N36" s="114" t="s">
        <v>100</v>
      </c>
    </row>
    <row r="37" spans="1:21" x14ac:dyDescent="0.65">
      <c r="A37" s="106"/>
      <c r="B37" s="89"/>
      <c r="C37" s="89"/>
      <c r="D37" s="127" t="s">
        <v>192</v>
      </c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21" x14ac:dyDescent="0.65">
      <c r="A38" s="10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</row>
    <row r="39" spans="1:21" x14ac:dyDescent="0.65">
      <c r="A39" s="85" t="s">
        <v>106</v>
      </c>
      <c r="B39" s="89"/>
      <c r="C39" s="51"/>
      <c r="D39" s="54">
        <v>477000000</v>
      </c>
      <c r="E39" s="51"/>
      <c r="F39" s="54">
        <v>140000000</v>
      </c>
      <c r="G39" s="54"/>
      <c r="H39" s="54">
        <v>50000000</v>
      </c>
      <c r="I39" s="57"/>
      <c r="J39" s="54">
        <v>4236272736</v>
      </c>
      <c r="K39" s="54"/>
      <c r="L39" s="54">
        <v>-1501335955</v>
      </c>
      <c r="M39" s="54"/>
      <c r="N39" s="54">
        <v>3401936781</v>
      </c>
    </row>
    <row r="40" spans="1:21" s="106" customFormat="1" ht="7.5" customHeight="1" x14ac:dyDescent="0.65">
      <c r="A40" s="85"/>
      <c r="B40" s="89"/>
      <c r="C40" s="89"/>
      <c r="D40" s="47"/>
      <c r="E40" s="54"/>
      <c r="F40" s="47"/>
      <c r="G40" s="54"/>
      <c r="H40" s="47"/>
      <c r="I40" s="57"/>
      <c r="J40" s="47"/>
      <c r="K40" s="57"/>
      <c r="L40" s="47"/>
      <c r="M40" s="47"/>
      <c r="N40" s="47"/>
      <c r="O40" s="117"/>
      <c r="P40" s="47"/>
      <c r="Q40" s="117"/>
      <c r="R40" s="47"/>
      <c r="S40" s="117"/>
      <c r="T40" s="47"/>
      <c r="U40" s="110"/>
    </row>
    <row r="41" spans="1:21" x14ac:dyDescent="0.65">
      <c r="A41" s="85" t="s">
        <v>102</v>
      </c>
      <c r="B41" s="89"/>
      <c r="C41" s="51"/>
      <c r="D41" s="54"/>
      <c r="E41" s="51"/>
      <c r="F41" s="54"/>
      <c r="G41" s="54"/>
      <c r="H41" s="54"/>
      <c r="I41" s="57"/>
      <c r="J41" s="54"/>
      <c r="K41" s="54"/>
      <c r="L41" s="54"/>
      <c r="M41" s="54"/>
      <c r="N41" s="54"/>
      <c r="O41" s="56"/>
    </row>
    <row r="42" spans="1:21" x14ac:dyDescent="0.65">
      <c r="A42" s="85" t="s">
        <v>103</v>
      </c>
      <c r="B42" s="89"/>
      <c r="C42" s="51"/>
      <c r="D42" s="54"/>
      <c r="E42" s="51"/>
      <c r="F42" s="54"/>
      <c r="G42" s="54"/>
      <c r="H42" s="54"/>
      <c r="I42" s="57"/>
      <c r="J42" s="54"/>
      <c r="K42" s="54"/>
      <c r="L42" s="54"/>
      <c r="M42" s="54"/>
      <c r="N42" s="54"/>
      <c r="O42" s="56"/>
    </row>
    <row r="43" spans="1:21" x14ac:dyDescent="0.65">
      <c r="A43" s="88" t="s">
        <v>104</v>
      </c>
      <c r="B43" s="89">
        <v>22</v>
      </c>
      <c r="C43" s="51"/>
      <c r="D43" s="54">
        <v>0</v>
      </c>
      <c r="E43" s="51"/>
      <c r="F43" s="54">
        <v>0</v>
      </c>
      <c r="G43" s="54"/>
      <c r="H43" s="54">
        <v>0</v>
      </c>
      <c r="I43" s="57"/>
      <c r="J43" s="43">
        <v>-248018928</v>
      </c>
      <c r="K43" s="54"/>
      <c r="L43" s="54">
        <v>0</v>
      </c>
      <c r="M43" s="54"/>
      <c r="N43" s="43">
        <v>-248018928</v>
      </c>
      <c r="O43" s="56"/>
    </row>
    <row r="44" spans="1:21" x14ac:dyDescent="0.65">
      <c r="A44" s="85" t="s">
        <v>105</v>
      </c>
      <c r="B44" s="89"/>
      <c r="C44" s="51"/>
      <c r="D44" s="49">
        <v>0</v>
      </c>
      <c r="E44" s="54"/>
      <c r="F44" s="49">
        <v>0</v>
      </c>
      <c r="G44" s="54"/>
      <c r="H44" s="49">
        <v>0</v>
      </c>
      <c r="I44" s="57"/>
      <c r="J44" s="49">
        <v>-248018928</v>
      </c>
      <c r="K44" s="47"/>
      <c r="L44" s="49">
        <v>0</v>
      </c>
      <c r="M44" s="54"/>
      <c r="N44" s="49">
        <v>-248018928</v>
      </c>
      <c r="O44" s="56"/>
    </row>
    <row r="45" spans="1:21" s="106" customFormat="1" ht="7.5" customHeight="1" x14ac:dyDescent="0.65">
      <c r="A45" s="85"/>
      <c r="B45" s="89"/>
      <c r="C45" s="89"/>
      <c r="D45" s="46"/>
      <c r="E45" s="54"/>
      <c r="F45" s="46"/>
      <c r="G45" s="54"/>
      <c r="H45" s="46"/>
      <c r="I45" s="57"/>
      <c r="J45" s="46"/>
      <c r="K45" s="57"/>
      <c r="L45" s="46"/>
      <c r="M45" s="47"/>
      <c r="N45" s="46"/>
      <c r="O45" s="117"/>
      <c r="P45" s="87"/>
      <c r="Q45" s="87"/>
      <c r="R45" s="87"/>
      <c r="S45" s="87"/>
      <c r="T45" s="87"/>
      <c r="U45" s="110"/>
    </row>
    <row r="46" spans="1:21" x14ac:dyDescent="0.65">
      <c r="A46" s="85" t="s">
        <v>202</v>
      </c>
      <c r="B46" s="89"/>
      <c r="C46" s="51"/>
      <c r="D46" s="54"/>
      <c r="E46" s="51"/>
      <c r="F46" s="54"/>
      <c r="G46" s="54"/>
      <c r="H46" s="54"/>
      <c r="I46" s="57"/>
      <c r="J46" s="54"/>
      <c r="K46" s="54"/>
      <c r="L46" s="54"/>
      <c r="M46" s="54"/>
      <c r="N46" s="54"/>
      <c r="P46" s="47"/>
      <c r="Q46" s="117"/>
      <c r="R46" s="47"/>
      <c r="S46" s="117"/>
      <c r="T46" s="47"/>
    </row>
    <row r="47" spans="1:21" s="106" customFormat="1" x14ac:dyDescent="0.65">
      <c r="A47" s="88" t="s">
        <v>203</v>
      </c>
      <c r="B47" s="89"/>
      <c r="C47" s="107"/>
      <c r="D47" s="43">
        <v>0</v>
      </c>
      <c r="E47" s="43"/>
      <c r="F47" s="43">
        <v>0</v>
      </c>
      <c r="G47" s="43"/>
      <c r="H47" s="43">
        <v>0</v>
      </c>
      <c r="I47" s="57"/>
      <c r="J47" s="43">
        <v>631758235</v>
      </c>
      <c r="K47" s="43"/>
      <c r="L47" s="43">
        <v>0</v>
      </c>
      <c r="M47" s="54"/>
      <c r="N47" s="43">
        <v>631758235</v>
      </c>
      <c r="P47" s="87"/>
      <c r="Q47" s="87"/>
      <c r="R47" s="87"/>
      <c r="S47" s="87"/>
      <c r="T47" s="87"/>
    </row>
    <row r="48" spans="1:21" s="106" customFormat="1" x14ac:dyDescent="0.65">
      <c r="A48" s="88" t="s">
        <v>204</v>
      </c>
      <c r="B48" s="89"/>
      <c r="C48" s="118"/>
      <c r="D48" s="43">
        <v>0</v>
      </c>
      <c r="E48" s="54"/>
      <c r="F48" s="43">
        <v>0</v>
      </c>
      <c r="G48" s="54"/>
      <c r="H48" s="43">
        <v>0</v>
      </c>
      <c r="I48" s="57"/>
      <c r="J48" s="43">
        <v>3580430</v>
      </c>
      <c r="K48" s="47"/>
      <c r="L48" s="47">
        <v>-417354667</v>
      </c>
      <c r="M48" s="54"/>
      <c r="N48" s="43">
        <v>-413774237</v>
      </c>
    </row>
    <row r="49" spans="1:15" s="106" customFormat="1" x14ac:dyDescent="0.65">
      <c r="A49" s="85" t="s">
        <v>205</v>
      </c>
      <c r="B49" s="89"/>
      <c r="C49" s="118"/>
      <c r="D49" s="49">
        <v>0</v>
      </c>
      <c r="E49" s="54"/>
      <c r="F49" s="49">
        <v>0</v>
      </c>
      <c r="G49" s="54"/>
      <c r="H49" s="49">
        <v>0</v>
      </c>
      <c r="I49" s="57"/>
      <c r="J49" s="49">
        <v>635338665</v>
      </c>
      <c r="K49" s="47"/>
      <c r="L49" s="49">
        <v>-417354667</v>
      </c>
      <c r="M49" s="54"/>
      <c r="N49" s="49">
        <v>217983998</v>
      </c>
    </row>
    <row r="50" spans="1:15" s="106" customFormat="1" ht="9.6" customHeight="1" x14ac:dyDescent="0.65">
      <c r="A50" s="88"/>
      <c r="B50" s="89"/>
      <c r="C50" s="118"/>
      <c r="D50" s="43"/>
      <c r="E50" s="54"/>
      <c r="F50" s="43"/>
      <c r="G50" s="54"/>
      <c r="H50" s="43"/>
      <c r="I50" s="57"/>
      <c r="J50" s="43"/>
      <c r="K50" s="47"/>
      <c r="L50" s="47"/>
      <c r="M50" s="54"/>
      <c r="N50" s="43"/>
    </row>
    <row r="51" spans="1:15" ht="23.4" thickBot="1" x14ac:dyDescent="0.7">
      <c r="A51" s="85" t="s">
        <v>194</v>
      </c>
      <c r="B51" s="89"/>
      <c r="C51" s="51"/>
      <c r="D51" s="63">
        <v>477000000</v>
      </c>
      <c r="E51" s="51"/>
      <c r="F51" s="63">
        <v>140000000</v>
      </c>
      <c r="G51" s="51"/>
      <c r="H51" s="63">
        <v>50000000</v>
      </c>
      <c r="I51" s="57"/>
      <c r="J51" s="63">
        <v>4623592473</v>
      </c>
      <c r="K51" s="51"/>
      <c r="L51" s="63">
        <v>-1918690622</v>
      </c>
      <c r="M51" s="51"/>
      <c r="N51" s="63">
        <v>3371901851</v>
      </c>
      <c r="O51" s="94">
        <f>+N51-'BS 7-8'!G68</f>
        <v>0</v>
      </c>
    </row>
    <row r="52" spans="1:15" ht="16.5" customHeight="1" thickTop="1" x14ac:dyDescent="0.65">
      <c r="A52" s="85"/>
      <c r="B52" s="89"/>
      <c r="C52" s="107"/>
      <c r="D52" s="118"/>
      <c r="E52" s="107"/>
      <c r="F52" s="118"/>
      <c r="G52" s="107"/>
      <c r="H52" s="118"/>
      <c r="I52" s="107"/>
      <c r="J52" s="118"/>
      <c r="K52" s="118"/>
      <c r="L52" s="118"/>
      <c r="M52" s="107"/>
      <c r="N52" s="118"/>
    </row>
    <row r="53" spans="1:15" x14ac:dyDescent="0.65">
      <c r="A53" s="87"/>
      <c r="B53" s="89"/>
      <c r="C53" s="119"/>
      <c r="D53" s="120"/>
      <c r="E53" s="119"/>
      <c r="F53" s="119"/>
      <c r="G53" s="119"/>
      <c r="H53" s="119"/>
      <c r="I53" s="119"/>
      <c r="J53" s="117"/>
      <c r="K53" s="119"/>
      <c r="L53" s="119"/>
      <c r="M53" s="119"/>
      <c r="N53" s="117"/>
    </row>
  </sheetData>
  <mergeCells count="6">
    <mergeCell ref="D37:N37"/>
    <mergeCell ref="D5:N5"/>
    <mergeCell ref="H7:J7"/>
    <mergeCell ref="D11:N11"/>
    <mergeCell ref="D31:N31"/>
    <mergeCell ref="H33:J33"/>
  </mergeCells>
  <pageMargins left="0.70866141732283505" right="0.39370078740157499" top="0.70866141732283505" bottom="0.511811023622047" header="0.196850393700787" footer="0.196850393700787"/>
  <pageSetup paperSize="9" scale="73" firstPageNumber="13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หมายเหตุประกอบงบการเงินเป็นส่วนหนึ่งของงบการเงินนี้&amp;R&amp;"Cordia New,Regular"&amp;12&amp;P</oddFooter>
  </headerFooter>
  <rowBreaks count="1" manualBreakCount="1">
    <brk id="26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M81"/>
  <sheetViews>
    <sheetView view="pageBreakPreview" zoomScale="70" zoomScaleNormal="70" zoomScaleSheetLayoutView="70" workbookViewId="0">
      <selection activeCell="J62" sqref="J1:J1048576"/>
    </sheetView>
  </sheetViews>
  <sheetFormatPr defaultColWidth="35" defaultRowHeight="22.8" x14ac:dyDescent="0.65"/>
  <cols>
    <col min="1" max="1" width="63.125" style="87" customWidth="1"/>
    <col min="2" max="2" width="10" style="89" customWidth="1"/>
    <col min="3" max="3" width="16.5" style="105" customWidth="1"/>
    <col min="4" max="4" width="1.375" style="87" customWidth="1"/>
    <col min="5" max="5" width="16.5" style="87" customWidth="1"/>
    <col min="6" max="6" width="1.375" style="87" customWidth="1"/>
    <col min="7" max="7" width="16" style="87" customWidth="1"/>
    <col min="8" max="8" width="1.375" style="87" customWidth="1"/>
    <col min="9" max="9" width="16.875" style="87" customWidth="1"/>
    <col min="10" max="10" width="14.75" style="56" customWidth="1"/>
    <col min="11" max="11" width="17.5" style="56" customWidth="1"/>
    <col min="12" max="12" width="13.75" style="56" customWidth="1"/>
    <col min="13" max="13" width="13.875" style="56" customWidth="1"/>
    <col min="14" max="16" width="13.75" style="87" customWidth="1"/>
    <col min="17" max="16384" width="35" style="87"/>
  </cols>
  <sheetData>
    <row r="1" spans="1:9" x14ac:dyDescent="0.65">
      <c r="A1" s="85" t="s">
        <v>0</v>
      </c>
      <c r="B1" s="104"/>
      <c r="I1" s="105"/>
    </row>
    <row r="2" spans="1:9" x14ac:dyDescent="0.65">
      <c r="A2" s="106" t="s">
        <v>141</v>
      </c>
      <c r="B2" s="104"/>
      <c r="I2" s="105"/>
    </row>
    <row r="3" spans="1:9" x14ac:dyDescent="0.65">
      <c r="A3" s="106" t="s">
        <v>208</v>
      </c>
      <c r="B3" s="104"/>
      <c r="I3" s="105"/>
    </row>
    <row r="4" spans="1:9" x14ac:dyDescent="0.65">
      <c r="C4" s="106"/>
      <c r="D4" s="106"/>
      <c r="E4" s="106"/>
      <c r="F4" s="90"/>
      <c r="G4" s="106"/>
      <c r="H4" s="106"/>
      <c r="I4" s="106"/>
    </row>
    <row r="5" spans="1:9" x14ac:dyDescent="0.65">
      <c r="C5" s="128" t="s">
        <v>2</v>
      </c>
      <c r="D5" s="128"/>
      <c r="E5" s="128"/>
      <c r="F5" s="90"/>
      <c r="G5" s="128" t="s">
        <v>54</v>
      </c>
      <c r="H5" s="128"/>
      <c r="I5" s="128"/>
    </row>
    <row r="6" spans="1:9" x14ac:dyDescent="0.65">
      <c r="B6" s="89" t="s">
        <v>4</v>
      </c>
      <c r="C6" s="78">
        <v>2567</v>
      </c>
      <c r="D6" s="92"/>
      <c r="E6" s="78">
        <v>2566</v>
      </c>
      <c r="F6" s="92"/>
      <c r="G6" s="78">
        <v>2567</v>
      </c>
      <c r="H6" s="92"/>
      <c r="I6" s="78">
        <v>2566</v>
      </c>
    </row>
    <row r="7" spans="1:9" x14ac:dyDescent="0.65">
      <c r="C7" s="127" t="s">
        <v>192</v>
      </c>
      <c r="D7" s="127"/>
      <c r="E7" s="127"/>
      <c r="F7" s="127"/>
      <c r="G7" s="127"/>
      <c r="H7" s="127"/>
      <c r="I7" s="127"/>
    </row>
    <row r="8" spans="1:9" x14ac:dyDescent="0.65">
      <c r="A8" s="106" t="s">
        <v>142</v>
      </c>
      <c r="B8" s="104"/>
      <c r="C8" s="107"/>
      <c r="D8" s="98"/>
      <c r="E8" s="98"/>
      <c r="F8" s="98"/>
      <c r="G8" s="98"/>
      <c r="H8" s="98"/>
      <c r="I8" s="98"/>
    </row>
    <row r="9" spans="1:9" x14ac:dyDescent="0.65">
      <c r="A9" s="87" t="s">
        <v>227</v>
      </c>
      <c r="C9" s="43">
        <v>690477586</v>
      </c>
      <c r="D9" s="57"/>
      <c r="E9" s="43">
        <v>144598042</v>
      </c>
      <c r="F9" s="57"/>
      <c r="G9" s="43">
        <v>631758235</v>
      </c>
      <c r="H9" s="57"/>
      <c r="I9" s="43">
        <v>232650476</v>
      </c>
    </row>
    <row r="10" spans="1:9" x14ac:dyDescent="0.65">
      <c r="A10" s="87" t="s">
        <v>230</v>
      </c>
      <c r="C10" s="43"/>
      <c r="D10" s="57"/>
      <c r="E10" s="43"/>
      <c r="F10" s="57"/>
      <c r="G10" s="43"/>
      <c r="H10" s="57"/>
      <c r="I10" s="57"/>
    </row>
    <row r="11" spans="1:9" x14ac:dyDescent="0.65">
      <c r="A11" s="87" t="s">
        <v>143</v>
      </c>
      <c r="C11" s="43"/>
      <c r="D11" s="57"/>
      <c r="E11" s="43"/>
      <c r="F11" s="57"/>
      <c r="G11" s="43"/>
      <c r="H11" s="57"/>
      <c r="I11" s="57"/>
    </row>
    <row r="12" spans="1:9" x14ac:dyDescent="0.65">
      <c r="A12" s="87" t="s">
        <v>231</v>
      </c>
      <c r="C12" s="43">
        <v>14374625</v>
      </c>
      <c r="D12" s="57"/>
      <c r="E12" s="43">
        <v>8726941</v>
      </c>
      <c r="F12" s="57"/>
      <c r="G12" s="43">
        <v>2434047</v>
      </c>
      <c r="H12" s="57"/>
      <c r="I12" s="43">
        <v>838339</v>
      </c>
    </row>
    <row r="13" spans="1:9" x14ac:dyDescent="0.65">
      <c r="A13" s="88" t="s">
        <v>144</v>
      </c>
      <c r="C13" s="43">
        <v>21146890</v>
      </c>
      <c r="D13" s="57"/>
      <c r="E13" s="43">
        <v>36777494</v>
      </c>
      <c r="F13" s="57"/>
      <c r="G13" s="43">
        <v>13137727</v>
      </c>
      <c r="H13" s="57"/>
      <c r="I13" s="57">
        <v>32059516</v>
      </c>
    </row>
    <row r="14" spans="1:9" x14ac:dyDescent="0.65">
      <c r="A14" s="87" t="s">
        <v>145</v>
      </c>
      <c r="B14" s="89">
        <v>19</v>
      </c>
      <c r="C14" s="43">
        <v>149872725</v>
      </c>
      <c r="D14" s="57"/>
      <c r="E14" s="43">
        <v>144339060</v>
      </c>
      <c r="F14" s="57"/>
      <c r="G14" s="57">
        <v>104655248</v>
      </c>
      <c r="H14" s="57"/>
      <c r="I14" s="57">
        <v>101189682</v>
      </c>
    </row>
    <row r="15" spans="1:9" x14ac:dyDescent="0.65">
      <c r="A15" s="87" t="s">
        <v>146</v>
      </c>
      <c r="C15" s="43">
        <v>64551035</v>
      </c>
      <c r="D15" s="57"/>
      <c r="E15" s="43">
        <v>78921470</v>
      </c>
      <c r="F15" s="57"/>
      <c r="G15" s="57">
        <v>64551035</v>
      </c>
      <c r="H15" s="57"/>
      <c r="I15" s="57">
        <v>78921470</v>
      </c>
    </row>
    <row r="16" spans="1:9" x14ac:dyDescent="0.65">
      <c r="A16" s="87" t="s">
        <v>147</v>
      </c>
      <c r="B16" s="89">
        <v>15</v>
      </c>
      <c r="C16" s="57">
        <v>3334812</v>
      </c>
      <c r="D16" s="57"/>
      <c r="E16" s="43">
        <v>3356968</v>
      </c>
      <c r="F16" s="57"/>
      <c r="G16" s="57">
        <v>3334812</v>
      </c>
      <c r="H16" s="57"/>
      <c r="I16" s="57">
        <v>3356968</v>
      </c>
    </row>
    <row r="17" spans="1:9" x14ac:dyDescent="0.65">
      <c r="A17" s="88" t="s">
        <v>236</v>
      </c>
      <c r="C17" s="57">
        <v>-22503124</v>
      </c>
      <c r="D17" s="57"/>
      <c r="E17" s="43">
        <v>-13418724</v>
      </c>
      <c r="F17" s="57"/>
      <c r="G17" s="57">
        <v>-22503124</v>
      </c>
      <c r="H17" s="57"/>
      <c r="I17" s="57">
        <v>-13418724</v>
      </c>
    </row>
    <row r="18" spans="1:9" hidden="1" x14ac:dyDescent="0.65">
      <c r="A18" s="88" t="s">
        <v>148</v>
      </c>
      <c r="C18" s="43"/>
      <c r="D18" s="57"/>
      <c r="E18" s="43"/>
      <c r="F18" s="57"/>
      <c r="G18" s="43"/>
      <c r="H18" s="57"/>
      <c r="I18" s="43"/>
    </row>
    <row r="19" spans="1:9" x14ac:dyDescent="0.65">
      <c r="A19" s="88" t="s">
        <v>190</v>
      </c>
      <c r="B19" s="89">
        <v>16</v>
      </c>
      <c r="C19" s="43">
        <v>23123471</v>
      </c>
      <c r="D19" s="57"/>
      <c r="E19" s="43">
        <v>47222</v>
      </c>
      <c r="F19" s="57"/>
      <c r="G19" s="57">
        <v>26642496</v>
      </c>
      <c r="H19" s="57"/>
      <c r="I19" s="57">
        <v>-3040994</v>
      </c>
    </row>
    <row r="20" spans="1:9" hidden="1" x14ac:dyDescent="0.65">
      <c r="A20" s="88" t="s">
        <v>188</v>
      </c>
      <c r="C20" s="43"/>
      <c r="D20" s="57"/>
      <c r="E20" s="43"/>
      <c r="F20" s="57"/>
      <c r="G20" s="43"/>
      <c r="H20" s="57"/>
      <c r="I20" s="43"/>
    </row>
    <row r="21" spans="1:9" x14ac:dyDescent="0.65">
      <c r="A21" s="88" t="s">
        <v>237</v>
      </c>
      <c r="C21" s="43">
        <v>10346363</v>
      </c>
      <c r="D21" s="57"/>
      <c r="E21" s="43">
        <v>0</v>
      </c>
      <c r="F21" s="57"/>
      <c r="G21" s="43">
        <v>10346363</v>
      </c>
      <c r="H21" s="57"/>
      <c r="I21" s="43">
        <v>0</v>
      </c>
    </row>
    <row r="22" spans="1:9" x14ac:dyDescent="0.65">
      <c r="A22" s="88" t="s">
        <v>149</v>
      </c>
      <c r="B22" s="89">
        <v>4</v>
      </c>
      <c r="C22" s="43">
        <v>0</v>
      </c>
      <c r="D22" s="57"/>
      <c r="E22" s="43">
        <v>0</v>
      </c>
      <c r="F22" s="57"/>
      <c r="G22" s="43">
        <v>-19072211</v>
      </c>
      <c r="H22" s="57"/>
      <c r="I22" s="43">
        <v>0</v>
      </c>
    </row>
    <row r="23" spans="1:9" x14ac:dyDescent="0.65">
      <c r="A23" s="88" t="s">
        <v>232</v>
      </c>
      <c r="B23" s="89">
        <v>9</v>
      </c>
      <c r="C23" s="43">
        <v>0</v>
      </c>
      <c r="D23" s="57"/>
      <c r="E23" s="43">
        <v>0</v>
      </c>
      <c r="F23" s="57"/>
      <c r="G23" s="57">
        <v>-1128372</v>
      </c>
      <c r="H23" s="57"/>
      <c r="I23" s="43">
        <v>2339759</v>
      </c>
    </row>
    <row r="24" spans="1:9" x14ac:dyDescent="0.65">
      <c r="A24" s="88" t="s">
        <v>150</v>
      </c>
      <c r="C24" s="57">
        <v>-810583</v>
      </c>
      <c r="D24" s="57"/>
      <c r="E24" s="57">
        <v>-25514</v>
      </c>
      <c r="F24" s="57"/>
      <c r="G24" s="57">
        <v>-3395545</v>
      </c>
      <c r="H24" s="57"/>
      <c r="I24" s="43">
        <v>-8689598</v>
      </c>
    </row>
    <row r="25" spans="1:9" hidden="1" x14ac:dyDescent="0.65">
      <c r="A25" s="88" t="s">
        <v>200</v>
      </c>
      <c r="C25" s="57"/>
      <c r="D25" s="57"/>
      <c r="E25" s="57"/>
      <c r="F25" s="57"/>
      <c r="G25" s="57"/>
      <c r="H25" s="57"/>
      <c r="I25" s="43"/>
    </row>
    <row r="26" spans="1:9" x14ac:dyDescent="0.65">
      <c r="A26" s="87" t="s">
        <v>151</v>
      </c>
      <c r="C26" s="82">
        <v>-1174719</v>
      </c>
      <c r="D26" s="57"/>
      <c r="E26" s="82">
        <v>-5489413</v>
      </c>
      <c r="F26" s="57"/>
      <c r="G26" s="82">
        <v>-5071816</v>
      </c>
      <c r="H26" s="57"/>
      <c r="I26" s="82">
        <v>-5489413</v>
      </c>
    </row>
    <row r="27" spans="1:9" x14ac:dyDescent="0.65">
      <c r="A27" s="87" t="s">
        <v>152</v>
      </c>
      <c r="C27" s="43"/>
      <c r="D27" s="57"/>
      <c r="E27" s="57"/>
      <c r="F27" s="57"/>
      <c r="G27" s="57"/>
      <c r="H27" s="57"/>
      <c r="I27" s="57"/>
    </row>
    <row r="28" spans="1:9" x14ac:dyDescent="0.65">
      <c r="A28" s="87" t="s">
        <v>153</v>
      </c>
      <c r="C28" s="43">
        <v>952739081</v>
      </c>
      <c r="D28" s="57"/>
      <c r="E28" s="43">
        <v>397833546</v>
      </c>
      <c r="F28" s="57"/>
      <c r="G28" s="43">
        <v>805688895</v>
      </c>
      <c r="H28" s="43"/>
      <c r="I28" s="43">
        <v>420717481</v>
      </c>
    </row>
    <row r="29" spans="1:9" x14ac:dyDescent="0.65">
      <c r="A29" s="88" t="s">
        <v>154</v>
      </c>
      <c r="C29" s="43"/>
      <c r="D29" s="57"/>
      <c r="E29" s="44"/>
      <c r="F29" s="44"/>
      <c r="G29" s="44"/>
      <c r="H29" s="44"/>
      <c r="I29" s="44"/>
    </row>
    <row r="30" spans="1:9" x14ac:dyDescent="0.65">
      <c r="A30" s="87" t="s">
        <v>155</v>
      </c>
      <c r="C30" s="44">
        <v>-580129440</v>
      </c>
      <c r="D30" s="57"/>
      <c r="E30" s="44">
        <v>-137161703</v>
      </c>
      <c r="F30" s="44"/>
      <c r="G30" s="44">
        <v>-352533120</v>
      </c>
      <c r="H30" s="44"/>
      <c r="I30" s="44">
        <v>-91482717</v>
      </c>
    </row>
    <row r="31" spans="1:9" x14ac:dyDescent="0.65">
      <c r="A31" s="87" t="s">
        <v>156</v>
      </c>
      <c r="C31" s="44">
        <v>-341694702</v>
      </c>
      <c r="D31" s="57"/>
      <c r="E31" s="44">
        <v>1496611005</v>
      </c>
      <c r="F31" s="44"/>
      <c r="G31" s="44">
        <v>-458427057</v>
      </c>
      <c r="H31" s="44"/>
      <c r="I31" s="44">
        <v>1525021955</v>
      </c>
    </row>
    <row r="32" spans="1:9" x14ac:dyDescent="0.65">
      <c r="A32" s="87" t="s">
        <v>157</v>
      </c>
      <c r="C32" s="44">
        <v>0</v>
      </c>
      <c r="D32" s="57"/>
      <c r="E32" s="44">
        <v>-110345466</v>
      </c>
      <c r="F32" s="44"/>
      <c r="G32" s="44">
        <v>0</v>
      </c>
      <c r="H32" s="44"/>
      <c r="I32" s="44">
        <v>-110345466</v>
      </c>
    </row>
    <row r="33" spans="1:9" x14ac:dyDescent="0.65">
      <c r="A33" s="87" t="s">
        <v>158</v>
      </c>
      <c r="C33" s="44">
        <v>-736596</v>
      </c>
      <c r="D33" s="57"/>
      <c r="E33" s="44">
        <v>-59431</v>
      </c>
      <c r="F33" s="44"/>
      <c r="G33" s="44">
        <v>-760483</v>
      </c>
      <c r="H33" s="44"/>
      <c r="I33" s="44">
        <v>0</v>
      </c>
    </row>
    <row r="34" spans="1:9" x14ac:dyDescent="0.65">
      <c r="A34" s="108" t="s">
        <v>159</v>
      </c>
      <c r="B34" s="109"/>
      <c r="C34" s="44"/>
      <c r="D34" s="57"/>
      <c r="E34" s="44"/>
      <c r="F34" s="44"/>
      <c r="G34" s="44"/>
      <c r="H34" s="44"/>
      <c r="I34" s="44"/>
    </row>
    <row r="35" spans="1:9" x14ac:dyDescent="0.65">
      <c r="A35" s="87" t="s">
        <v>160</v>
      </c>
      <c r="C35" s="43">
        <v>373477184</v>
      </c>
      <c r="D35" s="57"/>
      <c r="E35" s="44">
        <v>-1318773956</v>
      </c>
      <c r="F35" s="44"/>
      <c r="G35" s="44">
        <v>321968105</v>
      </c>
      <c r="H35" s="44"/>
      <c r="I35" s="44">
        <v>-1474624604</v>
      </c>
    </row>
    <row r="36" spans="1:9" x14ac:dyDescent="0.65">
      <c r="A36" s="88" t="s">
        <v>161</v>
      </c>
      <c r="C36" s="43">
        <v>-314497065</v>
      </c>
      <c r="D36" s="57"/>
      <c r="E36" s="48">
        <v>-121535418</v>
      </c>
      <c r="F36" s="44"/>
      <c r="G36" s="44">
        <v>-253523791</v>
      </c>
      <c r="H36" s="44"/>
      <c r="I36" s="48">
        <v>-105416340</v>
      </c>
    </row>
    <row r="37" spans="1:9" x14ac:dyDescent="0.65">
      <c r="A37" s="88" t="s">
        <v>162</v>
      </c>
      <c r="C37" s="46">
        <v>89158462</v>
      </c>
      <c r="D37" s="57"/>
      <c r="E37" s="46">
        <v>206568577</v>
      </c>
      <c r="F37" s="44"/>
      <c r="G37" s="46">
        <v>62412549</v>
      </c>
      <c r="H37" s="44"/>
      <c r="I37" s="46">
        <v>163870309</v>
      </c>
    </row>
    <row r="38" spans="1:9" x14ac:dyDescent="0.65">
      <c r="A38" s="87" t="s">
        <v>163</v>
      </c>
      <c r="B38" s="89">
        <v>15</v>
      </c>
      <c r="C38" s="45">
        <v>-714329</v>
      </c>
      <c r="D38" s="57"/>
      <c r="E38" s="45">
        <v>-880164</v>
      </c>
      <c r="F38" s="45"/>
      <c r="G38" s="45">
        <v>-714329</v>
      </c>
      <c r="H38" s="45"/>
      <c r="I38" s="45">
        <v>-880164</v>
      </c>
    </row>
    <row r="39" spans="1:9" x14ac:dyDescent="0.65">
      <c r="A39" s="87" t="s">
        <v>187</v>
      </c>
      <c r="B39" s="89">
        <v>16</v>
      </c>
      <c r="C39" s="43">
        <v>-11828453</v>
      </c>
      <c r="D39" s="57"/>
      <c r="E39" s="45">
        <v>-10749950</v>
      </c>
      <c r="F39" s="45"/>
      <c r="G39" s="43">
        <v>-11828453</v>
      </c>
      <c r="H39" s="45"/>
      <c r="I39" s="45">
        <v>-10749950</v>
      </c>
    </row>
    <row r="40" spans="1:9" x14ac:dyDescent="0.65">
      <c r="A40" s="87" t="s">
        <v>164</v>
      </c>
      <c r="C40" s="43">
        <v>-10775265</v>
      </c>
      <c r="D40" s="57"/>
      <c r="E40" s="44">
        <v>-34890824</v>
      </c>
      <c r="F40" s="44"/>
      <c r="G40" s="43">
        <v>-3760268</v>
      </c>
      <c r="H40" s="44"/>
      <c r="I40" s="44">
        <v>-10773084</v>
      </c>
    </row>
    <row r="41" spans="1:9" x14ac:dyDescent="0.65">
      <c r="A41" s="85" t="s">
        <v>233</v>
      </c>
      <c r="B41" s="104"/>
      <c r="C41" s="49">
        <v>65840415</v>
      </c>
      <c r="D41" s="76"/>
      <c r="E41" s="49">
        <v>160047639</v>
      </c>
      <c r="F41" s="50"/>
      <c r="G41" s="49">
        <v>46109499</v>
      </c>
      <c r="H41" s="50"/>
      <c r="I41" s="49">
        <v>141467111</v>
      </c>
    </row>
    <row r="42" spans="1:9" x14ac:dyDescent="0.65">
      <c r="A42" s="85"/>
      <c r="B42" s="104"/>
      <c r="C42" s="51"/>
      <c r="D42" s="110"/>
      <c r="E42" s="51"/>
      <c r="F42" s="50"/>
      <c r="G42" s="51"/>
      <c r="H42" s="50"/>
      <c r="I42" s="51"/>
    </row>
    <row r="43" spans="1:9" x14ac:dyDescent="0.65">
      <c r="A43" s="85" t="s">
        <v>0</v>
      </c>
      <c r="B43" s="104"/>
      <c r="I43" s="105"/>
    </row>
    <row r="44" spans="1:9" x14ac:dyDescent="0.65">
      <c r="A44" s="106" t="s">
        <v>141</v>
      </c>
      <c r="B44" s="104"/>
      <c r="I44" s="105"/>
    </row>
    <row r="45" spans="1:9" x14ac:dyDescent="0.65">
      <c r="A45" s="106" t="str">
        <f>A3</f>
        <v>สำหรับปีสิ้นสุดวันที่ 31 ธันวาคม 2567</v>
      </c>
      <c r="B45" s="104"/>
      <c r="I45" s="105"/>
    </row>
    <row r="46" spans="1:9" x14ac:dyDescent="0.65">
      <c r="C46" s="111"/>
      <c r="D46" s="94"/>
      <c r="E46" s="94"/>
      <c r="F46" s="94"/>
      <c r="G46" s="94"/>
      <c r="H46" s="94"/>
      <c r="I46" s="94"/>
    </row>
    <row r="47" spans="1:9" x14ac:dyDescent="0.65">
      <c r="C47" s="128" t="s">
        <v>2</v>
      </c>
      <c r="D47" s="128"/>
      <c r="E47" s="128"/>
      <c r="F47" s="90"/>
      <c r="G47" s="128" t="s">
        <v>54</v>
      </c>
      <c r="H47" s="128"/>
      <c r="I47" s="128"/>
    </row>
    <row r="48" spans="1:9" x14ac:dyDescent="0.65">
      <c r="C48" s="78">
        <v>2567</v>
      </c>
      <c r="D48" s="92"/>
      <c r="E48" s="78">
        <v>2566</v>
      </c>
      <c r="F48" s="92"/>
      <c r="G48" s="78">
        <v>2567</v>
      </c>
      <c r="H48" s="92"/>
      <c r="I48" s="78">
        <v>2566</v>
      </c>
    </row>
    <row r="49" spans="1:9" x14ac:dyDescent="0.65">
      <c r="C49" s="127" t="s">
        <v>6</v>
      </c>
      <c r="D49" s="127"/>
      <c r="E49" s="127"/>
      <c r="F49" s="127"/>
      <c r="G49" s="127"/>
      <c r="H49" s="127"/>
      <c r="I49" s="127"/>
    </row>
    <row r="50" spans="1:9" x14ac:dyDescent="0.65">
      <c r="A50" s="106" t="s">
        <v>165</v>
      </c>
      <c r="B50" s="104"/>
      <c r="C50" s="111"/>
      <c r="D50" s="94"/>
      <c r="E50" s="94"/>
      <c r="F50" s="94"/>
      <c r="G50" s="94"/>
      <c r="H50" s="94"/>
      <c r="I50" s="94"/>
    </row>
    <row r="51" spans="1:9" x14ac:dyDescent="0.65">
      <c r="A51" s="87" t="s">
        <v>166</v>
      </c>
      <c r="B51" s="89">
        <v>8</v>
      </c>
      <c r="C51" s="44">
        <v>3894269</v>
      </c>
      <c r="D51" s="57"/>
      <c r="E51" s="44">
        <v>15595212</v>
      </c>
      <c r="F51" s="44"/>
      <c r="G51" s="44">
        <v>3894269</v>
      </c>
      <c r="H51" s="44"/>
      <c r="I51" s="44">
        <v>15595212</v>
      </c>
    </row>
    <row r="52" spans="1:9" x14ac:dyDescent="0.65">
      <c r="A52" s="87" t="s">
        <v>223</v>
      </c>
      <c r="B52" s="89">
        <v>4</v>
      </c>
      <c r="C52" s="43">
        <v>0</v>
      </c>
      <c r="D52" s="57"/>
      <c r="E52" s="44">
        <v>0</v>
      </c>
      <c r="F52" s="44"/>
      <c r="G52" s="43">
        <v>368057695</v>
      </c>
      <c r="H52" s="44"/>
      <c r="I52" s="44">
        <v>0</v>
      </c>
    </row>
    <row r="53" spans="1:9" x14ac:dyDescent="0.65">
      <c r="A53" s="87" t="s">
        <v>167</v>
      </c>
      <c r="B53" s="89">
        <v>11</v>
      </c>
      <c r="C53" s="43">
        <v>-218390218</v>
      </c>
      <c r="D53" s="57"/>
      <c r="E53" s="43">
        <v>-97557006</v>
      </c>
      <c r="F53" s="43"/>
      <c r="G53" s="43">
        <v>-192167789</v>
      </c>
      <c r="H53" s="43"/>
      <c r="I53" s="44">
        <v>-58598788</v>
      </c>
    </row>
    <row r="54" spans="1:9" x14ac:dyDescent="0.65">
      <c r="A54" s="87" t="s">
        <v>168</v>
      </c>
      <c r="C54" s="43">
        <v>4829705</v>
      </c>
      <c r="D54" s="57"/>
      <c r="E54" s="43">
        <v>1583585</v>
      </c>
      <c r="F54" s="44"/>
      <c r="G54" s="45">
        <v>4829705</v>
      </c>
      <c r="H54" s="44"/>
      <c r="I54" s="44">
        <v>3782914</v>
      </c>
    </row>
    <row r="55" spans="1:9" x14ac:dyDescent="0.65">
      <c r="A55" s="87" t="s">
        <v>169</v>
      </c>
      <c r="C55" s="43">
        <v>-6411873</v>
      </c>
      <c r="D55" s="57"/>
      <c r="E55" s="43">
        <v>-1611342</v>
      </c>
      <c r="F55" s="44"/>
      <c r="G55" s="43">
        <v>-6411873</v>
      </c>
      <c r="H55" s="44"/>
      <c r="I55" s="44">
        <v>-1611342</v>
      </c>
    </row>
    <row r="56" spans="1:9" x14ac:dyDescent="0.65">
      <c r="A56" s="87" t="s">
        <v>170</v>
      </c>
      <c r="C56" s="43">
        <v>1172366</v>
      </c>
      <c r="D56" s="57"/>
      <c r="E56" s="44">
        <v>6615581</v>
      </c>
      <c r="F56" s="44"/>
      <c r="G56" s="44">
        <v>7158450</v>
      </c>
      <c r="H56" s="44"/>
      <c r="I56" s="44">
        <v>4526594</v>
      </c>
    </row>
    <row r="57" spans="1:9" x14ac:dyDescent="0.65">
      <c r="A57" s="85" t="s">
        <v>234</v>
      </c>
      <c r="B57" s="104"/>
      <c r="C57" s="49">
        <v>-214905751</v>
      </c>
      <c r="D57" s="76"/>
      <c r="E57" s="49">
        <v>-75373970</v>
      </c>
      <c r="F57" s="50"/>
      <c r="G57" s="49">
        <v>185360457</v>
      </c>
      <c r="H57" s="50"/>
      <c r="I57" s="49">
        <v>-36305410</v>
      </c>
    </row>
    <row r="58" spans="1:9" x14ac:dyDescent="0.65">
      <c r="A58" s="85"/>
      <c r="B58" s="104"/>
      <c r="C58" s="54"/>
      <c r="D58" s="76"/>
      <c r="E58" s="51"/>
      <c r="F58" s="50"/>
      <c r="G58" s="51"/>
      <c r="H58" s="50"/>
      <c r="I58" s="51"/>
    </row>
    <row r="59" spans="1:9" x14ac:dyDescent="0.65">
      <c r="A59" s="106" t="s">
        <v>171</v>
      </c>
      <c r="B59" s="104"/>
      <c r="C59" s="57"/>
      <c r="D59" s="57"/>
      <c r="E59" s="44"/>
      <c r="F59" s="44"/>
      <c r="G59" s="44"/>
      <c r="H59" s="44"/>
      <c r="I59" s="44"/>
    </row>
    <row r="60" spans="1:9" x14ac:dyDescent="0.65">
      <c r="A60" s="87" t="s">
        <v>172</v>
      </c>
      <c r="C60" s="43">
        <v>403859472</v>
      </c>
      <c r="D60" s="57"/>
      <c r="E60" s="44">
        <v>528795</v>
      </c>
      <c r="F60" s="44"/>
      <c r="G60" s="43">
        <v>0</v>
      </c>
      <c r="H60" s="44"/>
      <c r="I60" s="44">
        <v>0</v>
      </c>
    </row>
    <row r="61" spans="1:9" hidden="1" x14ac:dyDescent="0.65">
      <c r="A61" s="87" t="s">
        <v>173</v>
      </c>
      <c r="C61" s="43"/>
      <c r="D61" s="57"/>
      <c r="E61" s="44">
        <v>0</v>
      </c>
      <c r="F61" s="44"/>
      <c r="G61" s="43"/>
      <c r="H61" s="44"/>
      <c r="I61" s="43">
        <v>0</v>
      </c>
    </row>
    <row r="62" spans="1:9" x14ac:dyDescent="0.65">
      <c r="A62" s="87" t="s">
        <v>174</v>
      </c>
      <c r="B62" s="89">
        <v>12</v>
      </c>
      <c r="C62" s="43">
        <v>-2044596</v>
      </c>
      <c r="D62" s="57"/>
      <c r="E62" s="43">
        <v>-2541302</v>
      </c>
      <c r="F62" s="44"/>
      <c r="G62" s="43">
        <v>-1959155</v>
      </c>
      <c r="H62" s="44"/>
      <c r="I62" s="43">
        <v>-2394721</v>
      </c>
    </row>
    <row r="63" spans="1:9" x14ac:dyDescent="0.65">
      <c r="A63" s="87" t="s">
        <v>175</v>
      </c>
      <c r="B63" s="89">
        <v>22</v>
      </c>
      <c r="C63" s="43">
        <v>-248018928</v>
      </c>
      <c r="D63" s="57"/>
      <c r="E63" s="43">
        <v>-95399480</v>
      </c>
      <c r="F63" s="44"/>
      <c r="G63" s="43">
        <v>-248018928</v>
      </c>
      <c r="H63" s="44"/>
      <c r="I63" s="43">
        <v>-95399480</v>
      </c>
    </row>
    <row r="64" spans="1:9" x14ac:dyDescent="0.65">
      <c r="A64" s="87" t="s">
        <v>176</v>
      </c>
      <c r="C64" s="43">
        <v>-20629466</v>
      </c>
      <c r="D64" s="57"/>
      <c r="E64" s="43">
        <v>-36771889</v>
      </c>
      <c r="F64" s="44"/>
      <c r="G64" s="43">
        <v>-13529042</v>
      </c>
      <c r="H64" s="44"/>
      <c r="I64" s="43">
        <v>-32059516</v>
      </c>
    </row>
    <row r="65" spans="1:9" x14ac:dyDescent="0.65">
      <c r="A65" s="85" t="s">
        <v>177</v>
      </c>
      <c r="B65" s="104"/>
      <c r="C65" s="49">
        <v>133166482</v>
      </c>
      <c r="D65" s="76"/>
      <c r="E65" s="49">
        <v>-134183876</v>
      </c>
      <c r="F65" s="50"/>
      <c r="G65" s="49">
        <v>-263507125</v>
      </c>
      <c r="H65" s="50"/>
      <c r="I65" s="49">
        <v>-129853717</v>
      </c>
    </row>
    <row r="66" spans="1:9" x14ac:dyDescent="0.65">
      <c r="A66" s="85"/>
      <c r="B66" s="104"/>
      <c r="C66" s="54"/>
      <c r="D66" s="76"/>
      <c r="E66" s="52"/>
      <c r="F66" s="50"/>
      <c r="G66" s="52"/>
      <c r="H66" s="50"/>
      <c r="I66" s="52"/>
    </row>
    <row r="67" spans="1:9" x14ac:dyDescent="0.65">
      <c r="A67" s="88" t="s">
        <v>178</v>
      </c>
      <c r="C67" s="57"/>
      <c r="D67" s="57"/>
      <c r="E67" s="44"/>
      <c r="F67" s="44"/>
      <c r="G67" s="44"/>
      <c r="H67" s="44"/>
      <c r="I67" s="44"/>
    </row>
    <row r="68" spans="1:9" x14ac:dyDescent="0.65">
      <c r="A68" s="88" t="s">
        <v>179</v>
      </c>
      <c r="C68" s="43">
        <f>C41+C57+C65</f>
        <v>-15898854</v>
      </c>
      <c r="D68" s="57"/>
      <c r="E68" s="43">
        <v>-49510207</v>
      </c>
      <c r="F68" s="44"/>
      <c r="G68" s="43">
        <f>G41+G57+G65</f>
        <v>-32037169</v>
      </c>
      <c r="H68" s="44"/>
      <c r="I68" s="43">
        <v>-24692016</v>
      </c>
    </row>
    <row r="69" spans="1:9" x14ac:dyDescent="0.65">
      <c r="A69" s="88" t="s">
        <v>180</v>
      </c>
      <c r="C69" s="53">
        <v>4749471</v>
      </c>
      <c r="D69" s="57"/>
      <c r="E69" s="53">
        <v>5047470</v>
      </c>
      <c r="F69" s="44"/>
      <c r="G69" s="53">
        <v>4749471</v>
      </c>
      <c r="H69" s="44"/>
      <c r="I69" s="48">
        <v>5047535</v>
      </c>
    </row>
    <row r="70" spans="1:9" x14ac:dyDescent="0.65">
      <c r="A70" s="85" t="s">
        <v>235</v>
      </c>
      <c r="B70" s="104"/>
      <c r="C70" s="54">
        <v>-11149383</v>
      </c>
      <c r="D70" s="76"/>
      <c r="E70" s="54">
        <v>-44462737</v>
      </c>
      <c r="F70" s="50"/>
      <c r="G70" s="54">
        <v>-27287698</v>
      </c>
      <c r="H70" s="50"/>
      <c r="I70" s="54">
        <v>-19644481</v>
      </c>
    </row>
    <row r="71" spans="1:9" x14ac:dyDescent="0.65">
      <c r="A71" s="88" t="s">
        <v>206</v>
      </c>
      <c r="C71" s="43">
        <v>153192730</v>
      </c>
      <c r="D71" s="57"/>
      <c r="E71" s="43">
        <v>197655467</v>
      </c>
      <c r="F71" s="44"/>
      <c r="G71" s="47">
        <v>112005169</v>
      </c>
      <c r="H71" s="44"/>
      <c r="I71" s="43">
        <v>131649650</v>
      </c>
    </row>
    <row r="72" spans="1:9" ht="23.4" thickBot="1" x14ac:dyDescent="0.7">
      <c r="A72" s="85" t="s">
        <v>207</v>
      </c>
      <c r="B72" s="89">
        <v>5</v>
      </c>
      <c r="C72" s="55">
        <v>142043347</v>
      </c>
      <c r="D72" s="76"/>
      <c r="E72" s="55">
        <v>153192730</v>
      </c>
      <c r="F72" s="50"/>
      <c r="G72" s="55">
        <v>84717471</v>
      </c>
      <c r="H72" s="50"/>
      <c r="I72" s="55">
        <v>112005169</v>
      </c>
    </row>
    <row r="73" spans="1:9" ht="23.4" thickTop="1" x14ac:dyDescent="0.65">
      <c r="A73" s="85"/>
      <c r="B73" s="104"/>
      <c r="C73" s="54"/>
      <c r="D73" s="76"/>
      <c r="E73" s="52"/>
      <c r="F73" s="50"/>
      <c r="G73" s="52"/>
      <c r="H73" s="50"/>
      <c r="I73" s="52"/>
    </row>
    <row r="74" spans="1:9" x14ac:dyDescent="0.65">
      <c r="A74" s="85" t="s">
        <v>181</v>
      </c>
      <c r="B74" s="104"/>
      <c r="C74" s="54"/>
      <c r="D74" s="76"/>
      <c r="E74" s="52"/>
      <c r="F74" s="50"/>
      <c r="G74" s="52"/>
      <c r="H74" s="50"/>
      <c r="I74" s="52"/>
    </row>
    <row r="75" spans="1:9" x14ac:dyDescent="0.65">
      <c r="A75" s="87" t="s">
        <v>189</v>
      </c>
      <c r="C75" s="44">
        <v>0</v>
      </c>
      <c r="D75" s="57"/>
      <c r="E75" s="44">
        <v>0</v>
      </c>
      <c r="F75" s="44"/>
      <c r="G75" s="44">
        <v>0</v>
      </c>
      <c r="H75" s="44"/>
      <c r="I75" s="44">
        <v>6428596</v>
      </c>
    </row>
    <row r="76" spans="1:9" x14ac:dyDescent="0.65">
      <c r="A76" s="87" t="s">
        <v>182</v>
      </c>
      <c r="C76" s="57">
        <v>2867049</v>
      </c>
      <c r="E76" s="44">
        <v>0</v>
      </c>
      <c r="G76" s="57">
        <v>2867049</v>
      </c>
      <c r="I76" s="44">
        <v>0</v>
      </c>
    </row>
    <row r="77" spans="1:9" x14ac:dyDescent="0.65">
      <c r="A77" s="87" t="s">
        <v>191</v>
      </c>
      <c r="C77" s="57">
        <v>4948476</v>
      </c>
      <c r="E77" s="44">
        <v>0</v>
      </c>
      <c r="G77" s="57">
        <v>4948476</v>
      </c>
      <c r="I77" s="44">
        <v>0</v>
      </c>
    </row>
    <row r="78" spans="1:9" x14ac:dyDescent="0.65">
      <c r="C78" s="56"/>
      <c r="E78" s="94"/>
      <c r="G78" s="94"/>
    </row>
    <row r="79" spans="1:9" x14ac:dyDescent="0.65">
      <c r="C79" s="111"/>
      <c r="G79" s="94"/>
    </row>
    <row r="80" spans="1:9" x14ac:dyDescent="0.65">
      <c r="C80" s="112"/>
    </row>
    <row r="81" spans="3:3" x14ac:dyDescent="0.65">
      <c r="C81" s="11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C47:E47"/>
    <mergeCell ref="G47:I47"/>
    <mergeCell ref="C49:I49"/>
    <mergeCell ref="C5:E5"/>
    <mergeCell ref="G5:I5"/>
    <mergeCell ref="C7:I7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3" firstPageNumber="15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หมายเหตุประกอบงบการเงินเป็นส่วนหนึ่งของงบการเงินนี้&amp;R&amp;"Cordia New,Regular"&amp;12&amp;P</oddFooter>
  </headerFooter>
  <rowBreaks count="1" manualBreakCount="1">
    <brk id="42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125" defaultRowHeight="19.8" x14ac:dyDescent="0.5"/>
  <cols>
    <col min="1" max="1" width="65.625" style="1" customWidth="1"/>
    <col min="2" max="2" width="11.37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375" style="3" bestFit="1" customWidth="1"/>
    <col min="11" max="11" width="1.125" style="3" customWidth="1"/>
    <col min="12" max="12" width="14.75" style="3" customWidth="1"/>
    <col min="13" max="13" width="1.125" style="3" customWidth="1"/>
    <col min="14" max="14" width="13.875" style="3" customWidth="1"/>
    <col min="15" max="15" width="1" style="3" customWidth="1"/>
    <col min="16" max="16" width="12.375" style="3" customWidth="1"/>
    <col min="17" max="16384" width="9.125" style="3"/>
  </cols>
  <sheetData>
    <row r="1" spans="1:17" ht="20.399999999999999" x14ac:dyDescent="0.55000000000000004">
      <c r="A1" s="29" t="s">
        <v>0</v>
      </c>
    </row>
    <row r="2" spans="1:17" ht="20.399999999999999" x14ac:dyDescent="0.55000000000000004">
      <c r="A2" s="29" t="s">
        <v>107</v>
      </c>
    </row>
    <row r="3" spans="1:17" ht="20.399999999999999" x14ac:dyDescent="0.55000000000000004">
      <c r="C3" s="2"/>
      <c r="D3" s="130" t="s">
        <v>54</v>
      </c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7" ht="20.399999999999999" x14ac:dyDescent="0.55000000000000004">
      <c r="B4" s="1"/>
      <c r="C4" s="4"/>
      <c r="E4" s="4"/>
      <c r="F4" s="31"/>
      <c r="G4" s="31"/>
      <c r="H4" s="31"/>
      <c r="I4" s="31"/>
      <c r="J4" s="31"/>
      <c r="L4" s="131" t="s">
        <v>77</v>
      </c>
      <c r="M4" s="131"/>
      <c r="N4" s="131"/>
      <c r="P4" s="4"/>
    </row>
    <row r="5" spans="1:17" ht="21.6" customHeight="1" x14ac:dyDescent="0.55000000000000004">
      <c r="B5" s="1"/>
      <c r="C5" s="4"/>
      <c r="E5" s="4"/>
      <c r="F5" s="31"/>
      <c r="G5" s="31"/>
      <c r="H5" s="132" t="s">
        <v>45</v>
      </c>
      <c r="I5" s="132"/>
      <c r="J5" s="132"/>
      <c r="L5" s="131" t="s">
        <v>78</v>
      </c>
      <c r="M5" s="131"/>
      <c r="N5" s="131"/>
    </row>
    <row r="6" spans="1:17" x14ac:dyDescent="0.5">
      <c r="B6" s="31"/>
      <c r="D6" s="31" t="s">
        <v>40</v>
      </c>
      <c r="F6" s="31"/>
      <c r="G6" s="31"/>
      <c r="H6" s="31" t="s">
        <v>87</v>
      </c>
      <c r="K6" s="31"/>
      <c r="L6" s="35" t="s">
        <v>79</v>
      </c>
      <c r="M6" s="35"/>
      <c r="N6" s="35" t="s">
        <v>183</v>
      </c>
      <c r="O6" s="31"/>
      <c r="P6" s="31" t="s">
        <v>84</v>
      </c>
    </row>
    <row r="7" spans="1:17" x14ac:dyDescent="0.5">
      <c r="B7" s="31"/>
      <c r="D7" s="31" t="s">
        <v>115</v>
      </c>
      <c r="F7" s="31" t="s">
        <v>86</v>
      </c>
      <c r="G7" s="31"/>
      <c r="H7" s="31" t="s">
        <v>116</v>
      </c>
      <c r="I7" s="31"/>
      <c r="J7" s="31" t="s">
        <v>117</v>
      </c>
      <c r="K7" s="31"/>
      <c r="L7" s="31" t="s">
        <v>184</v>
      </c>
      <c r="M7" s="31"/>
      <c r="N7" s="31" t="s">
        <v>185</v>
      </c>
      <c r="O7" s="31"/>
      <c r="P7" s="31" t="s">
        <v>92</v>
      </c>
    </row>
    <row r="8" spans="1:17" x14ac:dyDescent="0.5">
      <c r="B8" s="8"/>
      <c r="D8" s="31" t="s">
        <v>93</v>
      </c>
      <c r="F8" s="17" t="s">
        <v>94</v>
      </c>
      <c r="G8" s="31"/>
      <c r="H8" s="31" t="s">
        <v>122</v>
      </c>
      <c r="I8" s="31"/>
      <c r="J8" s="31" t="s">
        <v>123</v>
      </c>
      <c r="K8" s="31"/>
      <c r="L8" s="31" t="s">
        <v>186</v>
      </c>
      <c r="M8" s="31"/>
      <c r="N8" s="31" t="s">
        <v>90</v>
      </c>
      <c r="O8" s="31"/>
      <c r="P8" s="31" t="s">
        <v>100</v>
      </c>
    </row>
    <row r="9" spans="1:17" x14ac:dyDescent="0.5">
      <c r="A9" s="3"/>
      <c r="B9" s="8"/>
      <c r="C9" s="8"/>
      <c r="D9" s="133" t="s">
        <v>6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</row>
    <row r="10" spans="1:17" ht="20.399999999999999" x14ac:dyDescent="0.55000000000000004">
      <c r="A10" s="29" t="s">
        <v>127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ht="20.399999999999999" x14ac:dyDescent="0.55000000000000004">
      <c r="A11" s="29" t="s">
        <v>128</v>
      </c>
      <c r="B11" s="8"/>
      <c r="C11" s="20"/>
      <c r="D11" s="28">
        <v>477000</v>
      </c>
      <c r="E11" s="20"/>
      <c r="F11" s="28">
        <v>140000</v>
      </c>
      <c r="G11" s="28"/>
      <c r="H11" s="28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39">
        <f>P11-'BS 7-8'!I74</f>
        <v>4198960</v>
      </c>
    </row>
    <row r="12" spans="1:17" s="7" customFormat="1" ht="19.05" customHeight="1" x14ac:dyDescent="0.55000000000000004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ht="20.399999999999999" x14ac:dyDescent="0.55000000000000004">
      <c r="A13" s="29" t="s">
        <v>129</v>
      </c>
      <c r="B13" s="8"/>
      <c r="C13" s="20"/>
      <c r="D13" s="20"/>
      <c r="E13" s="20"/>
      <c r="F13" s="20"/>
      <c r="G13" s="20"/>
      <c r="H13" s="20"/>
      <c r="I13" s="3"/>
      <c r="J13" s="20"/>
      <c r="K13" s="20"/>
      <c r="L13" s="20"/>
      <c r="M13" s="20"/>
      <c r="N13" s="20"/>
      <c r="O13" s="20"/>
      <c r="P13" s="20"/>
    </row>
    <row r="14" spans="1:17" s="7" customFormat="1" ht="20.399999999999999" x14ac:dyDescent="0.55000000000000004">
      <c r="A14" s="1" t="s">
        <v>130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5">
        <v>253340</v>
      </c>
      <c r="K14" s="27"/>
      <c r="L14" s="12">
        <v>0</v>
      </c>
      <c r="M14" s="12"/>
      <c r="N14" s="12">
        <v>0</v>
      </c>
      <c r="O14" s="9"/>
      <c r="P14" s="25">
        <v>253340</v>
      </c>
    </row>
    <row r="15" spans="1:17" s="7" customFormat="1" ht="20.399999999999999" x14ac:dyDescent="0.55000000000000004">
      <c r="A15" s="1" t="s">
        <v>131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34"/>
      <c r="L15" s="34">
        <v>-269725</v>
      </c>
      <c r="M15" s="34"/>
      <c r="N15" s="34">
        <v>-269725</v>
      </c>
      <c r="O15" s="9"/>
      <c r="P15" s="25">
        <v>-269725</v>
      </c>
    </row>
    <row r="16" spans="1:17" s="7" customFormat="1" ht="20.399999999999999" x14ac:dyDescent="0.55000000000000004">
      <c r="A16" s="29" t="s">
        <v>132</v>
      </c>
      <c r="B16" s="13"/>
      <c r="C16" s="20"/>
      <c r="D16" s="16">
        <f>SUM(D14:D15)</f>
        <v>0</v>
      </c>
      <c r="E16" s="20"/>
      <c r="F16" s="16">
        <f>SUM(F14:F15)</f>
        <v>0</v>
      </c>
      <c r="G16" s="20"/>
      <c r="H16" s="16">
        <f>SUM(H14:H15)</f>
        <v>0</v>
      </c>
      <c r="I16" s="3"/>
      <c r="J16" s="16">
        <f>SUM(J14:J15)</f>
        <v>253340</v>
      </c>
      <c r="K16" s="20"/>
      <c r="L16" s="16">
        <f>SUM(L14:L15)</f>
        <v>-269725</v>
      </c>
      <c r="M16" s="20"/>
      <c r="N16" s="16">
        <f>SUM(N14:N15)</f>
        <v>-269725</v>
      </c>
      <c r="O16" s="20"/>
      <c r="P16" s="16">
        <f>SUM(P14:P15)</f>
        <v>-16385</v>
      </c>
    </row>
    <row r="17" spans="1:16" s="7" customFormat="1" ht="14.55" customHeight="1" x14ac:dyDescent="0.55000000000000004">
      <c r="A17" s="29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" thickBot="1" x14ac:dyDescent="0.6">
      <c r="A18" s="29" t="s">
        <v>133</v>
      </c>
      <c r="B18" s="8"/>
      <c r="C18" s="20"/>
      <c r="D18" s="36">
        <f>D11+D16</f>
        <v>477000</v>
      </c>
      <c r="E18" s="20"/>
      <c r="F18" s="36">
        <f>F11+F16</f>
        <v>140000</v>
      </c>
      <c r="G18" s="20"/>
      <c r="H18" s="36">
        <f>H11+H16</f>
        <v>50000</v>
      </c>
      <c r="J18" s="36">
        <f>J11+J16</f>
        <v>4580867</v>
      </c>
      <c r="K18" s="20"/>
      <c r="L18" s="36">
        <f>L11+L16</f>
        <v>-1065292</v>
      </c>
      <c r="M18" s="20"/>
      <c r="N18" s="36">
        <f>N11+N16</f>
        <v>-1065292</v>
      </c>
      <c r="O18" s="20"/>
      <c r="P18" s="36">
        <f>P11+P16</f>
        <v>4182575</v>
      </c>
    </row>
    <row r="19" spans="1:16" ht="17.100000000000001" customHeight="1" thickTop="1" x14ac:dyDescent="0.6">
      <c r="A19" s="29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7.399999999999999" x14ac:dyDescent="0.45">
      <c r="B20" s="22"/>
      <c r="C20" s="21"/>
      <c r="D20" s="23"/>
      <c r="E20" s="21"/>
      <c r="F20" s="21"/>
      <c r="G20" s="21"/>
      <c r="H20" s="21"/>
      <c r="I20" s="21"/>
      <c r="J20" s="37">
        <f>J18-'BS 7-8'!G69</f>
        <v>-5470509974</v>
      </c>
      <c r="K20" s="21"/>
      <c r="L20" s="21"/>
      <c r="M20" s="21"/>
      <c r="N20" s="37">
        <f>N18-'BS 7-8'!G70</f>
        <v>-1065292</v>
      </c>
      <c r="O20" s="21"/>
      <c r="P20" s="37">
        <f>P18-'BS 7-8'!G71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1" ma:contentTypeDescription="สร้างเอกสารใหม่" ma:contentTypeScope="" ma:versionID="b7e489edef943069ca3c1eefe23ec11f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952cc1a85086a3bb7500921303476508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9F1F10-8E59-4CA3-BE38-35C064E20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9E97B3-81AB-4486-88A9-A61BEB6C767C}">
  <ds:schemaRefs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51dfdfde-8af9-4378-bc97-7699a286b86b"/>
    <ds:schemaRef ds:uri="42a51cc5-887f-45a8-a78e-77aa50c9dad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AAF00E6-5B42-44C1-9555-31EEAF3164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7-8</vt:lpstr>
      <vt:lpstr>PL 9-10</vt:lpstr>
      <vt:lpstr>CE 11-12</vt:lpstr>
      <vt:lpstr>SH 8 (unused)</vt:lpstr>
      <vt:lpstr>SH 13-14</vt:lpstr>
      <vt:lpstr>CF 15-16</vt:lpstr>
      <vt:lpstr>SH 10 (unused)</vt:lpstr>
      <vt:lpstr>'BS 7-8'!Print_Area</vt:lpstr>
      <vt:lpstr>'CE 11-12'!Print_Area</vt:lpstr>
      <vt:lpstr>'CF 15-16'!Print_Area</vt:lpstr>
      <vt:lpstr>'PL 9-10'!Print_Area</vt:lpstr>
      <vt:lpstr>'SH 10 (unused)'!Print_Area</vt:lpstr>
      <vt:lpstr>'SH 13-14'!Print_Area</vt:lpstr>
      <vt:lpstr>'SH 8 (unused)'!Print_Area</vt:lpstr>
      <vt:lpstr>'SH 10 (unused)'!Print_Titles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Brayfern Pothumta</cp:lastModifiedBy>
  <cp:revision/>
  <cp:lastPrinted>2025-02-18T11:21:16Z</cp:lastPrinted>
  <dcterms:created xsi:type="dcterms:W3CDTF">2006-01-06T08:39:44Z</dcterms:created>
  <dcterms:modified xsi:type="dcterms:W3CDTF">2025-02-20T11:10:19Z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0x0101000772AFFAB50F4A4CA759393167C4A67B</vt:lpwstr>
  </property>
  <property fmtid="{D5CDD505-2E9C-101B-9397-08002B2CF9AE}" pid="5" name="MediaServiceImageTags">
    <vt:lpwstr/>
  </property>
</Properties>
</file>