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Prinsiri(PRIN)_2567\PRIN_Dec'67\"/>
    </mc:Choice>
  </mc:AlternateContent>
  <xr:revisionPtr revIDLastSave="0" documentId="13_ncr:1_{B6889264-87CE-4EE7-A1B1-EF0BEA2FE562}" xr6:coauthVersionLast="47" xr6:coauthVersionMax="47" xr10:uidLastSave="{00000000-0000-0000-0000-000000000000}"/>
  <bookViews>
    <workbookView xWindow="-120" yWindow="-120" windowWidth="29040" windowHeight="15720" tabRatio="744" activeTab="4" xr2:uid="{00000000-000D-0000-FFFF-FFFF00000000}"/>
  </bookViews>
  <sheets>
    <sheet name="7-9" sheetId="1" r:id="rId1"/>
    <sheet name="10-11" sheetId="14" r:id="rId2"/>
    <sheet name="12" sheetId="13" r:id="rId3"/>
    <sheet name="13" sheetId="5" r:id="rId4"/>
    <sheet name="14-16" sheetId="15" r:id="rId5"/>
  </sheets>
  <externalReferences>
    <externalReference r:id="rId6"/>
    <externalReference r:id="rId7"/>
  </externalReferences>
  <definedNames>
    <definedName name="aaa">#REF!</definedName>
    <definedName name="b">#REF!</definedName>
    <definedName name="bbb">#REF!</definedName>
    <definedName name="BCExport">#REF!</definedName>
    <definedName name="d">#REF!</definedName>
    <definedName name="_xlnm.Database">#REF!</definedName>
    <definedName name="fre">#REF!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1">'10-11'!$A$1:$K$86</definedName>
    <definedName name="_xlnm.Print_Area" localSheetId="2">'12'!$A$1:$X$35</definedName>
    <definedName name="_xlnm.Print_Area" localSheetId="4">'14-16'!$A$1:$L$111</definedName>
    <definedName name="Print_Area_MI">#REF!</definedName>
    <definedName name="S_AJE_Tot_Data">[1]Lead!$I$1:$I$12</definedName>
    <definedName name="S_CY_Beg_Data">[1]Lead!$G$1:$G$12</definedName>
    <definedName name="S_CY_End_Data">[1]Lead!$L$1:$L$12</definedName>
    <definedName name="S_PY_End_Data">[1]Lead!$N$1:$N$12</definedName>
    <definedName name="S_RJE_Tot_Data">[1]Lead!$K$1:$K$12</definedName>
    <definedName name="แ">#REF!</definedName>
    <definedName name="ค่าน้ำมันเตา">#REF!</definedName>
    <definedName name="ฟ53" localSheetId="1">#REF!</definedName>
    <definedName name="ฟ53" localSheetId="2">#REF!</definedName>
    <definedName name="ฟ53" localSheetId="4">#REF!</definedName>
    <definedName name="ฟ53">#REF!</definedName>
    <definedName name="ฤ63" localSheetId="4">#REF!</definedName>
    <definedName name="ฤ63">#REF!</definedName>
    <definedName name="สรุปสัญญา">#REF!</definedName>
    <definedName name="สรุปสัญญาที่เพิ่มขึ้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15" l="1"/>
  <c r="E25" i="15"/>
  <c r="H31" i="14" l="1"/>
  <c r="E22" i="15" l="1"/>
  <c r="H59" i="14" l="1"/>
  <c r="O25" i="5" s="1"/>
  <c r="Q22" i="5"/>
  <c r="I42" i="1"/>
  <c r="I37" i="15"/>
  <c r="I23" i="1"/>
  <c r="Q25" i="5" l="1"/>
  <c r="O27" i="5"/>
  <c r="I86" i="15" l="1"/>
  <c r="E86" i="15"/>
  <c r="E13" i="15"/>
  <c r="E12" i="15"/>
  <c r="D59" i="14"/>
  <c r="J56" i="14"/>
  <c r="J59" i="14" s="1"/>
  <c r="O17" i="5" s="1"/>
  <c r="O19" i="5" s="1"/>
  <c r="U29" i="13" l="1"/>
  <c r="U19" i="13"/>
  <c r="Q24" i="5"/>
  <c r="Q27" i="5" s="1"/>
  <c r="I117" i="1" s="1"/>
  <c r="K78" i="15" l="1"/>
  <c r="J31" i="14"/>
  <c r="F31" i="14"/>
  <c r="K77" i="1"/>
  <c r="G83" i="1"/>
  <c r="G82" i="1"/>
  <c r="G70" i="1"/>
  <c r="G21" i="1"/>
  <c r="E67" i="15" l="1"/>
  <c r="E42" i="1" l="1"/>
  <c r="D33" i="14"/>
  <c r="J33" i="14"/>
  <c r="H33" i="14"/>
  <c r="F33" i="14"/>
  <c r="G67" i="15" l="1"/>
  <c r="K67" i="15" l="1"/>
  <c r="J23" i="14" l="1"/>
  <c r="H23" i="14"/>
  <c r="F23" i="14"/>
  <c r="D23" i="14"/>
  <c r="J16" i="14"/>
  <c r="H16" i="14"/>
  <c r="F16" i="14"/>
  <c r="D16" i="14"/>
  <c r="D25" i="14" l="1"/>
  <c r="E72" i="1" l="1"/>
  <c r="E23" i="1"/>
  <c r="U32" i="13"/>
  <c r="E120" i="1" s="1"/>
  <c r="G23" i="1"/>
  <c r="D73" i="14" l="1"/>
  <c r="K83" i="15"/>
  <c r="G83" i="15"/>
  <c r="A111" i="15"/>
  <c r="E83" i="15"/>
  <c r="J13" i="15"/>
  <c r="H13" i="15"/>
  <c r="F13" i="15"/>
  <c r="J12" i="15"/>
  <c r="H12" i="15"/>
  <c r="F12" i="15"/>
  <c r="J10" i="15"/>
  <c r="H10" i="15"/>
  <c r="F10" i="15"/>
  <c r="A49" i="15"/>
  <c r="A93" i="15" s="1"/>
  <c r="M19" i="13"/>
  <c r="I83" i="15" l="1"/>
  <c r="I67" i="15"/>
  <c r="F39" i="15"/>
  <c r="H39" i="15"/>
  <c r="J39" i="15"/>
  <c r="A3" i="13"/>
  <c r="F79" i="14"/>
  <c r="F75" i="14"/>
  <c r="F68" i="14"/>
  <c r="F59" i="14"/>
  <c r="O20" i="13" s="1"/>
  <c r="I72" i="14"/>
  <c r="G72" i="14"/>
  <c r="E72" i="14"/>
  <c r="D29" i="14"/>
  <c r="D35" i="14" s="1"/>
  <c r="D40" i="14" s="1"/>
  <c r="G10" i="15" l="1"/>
  <c r="G39" i="15" s="1"/>
  <c r="G43" i="15" s="1"/>
  <c r="G85" i="15" s="1"/>
  <c r="G88" i="15" s="1"/>
  <c r="O30" i="13"/>
  <c r="J25" i="14"/>
  <c r="F25" i="14"/>
  <c r="F29" i="14" s="1"/>
  <c r="F35" i="14" s="1"/>
  <c r="F40" i="14" s="1"/>
  <c r="F43" i="14" s="1"/>
  <c r="F61" i="14" s="1"/>
  <c r="H25" i="14"/>
  <c r="H29" i="14" s="1"/>
  <c r="H35" i="14" s="1"/>
  <c r="D43" i="14"/>
  <c r="J29" i="14" l="1"/>
  <c r="J35" i="14" s="1"/>
  <c r="J40" i="14" s="1"/>
  <c r="J43" i="14" s="1"/>
  <c r="D61" i="14"/>
  <c r="D65" i="14"/>
  <c r="H40" i="14"/>
  <c r="H43" i="14" s="1"/>
  <c r="M24" i="5" l="1"/>
  <c r="M27" i="5" s="1"/>
  <c r="I116" i="1" s="1"/>
  <c r="M16" i="5"/>
  <c r="J65" i="14"/>
  <c r="J68" i="14" s="1"/>
  <c r="K10" i="15" s="1"/>
  <c r="K39" i="15" s="1"/>
  <c r="K43" i="15" s="1"/>
  <c r="K85" i="15" s="1"/>
  <c r="K88" i="15" s="1"/>
  <c r="J61" i="14"/>
  <c r="J72" i="14" s="1"/>
  <c r="J75" i="14" s="1"/>
  <c r="D72" i="14"/>
  <c r="D75" i="14" s="1"/>
  <c r="H65" i="14"/>
  <c r="H61" i="14"/>
  <c r="H72" i="14" s="1"/>
  <c r="M29" i="13"/>
  <c r="D79" i="14"/>
  <c r="D68" i="14"/>
  <c r="E10" i="15" s="1"/>
  <c r="E39" i="15" s="1"/>
  <c r="H68" i="14" l="1"/>
  <c r="I10" i="15" s="1"/>
  <c r="H79" i="14"/>
  <c r="J79" i="14"/>
  <c r="H75" i="14"/>
  <c r="I39" i="15"/>
  <c r="I43" i="15" s="1"/>
  <c r="E43" i="15"/>
  <c r="E85" i="15" s="1"/>
  <c r="E88" i="15" s="1"/>
  <c r="Q16" i="13"/>
  <c r="I85" i="15" l="1"/>
  <c r="I88" i="15" s="1"/>
  <c r="I72" i="1"/>
  <c r="I85" i="1" l="1"/>
  <c r="S18" i="13" l="1"/>
  <c r="K117" i="1"/>
  <c r="G120" i="1" l="1"/>
  <c r="G117" i="1"/>
  <c r="G116" i="1"/>
  <c r="K27" i="5" l="1"/>
  <c r="I115" i="1" s="1"/>
  <c r="I119" i="1" s="1"/>
  <c r="I122" i="1" s="1"/>
  <c r="I124" i="1" s="1"/>
  <c r="I27" i="5"/>
  <c r="G27" i="5"/>
  <c r="A3" i="5"/>
  <c r="W18" i="13" l="1"/>
  <c r="M22" i="13" l="1"/>
  <c r="K32" i="13"/>
  <c r="I32" i="13"/>
  <c r="G32" i="13"/>
  <c r="Q29" i="13"/>
  <c r="S28" i="13"/>
  <c r="W28" i="13" s="1"/>
  <c r="S25" i="13"/>
  <c r="U22" i="13"/>
  <c r="O22" i="13"/>
  <c r="K22" i="13"/>
  <c r="I22" i="13"/>
  <c r="G22" i="13"/>
  <c r="Q20" i="13"/>
  <c r="Q19" i="13"/>
  <c r="S19" i="13" s="1"/>
  <c r="W19" i="13" s="1"/>
  <c r="S16" i="13"/>
  <c r="Q14" i="13"/>
  <c r="S14" i="13" l="1"/>
  <c r="W14" i="13" s="1"/>
  <c r="O32" i="13"/>
  <c r="S20" i="13"/>
  <c r="W20" i="13" s="1"/>
  <c r="Q22" i="13"/>
  <c r="W25" i="13"/>
  <c r="W16" i="13"/>
  <c r="W22" i="13" l="1"/>
  <c r="Q30" i="13"/>
  <c r="S30" i="13" s="1"/>
  <c r="W30" i="13" s="1"/>
  <c r="S25" i="5"/>
  <c r="S22" i="13"/>
  <c r="Q32" i="13" l="1"/>
  <c r="E117" i="1" s="1"/>
  <c r="S22" i="5" l="1"/>
  <c r="K85" i="1" l="1"/>
  <c r="Q17" i="5"/>
  <c r="Q13" i="5"/>
  <c r="S13" i="5" s="1"/>
  <c r="K19" i="5" l="1"/>
  <c r="I19" i="5"/>
  <c r="G19" i="5"/>
  <c r="S17" i="5"/>
  <c r="S15" i="5"/>
  <c r="K119" i="1"/>
  <c r="J105" i="1"/>
  <c r="A93" i="1"/>
  <c r="A89" i="1"/>
  <c r="A131" i="1" s="1"/>
  <c r="G85" i="1"/>
  <c r="E85" i="1"/>
  <c r="K72" i="1"/>
  <c r="G72" i="1"/>
  <c r="I87" i="1"/>
  <c r="A49" i="1"/>
  <c r="A95" i="1" s="1"/>
  <c r="A47" i="1"/>
  <c r="K42" i="1"/>
  <c r="G42" i="1"/>
  <c r="K23" i="1"/>
  <c r="I44" i="1"/>
  <c r="K122" i="1" l="1"/>
  <c r="K87" i="1"/>
  <c r="G87" i="1"/>
  <c r="G44" i="1"/>
  <c r="K44" i="1"/>
  <c r="E44" i="1"/>
  <c r="E87" i="1"/>
  <c r="G119" i="1"/>
  <c r="M19" i="5"/>
  <c r="Q19" i="5"/>
  <c r="K124" i="1" l="1"/>
  <c r="S29" i="13"/>
  <c r="M32" i="13"/>
  <c r="E116" i="1" s="1"/>
  <c r="E119" i="1" s="1"/>
  <c r="G122" i="1"/>
  <c r="G124" i="1" s="1"/>
  <c r="S16" i="5"/>
  <c r="S19" i="5" s="1"/>
  <c r="W29" i="13" l="1"/>
  <c r="W32" i="13" s="1"/>
  <c r="S32" i="13"/>
  <c r="S24" i="5"/>
  <c r="S27" i="5" s="1"/>
  <c r="E122" i="1" l="1"/>
  <c r="E124" i="1" l="1"/>
</calcChain>
</file>

<file path=xl/sharedStrings.xml><?xml version="1.0" encoding="utf-8"?>
<sst xmlns="http://schemas.openxmlformats.org/spreadsheetml/2006/main" count="361" uniqueCount="229">
  <si>
    <t xml:space="preserve">บริษัท ปริญสิริ จำกัด (มหาชน) 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</si>
  <si>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</si>
  <si>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</si>
  <si>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</si>
  <si>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</si>
  <si>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</si>
  <si>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</si>
  <si>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</si>
  <si>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</si>
  <si>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</si>
  <si>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</si>
  <si>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</si>
  <si>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</si>
  <si>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</si>
  <si>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</si>
  <si>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</si>
  <si>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</si>
  <si>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</si>
  <si>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</si>
  <si>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</si>
  <si>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</si>
  <si>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</si>
  <si>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</si>
  <si>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</si>
  <si>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</si>
  <si>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</si>
  <si>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</si>
  <si>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</si>
  <si>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</si>
  <si>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</si>
  <si>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</si>
  <si>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</si>
  <si>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</si>
  <si>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</si>
  <si>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</si>
  <si>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</si>
  <si>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</si>
  <si>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</si>
  <si>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</si>
  <si>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</si>
  <si>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</si>
  <si>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</si>
  <si>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</si>
  <si>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</si>
  <si>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</si>
  <si>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</si>
  <si>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เจ้าหนี้อาวัลตั๋วสัญญาใช้เงิน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</si>
  <si>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</si>
  <si>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</si>
  <si>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</si>
  <si>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</si>
  <si>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</si>
  <si>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</si>
  <si>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</si>
  <si>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</si>
  <si>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</si>
  <si>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</si>
  <si>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</si>
  <si>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</si>
  <si>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</si>
  <si>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</si>
  <si>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</si>
  <si>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</si>
  <si>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</si>
  <si>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</si>
  <si>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</si>
  <si>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</si>
  <si>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</si>
  <si>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</si>
  <si>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</si>
  <si>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</si>
  <si>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</si>
  <si>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</si>
  <si>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</si>
  <si>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</si>
  <si>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</si>
  <si>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</si>
  <si>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</si>
  <si>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</si>
  <si>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</si>
  <si>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</si>
  <si>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</si>
  <si>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</si>
  <si>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</si>
  <si>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</si>
  <si>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</si>
  <si>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</si>
  <si>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</si>
  <si>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</si>
  <si>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</si>
  <si>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</si>
  <si>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</si>
  <si>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</si>
  <si>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</si>
  <si>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</si>
  <si>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</si>
  <si>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</si>
  <si>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</si>
  <si>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</si>
  <si>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</si>
  <si>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</si>
  <si>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</si>
  <si>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</si>
  <si>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-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</si>
  <si>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</si>
  <si>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</si>
  <si>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</si>
  <si>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</si>
  <si>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</si>
  <si>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</si>
  <si>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</si>
  <si>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</si>
  <si>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</si>
  <si>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</si>
  <si>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</si>
  <si>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</si>
  <si>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</si>
  <si>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</si>
  <si>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</si>
  <si>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</si>
  <si>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</si>
  <si>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</si>
  <si>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</si>
  <si>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</si>
  <si>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</si>
  <si>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เงินปันผลจ่าย</t>
  </si>
  <si>
    <t>ส่วนเพิ่มขึ้นที่เป็นของส่วนได้เสีย</t>
  </si>
  <si>
    <t>ที่ไม่มีอำนาจควมคุมในบริษัทย่อย</t>
  </si>
  <si>
    <t>กำไร(ขาดทุน)เบ็ดเสร็จอื่น</t>
  </si>
  <si>
    <t>ยอดคงเหลือ ณ วันที่ 1 มกราคม 2566</t>
  </si>
  <si>
    <t>ส่วนที่เป็นของส่วนได้เสีย</t>
  </si>
  <si>
    <t>ที่ไม่มีอำนาจควมคุม ณ วันซื้อ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</si>
  <si>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</si>
  <si>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</si>
  <si>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</si>
  <si>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ค่าใช้จ่ายภาษีเงินได้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</si>
  <si>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</si>
  <si>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</si>
  <si>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</si>
  <si>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</si>
  <si>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ค่าใช้จ่ายผลประโยชน์พนักงาน</t>
  </si>
  <si>
    <t>การเปลี่ยนแปลงของเงินทุนหมุนเวียน</t>
  </si>
  <si>
    <t>เงินสดรับจากการขายสินทรัพย์ทางการเงินหมุนเวียนอื่น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</si>
  <si>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</si>
  <si>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</si>
  <si>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</si>
  <si>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</si>
  <si>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</si>
  <si>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</si>
  <si>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</si>
  <si>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</si>
  <si>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ประมาณการหนี้สินผลประโยชน์พนักงาน(ลดลง)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</si>
  <si>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</si>
  <si>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</si>
  <si>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</si>
  <si>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</si>
  <si>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</si>
  <si>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</si>
  <si>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</si>
  <si>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</si>
  <si>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เงินสดรับ(จ่าย)สุทธิจากเงินฝากประจำที่มีภาระผูกพัน</t>
  </si>
  <si>
    <t>เงินสดรับจากรายได้ทางการเงิน</t>
  </si>
  <si>
    <t>เงินสดจ่ายเพิ่มทุนเงินลงทุนในบริษัทย่อย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</si>
  <si>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</si>
  <si>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</si>
  <si>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</si>
  <si>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</si>
  <si>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</si>
  <si>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เงินสดรับจากเงินกู้ยืมระยะสั้นบุคคลที่เกี่ยวข้อง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</si>
  <si>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</si>
  <si>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</si>
  <si>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เงินสดจ่ายชำระหุ้นกู้</t>
  </si>
  <si>
    <t>เงินสดรับจากส่วนได้เสียที่ไม่มีอำนาจควมคุม ณ วันซื้อ</t>
  </si>
  <si>
    <t>เงินสดจ่ายเงินปันผล</t>
  </si>
  <si>
    <t>เงินสดสุทธิได้มาจาก(ใช้ไปใน)กิจกรรมจัดหาเงิน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</si>
  <si>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</si>
  <si>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</si>
  <si>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</si>
  <si>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</si>
  <si>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</si>
  <si>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ซื้อที่ดินโดยการอาวัลตั๋วสัญญาใช้เงิน</t>
  </si>
  <si>
    <t>31 ธันวาคม 2566</t>
  </si>
  <si>
    <t>กำไรสำหรับปี</t>
  </si>
  <si>
    <t>หมายเหตุประกอบงบการเงินเป็นส่วนหนึ่งของงบการเงินนี้</t>
  </si>
  <si>
    <t>กำไร(ขาดทุน)เบ็ดเสร็จอื่นสำหรับปี -สุทธิจากภาษี</t>
  </si>
  <si>
    <t>กำไร(ขาดทุน)เบ็ดเสร็จรวมสำหรับปี</t>
  </si>
  <si>
    <t>กำไรต่อหุ้นขั้นพื้นฐาน</t>
  </si>
  <si>
    <t>บริษัท ปริญสิริ จำกัด (มหาชน) และบริษัทย่อย</t>
  </si>
  <si>
    <t>เงินสดจ่ายจากการซื้อสินทรัพย์ทางการเงินหมุนเวียนอื่น</t>
  </si>
  <si>
    <r>
      <t xml:space="preserve">งบกระแสเงินสด </t>
    </r>
    <r>
      <rPr>
        <sz val="13"/>
        <color theme="1"/>
        <rFont val="Angsana New"/>
        <family val="1"/>
      </rPr>
      <t xml:space="preserve">(ต่อ) </t>
    </r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</si>
  <si>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</si>
  <si>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</si>
  <si>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เงินสดจ่ายชำระหนี้สินตามสัญญาเช่า</t>
  </si>
  <si>
    <t>เงินสดรับจากการออกหุ้นกู้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</si>
  <si>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</si>
  <si>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</si>
  <si>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</si>
  <si>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16.1</t>
  </si>
  <si>
    <t>16.3</t>
  </si>
  <si>
    <t>16.4</t>
  </si>
  <si>
    <t>16.5</t>
  </si>
  <si>
    <t>16.6</t>
  </si>
  <si>
    <t>28.1</t>
  </si>
  <si>
    <t>เงินสดจ่ายจากการซื้อสินทรัพย์ทางการเงินไม่หมุนเวียนอื่น</t>
  </si>
  <si>
    <t>เงินสดจ่ายชำระเจ้าหนี้อาวัลตั๋วสัญญาใช้เงิน</t>
  </si>
  <si>
    <t>เงินกู้ยืมระยะยาวจากสถาบันการเงิน</t>
  </si>
  <si>
    <t>หุ้นกู้</t>
  </si>
  <si>
    <t>16.2</t>
  </si>
  <si>
    <t>โอนกลับ(ขาดทุน)จากการด้อยค่าสินทรัพย์ดิจิทัล</t>
  </si>
  <si>
    <t>(โอนกลับ)ขาดทุนจากการด้อยค่าสินทรัพย์ดิจิทัล</t>
  </si>
  <si>
    <t>(โอนกลับ)ผลขาดทุนด้านเครดิตที่คาดว่าจะเกิดขึ้น</t>
  </si>
  <si>
    <t>เงินสดจ่ายจากเงินกู้ยืมระยะสั้นบุคคลที่เกี่ยวข้อง</t>
  </si>
  <si>
    <t>กำไรต่อหุ้น - ส่วนที่เป็นของบริษัทใหญ่</t>
  </si>
  <si>
    <t xml:space="preserve">กำไรสำหรับปี </t>
  </si>
  <si>
    <t xml:space="preserve">กำไร(ขาดทุน)เบ็ดเสร็จอื่น </t>
  </si>
  <si>
    <t>ณ วันที่ 31 ธันวาคม 2567</t>
  </si>
  <si>
    <t>31 ธันวาคม 2567</t>
  </si>
  <si>
    <t>สำหรับปี สิ้นสุดวันที่ 31 ธันวาคม 2567</t>
  </si>
  <si>
    <t>ยอดคงเหลือ ณ วันที่ 31 ธันวาคม 2567</t>
  </si>
  <si>
    <t>สินทรัพย์ทางการเงินหมุนเวียน</t>
  </si>
  <si>
    <t>ยอดคงเหลือ ณ วันที่ 31 ธันวาคม 2566</t>
  </si>
  <si>
    <t>ยอดคงเหลือ ณ วันที่ 1 มกราคม 2567</t>
  </si>
  <si>
    <t xml:space="preserve">   ผลต่างจากการวัดมูลค่าใหม่ของผลประโยชน์พนักงานที่กำหนดไว้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</si>
  <si>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</si>
  <si>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</si>
  <si>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งบฐานะการเงิน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</si>
  <si>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</si>
  <si>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กำไรขาดทุนจากการขายสินทรัพย์ทางการเงินหมุนเวียนอื่น</t>
  </si>
  <si>
    <t>ค่าใช้จ่ายที่หมดสิทธิ์ขอคืนภาษี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</si>
</sst>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.0_);\(#,##0.0\)"/>
    <numFmt numFmtId="169" formatCode="#,##0.00_);[Blue]\(#,##0.00\)"/>
    <numFmt numFmtId="170" formatCode="#,##0\ ;\-#,##0\ "/>
    <numFmt numFmtId="171" formatCode="#,##0.00\ ;\-#,##0.00"/>
    <numFmt numFmtId="172" formatCode="_-* #,##0_-;\-* #,##0_-;_-* &quot;-&quot;??_-;_-@_-"/>
    <numFmt numFmtId="173" formatCode="#,##0.000_);\(#,##0.000\)"/>
    <numFmt numFmtId="174" formatCode="#,##0.000\ ;\-#,##0.000"/>
  </numFmts>
  <fonts count="23" x14ac:knownFonts="1">
    <font>
      <sz val="14"/>
      <color rgb="FF000000"/>
      <name val="Calibri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rgb="FF000000"/>
      <name val="Angsana New"/>
      <family val="1"/>
    </font>
    <font>
      <sz val="13"/>
      <color rgb="FFFF0000"/>
      <name val="Angsana New"/>
      <family val="1"/>
    </font>
    <font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i/>
      <sz val="14"/>
      <name val="Angsana New"/>
      <family val="1"/>
    </font>
    <font>
      <sz val="14"/>
      <color rgb="FF0000FF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rgb="FF444444"/>
      <name val="Angsana New"/>
      <family val="1"/>
    </font>
    <font>
      <b/>
      <u/>
      <sz val="13"/>
      <color theme="1"/>
      <name val="Angsana New"/>
      <family val="1"/>
    </font>
    <font>
      <sz val="14"/>
      <color rgb="FF00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0" fontId="10" fillId="0" borderId="4"/>
    <xf numFmtId="43" fontId="11" fillId="0" borderId="4" applyFont="0" applyFill="0" applyBorder="0" applyAlignment="0" applyProtection="0"/>
    <xf numFmtId="0" fontId="10" fillId="0" borderId="4"/>
    <xf numFmtId="0" fontId="10" fillId="0" borderId="4"/>
    <xf numFmtId="0" fontId="10" fillId="0" borderId="4"/>
    <xf numFmtId="0" fontId="11" fillId="0" borderId="4"/>
    <xf numFmtId="0" fontId="14" fillId="0" borderId="4"/>
    <xf numFmtId="165" fontId="13" fillId="0" borderId="4" applyFont="0" applyFill="0" applyBorder="0" applyAlignment="0" applyProtection="0"/>
    <xf numFmtId="0" fontId="13" fillId="0" borderId="4"/>
    <xf numFmtId="43" fontId="14" fillId="0" borderId="4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4"/>
    <xf numFmtId="43" fontId="14" fillId="0" borderId="4" applyFont="0" applyFill="0" applyBorder="0" applyAlignment="0" applyProtection="0"/>
  </cellStyleXfs>
  <cellXfs count="209">
    <xf numFmtId="0" fontId="0" fillId="0" borderId="0" xfId="0"/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0" fontId="3" fillId="0" borderId="0" xfId="0" applyFont="1"/>
    <xf numFmtId="37" fontId="2" fillId="0" borderId="0" xfId="0" quotePrefix="1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/>
    </xf>
    <xf numFmtId="37" fontId="7" fillId="0" borderId="0" xfId="0" applyNumberFormat="1" applyFont="1"/>
    <xf numFmtId="164" fontId="6" fillId="0" borderId="0" xfId="0" applyNumberFormat="1" applyFont="1" applyAlignment="1">
      <alignment horizontal="right"/>
    </xf>
    <xf numFmtId="166" fontId="6" fillId="0" borderId="6" xfId="0" applyNumberFormat="1" applyFont="1" applyBorder="1" applyAlignment="1">
      <alignment horizontal="right"/>
    </xf>
    <xf numFmtId="164" fontId="6" fillId="0" borderId="6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right"/>
    </xf>
    <xf numFmtId="164" fontId="6" fillId="0" borderId="0" xfId="0" applyNumberFormat="1" applyFont="1"/>
    <xf numFmtId="166" fontId="9" fillId="0" borderId="0" xfId="0" applyNumberFormat="1" applyFont="1" applyAlignment="1">
      <alignment horizont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/>
    <xf numFmtId="166" fontId="6" fillId="0" borderId="2" xfId="0" applyNumberFormat="1" applyFont="1" applyBorder="1" applyAlignment="1">
      <alignment horizontal="right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/>
    </xf>
    <xf numFmtId="164" fontId="6" fillId="0" borderId="1" xfId="0" applyNumberFormat="1" applyFont="1" applyBorder="1" applyAlignment="1">
      <alignment horizontal="right"/>
    </xf>
    <xf numFmtId="37" fontId="2" fillId="0" borderId="5" xfId="0" applyNumberFormat="1" applyFont="1" applyBorder="1" applyAlignment="1">
      <alignment horizontal="center" vertical="center"/>
    </xf>
    <xf numFmtId="37" fontId="1" fillId="0" borderId="0" xfId="0" applyNumberFormat="1" applyFont="1"/>
    <xf numFmtId="164" fontId="6" fillId="0" borderId="4" xfId="0" applyNumberFormat="1" applyFont="1" applyBorder="1" applyAlignment="1">
      <alignment horizontal="right"/>
    </xf>
    <xf numFmtId="166" fontId="6" fillId="0" borderId="4" xfId="0" applyNumberFormat="1" applyFont="1" applyBorder="1" applyAlignment="1">
      <alignment horizontal="right"/>
    </xf>
    <xf numFmtId="166" fontId="6" fillId="0" borderId="4" xfId="0" applyNumberFormat="1" applyFont="1" applyBorder="1" applyAlignment="1">
      <alignment horizontal="center"/>
    </xf>
    <xf numFmtId="166" fontId="7" fillId="0" borderId="4" xfId="0" applyNumberFormat="1" applyFont="1" applyBorder="1" applyAlignment="1">
      <alignment horizontal="right"/>
    </xf>
    <xf numFmtId="37" fontId="7" fillId="0" borderId="1" xfId="0" applyNumberFormat="1" applyFont="1" applyBorder="1" applyAlignment="1">
      <alignment horizontal="center"/>
    </xf>
    <xf numFmtId="37" fontId="1" fillId="0" borderId="0" xfId="0" quotePrefix="1" applyNumberFormat="1" applyFont="1" applyAlignment="1">
      <alignment horizontal="center"/>
    </xf>
    <xf numFmtId="37" fontId="2" fillId="0" borderId="4" xfId="4" applyNumberFormat="1" applyFont="1" applyAlignment="1">
      <alignment vertical="center"/>
    </xf>
    <xf numFmtId="37" fontId="1" fillId="0" borderId="4" xfId="4" applyNumberFormat="1" applyFont="1" applyAlignment="1">
      <alignment vertical="center"/>
    </xf>
    <xf numFmtId="37" fontId="1" fillId="0" borderId="4" xfId="4" applyNumberFormat="1" applyFont="1" applyAlignment="1">
      <alignment horizontal="center" vertical="center"/>
    </xf>
    <xf numFmtId="37" fontId="1" fillId="0" borderId="4" xfId="4" applyNumberFormat="1" applyFont="1" applyAlignment="1">
      <alignment horizontal="right" vertical="center"/>
    </xf>
    <xf numFmtId="0" fontId="3" fillId="0" borderId="4" xfId="4" applyFont="1"/>
    <xf numFmtId="37" fontId="2" fillId="0" borderId="4" xfId="4" applyNumberFormat="1" applyFont="1" applyAlignment="1">
      <alignment horizontal="center" vertical="center"/>
    </xf>
    <xf numFmtId="37" fontId="2" fillId="0" borderId="4" xfId="4" applyNumberFormat="1" applyFont="1" applyAlignment="1">
      <alignment horizontal="right" vertical="center"/>
    </xf>
    <xf numFmtId="37" fontId="2" fillId="0" borderId="1" xfId="4" applyNumberFormat="1" applyFont="1" applyBorder="1" applyAlignment="1">
      <alignment horizontal="center" vertical="center"/>
    </xf>
    <xf numFmtId="37" fontId="2" fillId="0" borderId="4" xfId="4" quotePrefix="1" applyNumberFormat="1" applyFont="1" applyAlignment="1">
      <alignment horizontal="center" vertical="center"/>
    </xf>
    <xf numFmtId="166" fontId="1" fillId="0" borderId="4" xfId="4" applyNumberFormat="1" applyFont="1"/>
    <xf numFmtId="166" fontId="1" fillId="0" borderId="4" xfId="4" applyNumberFormat="1" applyFont="1" applyAlignment="1">
      <alignment horizontal="right"/>
    </xf>
    <xf numFmtId="166" fontId="3" fillId="0" borderId="4" xfId="4" applyNumberFormat="1" applyFont="1"/>
    <xf numFmtId="37" fontId="3" fillId="0" borderId="4" xfId="4" applyNumberFormat="1" applyFont="1" applyAlignment="1">
      <alignment vertical="center"/>
    </xf>
    <xf numFmtId="37" fontId="3" fillId="0" borderId="4" xfId="4" applyNumberFormat="1" applyFont="1"/>
    <xf numFmtId="164" fontId="1" fillId="0" borderId="4" xfId="4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37" fontId="1" fillId="0" borderId="4" xfId="4" applyNumberFormat="1" applyFont="1" applyAlignment="1">
      <alignment horizontal="left" vertical="center" indent="1"/>
    </xf>
    <xf numFmtId="164" fontId="1" fillId="0" borderId="1" xfId="4" applyNumberFormat="1" applyFont="1" applyBorder="1" applyAlignment="1">
      <alignment horizontal="right"/>
    </xf>
    <xf numFmtId="166" fontId="1" fillId="0" borderId="1" xfId="4" applyNumberFormat="1" applyFont="1" applyBorder="1" applyAlignment="1">
      <alignment horizontal="right"/>
    </xf>
    <xf numFmtId="166" fontId="3" fillId="0" borderId="1" xfId="4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6" fontId="1" fillId="0" borderId="2" xfId="4" applyNumberFormat="1" applyFont="1" applyBorder="1" applyAlignment="1">
      <alignment horizontal="right"/>
    </xf>
    <xf numFmtId="37" fontId="5" fillId="0" borderId="4" xfId="4" applyNumberFormat="1" applyFont="1" applyAlignment="1">
      <alignment vertical="center"/>
    </xf>
    <xf numFmtId="166" fontId="5" fillId="0" borderId="4" xfId="4" applyNumberFormat="1" applyFont="1" applyAlignment="1">
      <alignment horizontal="right"/>
    </xf>
    <xf numFmtId="37" fontId="1" fillId="0" borderId="4" xfId="4" quotePrefix="1" applyNumberFormat="1" applyFont="1" applyAlignment="1">
      <alignment horizontal="center" vertical="center"/>
    </xf>
    <xf numFmtId="165" fontId="1" fillId="0" borderId="4" xfId="4" applyNumberFormat="1" applyFont="1" applyAlignment="1">
      <alignment horizontal="right"/>
    </xf>
    <xf numFmtId="166" fontId="1" fillId="0" borderId="4" xfId="4" applyNumberFormat="1" applyFont="1" applyAlignment="1">
      <alignment horizontal="center"/>
    </xf>
    <xf numFmtId="164" fontId="1" fillId="0" borderId="6" xfId="4" applyNumberFormat="1" applyFont="1" applyBorder="1" applyAlignment="1">
      <alignment horizontal="right"/>
    </xf>
    <xf numFmtId="37" fontId="1" fillId="0" borderId="4" xfId="4" applyNumberFormat="1" applyFont="1" applyAlignment="1">
      <alignment horizontal="left" vertical="center"/>
    </xf>
    <xf numFmtId="166" fontId="6" fillId="0" borderId="4" xfId="1" applyNumberFormat="1" applyFont="1"/>
    <xf numFmtId="37" fontId="7" fillId="0" borderId="4" xfId="1" applyNumberFormat="1" applyFont="1"/>
    <xf numFmtId="37" fontId="6" fillId="0" borderId="4" xfId="1" applyNumberFormat="1" applyFont="1" applyAlignment="1">
      <alignment horizontal="center"/>
    </xf>
    <xf numFmtId="37" fontId="7" fillId="0" borderId="4" xfId="1" applyNumberFormat="1" applyFont="1" applyAlignment="1">
      <alignment horizontal="center"/>
    </xf>
    <xf numFmtId="37" fontId="6" fillId="0" borderId="4" xfId="1" applyNumberFormat="1" applyFont="1"/>
    <xf numFmtId="39" fontId="6" fillId="0" borderId="4" xfId="1" applyNumberFormat="1" applyFont="1"/>
    <xf numFmtId="0" fontId="8" fillId="0" borderId="4" xfId="1" applyFont="1"/>
    <xf numFmtId="37" fontId="7" fillId="0" borderId="4" xfId="1" applyNumberFormat="1" applyFont="1" applyAlignment="1">
      <alignment horizontal="left"/>
    </xf>
    <xf numFmtId="37" fontId="17" fillId="0" borderId="4" xfId="1" applyNumberFormat="1" applyFont="1" applyAlignment="1">
      <alignment horizontal="left"/>
    </xf>
    <xf numFmtId="37" fontId="6" fillId="0" borderId="4" xfId="1" applyNumberFormat="1" applyFont="1" applyAlignment="1">
      <alignment vertical="center"/>
    </xf>
    <xf numFmtId="37" fontId="6" fillId="0" borderId="4" xfId="1" applyNumberFormat="1" applyFont="1" applyAlignment="1">
      <alignment horizontal="center" vertical="center"/>
    </xf>
    <xf numFmtId="37" fontId="6" fillId="0" borderId="4" xfId="1" applyNumberFormat="1" applyFont="1" applyAlignment="1">
      <alignment horizontal="right" vertical="center"/>
    </xf>
    <xf numFmtId="39" fontId="6" fillId="0" borderId="4" xfId="1" applyNumberFormat="1" applyFont="1" applyAlignment="1">
      <alignment vertical="center"/>
    </xf>
    <xf numFmtId="37" fontId="6" fillId="0" borderId="4" xfId="1" applyNumberFormat="1" applyFont="1" applyAlignment="1">
      <alignment horizontal="right"/>
    </xf>
    <xf numFmtId="37" fontId="7" fillId="0" borderId="1" xfId="1" applyNumberFormat="1" applyFont="1" applyBorder="1" applyAlignment="1">
      <alignment horizontal="center"/>
    </xf>
    <xf numFmtId="0" fontId="7" fillId="0" borderId="3" xfId="1" quotePrefix="1" applyFont="1" applyBorder="1" applyAlignment="1">
      <alignment horizontal="center"/>
    </xf>
    <xf numFmtId="169" fontId="7" fillId="0" borderId="4" xfId="1" applyNumberFormat="1" applyFont="1"/>
    <xf numFmtId="39" fontId="7" fillId="0" borderId="4" xfId="1" applyNumberFormat="1" applyFont="1"/>
    <xf numFmtId="37" fontId="7" fillId="0" borderId="4" xfId="1" applyNumberFormat="1" applyFont="1" applyAlignment="1">
      <alignment horizontal="center" vertical="center"/>
    </xf>
    <xf numFmtId="37" fontId="7" fillId="0" borderId="4" xfId="1" applyNumberFormat="1" applyFont="1" applyAlignment="1">
      <alignment horizontal="right" vertical="center"/>
    </xf>
    <xf numFmtId="37" fontId="7" fillId="0" borderId="4" xfId="1" applyNumberFormat="1" applyFont="1" applyAlignment="1">
      <alignment horizontal="right"/>
    </xf>
    <xf numFmtId="37" fontId="6" fillId="0" borderId="4" xfId="1" applyNumberFormat="1" applyFont="1" applyAlignment="1">
      <alignment horizontal="left"/>
    </xf>
    <xf numFmtId="166" fontId="6" fillId="0" borderId="4" xfId="1" applyNumberFormat="1" applyFont="1" applyAlignment="1">
      <alignment horizontal="right"/>
    </xf>
    <xf numFmtId="166" fontId="7" fillId="0" borderId="4" xfId="1" applyNumberFormat="1" applyFont="1" applyAlignment="1">
      <alignment horizontal="right"/>
    </xf>
    <xf numFmtId="37" fontId="6" fillId="0" borderId="4" xfId="1" quotePrefix="1" applyNumberFormat="1" applyFont="1" applyAlignment="1">
      <alignment horizontal="center"/>
    </xf>
    <xf numFmtId="165" fontId="6" fillId="0" borderId="4" xfId="1" applyNumberFormat="1" applyFont="1" applyAlignment="1">
      <alignment horizontal="right"/>
    </xf>
    <xf numFmtId="170" fontId="6" fillId="0" borderId="4" xfId="1" applyNumberFormat="1" applyFont="1" applyAlignment="1">
      <alignment horizontal="right"/>
    </xf>
    <xf numFmtId="167" fontId="6" fillId="0" borderId="4" xfId="1" applyNumberFormat="1" applyFont="1" applyAlignment="1">
      <alignment horizontal="right"/>
    </xf>
    <xf numFmtId="166" fontId="6" fillId="0" borderId="1" xfId="1" applyNumberFormat="1" applyFont="1" applyBorder="1" applyAlignment="1">
      <alignment horizontal="right"/>
    </xf>
    <xf numFmtId="165" fontId="6" fillId="0" borderId="1" xfId="1" applyNumberFormat="1" applyFont="1" applyBorder="1" applyAlignment="1">
      <alignment horizontal="right"/>
    </xf>
    <xf numFmtId="166" fontId="6" fillId="0" borderId="4" xfId="1" applyNumberFormat="1" applyFont="1" applyAlignment="1">
      <alignment vertical="center"/>
    </xf>
    <xf numFmtId="166" fontId="7" fillId="0" borderId="4" xfId="1" applyNumberFormat="1" applyFont="1" applyAlignment="1">
      <alignment horizontal="right" vertical="center"/>
    </xf>
    <xf numFmtId="165" fontId="6" fillId="0" borderId="6" xfId="1" applyNumberFormat="1" applyFont="1" applyBorder="1" applyAlignment="1">
      <alignment horizontal="right"/>
    </xf>
    <xf numFmtId="37" fontId="7" fillId="0" borderId="4" xfId="1" applyNumberFormat="1" applyFont="1" applyAlignment="1">
      <alignment vertical="center"/>
    </xf>
    <xf numFmtId="166" fontId="6" fillId="0" borderId="1" xfId="1" applyNumberFormat="1" applyFont="1" applyBorder="1" applyAlignment="1">
      <alignment horizontal="right" vertical="center"/>
    </xf>
    <xf numFmtId="166" fontId="6" fillId="0" borderId="4" xfId="1" applyNumberFormat="1" applyFont="1" applyAlignment="1">
      <alignment horizontal="right" vertical="center"/>
    </xf>
    <xf numFmtId="166" fontId="7" fillId="0" borderId="4" xfId="1" applyNumberFormat="1" applyFont="1" applyAlignment="1">
      <alignment horizontal="center" vertical="center"/>
    </xf>
    <xf numFmtId="0" fontId="6" fillId="0" borderId="4" xfId="1" applyFont="1" applyAlignment="1">
      <alignment horizontal="center"/>
    </xf>
    <xf numFmtId="43" fontId="6" fillId="0" borderId="4" xfId="11" applyFont="1" applyFill="1" applyBorder="1" applyAlignment="1">
      <alignment horizontal="right"/>
    </xf>
    <xf numFmtId="37" fontId="6" fillId="0" borderId="4" xfId="1" applyNumberFormat="1" applyFont="1" applyAlignment="1">
      <alignment horizontal="left" vertical="center"/>
    </xf>
    <xf numFmtId="167" fontId="6" fillId="0" borderId="0" xfId="1" applyNumberFormat="1" applyFont="1" applyBorder="1" applyAlignment="1">
      <alignment horizontal="right"/>
    </xf>
    <xf numFmtId="166" fontId="19" fillId="0" borderId="4" xfId="1" applyNumberFormat="1" applyFont="1"/>
    <xf numFmtId="37" fontId="6" fillId="0" borderId="0" xfId="1" applyNumberFormat="1" applyFont="1" applyBorder="1" applyAlignment="1">
      <alignment horizontal="right"/>
    </xf>
    <xf numFmtId="37" fontId="1" fillId="0" borderId="4" xfId="1" applyNumberFormat="1" applyFont="1"/>
    <xf numFmtId="166" fontId="6" fillId="0" borderId="2" xfId="1" applyNumberFormat="1" applyFont="1" applyBorder="1" applyAlignment="1">
      <alignment horizontal="right"/>
    </xf>
    <xf numFmtId="166" fontId="6" fillId="0" borderId="2" xfId="1" applyNumberFormat="1" applyFont="1" applyBorder="1" applyAlignment="1">
      <alignment horizontal="right" vertical="center"/>
    </xf>
    <xf numFmtId="171" fontId="6" fillId="0" borderId="2" xfId="1" applyNumberFormat="1" applyFont="1" applyBorder="1" applyAlignment="1">
      <alignment horizontal="right" vertical="center"/>
    </xf>
    <xf numFmtId="39" fontId="6" fillId="0" borderId="4" xfId="1" applyNumberFormat="1" applyFont="1" applyAlignment="1">
      <alignment horizontal="right" vertical="center"/>
    </xf>
    <xf numFmtId="165" fontId="7" fillId="0" borderId="4" xfId="1" applyNumberFormat="1" applyFont="1"/>
    <xf numFmtId="165" fontId="6" fillId="0" borderId="4" xfId="1" applyNumberFormat="1" applyFont="1"/>
    <xf numFmtId="37" fontId="6" fillId="0" borderId="4" xfId="1" applyNumberFormat="1" applyFont="1" applyAlignment="1">
      <alignment horizontal="left" wrapText="1"/>
    </xf>
    <xf numFmtId="37" fontId="6" fillId="0" borderId="4" xfId="1" applyNumberFormat="1" applyFont="1" applyAlignment="1">
      <alignment horizontal="center" wrapText="1"/>
    </xf>
    <xf numFmtId="166" fontId="6" fillId="0" borderId="4" xfId="1" applyNumberFormat="1" applyFont="1" applyAlignment="1">
      <alignment horizontal="center"/>
    </xf>
    <xf numFmtId="167" fontId="6" fillId="0" borderId="4" xfId="1" applyNumberFormat="1" applyFont="1" applyAlignment="1">
      <alignment horizontal="center"/>
    </xf>
    <xf numFmtId="37" fontId="6" fillId="0" borderId="4" xfId="1" quotePrefix="1" applyNumberFormat="1" applyFont="1" applyAlignment="1">
      <alignment horizontal="left"/>
    </xf>
    <xf numFmtId="37" fontId="6" fillId="0" borderId="4" xfId="1" quotePrefix="1" applyNumberFormat="1" applyFont="1"/>
    <xf numFmtId="167" fontId="6" fillId="0" borderId="6" xfId="1" applyNumberFormat="1" applyFont="1" applyBorder="1" applyAlignment="1">
      <alignment horizontal="right"/>
    </xf>
    <xf numFmtId="37" fontId="20" fillId="0" borderId="4" xfId="1" applyNumberFormat="1" applyFont="1" applyAlignment="1">
      <alignment horizontal="center"/>
    </xf>
    <xf numFmtId="168" fontId="6" fillId="0" borderId="4" xfId="1" applyNumberFormat="1" applyFont="1" applyAlignment="1">
      <alignment horizontal="center"/>
    </xf>
    <xf numFmtId="166" fontId="6" fillId="0" borderId="5" xfId="1" applyNumberFormat="1" applyFont="1" applyBorder="1" applyAlignment="1">
      <alignment horizontal="right"/>
    </xf>
    <xf numFmtId="172" fontId="8" fillId="0" borderId="4" xfId="11" applyNumberFormat="1" applyFont="1" applyFill="1" applyBorder="1"/>
    <xf numFmtId="37" fontId="8" fillId="0" borderId="4" xfId="1" applyNumberFormat="1" applyFont="1" applyAlignment="1">
      <alignment horizontal="left"/>
    </xf>
    <xf numFmtId="37" fontId="7" fillId="0" borderId="4" xfId="1" quotePrefix="1" applyNumberFormat="1" applyFont="1" applyAlignment="1">
      <alignment horizontal="left"/>
    </xf>
    <xf numFmtId="166" fontId="9" fillId="0" borderId="4" xfId="1" applyNumberFormat="1" applyFont="1" applyAlignment="1">
      <alignment horizontal="right"/>
    </xf>
    <xf numFmtId="166" fontId="9" fillId="0" borderId="4" xfId="1" applyNumberFormat="1" applyFont="1" applyAlignment="1">
      <alignment horizontal="center"/>
    </xf>
    <xf numFmtId="166" fontId="6" fillId="2" borderId="4" xfId="1" applyNumberFormat="1" applyFont="1" applyFill="1" applyAlignment="1">
      <alignment horizontal="right"/>
    </xf>
    <xf numFmtId="37" fontId="4" fillId="0" borderId="4" xfId="0" applyNumberFormat="1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37" fontId="1" fillId="0" borderId="4" xfId="0" applyNumberFormat="1" applyFont="1" applyBorder="1" applyAlignment="1">
      <alignment horizontal="center" vertical="center"/>
    </xf>
    <xf numFmtId="37" fontId="1" fillId="0" borderId="4" xfId="0" applyNumberFormat="1" applyFont="1" applyBorder="1" applyAlignment="1">
      <alignment horizontal="right" vertical="center"/>
    </xf>
    <xf numFmtId="166" fontId="1" fillId="0" borderId="4" xfId="0" applyNumberFormat="1" applyFont="1" applyBorder="1" applyAlignment="1">
      <alignment horizontal="right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4" fillId="0" borderId="0" xfId="0" applyFont="1"/>
    <xf numFmtId="37" fontId="1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12" fillId="0" borderId="0" xfId="0" applyNumberFormat="1" applyFont="1"/>
    <xf numFmtId="37" fontId="12" fillId="0" borderId="1" xfId="0" applyNumberFormat="1" applyFont="1" applyBorder="1" applyAlignment="1">
      <alignment horizontal="center" vertical="center"/>
    </xf>
    <xf numFmtId="0" fontId="12" fillId="0" borderId="7" xfId="0" quotePrefix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4" fontId="4" fillId="0" borderId="0" xfId="0" applyNumberFormat="1" applyFont="1"/>
    <xf numFmtId="0" fontId="4" fillId="0" borderId="0" xfId="0" applyFont="1" applyAlignment="1">
      <alignment horizontal="center" vertical="center"/>
    </xf>
    <xf numFmtId="166" fontId="4" fillId="0" borderId="1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/>
    <xf numFmtId="37" fontId="4" fillId="0" borderId="0" xfId="0" quotePrefix="1" applyNumberFormat="1" applyFont="1" applyAlignment="1">
      <alignment horizontal="left" vertical="center"/>
    </xf>
    <xf numFmtId="164" fontId="4" fillId="0" borderId="1" xfId="0" applyNumberFormat="1" applyFont="1" applyBorder="1"/>
    <xf numFmtId="0" fontId="4" fillId="0" borderId="5" xfId="0" applyFont="1" applyBorder="1"/>
    <xf numFmtId="166" fontId="4" fillId="0" borderId="5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37" fontId="4" fillId="0" borderId="0" xfId="12" quotePrefix="1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37" fontId="4" fillId="0" borderId="0" xfId="12" applyNumberFormat="1" applyFont="1" applyBorder="1" applyAlignment="1">
      <alignment horizontal="center"/>
    </xf>
    <xf numFmtId="0" fontId="4" fillId="0" borderId="0" xfId="0" quotePrefix="1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vertical="center"/>
    </xf>
    <xf numFmtId="166" fontId="4" fillId="0" borderId="1" xfId="0" applyNumberFormat="1" applyFont="1" applyBorder="1"/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right"/>
    </xf>
    <xf numFmtId="166" fontId="15" fillId="0" borderId="0" xfId="0" applyNumberFormat="1" applyFont="1" applyAlignment="1">
      <alignment horizontal="right"/>
    </xf>
    <xf numFmtId="37" fontId="4" fillId="0" borderId="0" xfId="0" applyNumberFormat="1" applyFont="1"/>
    <xf numFmtId="3" fontId="4" fillId="0" borderId="0" xfId="0" applyNumberFormat="1" applyFont="1"/>
    <xf numFmtId="37" fontId="16" fillId="0" borderId="0" xfId="0" applyNumberFormat="1" applyFont="1"/>
    <xf numFmtId="37" fontId="16" fillId="0" borderId="0" xfId="0" applyNumberFormat="1" applyFont="1" applyAlignment="1">
      <alignment vertical="center"/>
    </xf>
    <xf numFmtId="0" fontId="16" fillId="0" borderId="0" xfId="0" applyFont="1"/>
    <xf numFmtId="166" fontId="1" fillId="0" borderId="5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166" fontId="1" fillId="0" borderId="0" xfId="0" applyNumberFormat="1" applyFont="1"/>
    <xf numFmtId="39" fontId="12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vertical="center"/>
    </xf>
    <xf numFmtId="173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 wrapText="1"/>
    </xf>
    <xf numFmtId="166" fontId="6" fillId="0" borderId="6" xfId="1" applyNumberFormat="1" applyFont="1" applyBorder="1" applyAlignment="1">
      <alignment horizontal="right"/>
    </xf>
    <xf numFmtId="43" fontId="6" fillId="0" borderId="1" xfId="11" applyFont="1" applyBorder="1" applyAlignment="1">
      <alignment horizontal="right"/>
    </xf>
    <xf numFmtId="43" fontId="9" fillId="0" borderId="4" xfId="11" applyFont="1" applyBorder="1" applyAlignment="1">
      <alignment horizontal="right"/>
    </xf>
    <xf numFmtId="43" fontId="6" fillId="0" borderId="4" xfId="11" applyFont="1" applyBorder="1" applyAlignment="1">
      <alignment horizontal="right"/>
    </xf>
    <xf numFmtId="43" fontId="6" fillId="0" borderId="4" xfId="11" applyFont="1" applyBorder="1"/>
    <xf numFmtId="43" fontId="6" fillId="0" borderId="6" xfId="11" applyFont="1" applyBorder="1" applyAlignment="1">
      <alignment horizontal="right"/>
    </xf>
    <xf numFmtId="174" fontId="6" fillId="0" borderId="2" xfId="1" applyNumberFormat="1" applyFont="1" applyBorder="1" applyAlignment="1">
      <alignment horizontal="right" vertical="center"/>
    </xf>
    <xf numFmtId="37" fontId="12" fillId="0" borderId="1" xfId="0" applyNumberFormat="1" applyFont="1" applyBorder="1" applyAlignment="1">
      <alignment horizontal="center"/>
    </xf>
    <xf numFmtId="0" fontId="4" fillId="0" borderId="1" xfId="0" applyFont="1" applyBorder="1"/>
    <xf numFmtId="37" fontId="7" fillId="0" borderId="1" xfId="1" applyNumberFormat="1" applyFont="1" applyBorder="1" applyAlignment="1">
      <alignment horizontal="center"/>
    </xf>
    <xf numFmtId="0" fontId="18" fillId="0" borderId="1" xfId="1" applyFont="1" applyBorder="1"/>
    <xf numFmtId="37" fontId="2" fillId="0" borderId="1" xfId="4" applyNumberFormat="1" applyFont="1" applyBorder="1" applyAlignment="1">
      <alignment horizontal="center" vertical="center"/>
    </xf>
    <xf numFmtId="0" fontId="12" fillId="0" borderId="1" xfId="4" applyFont="1" applyBorder="1"/>
    <xf numFmtId="37" fontId="2" fillId="0" borderId="3" xfId="4" applyNumberFormat="1" applyFont="1" applyBorder="1" applyAlignment="1">
      <alignment horizontal="center" vertical="center"/>
    </xf>
    <xf numFmtId="0" fontId="12" fillId="0" borderId="3" xfId="4" applyFont="1" applyBorder="1"/>
    <xf numFmtId="37" fontId="2" fillId="0" borderId="5" xfId="4" applyNumberFormat="1" applyFont="1" applyBorder="1" applyAlignment="1">
      <alignment horizontal="center" vertical="center"/>
    </xf>
    <xf numFmtId="0" fontId="12" fillId="0" borderId="5" xfId="4" applyFont="1" applyBorder="1"/>
    <xf numFmtId="37" fontId="2" fillId="0" borderId="1" xfId="0" applyNumberFormat="1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0" fontId="4" fillId="0" borderId="3" xfId="0" applyFont="1" applyBorder="1"/>
    <xf numFmtId="166" fontId="6" fillId="0" borderId="4" xfId="1" applyNumberFormat="1" applyFont="1" applyBorder="1" applyAlignment="1">
      <alignment horizontal="right"/>
    </xf>
  </cellXfs>
  <cellStyles count="14">
    <cellStyle name="Comma" xfId="11" builtinId="3"/>
    <cellStyle name="Comma 15 3" xfId="13" xr:uid="{00000000-0005-0000-0000-000001000000}"/>
    <cellStyle name="Comma 2" xfId="2" xr:uid="{00000000-0005-0000-0000-000002000000}"/>
    <cellStyle name="Comma 27" xfId="8" xr:uid="{00000000-0005-0000-0000-000003000000}"/>
    <cellStyle name="Comma 3" xfId="10" xr:uid="{00000000-0005-0000-0000-000004000000}"/>
    <cellStyle name="Normal" xfId="0" builtinId="0"/>
    <cellStyle name="Normal 10 2 3" xfId="12" xr:uid="{00000000-0005-0000-0000-000006000000}"/>
    <cellStyle name="Normal 2" xfId="1" xr:uid="{00000000-0005-0000-0000-000007000000}"/>
    <cellStyle name="Normal 3" xfId="3" xr:uid="{00000000-0005-0000-0000-000008000000}"/>
    <cellStyle name="Normal 4" xfId="4" xr:uid="{00000000-0005-0000-0000-000009000000}"/>
    <cellStyle name="Normal 4 2" xfId="9" xr:uid="{00000000-0005-0000-0000-00000A000000}"/>
    <cellStyle name="Normal 4 2 2" xfId="7" xr:uid="{00000000-0005-0000-0000-00000B000000}"/>
    <cellStyle name="Normal 5" xfId="5" xr:uid="{00000000-0005-0000-0000-00000C000000}"/>
    <cellStyle name="Normal 6" xfId="6" xr:uid="{00000000-0005-0000-0000-00000D000000}"/>
  </cellStyles>
  <dxfs count="0"/>
  <tableStyles count="0" defaultTableStyle="TableStyleMedium2" defaultPivotStyle="PivotStyleLight16"/>
  <colors>
    <mruColors>
      <color rgb="FFFAEB7A"/>
      <color rgb="FFFF780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2%20Work\Audit\03%20Job%20DTTJ\working%20paper\Job\Herba%2009\8110%20Sales-Local%20Combined%20Leadshe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851ce56f2dc63dce/DRAFT-PRINSIRI/2022-YE-TH10/2022-YE-TH10-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-9"/>
      <sheetName val="10-11"/>
      <sheetName val="12"/>
      <sheetName val="13"/>
      <sheetName val="14-16"/>
    </sheetNames>
    <sheetDataSet>
      <sheetData sheetId="0" refreshError="1"/>
      <sheetData sheetId="1" refreshError="1">
        <row r="3">
          <cell r="A3" t="str">
            <v>สำหรับปี สิ้นสุดวันที่ 31 ธันวาคม 2565</v>
          </cell>
        </row>
        <row r="42">
          <cell r="E42"/>
          <cell r="G42"/>
          <cell r="I42"/>
        </row>
        <row r="46">
          <cell r="E46"/>
          <cell r="G46"/>
          <cell r="I46"/>
        </row>
        <row r="48">
          <cell r="E48"/>
          <cell r="G48"/>
          <cell r="I48"/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7"/>
  <sheetViews>
    <sheetView view="pageBreakPreview" topLeftCell="A85" zoomScaleNormal="92" zoomScaleSheetLayoutView="100" workbookViewId="0">
      <selection activeCell="G62" sqref="G62"/>
    </sheetView>
  </sheetViews>
  <sheetFormatPr defaultColWidth="10.09765625" defaultRowHeight="15" customHeight="1" x14ac:dyDescent="0.45"/>
  <cols>
    <col min="1" max="1" width="2.59765625" style="140" customWidth="1"/>
    <col min="2" max="2" width="26" style="140" customWidth="1"/>
    <col min="3" max="3" width="6.09765625" style="140" customWidth="1"/>
    <col min="4" max="4" width="0.59765625" style="140" customWidth="1"/>
    <col min="5" max="5" width="10.69921875" style="140" customWidth="1"/>
    <col min="6" max="6" width="0.59765625" style="140" customWidth="1"/>
    <col min="7" max="7" width="10.69921875" style="140" customWidth="1"/>
    <col min="8" max="8" width="0.59765625" style="140" customWidth="1"/>
    <col min="9" max="9" width="10.69921875" style="140" customWidth="1"/>
    <col min="10" max="10" width="0.59765625" style="140" customWidth="1"/>
    <col min="11" max="11" width="11.59765625" style="140" customWidth="1"/>
    <col min="12" max="12" width="0.59765625" style="140" customWidth="1"/>
    <col min="13" max="29" width="6.3984375" style="140" customWidth="1"/>
    <col min="30" max="16384" width="10.09765625" style="140"/>
  </cols>
  <sheetData>
    <row r="1" spans="1:29" ht="23.1" customHeight="1" x14ac:dyDescent="0.45">
      <c r="A1" s="136" t="s">
        <v>0</v>
      </c>
      <c r="B1" s="136"/>
      <c r="C1" s="137"/>
      <c r="D1" s="138"/>
      <c r="E1" s="138"/>
      <c r="F1" s="138"/>
      <c r="G1" s="138"/>
      <c r="H1" s="138"/>
      <c r="I1" s="138"/>
      <c r="J1" s="138"/>
      <c r="K1" s="138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</row>
    <row r="2" spans="1:29" ht="23.1" customHeight="1" x14ac:dyDescent="0.45">
      <c r="A2" s="136" t="s">
        <v>225</v>
      </c>
      <c r="B2" s="136"/>
      <c r="C2" s="137"/>
      <c r="D2" s="138"/>
      <c r="E2" s="138"/>
      <c r="F2" s="138"/>
      <c r="G2" s="138"/>
      <c r="H2" s="138"/>
      <c r="I2" s="138"/>
      <c r="J2" s="138"/>
      <c r="K2" s="138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</row>
    <row r="3" spans="1:29" ht="23.1" customHeight="1" x14ac:dyDescent="0.45">
      <c r="A3" s="136" t="s">
        <v>215</v>
      </c>
      <c r="B3" s="136"/>
      <c r="C3" s="137"/>
      <c r="D3" s="138"/>
      <c r="E3" s="138"/>
      <c r="F3" s="138"/>
      <c r="G3" s="138"/>
      <c r="H3" s="138"/>
      <c r="I3" s="138"/>
      <c r="J3" s="138"/>
      <c r="K3" s="138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</row>
    <row r="4" spans="1:29" ht="21" x14ac:dyDescent="0.45">
      <c r="A4" s="136"/>
      <c r="B4" s="136"/>
      <c r="C4" s="137"/>
      <c r="D4" s="138"/>
      <c r="E4" s="138"/>
      <c r="F4" s="138"/>
      <c r="G4" s="138"/>
      <c r="H4" s="138"/>
      <c r="I4" s="138"/>
      <c r="J4" s="138"/>
      <c r="K4" s="138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</row>
    <row r="5" spans="1:29" ht="23.1" customHeight="1" x14ac:dyDescent="0.45">
      <c r="A5" s="136"/>
      <c r="B5" s="136"/>
      <c r="C5" s="137"/>
      <c r="D5" s="138"/>
      <c r="E5" s="138"/>
      <c r="F5" s="138"/>
      <c r="G5" s="138"/>
      <c r="H5" s="138"/>
      <c r="I5" s="138"/>
      <c r="J5" s="138"/>
      <c r="K5" s="138" t="s">
        <v>1</v>
      </c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</row>
    <row r="6" spans="1:29" ht="23.1" customHeight="1" x14ac:dyDescent="0.45">
      <c r="A6" s="141"/>
      <c r="B6" s="141"/>
      <c r="C6" s="142"/>
      <c r="D6" s="142"/>
      <c r="E6" s="195" t="s">
        <v>2</v>
      </c>
      <c r="F6" s="196"/>
      <c r="G6" s="196"/>
      <c r="H6" s="143"/>
      <c r="I6" s="195" t="s">
        <v>3</v>
      </c>
      <c r="J6" s="196"/>
      <c r="K6" s="196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</row>
    <row r="7" spans="1:29" ht="23.1" customHeight="1" x14ac:dyDescent="0.45">
      <c r="A7" s="136"/>
      <c r="B7" s="136"/>
      <c r="C7" s="144" t="s">
        <v>4</v>
      </c>
      <c r="D7" s="137"/>
      <c r="E7" s="145" t="s">
        <v>216</v>
      </c>
      <c r="F7" s="142"/>
      <c r="G7" s="145" t="s">
        <v>181</v>
      </c>
      <c r="H7" s="137"/>
      <c r="I7" s="145" t="s">
        <v>216</v>
      </c>
      <c r="J7" s="142"/>
      <c r="K7" s="145" t="s">
        <v>181</v>
      </c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</row>
    <row r="8" spans="1:29" ht="3" customHeight="1" x14ac:dyDescent="0.45">
      <c r="A8" s="139"/>
      <c r="B8" s="139"/>
      <c r="C8" s="142"/>
      <c r="D8" s="146"/>
      <c r="E8" s="146"/>
      <c r="F8" s="146"/>
      <c r="G8" s="146"/>
      <c r="H8" s="146"/>
      <c r="I8" s="146"/>
      <c r="J8" s="146"/>
      <c r="K8" s="146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</row>
    <row r="9" spans="1:29" ht="23.1" customHeight="1" x14ac:dyDescent="0.45">
      <c r="A9" s="136" t="s">
        <v>5</v>
      </c>
      <c r="B9" s="136"/>
      <c r="C9" s="137"/>
      <c r="D9" s="138"/>
      <c r="E9" s="138"/>
      <c r="F9" s="138"/>
      <c r="G9" s="138"/>
      <c r="H9" s="138"/>
      <c r="I9" s="138"/>
      <c r="J9" s="138"/>
      <c r="K9" s="138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</row>
    <row r="10" spans="1:29" ht="3" customHeight="1" x14ac:dyDescent="0.45">
      <c r="A10" s="139"/>
      <c r="B10" s="139"/>
      <c r="C10" s="142"/>
      <c r="D10" s="146"/>
      <c r="E10" s="146"/>
      <c r="F10" s="146"/>
      <c r="G10" s="146"/>
      <c r="H10" s="146"/>
      <c r="I10" s="146"/>
      <c r="J10" s="146"/>
      <c r="K10" s="146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</row>
    <row r="11" spans="1:29" ht="23.1" customHeight="1" x14ac:dyDescent="0.45">
      <c r="A11" s="136" t="s">
        <v>6</v>
      </c>
      <c r="B11" s="136"/>
      <c r="C11" s="142"/>
      <c r="D11" s="146"/>
      <c r="E11" s="146"/>
      <c r="F11" s="146"/>
      <c r="G11" s="146"/>
      <c r="H11" s="146"/>
      <c r="I11" s="146"/>
      <c r="J11" s="146"/>
      <c r="K11" s="146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</row>
    <row r="12" spans="1:29" ht="3" customHeight="1" x14ac:dyDescent="0.45">
      <c r="A12" s="139"/>
      <c r="B12" s="139"/>
      <c r="C12" s="142"/>
      <c r="D12" s="146"/>
      <c r="E12" s="146"/>
      <c r="F12" s="146"/>
      <c r="G12" s="146"/>
      <c r="H12" s="146"/>
      <c r="I12" s="146"/>
      <c r="J12" s="146"/>
      <c r="K12" s="146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</row>
    <row r="13" spans="1:29" ht="23.1" customHeight="1" x14ac:dyDescent="0.45">
      <c r="A13" s="147" t="s">
        <v>7</v>
      </c>
      <c r="B13" s="139"/>
      <c r="C13" s="142">
        <v>4</v>
      </c>
      <c r="D13" s="146"/>
      <c r="E13" s="132">
        <v>77964693</v>
      </c>
      <c r="F13" s="132"/>
      <c r="G13" s="132">
        <v>211886765</v>
      </c>
      <c r="H13" s="132"/>
      <c r="I13" s="132">
        <v>11421626</v>
      </c>
      <c r="J13" s="132"/>
      <c r="K13" s="132">
        <v>86810703</v>
      </c>
      <c r="L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</row>
    <row r="14" spans="1:29" ht="23.1" customHeight="1" x14ac:dyDescent="0.45">
      <c r="A14" s="147" t="s">
        <v>219</v>
      </c>
      <c r="B14" s="139"/>
      <c r="C14" s="142"/>
      <c r="D14" s="146"/>
      <c r="E14" s="132">
        <v>469969</v>
      </c>
      <c r="F14" s="132"/>
      <c r="G14" s="148">
        <v>0</v>
      </c>
      <c r="H14" s="132"/>
      <c r="I14" s="132">
        <v>469969</v>
      </c>
      <c r="J14" s="132"/>
      <c r="K14" s="148">
        <v>0</v>
      </c>
      <c r="L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</row>
    <row r="15" spans="1:29" ht="23.1" customHeight="1" x14ac:dyDescent="0.45">
      <c r="A15" s="147" t="s">
        <v>8</v>
      </c>
      <c r="B15" s="139"/>
      <c r="C15" s="142">
        <v>5</v>
      </c>
      <c r="D15" s="146"/>
      <c r="E15" s="132">
        <v>70222408</v>
      </c>
      <c r="F15" s="132"/>
      <c r="G15" s="132">
        <v>65804971</v>
      </c>
      <c r="H15" s="132"/>
      <c r="I15" s="132">
        <v>542378237</v>
      </c>
      <c r="J15" s="132"/>
      <c r="K15" s="132">
        <v>534505189</v>
      </c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</row>
    <row r="16" spans="1:29" ht="23.1" customHeight="1" x14ac:dyDescent="0.45">
      <c r="A16" s="147" t="s">
        <v>9</v>
      </c>
      <c r="B16" s="139"/>
      <c r="C16" s="142"/>
      <c r="D16" s="146"/>
      <c r="E16" s="148"/>
      <c r="F16" s="132"/>
      <c r="G16" s="148"/>
      <c r="H16" s="148"/>
      <c r="I16" s="148"/>
      <c r="J16" s="148"/>
      <c r="K16" s="148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ht="23.1" customHeight="1" x14ac:dyDescent="0.45">
      <c r="A17" s="147"/>
      <c r="B17" s="139" t="s">
        <v>10</v>
      </c>
      <c r="C17" s="149">
        <v>28.4</v>
      </c>
      <c r="D17" s="146"/>
      <c r="E17" s="148">
        <v>0</v>
      </c>
      <c r="F17" s="132"/>
      <c r="G17" s="148">
        <v>0</v>
      </c>
      <c r="H17" s="132"/>
      <c r="I17" s="132">
        <v>2709259508</v>
      </c>
      <c r="J17" s="132"/>
      <c r="K17" s="132">
        <v>2867553057</v>
      </c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</row>
    <row r="18" spans="1:29" ht="23.1" customHeight="1" x14ac:dyDescent="0.45">
      <c r="A18" s="147"/>
      <c r="B18" s="139" t="s">
        <v>11</v>
      </c>
      <c r="C18" s="149">
        <v>28.4</v>
      </c>
      <c r="D18" s="146"/>
      <c r="E18" s="132">
        <v>66257711</v>
      </c>
      <c r="F18" s="132"/>
      <c r="G18" s="132">
        <v>69065876</v>
      </c>
      <c r="H18" s="132"/>
      <c r="I18" s="132">
        <v>70132055</v>
      </c>
      <c r="J18" s="132"/>
      <c r="K18" s="132">
        <v>70132055</v>
      </c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</row>
    <row r="19" spans="1:29" ht="23.1" customHeight="1" x14ac:dyDescent="0.45">
      <c r="A19" s="139" t="s">
        <v>12</v>
      </c>
      <c r="B19" s="139"/>
      <c r="C19" s="142">
        <v>6</v>
      </c>
      <c r="D19" s="146"/>
      <c r="E19" s="132">
        <v>6341254165</v>
      </c>
      <c r="F19" s="132"/>
      <c r="G19" s="132">
        <v>6103244409</v>
      </c>
      <c r="H19" s="132"/>
      <c r="I19" s="132">
        <v>1645201278</v>
      </c>
      <c r="J19" s="132"/>
      <c r="K19" s="132">
        <v>1770219498</v>
      </c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</row>
    <row r="20" spans="1:29" ht="23.1" customHeight="1" x14ac:dyDescent="0.45">
      <c r="A20" s="139" t="s">
        <v>13</v>
      </c>
      <c r="B20" s="139"/>
      <c r="C20" s="142"/>
      <c r="D20" s="146"/>
      <c r="E20" s="132">
        <v>7416063</v>
      </c>
      <c r="F20" s="132"/>
      <c r="G20" s="132">
        <v>110777369</v>
      </c>
      <c r="H20" s="132"/>
      <c r="I20" s="148">
        <v>0</v>
      </c>
      <c r="J20" s="132"/>
      <c r="K20" s="148">
        <v>0</v>
      </c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</row>
    <row r="21" spans="1:29" ht="23.1" customHeight="1" x14ac:dyDescent="0.45">
      <c r="A21" s="139" t="s">
        <v>14</v>
      </c>
      <c r="B21" s="139"/>
      <c r="C21" s="142"/>
      <c r="D21" s="146"/>
      <c r="E21" s="150">
        <v>1355991</v>
      </c>
      <c r="F21" s="132"/>
      <c r="G21" s="150">
        <f>1579958</f>
        <v>1579958</v>
      </c>
      <c r="H21" s="132"/>
      <c r="I21" s="150">
        <v>297696</v>
      </c>
      <c r="J21" s="132"/>
      <c r="K21" s="150">
        <v>287631</v>
      </c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</row>
    <row r="22" spans="1:29" ht="3" customHeight="1" x14ac:dyDescent="0.45">
      <c r="A22" s="136"/>
      <c r="B22" s="136"/>
      <c r="C22" s="142"/>
      <c r="D22" s="146"/>
      <c r="F22" s="132"/>
      <c r="G22" s="132"/>
      <c r="H22" s="132"/>
      <c r="J22" s="132"/>
      <c r="K22" s="132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</row>
    <row r="23" spans="1:29" ht="23.1" customHeight="1" x14ac:dyDescent="0.45">
      <c r="A23" s="136" t="s">
        <v>15</v>
      </c>
      <c r="B23" s="139"/>
      <c r="C23" s="142"/>
      <c r="D23" s="146"/>
      <c r="E23" s="150">
        <f>SUM(E13:E22)</f>
        <v>6564941000</v>
      </c>
      <c r="F23" s="132"/>
      <c r="G23" s="150">
        <f>SUM(G13:G22)</f>
        <v>6562359348</v>
      </c>
      <c r="H23" s="132"/>
      <c r="I23" s="150">
        <f>SUM(I13:I22)</f>
        <v>4979160369</v>
      </c>
      <c r="J23" s="132"/>
      <c r="K23" s="150">
        <f>SUM(K13:K22)</f>
        <v>5329508133</v>
      </c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</row>
    <row r="24" spans="1:29" ht="3" customHeight="1" x14ac:dyDescent="0.45">
      <c r="A24" s="136"/>
      <c r="B24" s="136"/>
      <c r="C24" s="142"/>
      <c r="D24" s="146"/>
      <c r="F24" s="151"/>
      <c r="G24" s="151"/>
      <c r="H24" s="151"/>
      <c r="J24" s="151"/>
      <c r="K24" s="151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</row>
    <row r="25" spans="1:29" ht="23.1" customHeight="1" x14ac:dyDescent="0.45">
      <c r="A25" s="136" t="s">
        <v>16</v>
      </c>
      <c r="B25" s="136"/>
      <c r="C25" s="142"/>
      <c r="D25" s="146"/>
      <c r="F25" s="151"/>
      <c r="G25" s="151"/>
      <c r="H25" s="151"/>
      <c r="J25" s="151"/>
      <c r="K25" s="151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</row>
    <row r="26" spans="1:29" ht="3" customHeight="1" x14ac:dyDescent="0.45">
      <c r="A26" s="136"/>
      <c r="B26" s="136"/>
      <c r="C26" s="142"/>
      <c r="D26" s="146"/>
      <c r="F26" s="151"/>
      <c r="G26" s="151"/>
      <c r="H26" s="151"/>
      <c r="J26" s="151"/>
      <c r="K26" s="151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</row>
    <row r="27" spans="1:29" ht="23.1" customHeight="1" x14ac:dyDescent="0.45">
      <c r="A27" s="147" t="s">
        <v>17</v>
      </c>
      <c r="B27" s="147"/>
      <c r="C27" s="142">
        <v>7</v>
      </c>
      <c r="D27" s="146"/>
      <c r="E27" s="148">
        <v>61703734</v>
      </c>
      <c r="F27" s="132"/>
      <c r="G27" s="148">
        <v>65725200</v>
      </c>
      <c r="H27" s="132"/>
      <c r="I27" s="132">
        <v>38281425</v>
      </c>
      <c r="J27" s="152"/>
      <c r="K27" s="132">
        <v>47031465</v>
      </c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</row>
    <row r="28" spans="1:29" ht="23.1" customHeight="1" x14ac:dyDescent="0.45">
      <c r="A28" s="139" t="s">
        <v>18</v>
      </c>
      <c r="B28" s="139"/>
      <c r="C28" s="142">
        <v>8</v>
      </c>
      <c r="D28" s="146"/>
      <c r="E28" s="148">
        <v>5185189</v>
      </c>
      <c r="F28" s="132"/>
      <c r="G28" s="148">
        <v>4941603</v>
      </c>
      <c r="H28" s="132"/>
      <c r="I28" s="148">
        <v>0</v>
      </c>
      <c r="J28" s="152"/>
      <c r="K28" s="148">
        <v>0</v>
      </c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</row>
    <row r="29" spans="1:29" ht="23.1" customHeight="1" x14ac:dyDescent="0.45">
      <c r="A29" s="147" t="s">
        <v>19</v>
      </c>
      <c r="B29" s="147"/>
      <c r="C29" s="142">
        <v>9</v>
      </c>
      <c r="D29" s="146"/>
      <c r="E29" s="148">
        <v>0</v>
      </c>
      <c r="F29" s="152"/>
      <c r="G29" s="148">
        <v>0</v>
      </c>
      <c r="H29" s="132"/>
      <c r="I29" s="152">
        <v>2209511530</v>
      </c>
      <c r="J29" s="152"/>
      <c r="K29" s="152">
        <v>1457512130</v>
      </c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</row>
    <row r="30" spans="1:29" ht="23.1" customHeight="1" x14ac:dyDescent="0.45">
      <c r="A30" s="147" t="s">
        <v>20</v>
      </c>
      <c r="B30" s="147"/>
      <c r="C30" s="142">
        <v>10</v>
      </c>
      <c r="D30" s="146"/>
      <c r="E30" s="132">
        <v>1809971</v>
      </c>
      <c r="F30" s="132"/>
      <c r="G30" s="132">
        <v>1976321</v>
      </c>
      <c r="H30" s="132"/>
      <c r="I30" s="152">
        <v>2500000</v>
      </c>
      <c r="J30" s="152"/>
      <c r="K30" s="152">
        <v>2500000</v>
      </c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</row>
    <row r="31" spans="1:29" ht="23.1" customHeight="1" x14ac:dyDescent="0.45">
      <c r="A31" s="147" t="s">
        <v>21</v>
      </c>
      <c r="B31" s="147"/>
      <c r="C31" s="142">
        <v>11</v>
      </c>
      <c r="D31" s="146"/>
      <c r="E31" s="132">
        <v>687673329</v>
      </c>
      <c r="F31" s="132"/>
      <c r="G31" s="132">
        <v>720036549</v>
      </c>
      <c r="H31" s="132"/>
      <c r="I31" s="152">
        <v>226191249</v>
      </c>
      <c r="J31" s="152"/>
      <c r="K31" s="152">
        <v>226972295</v>
      </c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</row>
    <row r="32" spans="1:29" ht="23.1" customHeight="1" x14ac:dyDescent="0.45">
      <c r="A32" s="153" t="s">
        <v>22</v>
      </c>
      <c r="B32" s="147"/>
      <c r="C32" s="142">
        <v>12</v>
      </c>
      <c r="D32" s="146"/>
      <c r="E32" s="132">
        <v>111894808</v>
      </c>
      <c r="F32" s="132"/>
      <c r="G32" s="132">
        <v>117586974</v>
      </c>
      <c r="H32" s="132"/>
      <c r="I32" s="152">
        <v>14022242</v>
      </c>
      <c r="J32" s="152"/>
      <c r="K32" s="152">
        <v>18610196</v>
      </c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</row>
    <row r="33" spans="1:29" ht="23.1" customHeight="1" x14ac:dyDescent="0.45">
      <c r="A33" s="153" t="s">
        <v>23</v>
      </c>
      <c r="B33" s="147"/>
      <c r="C33" s="142">
        <v>13</v>
      </c>
      <c r="D33" s="146"/>
      <c r="E33" s="132">
        <v>19195462</v>
      </c>
      <c r="F33" s="132"/>
      <c r="G33" s="132">
        <v>25258893</v>
      </c>
      <c r="H33" s="132"/>
      <c r="I33" s="152">
        <v>11540024</v>
      </c>
      <c r="J33" s="152"/>
      <c r="K33" s="152">
        <v>14220224</v>
      </c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</row>
    <row r="34" spans="1:29" ht="23.1" customHeight="1" x14ac:dyDescent="0.45">
      <c r="A34" s="153" t="s">
        <v>24</v>
      </c>
      <c r="B34" s="147"/>
      <c r="C34" s="142">
        <v>14</v>
      </c>
      <c r="D34" s="146"/>
      <c r="E34" s="132">
        <v>8039476</v>
      </c>
      <c r="F34" s="132"/>
      <c r="G34" s="132">
        <v>9178809</v>
      </c>
      <c r="H34" s="132"/>
      <c r="I34" s="152">
        <v>4805552</v>
      </c>
      <c r="J34" s="152"/>
      <c r="K34" s="152">
        <v>6598243</v>
      </c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</row>
    <row r="35" spans="1:29" ht="23.1" customHeight="1" x14ac:dyDescent="0.45">
      <c r="A35" s="139" t="s">
        <v>25</v>
      </c>
      <c r="B35" s="139"/>
      <c r="C35" s="142">
        <v>15</v>
      </c>
      <c r="D35" s="146"/>
      <c r="E35" s="132">
        <v>16100533</v>
      </c>
      <c r="F35" s="132"/>
      <c r="G35" s="132">
        <v>16410737</v>
      </c>
      <c r="H35" s="132"/>
      <c r="I35" s="152">
        <v>12685504</v>
      </c>
      <c r="J35" s="152"/>
      <c r="K35" s="152">
        <v>11810893</v>
      </c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</row>
    <row r="36" spans="1:29" ht="23.1" customHeight="1" x14ac:dyDescent="0.45">
      <c r="A36" s="139" t="s">
        <v>26</v>
      </c>
      <c r="B36" s="147"/>
      <c r="C36" s="142"/>
      <c r="D36" s="146"/>
      <c r="E36" s="132">
        <v>4733938900</v>
      </c>
      <c r="F36" s="132"/>
      <c r="G36" s="132">
        <v>4616527738</v>
      </c>
      <c r="H36" s="132"/>
      <c r="I36" s="152">
        <v>1834157921</v>
      </c>
      <c r="J36" s="152"/>
      <c r="K36" s="152">
        <v>1834157921</v>
      </c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</row>
    <row r="37" spans="1:29" ht="23.1" customHeight="1" x14ac:dyDescent="0.45">
      <c r="A37" s="139" t="s">
        <v>27</v>
      </c>
      <c r="B37" s="147"/>
      <c r="C37" s="142"/>
      <c r="D37" s="146"/>
      <c r="E37" s="132">
        <v>121909389</v>
      </c>
      <c r="F37" s="132"/>
      <c r="G37" s="132">
        <v>119886523</v>
      </c>
      <c r="H37" s="132"/>
      <c r="I37" s="152">
        <v>71282346</v>
      </c>
      <c r="J37" s="152"/>
      <c r="K37" s="152">
        <v>74169875</v>
      </c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</row>
    <row r="38" spans="1:29" ht="23.1" customHeight="1" x14ac:dyDescent="0.45">
      <c r="A38" s="139" t="s">
        <v>28</v>
      </c>
      <c r="B38" s="139"/>
      <c r="C38" s="142"/>
      <c r="D38" s="146"/>
      <c r="E38" s="148"/>
      <c r="F38" s="132"/>
      <c r="G38" s="148"/>
      <c r="H38" s="148"/>
      <c r="I38" s="148"/>
      <c r="J38" s="148"/>
      <c r="K38" s="148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</row>
    <row r="39" spans="1:29" ht="23.1" customHeight="1" x14ac:dyDescent="0.45">
      <c r="A39" s="139"/>
      <c r="B39" s="139" t="s">
        <v>29</v>
      </c>
      <c r="C39" s="142"/>
      <c r="D39" s="146"/>
      <c r="E39" s="132">
        <v>1769932</v>
      </c>
      <c r="F39" s="132"/>
      <c r="G39" s="132">
        <v>1818092</v>
      </c>
      <c r="H39" s="132"/>
      <c r="I39" s="152">
        <v>7934710</v>
      </c>
      <c r="J39" s="152"/>
      <c r="K39" s="152">
        <v>1775907</v>
      </c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</row>
    <row r="40" spans="1:29" ht="23.1" customHeight="1" x14ac:dyDescent="0.45">
      <c r="A40" s="139"/>
      <c r="B40" s="139" t="s">
        <v>30</v>
      </c>
      <c r="C40" s="142"/>
      <c r="D40" s="146"/>
      <c r="E40" s="150">
        <v>53335887</v>
      </c>
      <c r="F40" s="132"/>
      <c r="G40" s="150">
        <v>45022029</v>
      </c>
      <c r="H40" s="132"/>
      <c r="I40" s="154">
        <v>0</v>
      </c>
      <c r="J40" s="152"/>
      <c r="K40" s="154">
        <v>0</v>
      </c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</row>
    <row r="41" spans="1:29" ht="3" customHeight="1" x14ac:dyDescent="0.45">
      <c r="A41" s="136"/>
      <c r="B41" s="136"/>
      <c r="C41" s="142"/>
      <c r="D41" s="146"/>
      <c r="E41" s="155" t="s">
        <v>31</v>
      </c>
      <c r="F41" s="151"/>
      <c r="G41" s="156"/>
      <c r="H41" s="151"/>
      <c r="I41" s="140" t="s">
        <v>31</v>
      </c>
      <c r="J41" s="151"/>
      <c r="K41" s="156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</row>
    <row r="42" spans="1:29" ht="23.1" customHeight="1" x14ac:dyDescent="0.45">
      <c r="A42" s="136" t="s">
        <v>32</v>
      </c>
      <c r="B42" s="139"/>
      <c r="C42" s="142"/>
      <c r="D42" s="146"/>
      <c r="E42" s="157">
        <f>SUM(E27:E40)</f>
        <v>5822556610</v>
      </c>
      <c r="F42" s="151"/>
      <c r="G42" s="157">
        <f>SUM(G27:G40)</f>
        <v>5744369468</v>
      </c>
      <c r="H42" s="151"/>
      <c r="I42" s="157">
        <f>SUM(I27:I40)</f>
        <v>4432912503</v>
      </c>
      <c r="J42" s="151"/>
      <c r="K42" s="157">
        <f>SUM(K27:K40)</f>
        <v>3695359149</v>
      </c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</row>
    <row r="43" spans="1:29" ht="3" customHeight="1" x14ac:dyDescent="0.45">
      <c r="A43" s="136"/>
      <c r="B43" s="136"/>
      <c r="C43" s="142"/>
      <c r="D43" s="146"/>
      <c r="F43" s="151"/>
      <c r="G43" s="151"/>
      <c r="H43" s="151"/>
      <c r="J43" s="151"/>
      <c r="K43" s="151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</row>
    <row r="44" spans="1:29" ht="23.1" customHeight="1" x14ac:dyDescent="0.45">
      <c r="A44" s="136" t="s">
        <v>33</v>
      </c>
      <c r="B44" s="136"/>
      <c r="C44" s="142"/>
      <c r="D44" s="146"/>
      <c r="E44" s="158">
        <f>SUM(E23+E42)</f>
        <v>12387497610</v>
      </c>
      <c r="F44" s="151"/>
      <c r="G44" s="158">
        <f>SUM(G23+G42)</f>
        <v>12306728816</v>
      </c>
      <c r="H44" s="151"/>
      <c r="I44" s="158">
        <f>SUM(I23+I42)</f>
        <v>9412072872</v>
      </c>
      <c r="J44" s="151"/>
      <c r="K44" s="158">
        <f>SUM(K23+K42)</f>
        <v>9024867282</v>
      </c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</row>
    <row r="45" spans="1:29" ht="18" customHeight="1" x14ac:dyDescent="0.45">
      <c r="A45" s="136"/>
      <c r="B45" s="136"/>
      <c r="C45" s="142"/>
      <c r="D45" s="146"/>
      <c r="E45" s="146"/>
      <c r="F45" s="146"/>
      <c r="G45" s="146"/>
      <c r="H45" s="146"/>
      <c r="I45" s="146"/>
      <c r="J45" s="146"/>
      <c r="K45" s="146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</row>
    <row r="46" spans="1:29" ht="23.1" customHeight="1" x14ac:dyDescent="0.45">
      <c r="A46" s="139" t="s">
        <v>183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</row>
    <row r="47" spans="1:29" ht="24" customHeight="1" x14ac:dyDescent="0.45">
      <c r="A47" s="136" t="str">
        <f>A1</f>
        <v xml:space="preserve">บริษัท ปริญสิริ จำกัด (มหาชน) </v>
      </c>
      <c r="B47" s="136"/>
      <c r="C47" s="137"/>
      <c r="D47" s="138"/>
      <c r="E47" s="138"/>
      <c r="F47" s="138"/>
      <c r="G47" s="138"/>
      <c r="H47" s="138"/>
      <c r="I47" s="138"/>
      <c r="J47" s="138"/>
      <c r="K47" s="138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</row>
    <row r="48" spans="1:29" ht="24" customHeight="1" x14ac:dyDescent="0.45">
      <c r="A48" s="136" t="s">
        <v>226</v>
      </c>
      <c r="B48" s="136"/>
      <c r="C48" s="137"/>
      <c r="D48" s="138"/>
      <c r="E48" s="138"/>
      <c r="F48" s="138"/>
      <c r="G48" s="138"/>
      <c r="H48" s="138"/>
      <c r="I48" s="138"/>
      <c r="J48" s="138"/>
      <c r="K48" s="138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</row>
    <row r="49" spans="1:29" ht="24" customHeight="1" x14ac:dyDescent="0.45">
      <c r="A49" s="136" t="str">
        <f>A3</f>
        <v>ณ วันที่ 31 ธันวาคม 2567</v>
      </c>
      <c r="B49" s="136"/>
      <c r="C49" s="137"/>
      <c r="D49" s="138"/>
      <c r="E49" s="138"/>
      <c r="F49" s="138"/>
      <c r="G49" s="138"/>
      <c r="H49" s="138"/>
      <c r="I49" s="138"/>
      <c r="J49" s="138"/>
      <c r="K49" s="138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</row>
    <row r="50" spans="1:29" ht="21" x14ac:dyDescent="0.45">
      <c r="A50" s="136"/>
      <c r="B50" s="136"/>
      <c r="C50" s="137"/>
      <c r="D50" s="138"/>
      <c r="E50" s="138"/>
      <c r="F50" s="138"/>
      <c r="G50" s="138"/>
      <c r="H50" s="138"/>
      <c r="I50" s="138"/>
      <c r="J50" s="138"/>
      <c r="K50" s="138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</row>
    <row r="51" spans="1:29" ht="24" customHeight="1" x14ac:dyDescent="0.45">
      <c r="A51" s="136"/>
      <c r="B51" s="136"/>
      <c r="C51" s="137"/>
      <c r="D51" s="138"/>
      <c r="E51" s="138"/>
      <c r="F51" s="138"/>
      <c r="G51" s="138"/>
      <c r="H51" s="138"/>
      <c r="I51" s="138"/>
      <c r="J51" s="138"/>
      <c r="K51" s="138" t="s">
        <v>1</v>
      </c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</row>
    <row r="52" spans="1:29" ht="24" customHeight="1" x14ac:dyDescent="0.45">
      <c r="A52" s="141"/>
      <c r="B52" s="141"/>
      <c r="C52" s="142"/>
      <c r="D52" s="142"/>
      <c r="E52" s="195" t="s">
        <v>2</v>
      </c>
      <c r="F52" s="196"/>
      <c r="G52" s="196"/>
      <c r="H52" s="143"/>
      <c r="I52" s="195" t="s">
        <v>3</v>
      </c>
      <c r="J52" s="196"/>
      <c r="K52" s="196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</row>
    <row r="53" spans="1:29" ht="24" customHeight="1" x14ac:dyDescent="0.45">
      <c r="A53" s="136"/>
      <c r="B53" s="136"/>
      <c r="C53" s="144" t="s">
        <v>4</v>
      </c>
      <c r="D53" s="137"/>
      <c r="E53" s="145" t="s">
        <v>216</v>
      </c>
      <c r="F53" s="142"/>
      <c r="G53" s="145" t="s">
        <v>181</v>
      </c>
      <c r="H53" s="137"/>
      <c r="I53" s="145" t="s">
        <v>216</v>
      </c>
      <c r="J53" s="142"/>
      <c r="K53" s="145" t="s">
        <v>181</v>
      </c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</row>
    <row r="54" spans="1:29" ht="3" customHeight="1" x14ac:dyDescent="0.45">
      <c r="A54" s="139"/>
      <c r="B54" s="139"/>
      <c r="C54" s="142"/>
      <c r="D54" s="146"/>
      <c r="E54" s="146"/>
      <c r="F54" s="146"/>
      <c r="G54" s="146"/>
      <c r="H54" s="146"/>
      <c r="I54" s="146"/>
      <c r="J54" s="146"/>
      <c r="K54" s="146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</row>
    <row r="55" spans="1:29" ht="24" customHeight="1" x14ac:dyDescent="0.45">
      <c r="A55" s="136" t="s">
        <v>34</v>
      </c>
      <c r="B55" s="136"/>
      <c r="C55" s="137"/>
      <c r="D55" s="138"/>
      <c r="E55" s="138"/>
      <c r="F55" s="138"/>
      <c r="G55" s="138"/>
      <c r="H55" s="138"/>
      <c r="I55" s="138"/>
      <c r="J55" s="138"/>
      <c r="K55" s="138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</row>
    <row r="56" spans="1:29" ht="3" customHeight="1" x14ac:dyDescent="0.45">
      <c r="A56" s="139"/>
      <c r="B56" s="139"/>
      <c r="C56" s="142"/>
      <c r="D56" s="146"/>
      <c r="E56" s="146"/>
      <c r="F56" s="146"/>
      <c r="G56" s="146"/>
      <c r="H56" s="146"/>
      <c r="I56" s="146"/>
      <c r="J56" s="146"/>
      <c r="K56" s="146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</row>
    <row r="57" spans="1:29" ht="24" customHeight="1" x14ac:dyDescent="0.45">
      <c r="A57" s="136" t="s">
        <v>35</v>
      </c>
      <c r="B57" s="136"/>
      <c r="C57" s="142"/>
      <c r="D57" s="146"/>
      <c r="E57" s="146"/>
      <c r="F57" s="146"/>
      <c r="G57" s="146"/>
      <c r="H57" s="146"/>
      <c r="I57" s="146"/>
      <c r="J57" s="146"/>
      <c r="K57" s="146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</row>
    <row r="58" spans="1:29" ht="3" customHeight="1" x14ac:dyDescent="0.45">
      <c r="A58" s="136"/>
      <c r="B58" s="136"/>
      <c r="C58" s="142"/>
      <c r="D58" s="146"/>
      <c r="E58" s="146"/>
      <c r="F58" s="146"/>
      <c r="G58" s="146"/>
      <c r="H58" s="146"/>
      <c r="I58" s="146"/>
      <c r="J58" s="146"/>
      <c r="K58" s="146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</row>
    <row r="59" spans="1:29" ht="24" customHeight="1" x14ac:dyDescent="0.45">
      <c r="A59" s="147" t="s">
        <v>36</v>
      </c>
      <c r="B59" s="139"/>
      <c r="C59" s="142"/>
      <c r="D59" s="146"/>
      <c r="E59" s="146"/>
      <c r="F59" s="146"/>
      <c r="G59" s="146"/>
      <c r="H59" s="146"/>
      <c r="I59" s="146"/>
      <c r="J59" s="146"/>
      <c r="K59" s="146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</row>
    <row r="60" spans="1:29" ht="24" customHeight="1" x14ac:dyDescent="0.45">
      <c r="A60" s="147"/>
      <c r="B60" s="139" t="s">
        <v>37</v>
      </c>
      <c r="C60" s="159" t="s">
        <v>197</v>
      </c>
      <c r="D60" s="146"/>
      <c r="E60" s="160">
        <v>102138700</v>
      </c>
      <c r="F60" s="132"/>
      <c r="G60" s="160">
        <v>82138700</v>
      </c>
      <c r="H60" s="132"/>
      <c r="I60" s="148">
        <v>20000000</v>
      </c>
      <c r="J60" s="152"/>
      <c r="K60" s="148">
        <v>0</v>
      </c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</row>
    <row r="61" spans="1:29" ht="24" customHeight="1" x14ac:dyDescent="0.45">
      <c r="A61" s="139" t="s">
        <v>38</v>
      </c>
      <c r="B61" s="139"/>
      <c r="C61" s="159" t="s">
        <v>207</v>
      </c>
      <c r="D61" s="146"/>
      <c r="E61" s="132">
        <v>75000000</v>
      </c>
      <c r="F61" s="132"/>
      <c r="G61" s="132">
        <v>70000000</v>
      </c>
      <c r="H61" s="132"/>
      <c r="I61" s="148">
        <v>0</v>
      </c>
      <c r="J61" s="152"/>
      <c r="K61" s="148">
        <v>0</v>
      </c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</row>
    <row r="62" spans="1:29" ht="24" customHeight="1" x14ac:dyDescent="0.45">
      <c r="A62" s="139" t="s">
        <v>39</v>
      </c>
      <c r="B62" s="139"/>
      <c r="C62" s="161">
        <v>17</v>
      </c>
      <c r="D62" s="146"/>
      <c r="E62" s="132">
        <v>378305621</v>
      </c>
      <c r="F62" s="132"/>
      <c r="G62" s="132">
        <v>426938745</v>
      </c>
      <c r="H62" s="132"/>
      <c r="I62" s="132">
        <v>249507022</v>
      </c>
      <c r="J62" s="132"/>
      <c r="K62" s="132">
        <v>280586463</v>
      </c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</row>
    <row r="63" spans="1:29" ht="24" customHeight="1" x14ac:dyDescent="0.45">
      <c r="A63" s="139" t="s">
        <v>40</v>
      </c>
      <c r="B63" s="139"/>
      <c r="C63" s="142"/>
      <c r="D63" s="146"/>
      <c r="E63" s="132">
        <v>1929985</v>
      </c>
      <c r="F63" s="132"/>
      <c r="G63" s="132">
        <v>1810827</v>
      </c>
      <c r="H63" s="132"/>
      <c r="I63" s="132">
        <v>1425000</v>
      </c>
      <c r="J63" s="132"/>
      <c r="K63" s="132">
        <v>1478997</v>
      </c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</row>
    <row r="64" spans="1:29" ht="24" customHeight="1" x14ac:dyDescent="0.45">
      <c r="A64" s="139" t="s">
        <v>41</v>
      </c>
      <c r="B64" s="139"/>
      <c r="C64" s="142"/>
      <c r="D64" s="146"/>
      <c r="F64" s="132"/>
      <c r="H64" s="132"/>
      <c r="J64" s="132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</row>
    <row r="65" spans="1:29" ht="24" customHeight="1" x14ac:dyDescent="0.45">
      <c r="A65" s="139"/>
      <c r="B65" s="162" t="s">
        <v>46</v>
      </c>
      <c r="C65" s="163" t="s">
        <v>198</v>
      </c>
      <c r="D65" s="146"/>
      <c r="E65" s="148">
        <v>0</v>
      </c>
      <c r="F65" s="132"/>
      <c r="G65" s="132">
        <v>529085076</v>
      </c>
      <c r="H65" s="132"/>
      <c r="I65" s="148">
        <v>0</v>
      </c>
      <c r="J65" s="152"/>
      <c r="K65" s="148">
        <v>0</v>
      </c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</row>
    <row r="66" spans="1:29" ht="24" customHeight="1" x14ac:dyDescent="0.45">
      <c r="A66" s="139"/>
      <c r="B66" s="164" t="s">
        <v>205</v>
      </c>
      <c r="C66" s="163" t="s">
        <v>199</v>
      </c>
      <c r="D66" s="146"/>
      <c r="E66" s="132">
        <v>291801976</v>
      </c>
      <c r="F66" s="132"/>
      <c r="G66" s="132">
        <v>364678719</v>
      </c>
      <c r="H66" s="132"/>
      <c r="I66" s="148">
        <v>161680000</v>
      </c>
      <c r="J66" s="132"/>
      <c r="K66" s="148">
        <v>100000000</v>
      </c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39"/>
    </row>
    <row r="67" spans="1:29" ht="24" customHeight="1" x14ac:dyDescent="0.45">
      <c r="A67" s="139"/>
      <c r="B67" s="164" t="s">
        <v>48</v>
      </c>
      <c r="C67" s="163" t="s">
        <v>200</v>
      </c>
      <c r="D67" s="146"/>
      <c r="E67" s="132">
        <v>7254978</v>
      </c>
      <c r="F67" s="132"/>
      <c r="G67" s="132">
        <v>8448643</v>
      </c>
      <c r="H67" s="132"/>
      <c r="I67" s="152">
        <v>2659399</v>
      </c>
      <c r="J67" s="132"/>
      <c r="K67" s="152">
        <v>2687114</v>
      </c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</row>
    <row r="68" spans="1:29" ht="24" customHeight="1" x14ac:dyDescent="0.45">
      <c r="A68" s="139"/>
      <c r="B68" s="164" t="s">
        <v>206</v>
      </c>
      <c r="C68" s="163" t="s">
        <v>201</v>
      </c>
      <c r="D68" s="146"/>
      <c r="E68" s="132">
        <v>1494700000</v>
      </c>
      <c r="F68" s="132"/>
      <c r="G68" s="132">
        <v>1245900000</v>
      </c>
      <c r="H68" s="132"/>
      <c r="I68" s="152">
        <v>1494700000</v>
      </c>
      <c r="J68" s="132"/>
      <c r="K68" s="152">
        <v>1245900000</v>
      </c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  <c r="AA68" s="139"/>
      <c r="AB68" s="139"/>
      <c r="AC68" s="139"/>
    </row>
    <row r="69" spans="1:29" ht="24" customHeight="1" x14ac:dyDescent="0.45">
      <c r="A69" s="139" t="s">
        <v>42</v>
      </c>
      <c r="B69" s="139"/>
      <c r="C69" s="142"/>
      <c r="D69" s="146"/>
      <c r="E69" s="132">
        <v>20803930</v>
      </c>
      <c r="F69" s="132"/>
      <c r="G69" s="132">
        <v>18732406</v>
      </c>
      <c r="H69" s="132"/>
      <c r="I69" s="148">
        <v>0</v>
      </c>
      <c r="J69" s="132"/>
      <c r="K69" s="148">
        <v>1291361</v>
      </c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</row>
    <row r="70" spans="1:29" ht="24" customHeight="1" x14ac:dyDescent="0.45">
      <c r="A70" s="139" t="s">
        <v>43</v>
      </c>
      <c r="B70" s="139"/>
      <c r="C70" s="142"/>
      <c r="D70" s="146"/>
      <c r="E70" s="150">
        <v>18609163</v>
      </c>
      <c r="F70" s="132"/>
      <c r="G70" s="150">
        <f>19819401</f>
        <v>19819401</v>
      </c>
      <c r="H70" s="132"/>
      <c r="I70" s="165">
        <v>6038306</v>
      </c>
      <c r="J70" s="132"/>
      <c r="K70" s="165">
        <v>6112957</v>
      </c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  <c r="AA70" s="139"/>
      <c r="AB70" s="139"/>
      <c r="AC70" s="139"/>
    </row>
    <row r="71" spans="1:29" ht="3" customHeight="1" x14ac:dyDescent="0.45">
      <c r="A71" s="136"/>
      <c r="B71" s="136"/>
      <c r="C71" s="142"/>
      <c r="D71" s="146"/>
      <c r="E71" s="132"/>
      <c r="F71" s="132"/>
      <c r="G71" s="132"/>
      <c r="H71" s="132"/>
      <c r="I71" s="132"/>
      <c r="J71" s="132"/>
      <c r="K71" s="132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</row>
    <row r="72" spans="1:29" ht="24" customHeight="1" x14ac:dyDescent="0.45">
      <c r="A72" s="136" t="s">
        <v>44</v>
      </c>
      <c r="B72" s="139"/>
      <c r="C72" s="142"/>
      <c r="D72" s="146"/>
      <c r="E72" s="150">
        <f>SUM(E59:E70)</f>
        <v>2390544353</v>
      </c>
      <c r="F72" s="132"/>
      <c r="G72" s="150">
        <f>SUM(G60:G70)</f>
        <v>2767552517</v>
      </c>
      <c r="H72" s="132"/>
      <c r="I72" s="150">
        <f>SUM(I60:I70)</f>
        <v>1936009727</v>
      </c>
      <c r="J72" s="132"/>
      <c r="K72" s="150">
        <f>SUM(K60:K70)</f>
        <v>1638056892</v>
      </c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</row>
    <row r="73" spans="1:29" ht="3" customHeight="1" x14ac:dyDescent="0.45">
      <c r="A73" s="139"/>
      <c r="B73" s="139"/>
      <c r="C73" s="142"/>
      <c r="D73" s="146"/>
      <c r="E73" s="132"/>
      <c r="F73" s="132"/>
      <c r="G73" s="132"/>
      <c r="H73" s="132"/>
      <c r="I73" s="132"/>
      <c r="J73" s="132"/>
      <c r="K73" s="132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</row>
    <row r="74" spans="1:29" ht="24" customHeight="1" x14ac:dyDescent="0.45">
      <c r="A74" s="136" t="s">
        <v>45</v>
      </c>
      <c r="B74" s="136"/>
      <c r="C74" s="142"/>
      <c r="D74" s="146"/>
      <c r="E74" s="132"/>
      <c r="F74" s="132"/>
      <c r="G74" s="132"/>
      <c r="H74" s="132"/>
      <c r="I74" s="132"/>
      <c r="J74" s="132"/>
      <c r="K74" s="132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</row>
    <row r="75" spans="1:29" ht="3" customHeight="1" x14ac:dyDescent="0.45">
      <c r="A75" s="139"/>
      <c r="B75" s="139"/>
      <c r="C75" s="142"/>
      <c r="D75" s="146"/>
      <c r="E75" s="132"/>
      <c r="F75" s="132"/>
      <c r="G75" s="132"/>
      <c r="H75" s="132"/>
      <c r="I75" s="132"/>
      <c r="J75" s="132"/>
      <c r="K75" s="132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</row>
    <row r="76" spans="1:29" ht="24" customHeight="1" x14ac:dyDescent="0.45">
      <c r="A76" s="139" t="s">
        <v>46</v>
      </c>
      <c r="B76" s="139"/>
      <c r="C76" s="163" t="s">
        <v>198</v>
      </c>
      <c r="D76" s="146"/>
      <c r="E76" s="148">
        <v>0</v>
      </c>
      <c r="F76" s="132"/>
      <c r="G76" s="148">
        <v>0</v>
      </c>
      <c r="H76" s="132"/>
      <c r="I76" s="148">
        <v>0</v>
      </c>
      <c r="J76" s="132"/>
      <c r="K76" s="148">
        <v>0</v>
      </c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</row>
    <row r="77" spans="1:29" ht="24" customHeight="1" x14ac:dyDescent="0.45">
      <c r="A77" s="139" t="s">
        <v>47</v>
      </c>
      <c r="B77" s="139"/>
      <c r="C77" s="163" t="s">
        <v>199</v>
      </c>
      <c r="D77" s="146"/>
      <c r="E77" s="160">
        <v>1788105845</v>
      </c>
      <c r="F77" s="132"/>
      <c r="G77" s="160">
        <v>1415448808</v>
      </c>
      <c r="H77" s="132"/>
      <c r="I77" s="148">
        <v>323344195</v>
      </c>
      <c r="J77" s="132"/>
      <c r="K77" s="148">
        <f>231081360</f>
        <v>231081360</v>
      </c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</row>
    <row r="78" spans="1:29" ht="24" customHeight="1" x14ac:dyDescent="0.45">
      <c r="A78" s="139" t="s">
        <v>48</v>
      </c>
      <c r="B78" s="139"/>
      <c r="C78" s="163" t="s">
        <v>200</v>
      </c>
      <c r="D78" s="146"/>
      <c r="E78" s="132">
        <v>21507427</v>
      </c>
      <c r="F78" s="132"/>
      <c r="G78" s="132">
        <v>27011035</v>
      </c>
      <c r="H78" s="132"/>
      <c r="I78" s="132">
        <v>15329645</v>
      </c>
      <c r="J78" s="132"/>
      <c r="K78" s="132">
        <v>18195943</v>
      </c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</row>
    <row r="79" spans="1:29" ht="24" customHeight="1" x14ac:dyDescent="0.45">
      <c r="A79" s="139" t="s">
        <v>49</v>
      </c>
      <c r="B79" s="139"/>
      <c r="C79" s="142">
        <v>11</v>
      </c>
      <c r="D79" s="146"/>
      <c r="E79" s="132">
        <v>557446237</v>
      </c>
      <c r="F79" s="132"/>
      <c r="G79" s="132">
        <v>580746237</v>
      </c>
      <c r="H79" s="132"/>
      <c r="I79" s="148">
        <v>0</v>
      </c>
      <c r="J79" s="132"/>
      <c r="K79" s="148">
        <v>0</v>
      </c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39"/>
    </row>
    <row r="80" spans="1:29" ht="24" customHeight="1" x14ac:dyDescent="0.45">
      <c r="A80" s="139" t="s">
        <v>50</v>
      </c>
      <c r="B80" s="139"/>
      <c r="C80" s="163" t="s">
        <v>201</v>
      </c>
      <c r="D80" s="146"/>
      <c r="E80" s="132">
        <v>2125580687</v>
      </c>
      <c r="F80" s="132"/>
      <c r="G80" s="132">
        <v>2120675681</v>
      </c>
      <c r="H80" s="132"/>
      <c r="I80" s="132">
        <v>2125580687</v>
      </c>
      <c r="J80" s="132"/>
      <c r="K80" s="132">
        <v>2120675681</v>
      </c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</row>
    <row r="81" spans="1:29" ht="24" customHeight="1" x14ac:dyDescent="0.45">
      <c r="A81" s="139" t="s">
        <v>51</v>
      </c>
      <c r="B81" s="139"/>
      <c r="C81" s="142"/>
      <c r="D81" s="146"/>
      <c r="F81" s="132"/>
      <c r="H81" s="132"/>
      <c r="J81" s="132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</row>
    <row r="82" spans="1:29" ht="24" customHeight="1" x14ac:dyDescent="0.45">
      <c r="A82" s="139"/>
      <c r="B82" s="139" t="s">
        <v>52</v>
      </c>
      <c r="C82" s="142">
        <v>18</v>
      </c>
      <c r="D82" s="146"/>
      <c r="E82" s="132">
        <v>26493143</v>
      </c>
      <c r="F82" s="132"/>
      <c r="G82" s="132">
        <f>24235692</f>
        <v>24235692</v>
      </c>
      <c r="H82" s="132"/>
      <c r="I82" s="132">
        <v>13103128</v>
      </c>
      <c r="J82" s="132"/>
      <c r="K82" s="132">
        <v>14646193</v>
      </c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  <c r="Y82" s="139"/>
      <c r="Z82" s="139"/>
      <c r="AA82" s="139"/>
      <c r="AB82" s="139"/>
      <c r="AC82" s="139"/>
    </row>
    <row r="83" spans="1:29" ht="24" customHeight="1" x14ac:dyDescent="0.45">
      <c r="A83" s="139" t="s">
        <v>53</v>
      </c>
      <c r="B83" s="139"/>
      <c r="C83" s="142"/>
      <c r="D83" s="146"/>
      <c r="E83" s="150">
        <v>86064998</v>
      </c>
      <c r="F83" s="132"/>
      <c r="G83" s="150">
        <f>86952973</f>
        <v>86952973</v>
      </c>
      <c r="H83" s="132"/>
      <c r="I83" s="150">
        <v>52425166</v>
      </c>
      <c r="J83" s="132"/>
      <c r="K83" s="150">
        <v>55618714</v>
      </c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</row>
    <row r="84" spans="1:29" ht="3" customHeight="1" x14ac:dyDescent="0.45">
      <c r="A84" s="139"/>
      <c r="B84" s="139"/>
      <c r="C84" s="142"/>
      <c r="D84" s="146"/>
      <c r="E84" s="132"/>
      <c r="F84" s="132"/>
      <c r="G84" s="132"/>
      <c r="H84" s="132"/>
      <c r="I84" s="132"/>
      <c r="J84" s="132"/>
      <c r="K84" s="132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39"/>
      <c r="AA84" s="139"/>
      <c r="AB84" s="139"/>
      <c r="AC84" s="139"/>
    </row>
    <row r="85" spans="1:29" ht="24" customHeight="1" x14ac:dyDescent="0.45">
      <c r="A85" s="136" t="s">
        <v>54</v>
      </c>
      <c r="B85" s="139"/>
      <c r="C85" s="142"/>
      <c r="D85" s="146"/>
      <c r="E85" s="150">
        <f>SUM(E76:E83)</f>
        <v>4605198337</v>
      </c>
      <c r="F85" s="132"/>
      <c r="G85" s="150">
        <f>SUM(G76:G83)</f>
        <v>4255070426</v>
      </c>
      <c r="H85" s="132"/>
      <c r="I85" s="150">
        <f>SUM(I76:I83)</f>
        <v>2529782821</v>
      </c>
      <c r="J85" s="132"/>
      <c r="K85" s="150">
        <f>SUM(K76:K83)</f>
        <v>2440217891</v>
      </c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  <c r="Y85" s="139"/>
      <c r="Z85" s="139"/>
      <c r="AA85" s="139"/>
      <c r="AB85" s="139"/>
      <c r="AC85" s="139"/>
    </row>
    <row r="86" spans="1:29" ht="3" customHeight="1" x14ac:dyDescent="0.45">
      <c r="A86" s="139"/>
      <c r="B86" s="139"/>
      <c r="C86" s="142"/>
      <c r="D86" s="146"/>
      <c r="E86" s="132"/>
      <c r="F86" s="132"/>
      <c r="G86" s="132"/>
      <c r="H86" s="132"/>
      <c r="I86" s="132"/>
      <c r="J86" s="132"/>
      <c r="K86" s="132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</row>
    <row r="87" spans="1:29" ht="24" customHeight="1" x14ac:dyDescent="0.45">
      <c r="A87" s="136" t="s">
        <v>55</v>
      </c>
      <c r="B87" s="136"/>
      <c r="C87" s="142"/>
      <c r="D87" s="146"/>
      <c r="E87" s="150">
        <f>E72+E85</f>
        <v>6995742690</v>
      </c>
      <c r="F87" s="132"/>
      <c r="G87" s="150">
        <f>G72+G85</f>
        <v>7022622943</v>
      </c>
      <c r="H87" s="132"/>
      <c r="I87" s="150">
        <f>I72+I85</f>
        <v>4465792548</v>
      </c>
      <c r="J87" s="132"/>
      <c r="K87" s="150">
        <f>K72+K85</f>
        <v>4078274783</v>
      </c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</row>
    <row r="88" spans="1:29" ht="21" x14ac:dyDescent="0.45">
      <c r="A88" s="136"/>
      <c r="B88" s="136"/>
      <c r="C88" s="142"/>
      <c r="D88" s="146"/>
      <c r="E88" s="146"/>
      <c r="F88" s="146"/>
      <c r="G88" s="146"/>
      <c r="H88" s="146"/>
      <c r="I88" s="146"/>
      <c r="J88" s="146"/>
      <c r="K88" s="146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</row>
    <row r="89" spans="1:29" ht="24" customHeight="1" x14ac:dyDescent="0.45">
      <c r="A89" s="139" t="str">
        <f>+A46</f>
        <v>หมายเหตุประกอบงบการเงินเป็นส่วนหนึ่งของงบการเงินนี้</v>
      </c>
      <c r="B89" s="136"/>
      <c r="C89" s="142"/>
      <c r="D89" s="146"/>
      <c r="E89" s="146"/>
      <c r="F89" s="146"/>
      <c r="G89" s="146"/>
      <c r="H89" s="146"/>
      <c r="I89" s="146"/>
      <c r="J89" s="146"/>
      <c r="K89" s="146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</row>
    <row r="90" spans="1:29" ht="24" customHeight="1" x14ac:dyDescent="0.45">
      <c r="A90" s="139"/>
      <c r="B90" s="136"/>
      <c r="C90" s="142"/>
      <c r="D90" s="146"/>
      <c r="E90" s="146"/>
      <c r="F90" s="146"/>
      <c r="G90" s="146"/>
      <c r="H90" s="146"/>
      <c r="I90" s="146"/>
      <c r="J90" s="146"/>
      <c r="K90" s="146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  <c r="AA90" s="139"/>
      <c r="AB90" s="139"/>
      <c r="AC90" s="139"/>
    </row>
    <row r="91" spans="1:29" ht="24" customHeight="1" x14ac:dyDescent="0.45">
      <c r="A91" s="139"/>
      <c r="B91" s="136"/>
      <c r="C91" s="142"/>
      <c r="D91" s="146"/>
      <c r="E91" s="146"/>
      <c r="F91" s="146"/>
      <c r="G91" s="146"/>
      <c r="H91" s="146"/>
      <c r="I91" s="146"/>
      <c r="J91" s="146"/>
      <c r="K91" s="146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39"/>
      <c r="AA91" s="139"/>
      <c r="AB91" s="139"/>
      <c r="AC91" s="139"/>
    </row>
    <row r="92" spans="1:29" ht="24" customHeight="1" x14ac:dyDescent="0.45">
      <c r="A92" s="139"/>
      <c r="B92" s="136"/>
      <c r="C92" s="142"/>
      <c r="D92" s="146"/>
      <c r="E92" s="146"/>
      <c r="F92" s="146"/>
      <c r="G92" s="146"/>
      <c r="H92" s="146"/>
      <c r="I92" s="146"/>
      <c r="J92" s="146"/>
      <c r="K92" s="146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  <c r="AA92" s="139"/>
      <c r="AB92" s="139"/>
      <c r="AC92" s="139"/>
    </row>
    <row r="93" spans="1:29" ht="24" customHeight="1" x14ac:dyDescent="0.45">
      <c r="A93" s="136" t="str">
        <f>A1</f>
        <v xml:space="preserve">บริษัท ปริญสิริ จำกัด (มหาชน) </v>
      </c>
      <c r="B93" s="136"/>
      <c r="C93" s="137"/>
      <c r="D93" s="138"/>
      <c r="E93" s="138"/>
      <c r="F93" s="138"/>
      <c r="G93" s="138"/>
      <c r="H93" s="138"/>
      <c r="I93" s="138"/>
      <c r="J93" s="138"/>
      <c r="K93" s="138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</row>
    <row r="94" spans="1:29" ht="24" customHeight="1" x14ac:dyDescent="0.45">
      <c r="A94" s="136" t="s">
        <v>226</v>
      </c>
      <c r="B94" s="136"/>
      <c r="C94" s="137"/>
      <c r="D94" s="138"/>
      <c r="E94" s="138"/>
      <c r="F94" s="138"/>
      <c r="G94" s="138"/>
      <c r="H94" s="138"/>
      <c r="I94" s="138"/>
      <c r="J94" s="138"/>
      <c r="K94" s="138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Z94" s="139"/>
      <c r="AA94" s="139"/>
      <c r="AB94" s="139"/>
      <c r="AC94" s="139"/>
    </row>
    <row r="95" spans="1:29" ht="24" customHeight="1" x14ac:dyDescent="0.45">
      <c r="A95" s="136" t="str">
        <f>A49</f>
        <v>ณ วันที่ 31 ธันวาคม 2567</v>
      </c>
      <c r="B95" s="136"/>
      <c r="C95" s="137"/>
      <c r="D95" s="138"/>
      <c r="E95" s="138"/>
      <c r="F95" s="138"/>
      <c r="G95" s="138"/>
      <c r="H95" s="138"/>
      <c r="I95" s="138"/>
      <c r="J95" s="138"/>
      <c r="K95" s="138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39"/>
      <c r="W95" s="139"/>
      <c r="X95" s="139"/>
      <c r="Y95" s="139"/>
      <c r="Z95" s="139"/>
      <c r="AA95" s="139"/>
      <c r="AB95" s="139"/>
      <c r="AC95" s="139"/>
    </row>
    <row r="96" spans="1:29" ht="21" x14ac:dyDescent="0.45">
      <c r="A96" s="136"/>
      <c r="B96" s="136"/>
      <c r="C96" s="137"/>
      <c r="D96" s="138"/>
      <c r="E96" s="138"/>
      <c r="F96" s="138"/>
      <c r="G96" s="138"/>
      <c r="H96" s="138"/>
      <c r="I96" s="138"/>
      <c r="J96" s="138"/>
      <c r="K96" s="138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139"/>
      <c r="Z96" s="139"/>
      <c r="AA96" s="139"/>
      <c r="AB96" s="139"/>
      <c r="AC96" s="139"/>
    </row>
    <row r="97" spans="1:29" ht="24" customHeight="1" x14ac:dyDescent="0.45">
      <c r="A97" s="136"/>
      <c r="B97" s="136"/>
      <c r="C97" s="137"/>
      <c r="D97" s="138"/>
      <c r="E97" s="138"/>
      <c r="F97" s="138"/>
      <c r="G97" s="138"/>
      <c r="H97" s="138"/>
      <c r="I97" s="138"/>
      <c r="J97" s="138"/>
      <c r="K97" s="138" t="s">
        <v>1</v>
      </c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Z97" s="139"/>
      <c r="AA97" s="139"/>
      <c r="AB97" s="139"/>
      <c r="AC97" s="139"/>
    </row>
    <row r="98" spans="1:29" ht="24" customHeight="1" x14ac:dyDescent="0.45">
      <c r="A98" s="141"/>
      <c r="B98" s="141"/>
      <c r="C98" s="142"/>
      <c r="D98" s="142"/>
      <c r="E98" s="195" t="s">
        <v>2</v>
      </c>
      <c r="F98" s="196"/>
      <c r="G98" s="196"/>
      <c r="H98" s="143"/>
      <c r="I98" s="195" t="s">
        <v>3</v>
      </c>
      <c r="J98" s="196"/>
      <c r="K98" s="196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  <c r="X98" s="139"/>
      <c r="Y98" s="139"/>
      <c r="Z98" s="139"/>
      <c r="AA98" s="139"/>
      <c r="AB98" s="139"/>
      <c r="AC98" s="139"/>
    </row>
    <row r="99" spans="1:29" ht="24" customHeight="1" x14ac:dyDescent="0.45">
      <c r="A99" s="136"/>
      <c r="B99" s="136"/>
      <c r="C99" s="144" t="s">
        <v>4</v>
      </c>
      <c r="D99" s="137"/>
      <c r="E99" s="145" t="s">
        <v>216</v>
      </c>
      <c r="F99" s="142"/>
      <c r="G99" s="145" t="s">
        <v>181</v>
      </c>
      <c r="H99" s="137"/>
      <c r="I99" s="145" t="s">
        <v>216</v>
      </c>
      <c r="J99" s="142"/>
      <c r="K99" s="145" t="s">
        <v>181</v>
      </c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36"/>
      <c r="AC99" s="136"/>
    </row>
    <row r="100" spans="1:29" ht="3" customHeight="1" x14ac:dyDescent="0.45">
      <c r="A100" s="139"/>
      <c r="B100" s="139"/>
      <c r="C100" s="137"/>
      <c r="D100" s="138"/>
      <c r="E100" s="138"/>
      <c r="F100" s="138"/>
      <c r="G100" s="138"/>
      <c r="H100" s="138"/>
      <c r="I100" s="138"/>
      <c r="J100" s="138"/>
      <c r="K100" s="138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</row>
    <row r="101" spans="1:29" ht="24" customHeight="1" x14ac:dyDescent="0.45">
      <c r="A101" s="136" t="s">
        <v>56</v>
      </c>
      <c r="B101" s="136"/>
      <c r="C101" s="137"/>
      <c r="D101" s="138"/>
      <c r="E101" s="138"/>
      <c r="F101" s="138"/>
      <c r="G101" s="138"/>
      <c r="H101" s="138"/>
      <c r="I101" s="138"/>
      <c r="J101" s="138"/>
      <c r="K101" s="138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39"/>
      <c r="AA101" s="139"/>
      <c r="AB101" s="139"/>
      <c r="AC101" s="139"/>
    </row>
    <row r="102" spans="1:29" ht="3" customHeight="1" x14ac:dyDescent="0.45">
      <c r="A102" s="136"/>
      <c r="B102" s="136"/>
      <c r="C102" s="142"/>
      <c r="D102" s="146"/>
      <c r="E102" s="146"/>
      <c r="F102" s="146"/>
      <c r="G102" s="146"/>
      <c r="H102" s="146"/>
      <c r="I102" s="146"/>
      <c r="J102" s="146"/>
      <c r="K102" s="146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</row>
    <row r="103" spans="1:29" ht="24" customHeight="1" x14ac:dyDescent="0.45">
      <c r="A103" s="136" t="s">
        <v>57</v>
      </c>
      <c r="B103" s="136"/>
      <c r="C103" s="142"/>
      <c r="D103" s="146"/>
      <c r="E103" s="146"/>
      <c r="F103" s="146"/>
      <c r="G103" s="146"/>
      <c r="H103" s="146"/>
      <c r="I103" s="146"/>
      <c r="J103" s="146"/>
      <c r="K103" s="146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</row>
    <row r="104" spans="1:29" ht="3" customHeight="1" x14ac:dyDescent="0.45">
      <c r="A104" s="136"/>
      <c r="B104" s="136"/>
      <c r="C104" s="142"/>
      <c r="D104" s="146"/>
      <c r="E104" s="146"/>
      <c r="F104" s="146"/>
      <c r="G104" s="146"/>
      <c r="H104" s="146"/>
      <c r="I104" s="146"/>
      <c r="J104" s="146"/>
      <c r="K104" s="146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</row>
    <row r="105" spans="1:29" ht="24" customHeight="1" x14ac:dyDescent="0.45">
      <c r="A105" s="139" t="s">
        <v>58</v>
      </c>
      <c r="B105" s="139"/>
      <c r="C105" s="142"/>
      <c r="D105" s="139"/>
      <c r="E105" s="146"/>
      <c r="F105" s="146"/>
      <c r="G105" s="146"/>
      <c r="H105" s="146"/>
      <c r="I105" s="146"/>
      <c r="J105" s="146">
        <f>-E105</f>
        <v>0</v>
      </c>
      <c r="K105" s="146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39"/>
      <c r="X105" s="139"/>
      <c r="Y105" s="139"/>
      <c r="Z105" s="139"/>
      <c r="AA105" s="139"/>
      <c r="AB105" s="139"/>
      <c r="AC105" s="139"/>
    </row>
    <row r="106" spans="1:29" ht="24" customHeight="1" x14ac:dyDescent="0.45">
      <c r="A106" s="139"/>
      <c r="B106" s="139" t="s">
        <v>59</v>
      </c>
      <c r="C106" s="142"/>
      <c r="D106" s="139"/>
      <c r="E106" s="146"/>
      <c r="F106" s="146"/>
      <c r="G106" s="146"/>
      <c r="H106" s="146"/>
      <c r="I106" s="146"/>
      <c r="J106" s="146"/>
      <c r="K106" s="146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</row>
    <row r="107" spans="1:29" ht="24" customHeight="1" x14ac:dyDescent="0.45">
      <c r="A107" s="139"/>
      <c r="B107" s="139" t="s">
        <v>60</v>
      </c>
      <c r="C107" s="142"/>
      <c r="D107" s="166"/>
      <c r="E107" s="167"/>
      <c r="F107" s="167"/>
      <c r="G107" s="167"/>
      <c r="H107" s="167"/>
      <c r="I107" s="146"/>
      <c r="J107" s="167"/>
      <c r="K107" s="146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39"/>
      <c r="X107" s="139"/>
      <c r="Y107" s="139"/>
      <c r="Z107" s="139"/>
      <c r="AA107" s="139"/>
      <c r="AB107" s="139"/>
      <c r="AC107" s="139"/>
    </row>
    <row r="108" spans="1:29" ht="24" customHeight="1" x14ac:dyDescent="0.45">
      <c r="A108" s="139"/>
      <c r="B108" s="147" t="s">
        <v>61</v>
      </c>
      <c r="C108" s="142"/>
      <c r="D108" s="166"/>
      <c r="E108" s="168">
        <v>1220011755</v>
      </c>
      <c r="F108" s="169"/>
      <c r="G108" s="168">
        <v>1220011755</v>
      </c>
      <c r="H108" s="132"/>
      <c r="I108" s="168">
        <v>1220011755</v>
      </c>
      <c r="J108" s="169"/>
      <c r="K108" s="168">
        <v>1220011755</v>
      </c>
      <c r="L108" s="170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</row>
    <row r="109" spans="1:29" ht="3" customHeight="1" x14ac:dyDescent="0.45">
      <c r="A109" s="136"/>
      <c r="B109" s="136"/>
      <c r="C109" s="142"/>
      <c r="D109" s="146"/>
      <c r="E109" s="132"/>
      <c r="F109" s="132"/>
      <c r="G109" s="132"/>
      <c r="H109" s="132"/>
      <c r="I109" s="132"/>
      <c r="J109" s="132"/>
      <c r="K109" s="132"/>
      <c r="L109" s="170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39"/>
      <c r="AA109" s="139"/>
      <c r="AB109" s="139"/>
      <c r="AC109" s="139"/>
    </row>
    <row r="110" spans="1:29" ht="24" customHeight="1" x14ac:dyDescent="0.45">
      <c r="A110" s="136"/>
      <c r="B110" s="139" t="s">
        <v>62</v>
      </c>
      <c r="C110" s="142"/>
      <c r="D110" s="146"/>
      <c r="E110" s="132"/>
      <c r="F110" s="132"/>
      <c r="G110" s="132"/>
      <c r="H110" s="132"/>
      <c r="I110" s="132"/>
      <c r="J110" s="132"/>
      <c r="K110" s="132"/>
      <c r="L110" s="170"/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39"/>
      <c r="X110" s="139"/>
      <c r="Y110" s="139"/>
      <c r="Z110" s="139"/>
      <c r="AA110" s="139"/>
      <c r="AB110" s="139"/>
      <c r="AC110" s="139"/>
    </row>
    <row r="111" spans="1:29" ht="24" customHeight="1" x14ac:dyDescent="0.45">
      <c r="A111" s="136"/>
      <c r="B111" s="139" t="s">
        <v>63</v>
      </c>
      <c r="C111" s="142"/>
      <c r="D111" s="146"/>
      <c r="E111" s="152"/>
      <c r="F111" s="132"/>
      <c r="G111" s="132"/>
      <c r="H111" s="132"/>
      <c r="I111" s="132"/>
      <c r="J111" s="132"/>
      <c r="K111" s="132"/>
      <c r="L111" s="170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9"/>
      <c r="Y111" s="139"/>
      <c r="Z111" s="139"/>
      <c r="AA111" s="139"/>
      <c r="AB111" s="139"/>
      <c r="AC111" s="139"/>
    </row>
    <row r="112" spans="1:29" ht="24" customHeight="1" x14ac:dyDescent="0.45">
      <c r="A112" s="136"/>
      <c r="B112" s="147" t="s">
        <v>64</v>
      </c>
      <c r="C112" s="142"/>
      <c r="D112" s="146"/>
      <c r="E112" s="132">
        <v>1220011755</v>
      </c>
      <c r="F112" s="132"/>
      <c r="G112" s="132">
        <v>1220011755</v>
      </c>
      <c r="H112" s="132"/>
      <c r="I112" s="132">
        <v>1220011755</v>
      </c>
      <c r="J112" s="132"/>
      <c r="K112" s="132">
        <v>1220011755</v>
      </c>
      <c r="L112" s="170"/>
      <c r="M112" s="139"/>
      <c r="N112" s="139"/>
      <c r="O112" s="139"/>
      <c r="P112" s="139"/>
      <c r="Q112" s="139"/>
      <c r="R112" s="139"/>
      <c r="S112" s="139"/>
      <c r="T112" s="139"/>
      <c r="U112" s="139"/>
      <c r="V112" s="139"/>
      <c r="W112" s="139"/>
      <c r="X112" s="139"/>
      <c r="Y112" s="139"/>
      <c r="Z112" s="139"/>
      <c r="AA112" s="139"/>
      <c r="AB112" s="139"/>
      <c r="AC112" s="139"/>
    </row>
    <row r="113" spans="1:29" ht="24" customHeight="1" x14ac:dyDescent="0.45">
      <c r="A113" s="139" t="s">
        <v>65</v>
      </c>
      <c r="B113" s="139"/>
      <c r="C113" s="142"/>
      <c r="D113" s="146"/>
      <c r="E113" s="132">
        <v>451455222</v>
      </c>
      <c r="F113" s="132"/>
      <c r="G113" s="132">
        <v>451455222</v>
      </c>
      <c r="H113" s="132"/>
      <c r="I113" s="171">
        <v>451455222</v>
      </c>
      <c r="J113" s="132"/>
      <c r="K113" s="132">
        <v>451455222</v>
      </c>
      <c r="L113" s="170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  <c r="Y113" s="139"/>
      <c r="Z113" s="139"/>
      <c r="AA113" s="139"/>
      <c r="AB113" s="139"/>
      <c r="AC113" s="139"/>
    </row>
    <row r="114" spans="1:29" ht="24" customHeight="1" x14ac:dyDescent="0.45">
      <c r="A114" s="139" t="s">
        <v>66</v>
      </c>
      <c r="B114" s="139"/>
      <c r="C114" s="129"/>
      <c r="D114" s="130"/>
      <c r="E114" s="131"/>
      <c r="F114" s="131"/>
      <c r="G114" s="131"/>
      <c r="H114" s="132"/>
      <c r="I114" s="132"/>
      <c r="J114" s="132"/>
      <c r="K114" s="132"/>
      <c r="L114" s="170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  <c r="Y114" s="139"/>
      <c r="Z114" s="139"/>
      <c r="AA114" s="139"/>
      <c r="AB114" s="139"/>
      <c r="AC114" s="139"/>
    </row>
    <row r="115" spans="1:29" ht="24" customHeight="1" x14ac:dyDescent="0.45">
      <c r="A115" s="139"/>
      <c r="B115" s="139" t="s">
        <v>67</v>
      </c>
      <c r="C115" s="129">
        <v>21</v>
      </c>
      <c r="D115" s="130"/>
      <c r="E115" s="131">
        <v>127604940</v>
      </c>
      <c r="F115" s="131"/>
      <c r="G115" s="131">
        <v>127604940</v>
      </c>
      <c r="H115" s="132"/>
      <c r="I115" s="132">
        <f>'13'!K27</f>
        <v>127604940</v>
      </c>
      <c r="J115" s="132"/>
      <c r="K115" s="132">
        <v>127604940</v>
      </c>
      <c r="L115" s="170"/>
      <c r="M115" s="139"/>
      <c r="N115" s="139"/>
      <c r="O115" s="139"/>
      <c r="P115" s="139"/>
      <c r="Q115" s="139"/>
      <c r="R115" s="139"/>
      <c r="S115" s="139"/>
      <c r="T115" s="139"/>
      <c r="U115" s="139"/>
      <c r="V115" s="139"/>
      <c r="W115" s="139"/>
      <c r="X115" s="139"/>
      <c r="Y115" s="139"/>
      <c r="Z115" s="139"/>
      <c r="AA115" s="139"/>
      <c r="AB115" s="139"/>
      <c r="AC115" s="139"/>
    </row>
    <row r="116" spans="1:29" s="174" customFormat="1" ht="24" customHeight="1" x14ac:dyDescent="0.45">
      <c r="A116" s="21"/>
      <c r="B116" s="21" t="s">
        <v>68</v>
      </c>
      <c r="C116" s="133"/>
      <c r="D116" s="134"/>
      <c r="E116" s="135">
        <f>+'12'!M32</f>
        <v>3613233011</v>
      </c>
      <c r="F116" s="135"/>
      <c r="G116" s="135">
        <f>+'12'!M25</f>
        <v>3502532977</v>
      </c>
      <c r="H116" s="24"/>
      <c r="I116" s="135">
        <f>'13'!M27</f>
        <v>3168422164</v>
      </c>
      <c r="J116" s="24"/>
      <c r="K116" s="24">
        <v>3163678989</v>
      </c>
      <c r="L116" s="172"/>
      <c r="M116" s="173"/>
      <c r="N116" s="173"/>
      <c r="O116" s="173"/>
      <c r="P116" s="173"/>
      <c r="Q116" s="173"/>
      <c r="R116" s="173"/>
      <c r="S116" s="173"/>
      <c r="T116" s="173"/>
      <c r="U116" s="173"/>
      <c r="V116" s="173"/>
      <c r="W116" s="173"/>
      <c r="X116" s="173"/>
      <c r="Y116" s="173"/>
      <c r="Z116" s="173"/>
      <c r="AA116" s="173"/>
      <c r="AB116" s="173"/>
      <c r="AC116" s="173"/>
    </row>
    <row r="117" spans="1:29" s="174" customFormat="1" ht="24" customHeight="1" x14ac:dyDescent="0.45">
      <c r="A117" s="21" t="s">
        <v>69</v>
      </c>
      <c r="B117" s="21"/>
      <c r="C117" s="20"/>
      <c r="D117" s="23"/>
      <c r="E117" s="135">
        <f>+'12'!Q32</f>
        <v>-20480027</v>
      </c>
      <c r="F117" s="24"/>
      <c r="G117" s="24">
        <f>+'12'!Q25</f>
        <v>-17447121</v>
      </c>
      <c r="H117" s="24"/>
      <c r="I117" s="135">
        <f>'13'!Q27</f>
        <v>-21213757</v>
      </c>
      <c r="J117" s="24"/>
      <c r="K117" s="24">
        <f>+'13'!Q22</f>
        <v>-16158407</v>
      </c>
      <c r="L117" s="172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</row>
    <row r="118" spans="1:29" ht="3" customHeight="1" x14ac:dyDescent="0.45">
      <c r="A118" s="1"/>
      <c r="B118" s="1"/>
      <c r="C118" s="20"/>
      <c r="D118" s="23"/>
      <c r="E118" s="175"/>
      <c r="F118" s="24"/>
      <c r="G118" s="175"/>
      <c r="H118" s="24"/>
      <c r="I118" s="175"/>
      <c r="J118" s="24"/>
      <c r="K118" s="175"/>
      <c r="L118" s="170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</row>
    <row r="119" spans="1:29" ht="24" customHeight="1" x14ac:dyDescent="0.45">
      <c r="A119" s="1"/>
      <c r="B119" s="21" t="s">
        <v>70</v>
      </c>
      <c r="C119" s="20"/>
      <c r="D119" s="23"/>
      <c r="E119" s="24">
        <f>SUM(E112:E117)</f>
        <v>5391824901</v>
      </c>
      <c r="F119" s="24"/>
      <c r="G119" s="24">
        <f>SUM(G112:G117)</f>
        <v>5284157773</v>
      </c>
      <c r="H119" s="24"/>
      <c r="I119" s="24">
        <f>SUM(I112:I117)</f>
        <v>4946280324</v>
      </c>
      <c r="J119" s="24"/>
      <c r="K119" s="24">
        <f>SUM(K112:K117)</f>
        <v>4946592499</v>
      </c>
      <c r="L119" s="170"/>
      <c r="M119" s="139"/>
      <c r="N119" s="139"/>
      <c r="O119" s="139"/>
      <c r="P119" s="139"/>
      <c r="Q119" s="139"/>
      <c r="R119" s="139"/>
      <c r="S119" s="139"/>
      <c r="T119" s="139"/>
      <c r="U119" s="139"/>
      <c r="V119" s="139"/>
      <c r="W119" s="139"/>
      <c r="X119" s="139"/>
      <c r="Y119" s="139"/>
      <c r="Z119" s="139"/>
      <c r="AA119" s="139"/>
      <c r="AB119" s="139"/>
      <c r="AC119" s="139"/>
    </row>
    <row r="120" spans="1:29" s="174" customFormat="1" ht="24" customHeight="1" x14ac:dyDescent="0.45">
      <c r="A120" s="21" t="s">
        <v>71</v>
      </c>
      <c r="B120" s="1"/>
      <c r="C120" s="20"/>
      <c r="D120" s="23"/>
      <c r="E120" s="176">
        <f>+'12'!U32</f>
        <v>-69981</v>
      </c>
      <c r="F120" s="24"/>
      <c r="G120" s="176">
        <f>+'12'!U25</f>
        <v>-51900</v>
      </c>
      <c r="H120" s="24"/>
      <c r="I120" s="177">
        <v>0</v>
      </c>
      <c r="J120" s="178"/>
      <c r="K120" s="177">
        <v>0</v>
      </c>
      <c r="L120" s="172"/>
      <c r="M120" s="173"/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73"/>
      <c r="Y120" s="173"/>
      <c r="Z120" s="173"/>
      <c r="AA120" s="173"/>
      <c r="AB120" s="173"/>
      <c r="AC120" s="173"/>
    </row>
    <row r="121" spans="1:29" ht="3" customHeight="1" x14ac:dyDescent="0.45">
      <c r="A121" s="136"/>
      <c r="B121" s="136"/>
      <c r="C121" s="142"/>
      <c r="D121" s="146"/>
      <c r="E121" s="132"/>
      <c r="F121" s="132"/>
      <c r="G121" s="132"/>
      <c r="H121" s="132"/>
      <c r="I121" s="132"/>
      <c r="J121" s="132"/>
      <c r="K121" s="132"/>
      <c r="L121" s="170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</row>
    <row r="122" spans="1:29" ht="24" customHeight="1" x14ac:dyDescent="0.45">
      <c r="A122" s="136" t="s">
        <v>72</v>
      </c>
      <c r="B122" s="136"/>
      <c r="C122" s="142"/>
      <c r="D122" s="146"/>
      <c r="E122" s="150">
        <f>SUM(E119:E120)</f>
        <v>5391754920</v>
      </c>
      <c r="F122" s="132"/>
      <c r="G122" s="150">
        <f>SUM(G119:G120)</f>
        <v>5284105873</v>
      </c>
      <c r="H122" s="132"/>
      <c r="I122" s="150">
        <f>SUM(I119:I120)</f>
        <v>4946280324</v>
      </c>
      <c r="J122" s="132"/>
      <c r="K122" s="150">
        <f>SUM(K119:K120)</f>
        <v>4946592499</v>
      </c>
      <c r="L122" s="170"/>
      <c r="M122" s="139"/>
      <c r="N122" s="139"/>
      <c r="O122" s="139"/>
      <c r="P122" s="139"/>
      <c r="Q122" s="139"/>
      <c r="R122" s="139"/>
      <c r="S122" s="139"/>
      <c r="T122" s="139"/>
      <c r="U122" s="139"/>
      <c r="V122" s="139"/>
      <c r="W122" s="139"/>
      <c r="X122" s="139"/>
      <c r="Y122" s="139"/>
      <c r="Z122" s="139"/>
      <c r="AA122" s="139"/>
      <c r="AB122" s="139"/>
      <c r="AC122" s="139"/>
    </row>
    <row r="123" spans="1:29" ht="3" customHeight="1" x14ac:dyDescent="0.45">
      <c r="A123" s="136"/>
      <c r="B123" s="136"/>
      <c r="C123" s="142"/>
      <c r="D123" s="146"/>
      <c r="E123" s="132"/>
      <c r="F123" s="132"/>
      <c r="G123" s="132"/>
      <c r="H123" s="132"/>
      <c r="I123" s="132"/>
      <c r="J123" s="132"/>
      <c r="K123" s="132"/>
      <c r="L123" s="170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  <c r="Y123" s="139"/>
      <c r="Z123" s="139"/>
      <c r="AA123" s="139"/>
      <c r="AB123" s="139"/>
      <c r="AC123" s="139"/>
    </row>
    <row r="124" spans="1:29" ht="24" customHeight="1" x14ac:dyDescent="0.45">
      <c r="A124" s="136" t="s">
        <v>73</v>
      </c>
      <c r="B124" s="136"/>
      <c r="C124" s="142"/>
      <c r="D124" s="146"/>
      <c r="E124" s="168">
        <f>SUM(E122,E87)</f>
        <v>12387497610</v>
      </c>
      <c r="F124" s="132"/>
      <c r="G124" s="168">
        <f>SUM(G122,G87)</f>
        <v>12306728816</v>
      </c>
      <c r="H124" s="132"/>
      <c r="I124" s="168">
        <f>SUM(I122,I87)</f>
        <v>9412072872</v>
      </c>
      <c r="J124" s="132"/>
      <c r="K124" s="168">
        <f>SUM(K122,K87)</f>
        <v>9024867282</v>
      </c>
      <c r="L124" s="170"/>
      <c r="M124" s="139"/>
      <c r="N124" s="139"/>
      <c r="O124" s="139"/>
      <c r="P124" s="139"/>
      <c r="Q124" s="139"/>
      <c r="R124" s="139"/>
      <c r="S124" s="139"/>
      <c r="T124" s="139"/>
      <c r="U124" s="139"/>
      <c r="V124" s="139"/>
      <c r="W124" s="139"/>
      <c r="X124" s="139"/>
      <c r="Y124" s="139"/>
      <c r="Z124" s="139"/>
      <c r="AA124" s="139"/>
      <c r="AB124" s="139"/>
      <c r="AC124" s="139"/>
    </row>
    <row r="125" spans="1:29" s="184" customFormat="1" ht="24" customHeight="1" x14ac:dyDescent="0.45">
      <c r="A125" s="179"/>
      <c r="B125" s="179"/>
      <c r="C125" s="180"/>
      <c r="D125" s="181"/>
      <c r="E125" s="182"/>
      <c r="F125" s="181"/>
      <c r="G125" s="182"/>
      <c r="H125" s="181"/>
      <c r="I125" s="182"/>
      <c r="J125" s="181"/>
      <c r="K125" s="182"/>
      <c r="L125" s="183"/>
      <c r="M125" s="183"/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83"/>
      <c r="Y125" s="183"/>
      <c r="Z125" s="183"/>
      <c r="AA125" s="183"/>
      <c r="AB125" s="183"/>
      <c r="AC125" s="183"/>
    </row>
    <row r="126" spans="1:29" ht="24" customHeight="1" x14ac:dyDescent="0.45">
      <c r="A126" s="136"/>
      <c r="B126" s="136"/>
      <c r="C126" s="129"/>
      <c r="D126" s="146"/>
      <c r="E126" s="185"/>
      <c r="F126" s="181"/>
      <c r="G126" s="185"/>
      <c r="H126" s="181"/>
      <c r="I126" s="185"/>
      <c r="J126" s="181"/>
      <c r="K126" s="185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39"/>
      <c r="AA126" s="139"/>
      <c r="AB126" s="139"/>
      <c r="AC126" s="139"/>
    </row>
    <row r="127" spans="1:29" ht="24" customHeight="1" x14ac:dyDescent="0.45">
      <c r="A127" s="136"/>
      <c r="B127" s="136"/>
      <c r="C127" s="142"/>
      <c r="D127" s="146"/>
      <c r="E127" s="148"/>
      <c r="F127" s="146"/>
      <c r="G127" s="146"/>
      <c r="H127" s="146"/>
      <c r="I127" s="148"/>
      <c r="J127" s="146"/>
      <c r="K127" s="146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  <c r="V127" s="139"/>
      <c r="W127" s="139"/>
      <c r="X127" s="139"/>
      <c r="Y127" s="139"/>
      <c r="Z127" s="139"/>
      <c r="AA127" s="139"/>
      <c r="AB127" s="139"/>
      <c r="AC127" s="139"/>
    </row>
    <row r="128" spans="1:29" ht="24" customHeight="1" x14ac:dyDescent="0.45">
      <c r="A128" s="136"/>
      <c r="B128" s="136"/>
      <c r="C128" s="142"/>
      <c r="D128" s="146"/>
      <c r="E128" s="181"/>
      <c r="F128" s="146"/>
      <c r="G128" s="146"/>
      <c r="H128" s="146"/>
      <c r="I128" s="186"/>
      <c r="J128" s="146"/>
      <c r="K128" s="146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39"/>
      <c r="AA128" s="139"/>
      <c r="AB128" s="139"/>
      <c r="AC128" s="139"/>
    </row>
    <row r="129" spans="1:29" ht="24" customHeight="1" x14ac:dyDescent="0.45">
      <c r="A129" s="136"/>
      <c r="B129" s="136"/>
      <c r="C129" s="142"/>
      <c r="D129" s="146"/>
      <c r="E129" s="146"/>
      <c r="F129" s="146"/>
      <c r="G129" s="146"/>
      <c r="H129" s="146"/>
      <c r="I129" s="146"/>
      <c r="J129" s="146"/>
      <c r="K129" s="146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  <c r="V129" s="139"/>
      <c r="W129" s="139"/>
      <c r="X129" s="139"/>
      <c r="Y129" s="139"/>
      <c r="Z129" s="139"/>
      <c r="AA129" s="139"/>
      <c r="AB129" s="139"/>
      <c r="AC129" s="139"/>
    </row>
    <row r="130" spans="1:29" ht="24" customHeight="1" x14ac:dyDescent="0.45">
      <c r="A130" s="136"/>
      <c r="B130" s="136"/>
      <c r="C130" s="142"/>
      <c r="D130" s="146"/>
      <c r="E130" s="146"/>
      <c r="F130" s="146"/>
      <c r="G130" s="146"/>
      <c r="H130" s="146"/>
      <c r="I130" s="146"/>
      <c r="J130" s="146"/>
      <c r="K130" s="146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</row>
    <row r="131" spans="1:29" ht="24" customHeight="1" x14ac:dyDescent="0.45">
      <c r="A131" s="139" t="str">
        <f>+A89</f>
        <v>หมายเหตุประกอบงบการเงินเป็นส่วนหนึ่งของงบการเงินนี้</v>
      </c>
      <c r="B131" s="139"/>
      <c r="C131" s="142"/>
      <c r="D131" s="146"/>
      <c r="E131" s="146"/>
      <c r="F131" s="146"/>
      <c r="G131" s="187"/>
      <c r="H131" s="187"/>
      <c r="I131" s="146"/>
      <c r="J131" s="146"/>
      <c r="K131" s="146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  <c r="X131" s="139"/>
      <c r="Y131" s="139"/>
      <c r="Z131" s="139"/>
      <c r="AA131" s="139"/>
      <c r="AB131" s="139"/>
      <c r="AC131" s="139"/>
    </row>
    <row r="132" spans="1:29" ht="22.5" customHeight="1" x14ac:dyDescent="0.45">
      <c r="A132" s="139"/>
      <c r="B132" s="139"/>
      <c r="C132" s="142"/>
      <c r="D132" s="146"/>
      <c r="E132" s="146"/>
      <c r="F132" s="146"/>
      <c r="G132" s="146"/>
      <c r="H132" s="146"/>
      <c r="I132" s="146"/>
      <c r="J132" s="146"/>
      <c r="K132" s="146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</row>
    <row r="133" spans="1:29" ht="22.5" customHeight="1" x14ac:dyDescent="0.45">
      <c r="A133" s="139"/>
      <c r="B133" s="139"/>
      <c r="C133" s="142"/>
      <c r="D133" s="146"/>
      <c r="E133" s="146"/>
      <c r="F133" s="146"/>
      <c r="G133" s="146"/>
      <c r="H133" s="146"/>
      <c r="I133" s="146"/>
      <c r="J133" s="146"/>
      <c r="K133" s="146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  <c r="V133" s="139"/>
      <c r="W133" s="139"/>
      <c r="X133" s="139"/>
      <c r="Y133" s="139"/>
      <c r="Z133" s="139"/>
      <c r="AA133" s="139"/>
      <c r="AB133" s="139"/>
      <c r="AC133" s="139"/>
    </row>
    <row r="134" spans="1:29" ht="22.5" customHeight="1" x14ac:dyDescent="0.45">
      <c r="A134" s="139"/>
      <c r="B134" s="139"/>
      <c r="C134" s="142"/>
      <c r="D134" s="146"/>
      <c r="E134" s="146"/>
      <c r="F134" s="146"/>
      <c r="G134" s="146"/>
      <c r="H134" s="146"/>
      <c r="I134" s="146"/>
      <c r="J134" s="146"/>
      <c r="K134" s="146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  <c r="V134" s="139"/>
      <c r="W134" s="139"/>
      <c r="X134" s="139"/>
      <c r="Y134" s="139"/>
      <c r="Z134" s="139"/>
      <c r="AA134" s="139"/>
      <c r="AB134" s="139"/>
      <c r="AC134" s="139"/>
    </row>
    <row r="135" spans="1:29" ht="22.5" customHeight="1" x14ac:dyDescent="0.45">
      <c r="A135" s="139"/>
      <c r="B135" s="139"/>
      <c r="C135" s="142"/>
      <c r="D135" s="146"/>
      <c r="E135" s="146"/>
      <c r="F135" s="146"/>
      <c r="G135" s="146"/>
      <c r="H135" s="146"/>
      <c r="I135" s="146"/>
      <c r="J135" s="146"/>
      <c r="K135" s="146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  <c r="V135" s="139"/>
      <c r="W135" s="139"/>
      <c r="X135" s="139"/>
      <c r="Y135" s="139"/>
      <c r="Z135" s="139"/>
      <c r="AA135" s="139"/>
      <c r="AB135" s="139"/>
      <c r="AC135" s="139"/>
    </row>
    <row r="136" spans="1:29" ht="22.5" customHeight="1" x14ac:dyDescent="0.45">
      <c r="A136" s="139"/>
      <c r="B136" s="139"/>
      <c r="C136" s="142"/>
      <c r="D136" s="146"/>
      <c r="E136" s="146"/>
      <c r="F136" s="146"/>
      <c r="G136" s="146"/>
      <c r="H136" s="146"/>
      <c r="I136" s="146"/>
      <c r="J136" s="146"/>
      <c r="K136" s="146"/>
      <c r="L136" s="139"/>
      <c r="M136" s="139"/>
      <c r="N136" s="139"/>
      <c r="O136" s="139"/>
      <c r="P136" s="139"/>
      <c r="Q136" s="139"/>
      <c r="R136" s="139"/>
      <c r="S136" s="139"/>
      <c r="T136" s="139"/>
      <c r="U136" s="139"/>
      <c r="V136" s="139"/>
      <c r="W136" s="139"/>
      <c r="X136" s="139"/>
      <c r="Y136" s="139"/>
      <c r="Z136" s="139"/>
      <c r="AA136" s="139"/>
      <c r="AB136" s="139"/>
      <c r="AC136" s="139"/>
    </row>
    <row r="137" spans="1:29" ht="21.75" customHeight="1" x14ac:dyDescent="0.45">
      <c r="A137" s="139"/>
      <c r="B137" s="139"/>
      <c r="C137" s="142"/>
      <c r="D137" s="146"/>
      <c r="E137" s="146"/>
      <c r="F137" s="146"/>
      <c r="G137" s="146"/>
      <c r="H137" s="146"/>
      <c r="I137" s="146"/>
      <c r="J137" s="146"/>
      <c r="K137" s="146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  <c r="V137" s="139"/>
      <c r="W137" s="139"/>
      <c r="X137" s="139"/>
      <c r="Y137" s="139"/>
      <c r="Z137" s="139"/>
      <c r="AA137" s="139"/>
      <c r="AB137" s="139"/>
      <c r="AC137" s="139"/>
    </row>
    <row r="138" spans="1:29" ht="21.75" customHeight="1" x14ac:dyDescent="0.45">
      <c r="A138" s="139"/>
      <c r="B138" s="139"/>
      <c r="C138" s="142"/>
      <c r="D138" s="146"/>
      <c r="E138" s="146"/>
      <c r="F138" s="146"/>
      <c r="G138" s="146"/>
      <c r="H138" s="146"/>
      <c r="I138" s="146"/>
      <c r="J138" s="146"/>
      <c r="K138" s="146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  <c r="V138" s="139"/>
      <c r="W138" s="139"/>
      <c r="X138" s="139"/>
      <c r="Y138" s="139"/>
      <c r="Z138" s="139"/>
      <c r="AA138" s="139"/>
      <c r="AB138" s="139"/>
      <c r="AC138" s="139"/>
    </row>
    <row r="139" spans="1:29" ht="21.75" customHeight="1" x14ac:dyDescent="0.45">
      <c r="A139" s="139"/>
      <c r="B139" s="139"/>
      <c r="C139" s="142"/>
      <c r="D139" s="146"/>
      <c r="E139" s="146"/>
      <c r="F139" s="146"/>
      <c r="G139" s="146"/>
      <c r="H139" s="146"/>
      <c r="I139" s="146"/>
      <c r="J139" s="146"/>
      <c r="K139" s="146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  <c r="V139" s="139"/>
      <c r="W139" s="139"/>
      <c r="X139" s="139"/>
      <c r="Y139" s="139"/>
      <c r="Z139" s="139"/>
      <c r="AA139" s="139"/>
      <c r="AB139" s="139"/>
      <c r="AC139" s="139"/>
    </row>
    <row r="140" spans="1:29" ht="21.75" customHeight="1" x14ac:dyDescent="0.45">
      <c r="A140" s="139"/>
      <c r="B140" s="139"/>
      <c r="C140" s="142"/>
      <c r="D140" s="146"/>
      <c r="E140" s="146"/>
      <c r="F140" s="146"/>
      <c r="G140" s="146"/>
      <c r="H140" s="146"/>
      <c r="I140" s="146"/>
      <c r="J140" s="146"/>
      <c r="K140" s="146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39"/>
      <c r="W140" s="139"/>
      <c r="X140" s="139"/>
      <c r="Y140" s="139"/>
      <c r="Z140" s="139"/>
      <c r="AA140" s="139"/>
      <c r="AB140" s="139"/>
      <c r="AC140" s="139"/>
    </row>
    <row r="141" spans="1:29" ht="21.75" customHeight="1" x14ac:dyDescent="0.45">
      <c r="A141" s="139"/>
      <c r="B141" s="139"/>
      <c r="C141" s="142"/>
      <c r="D141" s="146"/>
      <c r="E141" s="146"/>
      <c r="F141" s="146"/>
      <c r="G141" s="146"/>
      <c r="H141" s="146"/>
      <c r="I141" s="146"/>
      <c r="J141" s="146"/>
      <c r="K141" s="146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39"/>
      <c r="W141" s="139"/>
      <c r="X141" s="139"/>
      <c r="Y141" s="139"/>
      <c r="Z141" s="139"/>
      <c r="AA141" s="139"/>
      <c r="AB141" s="139"/>
      <c r="AC141" s="139"/>
    </row>
    <row r="142" spans="1:29" ht="21.75" customHeight="1" x14ac:dyDescent="0.45">
      <c r="A142" s="139"/>
      <c r="B142" s="139"/>
      <c r="C142" s="142"/>
      <c r="D142" s="146"/>
      <c r="E142" s="146"/>
      <c r="F142" s="146"/>
      <c r="G142" s="146"/>
      <c r="H142" s="146"/>
      <c r="I142" s="146"/>
      <c r="J142" s="146"/>
      <c r="K142" s="146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  <c r="Y142" s="139"/>
      <c r="Z142" s="139"/>
      <c r="AA142" s="139"/>
      <c r="AB142" s="139"/>
      <c r="AC142" s="139"/>
    </row>
    <row r="143" spans="1:29" ht="21.75" customHeight="1" x14ac:dyDescent="0.45">
      <c r="A143" s="139"/>
      <c r="B143" s="139"/>
      <c r="C143" s="142"/>
      <c r="D143" s="146"/>
      <c r="E143" s="146"/>
      <c r="F143" s="146"/>
      <c r="G143" s="146"/>
      <c r="H143" s="146"/>
      <c r="I143" s="146"/>
      <c r="J143" s="146"/>
      <c r="K143" s="146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39"/>
      <c r="Z143" s="139"/>
      <c r="AA143" s="139"/>
      <c r="AB143" s="139"/>
      <c r="AC143" s="139"/>
    </row>
    <row r="144" spans="1:29" ht="21.75" customHeight="1" x14ac:dyDescent="0.45">
      <c r="A144" s="139"/>
      <c r="B144" s="139"/>
      <c r="C144" s="142"/>
      <c r="D144" s="146"/>
      <c r="E144" s="146"/>
      <c r="F144" s="146"/>
      <c r="G144" s="146"/>
      <c r="H144" s="146"/>
      <c r="I144" s="146"/>
      <c r="J144" s="146"/>
      <c r="K144" s="146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139"/>
      <c r="W144" s="139"/>
      <c r="X144" s="139"/>
      <c r="Y144" s="139"/>
      <c r="Z144" s="139"/>
      <c r="AA144" s="139"/>
      <c r="AB144" s="139"/>
      <c r="AC144" s="139"/>
    </row>
    <row r="145" spans="1:29" ht="21.75" customHeight="1" x14ac:dyDescent="0.45">
      <c r="A145" s="139"/>
      <c r="B145" s="139"/>
      <c r="C145" s="142"/>
      <c r="D145" s="146"/>
      <c r="E145" s="146"/>
      <c r="F145" s="146"/>
      <c r="G145" s="146"/>
      <c r="H145" s="146"/>
      <c r="I145" s="146"/>
      <c r="J145" s="146"/>
      <c r="K145" s="146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  <c r="V145" s="139"/>
      <c r="W145" s="139"/>
      <c r="X145" s="139"/>
      <c r="Y145" s="139"/>
      <c r="Z145" s="139"/>
      <c r="AA145" s="139"/>
      <c r="AB145" s="139"/>
      <c r="AC145" s="139"/>
    </row>
    <row r="146" spans="1:29" ht="21.75" customHeight="1" x14ac:dyDescent="0.45">
      <c r="A146" s="139"/>
      <c r="B146" s="139"/>
      <c r="C146" s="142"/>
      <c r="D146" s="146"/>
      <c r="E146" s="146"/>
      <c r="F146" s="146"/>
      <c r="G146" s="146"/>
      <c r="H146" s="146"/>
      <c r="I146" s="146"/>
      <c r="J146" s="146"/>
      <c r="K146" s="146"/>
      <c r="L146" s="139"/>
      <c r="M146" s="139"/>
      <c r="N146" s="139"/>
      <c r="O146" s="139"/>
      <c r="P146" s="139"/>
      <c r="Q146" s="139"/>
      <c r="R146" s="139"/>
      <c r="S146" s="139"/>
      <c r="T146" s="139"/>
      <c r="U146" s="139"/>
      <c r="V146" s="139"/>
      <c r="W146" s="139"/>
      <c r="X146" s="139"/>
      <c r="Y146" s="139"/>
      <c r="Z146" s="139"/>
      <c r="AA146" s="139"/>
      <c r="AB146" s="139"/>
      <c r="AC146" s="139"/>
    </row>
    <row r="147" spans="1:29" ht="21.75" customHeight="1" x14ac:dyDescent="0.45">
      <c r="A147" s="139"/>
      <c r="B147" s="139"/>
      <c r="C147" s="142"/>
      <c r="D147" s="146"/>
      <c r="E147" s="146"/>
      <c r="F147" s="146"/>
      <c r="G147" s="146"/>
      <c r="H147" s="146"/>
      <c r="I147" s="146"/>
      <c r="J147" s="146"/>
      <c r="K147" s="146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39"/>
      <c r="W147" s="139"/>
      <c r="X147" s="139"/>
      <c r="Y147" s="139"/>
      <c r="Z147" s="139"/>
      <c r="AA147" s="139"/>
      <c r="AB147" s="139"/>
      <c r="AC147" s="139"/>
    </row>
    <row r="148" spans="1:29" ht="21.75" customHeight="1" x14ac:dyDescent="0.45">
      <c r="A148" s="139"/>
      <c r="B148" s="139"/>
      <c r="C148" s="142"/>
      <c r="D148" s="146"/>
      <c r="E148" s="146"/>
      <c r="F148" s="146"/>
      <c r="G148" s="146"/>
      <c r="H148" s="146"/>
      <c r="I148" s="146"/>
      <c r="J148" s="146"/>
      <c r="K148" s="146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  <c r="Y148" s="139"/>
      <c r="Z148" s="139"/>
      <c r="AA148" s="139"/>
      <c r="AB148" s="139"/>
      <c r="AC148" s="139"/>
    </row>
    <row r="149" spans="1:29" ht="21.75" customHeight="1" x14ac:dyDescent="0.45">
      <c r="A149" s="139"/>
      <c r="B149" s="139"/>
      <c r="C149" s="142"/>
      <c r="D149" s="146"/>
      <c r="E149" s="146"/>
      <c r="F149" s="146"/>
      <c r="G149" s="146"/>
      <c r="H149" s="146"/>
      <c r="I149" s="146"/>
      <c r="J149" s="146"/>
      <c r="K149" s="146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  <c r="Y149" s="139"/>
      <c r="Z149" s="139"/>
      <c r="AA149" s="139"/>
      <c r="AB149" s="139"/>
      <c r="AC149" s="139"/>
    </row>
    <row r="150" spans="1:29" ht="21.75" customHeight="1" x14ac:dyDescent="0.45">
      <c r="A150" s="139"/>
      <c r="B150" s="139"/>
      <c r="C150" s="142"/>
      <c r="D150" s="146"/>
      <c r="E150" s="146"/>
      <c r="F150" s="146"/>
      <c r="G150" s="146"/>
      <c r="H150" s="146"/>
      <c r="I150" s="146"/>
      <c r="J150" s="146"/>
      <c r="K150" s="146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39"/>
      <c r="Z150" s="139"/>
      <c r="AA150" s="139"/>
      <c r="AB150" s="139"/>
      <c r="AC150" s="139"/>
    </row>
    <row r="151" spans="1:29" ht="21.75" customHeight="1" x14ac:dyDescent="0.45">
      <c r="A151" s="139"/>
      <c r="B151" s="139"/>
      <c r="C151" s="142"/>
      <c r="D151" s="146"/>
      <c r="E151" s="146"/>
      <c r="F151" s="146"/>
      <c r="G151" s="146"/>
      <c r="H151" s="146"/>
      <c r="I151" s="146"/>
      <c r="J151" s="146"/>
      <c r="K151" s="146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39"/>
      <c r="W151" s="139"/>
      <c r="X151" s="139"/>
      <c r="Y151" s="139"/>
      <c r="Z151" s="139"/>
      <c r="AA151" s="139"/>
      <c r="AB151" s="139"/>
      <c r="AC151" s="139"/>
    </row>
    <row r="152" spans="1:29" ht="21.75" customHeight="1" x14ac:dyDescent="0.45">
      <c r="A152" s="139"/>
      <c r="B152" s="139"/>
      <c r="C152" s="142"/>
      <c r="D152" s="146"/>
      <c r="E152" s="146"/>
      <c r="F152" s="146"/>
      <c r="G152" s="146"/>
      <c r="H152" s="146"/>
      <c r="I152" s="146"/>
      <c r="J152" s="146"/>
      <c r="K152" s="146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  <c r="Y152" s="139"/>
      <c r="Z152" s="139"/>
      <c r="AA152" s="139"/>
      <c r="AB152" s="139"/>
      <c r="AC152" s="139"/>
    </row>
    <row r="153" spans="1:29" ht="21.75" customHeight="1" x14ac:dyDescent="0.45">
      <c r="A153" s="139"/>
      <c r="B153" s="139"/>
      <c r="C153" s="142"/>
      <c r="D153" s="146"/>
      <c r="E153" s="146"/>
      <c r="F153" s="146"/>
      <c r="G153" s="146"/>
      <c r="H153" s="146"/>
      <c r="I153" s="146"/>
      <c r="J153" s="146"/>
      <c r="K153" s="146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39"/>
      <c r="Z153" s="139"/>
      <c r="AA153" s="139"/>
      <c r="AB153" s="139"/>
      <c r="AC153" s="139"/>
    </row>
    <row r="154" spans="1:29" ht="21.75" customHeight="1" x14ac:dyDescent="0.45">
      <c r="A154" s="139"/>
      <c r="B154" s="139"/>
      <c r="C154" s="142"/>
      <c r="D154" s="146"/>
      <c r="E154" s="146"/>
      <c r="F154" s="146"/>
      <c r="G154" s="146"/>
      <c r="H154" s="146"/>
      <c r="I154" s="146"/>
      <c r="J154" s="146"/>
      <c r="K154" s="146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39"/>
      <c r="W154" s="139"/>
      <c r="X154" s="139"/>
      <c r="Y154" s="139"/>
      <c r="Z154" s="139"/>
      <c r="AA154" s="139"/>
      <c r="AB154" s="139"/>
      <c r="AC154" s="139"/>
    </row>
    <row r="155" spans="1:29" ht="21.75" customHeight="1" x14ac:dyDescent="0.45">
      <c r="A155" s="139"/>
      <c r="B155" s="139"/>
      <c r="C155" s="142"/>
      <c r="D155" s="146"/>
      <c r="E155" s="146"/>
      <c r="F155" s="146"/>
      <c r="G155" s="146"/>
      <c r="H155" s="146"/>
      <c r="I155" s="146"/>
      <c r="J155" s="146"/>
      <c r="K155" s="146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  <c r="V155" s="139"/>
      <c r="W155" s="139"/>
      <c r="X155" s="139"/>
      <c r="Y155" s="139"/>
      <c r="Z155" s="139"/>
      <c r="AA155" s="139"/>
      <c r="AB155" s="139"/>
      <c r="AC155" s="139"/>
    </row>
    <row r="156" spans="1:29" ht="21.75" customHeight="1" x14ac:dyDescent="0.45">
      <c r="A156" s="139"/>
      <c r="B156" s="139"/>
      <c r="C156" s="142"/>
      <c r="D156" s="146"/>
      <c r="E156" s="146"/>
      <c r="F156" s="146"/>
      <c r="G156" s="146"/>
      <c r="H156" s="146"/>
      <c r="I156" s="146"/>
      <c r="J156" s="146"/>
      <c r="K156" s="146"/>
      <c r="L156" s="139"/>
      <c r="M156" s="139"/>
      <c r="N156" s="139"/>
      <c r="O156" s="139"/>
      <c r="P156" s="139"/>
      <c r="Q156" s="139"/>
      <c r="R156" s="139"/>
      <c r="S156" s="139"/>
      <c r="T156" s="139"/>
      <c r="U156" s="139"/>
      <c r="V156" s="139"/>
      <c r="W156" s="139"/>
      <c r="X156" s="139"/>
      <c r="Y156" s="139"/>
      <c r="Z156" s="139"/>
      <c r="AA156" s="139"/>
      <c r="AB156" s="139"/>
      <c r="AC156" s="139"/>
    </row>
    <row r="157" spans="1:29" ht="21.75" customHeight="1" x14ac:dyDescent="0.45">
      <c r="A157" s="139"/>
      <c r="B157" s="139"/>
      <c r="C157" s="142"/>
      <c r="D157" s="146"/>
      <c r="E157" s="146"/>
      <c r="F157" s="146"/>
      <c r="G157" s="146"/>
      <c r="H157" s="146"/>
      <c r="I157" s="146"/>
      <c r="J157" s="146"/>
      <c r="K157" s="146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  <c r="AA157" s="139"/>
      <c r="AB157" s="139"/>
      <c r="AC157" s="139"/>
    </row>
    <row r="158" spans="1:29" ht="21.75" customHeight="1" x14ac:dyDescent="0.45">
      <c r="A158" s="139"/>
      <c r="B158" s="139"/>
      <c r="C158" s="142"/>
      <c r="D158" s="146"/>
      <c r="E158" s="146"/>
      <c r="F158" s="146"/>
      <c r="G158" s="146"/>
      <c r="H158" s="146"/>
      <c r="I158" s="146"/>
      <c r="J158" s="146"/>
      <c r="K158" s="146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  <c r="V158" s="139"/>
      <c r="W158" s="139"/>
      <c r="X158" s="139"/>
      <c r="Y158" s="139"/>
      <c r="Z158" s="139"/>
      <c r="AA158" s="139"/>
      <c r="AB158" s="139"/>
      <c r="AC158" s="139"/>
    </row>
    <row r="159" spans="1:29" ht="21.75" customHeight="1" x14ac:dyDescent="0.45">
      <c r="A159" s="139"/>
      <c r="B159" s="139"/>
      <c r="C159" s="142"/>
      <c r="D159" s="146"/>
      <c r="E159" s="146"/>
      <c r="F159" s="146"/>
      <c r="G159" s="146"/>
      <c r="H159" s="146"/>
      <c r="I159" s="146"/>
      <c r="J159" s="146"/>
      <c r="K159" s="146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  <c r="V159" s="139"/>
      <c r="W159" s="139"/>
      <c r="X159" s="139"/>
      <c r="Y159" s="139"/>
      <c r="Z159" s="139"/>
      <c r="AA159" s="139"/>
      <c r="AB159" s="139"/>
      <c r="AC159" s="139"/>
    </row>
    <row r="160" spans="1:29" ht="21.75" customHeight="1" x14ac:dyDescent="0.45">
      <c r="A160" s="139"/>
      <c r="B160" s="139"/>
      <c r="C160" s="142"/>
      <c r="D160" s="146"/>
      <c r="E160" s="146"/>
      <c r="F160" s="146"/>
      <c r="G160" s="146"/>
      <c r="H160" s="146"/>
      <c r="I160" s="146"/>
      <c r="J160" s="146"/>
      <c r="K160" s="146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  <c r="V160" s="139"/>
      <c r="W160" s="139"/>
      <c r="X160" s="139"/>
      <c r="Y160" s="139"/>
      <c r="Z160" s="139"/>
      <c r="AA160" s="139"/>
      <c r="AB160" s="139"/>
      <c r="AC160" s="139"/>
    </row>
    <row r="161" spans="1:29" ht="21.75" customHeight="1" x14ac:dyDescent="0.45">
      <c r="A161" s="139"/>
      <c r="B161" s="139"/>
      <c r="C161" s="142"/>
      <c r="D161" s="146"/>
      <c r="E161" s="146"/>
      <c r="F161" s="146"/>
      <c r="G161" s="146"/>
      <c r="H161" s="146"/>
      <c r="I161" s="146"/>
      <c r="J161" s="146"/>
      <c r="K161" s="146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  <c r="V161" s="139"/>
      <c r="W161" s="139"/>
      <c r="X161" s="139"/>
      <c r="Y161" s="139"/>
      <c r="Z161" s="139"/>
      <c r="AA161" s="139"/>
      <c r="AB161" s="139"/>
      <c r="AC161" s="139"/>
    </row>
    <row r="162" spans="1:29" ht="21.75" customHeight="1" x14ac:dyDescent="0.45">
      <c r="A162" s="139"/>
      <c r="B162" s="139"/>
      <c r="C162" s="142"/>
      <c r="D162" s="146"/>
      <c r="E162" s="146"/>
      <c r="F162" s="146"/>
      <c r="G162" s="146"/>
      <c r="H162" s="146"/>
      <c r="I162" s="146"/>
      <c r="J162" s="146"/>
      <c r="K162" s="146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  <c r="V162" s="139"/>
      <c r="W162" s="139"/>
      <c r="X162" s="139"/>
      <c r="Y162" s="139"/>
      <c r="Z162" s="139"/>
      <c r="AA162" s="139"/>
      <c r="AB162" s="139"/>
      <c r="AC162" s="139"/>
    </row>
    <row r="163" spans="1:29" ht="21.75" customHeight="1" x14ac:dyDescent="0.45">
      <c r="A163" s="139"/>
      <c r="B163" s="139"/>
      <c r="C163" s="142"/>
      <c r="D163" s="146"/>
      <c r="E163" s="146"/>
      <c r="F163" s="146"/>
      <c r="G163" s="146"/>
      <c r="H163" s="146"/>
      <c r="I163" s="146"/>
      <c r="J163" s="146"/>
      <c r="K163" s="146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  <c r="V163" s="139"/>
      <c r="W163" s="139"/>
      <c r="X163" s="139"/>
      <c r="Y163" s="139"/>
      <c r="Z163" s="139"/>
      <c r="AA163" s="139"/>
      <c r="AB163" s="139"/>
      <c r="AC163" s="139"/>
    </row>
    <row r="164" spans="1:29" ht="21.75" customHeight="1" x14ac:dyDescent="0.45">
      <c r="A164" s="139"/>
      <c r="B164" s="139"/>
      <c r="C164" s="142"/>
      <c r="D164" s="146"/>
      <c r="E164" s="146"/>
      <c r="F164" s="146"/>
      <c r="G164" s="146"/>
      <c r="H164" s="146"/>
      <c r="I164" s="146"/>
      <c r="J164" s="146"/>
      <c r="K164" s="146"/>
      <c r="L164" s="139"/>
      <c r="M164" s="139"/>
      <c r="N164" s="139"/>
      <c r="O164" s="139"/>
      <c r="P164" s="139"/>
      <c r="Q164" s="139"/>
      <c r="R164" s="139"/>
      <c r="S164" s="139"/>
      <c r="T164" s="139"/>
      <c r="U164" s="139"/>
      <c r="V164" s="139"/>
      <c r="W164" s="139"/>
      <c r="X164" s="139"/>
      <c r="Y164" s="139"/>
      <c r="Z164" s="139"/>
      <c r="AA164" s="139"/>
      <c r="AB164" s="139"/>
      <c r="AC164" s="139"/>
    </row>
    <row r="165" spans="1:29" ht="21.75" customHeight="1" x14ac:dyDescent="0.45">
      <c r="A165" s="139"/>
      <c r="B165" s="139"/>
      <c r="C165" s="142"/>
      <c r="D165" s="146"/>
      <c r="E165" s="146"/>
      <c r="F165" s="146"/>
      <c r="G165" s="146"/>
      <c r="H165" s="146"/>
      <c r="I165" s="146"/>
      <c r="J165" s="146"/>
      <c r="K165" s="146"/>
      <c r="L165" s="139"/>
      <c r="M165" s="139"/>
      <c r="N165" s="139"/>
      <c r="O165" s="139"/>
      <c r="P165" s="139"/>
      <c r="Q165" s="139"/>
      <c r="R165" s="139"/>
      <c r="S165" s="139"/>
      <c r="T165" s="139"/>
      <c r="U165" s="139"/>
      <c r="V165" s="139"/>
      <c r="W165" s="139"/>
      <c r="X165" s="139"/>
      <c r="Y165" s="139"/>
      <c r="Z165" s="139"/>
      <c r="AA165" s="139"/>
      <c r="AB165" s="139"/>
      <c r="AC165" s="139"/>
    </row>
    <row r="166" spans="1:29" ht="21.75" customHeight="1" x14ac:dyDescent="0.45">
      <c r="A166" s="139"/>
      <c r="B166" s="139"/>
      <c r="C166" s="142"/>
      <c r="D166" s="146"/>
      <c r="E166" s="146"/>
      <c r="F166" s="146"/>
      <c r="G166" s="146"/>
      <c r="H166" s="146"/>
      <c r="I166" s="146"/>
      <c r="J166" s="146"/>
      <c r="K166" s="146"/>
      <c r="L166" s="139"/>
      <c r="M166" s="139"/>
      <c r="N166" s="139"/>
      <c r="O166" s="139"/>
      <c r="P166" s="139"/>
      <c r="Q166" s="139"/>
      <c r="R166" s="139"/>
      <c r="S166" s="139"/>
      <c r="T166" s="139"/>
      <c r="U166" s="139"/>
      <c r="V166" s="139"/>
      <c r="W166" s="139"/>
      <c r="X166" s="139"/>
      <c r="Y166" s="139"/>
      <c r="Z166" s="139"/>
      <c r="AA166" s="139"/>
      <c r="AB166" s="139"/>
      <c r="AC166" s="139"/>
    </row>
    <row r="167" spans="1:29" ht="21.75" customHeight="1" x14ac:dyDescent="0.45">
      <c r="A167" s="139"/>
      <c r="B167" s="139"/>
      <c r="C167" s="142"/>
      <c r="D167" s="146"/>
      <c r="E167" s="146"/>
      <c r="F167" s="146"/>
      <c r="G167" s="146"/>
      <c r="H167" s="146"/>
      <c r="I167" s="146"/>
      <c r="J167" s="146"/>
      <c r="K167" s="146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/>
      <c r="V167" s="139"/>
      <c r="W167" s="139"/>
      <c r="X167" s="139"/>
      <c r="Y167" s="139"/>
      <c r="Z167" s="139"/>
      <c r="AA167" s="139"/>
      <c r="AB167" s="139"/>
      <c r="AC167" s="139"/>
    </row>
    <row r="168" spans="1:29" ht="21.75" customHeight="1" x14ac:dyDescent="0.45">
      <c r="A168" s="139"/>
      <c r="B168" s="139"/>
      <c r="C168" s="142"/>
      <c r="D168" s="146"/>
      <c r="E168" s="146"/>
      <c r="F168" s="146"/>
      <c r="G168" s="146"/>
      <c r="H168" s="146"/>
      <c r="I168" s="146"/>
      <c r="J168" s="146"/>
      <c r="K168" s="146"/>
      <c r="L168" s="139"/>
      <c r="M168" s="139"/>
      <c r="N168" s="139"/>
      <c r="O168" s="139"/>
      <c r="P168" s="139"/>
      <c r="Q168" s="139"/>
      <c r="R168" s="139"/>
      <c r="S168" s="139"/>
      <c r="T168" s="139"/>
      <c r="U168" s="139"/>
      <c r="V168" s="139"/>
      <c r="W168" s="139"/>
      <c r="X168" s="139"/>
      <c r="Y168" s="139"/>
      <c r="Z168" s="139"/>
      <c r="AA168" s="139"/>
      <c r="AB168" s="139"/>
      <c r="AC168" s="139"/>
    </row>
    <row r="169" spans="1:29" ht="21.75" customHeight="1" x14ac:dyDescent="0.45">
      <c r="A169" s="139"/>
      <c r="B169" s="139"/>
      <c r="C169" s="142"/>
      <c r="D169" s="146"/>
      <c r="E169" s="146"/>
      <c r="F169" s="146"/>
      <c r="G169" s="146"/>
      <c r="H169" s="146"/>
      <c r="I169" s="146"/>
      <c r="J169" s="146"/>
      <c r="K169" s="146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  <c r="V169" s="139"/>
      <c r="W169" s="139"/>
      <c r="X169" s="139"/>
      <c r="Y169" s="139"/>
      <c r="Z169" s="139"/>
      <c r="AA169" s="139"/>
      <c r="AB169" s="139"/>
      <c r="AC169" s="139"/>
    </row>
    <row r="170" spans="1:29" ht="21.75" customHeight="1" x14ac:dyDescent="0.45">
      <c r="A170" s="139"/>
      <c r="B170" s="139"/>
      <c r="C170" s="142"/>
      <c r="D170" s="146"/>
      <c r="E170" s="146"/>
      <c r="F170" s="146"/>
      <c r="G170" s="146"/>
      <c r="H170" s="146"/>
      <c r="I170" s="146"/>
      <c r="J170" s="146"/>
      <c r="K170" s="146"/>
      <c r="L170" s="139"/>
      <c r="M170" s="139"/>
      <c r="N170" s="139"/>
      <c r="O170" s="139"/>
      <c r="P170" s="139"/>
      <c r="Q170" s="139"/>
      <c r="R170" s="139"/>
      <c r="S170" s="139"/>
      <c r="T170" s="139"/>
      <c r="U170" s="139"/>
      <c r="V170" s="139"/>
      <c r="W170" s="139"/>
      <c r="X170" s="139"/>
      <c r="Y170" s="139"/>
      <c r="Z170" s="139"/>
      <c r="AA170" s="139"/>
      <c r="AB170" s="139"/>
      <c r="AC170" s="139"/>
    </row>
    <row r="171" spans="1:29" ht="21.75" customHeight="1" x14ac:dyDescent="0.45">
      <c r="A171" s="139"/>
      <c r="B171" s="139"/>
      <c r="C171" s="142"/>
      <c r="D171" s="146"/>
      <c r="E171" s="146"/>
      <c r="F171" s="146"/>
      <c r="G171" s="146"/>
      <c r="H171" s="146"/>
      <c r="I171" s="146"/>
      <c r="J171" s="146"/>
      <c r="K171" s="146"/>
      <c r="L171" s="139"/>
      <c r="M171" s="139"/>
      <c r="N171" s="139"/>
      <c r="O171" s="139"/>
      <c r="P171" s="139"/>
      <c r="Q171" s="139"/>
      <c r="R171" s="139"/>
      <c r="S171" s="139"/>
      <c r="T171" s="139"/>
      <c r="U171" s="139"/>
      <c r="V171" s="139"/>
      <c r="W171" s="139"/>
      <c r="X171" s="139"/>
      <c r="Y171" s="139"/>
      <c r="Z171" s="139"/>
      <c r="AA171" s="139"/>
      <c r="AB171" s="139"/>
      <c r="AC171" s="139"/>
    </row>
    <row r="172" spans="1:29" ht="21.75" customHeight="1" x14ac:dyDescent="0.45">
      <c r="A172" s="139"/>
      <c r="B172" s="139"/>
      <c r="C172" s="142"/>
      <c r="D172" s="146"/>
      <c r="E172" s="146"/>
      <c r="F172" s="146"/>
      <c r="G172" s="146"/>
      <c r="H172" s="146"/>
      <c r="I172" s="146"/>
      <c r="J172" s="146"/>
      <c r="K172" s="146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</row>
    <row r="173" spans="1:29" ht="21.75" customHeight="1" x14ac:dyDescent="0.45">
      <c r="A173" s="139"/>
      <c r="B173" s="139"/>
      <c r="C173" s="142"/>
      <c r="D173" s="146"/>
      <c r="E173" s="146"/>
      <c r="F173" s="146"/>
      <c r="G173" s="146"/>
      <c r="H173" s="146"/>
      <c r="I173" s="146"/>
      <c r="J173" s="146"/>
      <c r="K173" s="146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  <c r="V173" s="139"/>
      <c r="W173" s="139"/>
      <c r="X173" s="139"/>
      <c r="Y173" s="139"/>
      <c r="Z173" s="139"/>
      <c r="AA173" s="139"/>
      <c r="AB173" s="139"/>
      <c r="AC173" s="139"/>
    </row>
    <row r="174" spans="1:29" ht="21.75" customHeight="1" x14ac:dyDescent="0.45">
      <c r="A174" s="139"/>
      <c r="B174" s="139"/>
      <c r="C174" s="142"/>
      <c r="D174" s="146"/>
      <c r="E174" s="146"/>
      <c r="F174" s="146"/>
      <c r="G174" s="146"/>
      <c r="H174" s="146"/>
      <c r="I174" s="146"/>
      <c r="J174" s="146"/>
      <c r="K174" s="146"/>
      <c r="L174" s="139"/>
      <c r="M174" s="139"/>
      <c r="N174" s="139"/>
      <c r="O174" s="139"/>
      <c r="P174" s="139"/>
      <c r="Q174" s="139"/>
      <c r="R174" s="139"/>
      <c r="S174" s="139"/>
      <c r="T174" s="139"/>
      <c r="U174" s="139"/>
      <c r="V174" s="139"/>
      <c r="W174" s="139"/>
      <c r="X174" s="139"/>
      <c r="Y174" s="139"/>
      <c r="Z174" s="139"/>
      <c r="AA174" s="139"/>
      <c r="AB174" s="139"/>
      <c r="AC174" s="139"/>
    </row>
    <row r="175" spans="1:29" ht="21.75" customHeight="1" x14ac:dyDescent="0.45">
      <c r="A175" s="139"/>
      <c r="B175" s="139"/>
      <c r="C175" s="142"/>
      <c r="D175" s="146"/>
      <c r="E175" s="146"/>
      <c r="F175" s="146"/>
      <c r="G175" s="146"/>
      <c r="H175" s="146"/>
      <c r="I175" s="146"/>
      <c r="J175" s="146"/>
      <c r="K175" s="146"/>
      <c r="L175" s="139"/>
      <c r="M175" s="139"/>
      <c r="N175" s="139"/>
      <c r="O175" s="139"/>
      <c r="P175" s="139"/>
      <c r="Q175" s="139"/>
      <c r="R175" s="139"/>
      <c r="S175" s="139"/>
      <c r="T175" s="139"/>
      <c r="U175" s="139"/>
      <c r="V175" s="139"/>
      <c r="W175" s="139"/>
      <c r="X175" s="139"/>
      <c r="Y175" s="139"/>
      <c r="Z175" s="139"/>
      <c r="AA175" s="139"/>
      <c r="AB175" s="139"/>
      <c r="AC175" s="139"/>
    </row>
    <row r="176" spans="1:29" ht="21.75" customHeight="1" x14ac:dyDescent="0.45">
      <c r="A176" s="139"/>
      <c r="B176" s="139"/>
      <c r="C176" s="142"/>
      <c r="D176" s="146"/>
      <c r="E176" s="146"/>
      <c r="F176" s="146"/>
      <c r="G176" s="146"/>
      <c r="H176" s="146"/>
      <c r="I176" s="146"/>
      <c r="J176" s="146"/>
      <c r="K176" s="146"/>
      <c r="L176" s="139"/>
      <c r="M176" s="139"/>
      <c r="N176" s="139"/>
      <c r="O176" s="139"/>
      <c r="P176" s="139"/>
      <c r="Q176" s="139"/>
      <c r="R176" s="139"/>
      <c r="S176" s="139"/>
      <c r="T176" s="139"/>
      <c r="U176" s="139"/>
      <c r="V176" s="139"/>
      <c r="W176" s="139"/>
      <c r="X176" s="139"/>
      <c r="Y176" s="139"/>
      <c r="Z176" s="139"/>
      <c r="AA176" s="139"/>
      <c r="AB176" s="139"/>
      <c r="AC176" s="139"/>
    </row>
    <row r="177" spans="1:29" ht="21.75" customHeight="1" x14ac:dyDescent="0.45">
      <c r="A177" s="139"/>
      <c r="B177" s="139"/>
      <c r="C177" s="142"/>
      <c r="D177" s="146"/>
      <c r="E177" s="146"/>
      <c r="F177" s="146"/>
      <c r="G177" s="146"/>
      <c r="H177" s="146"/>
      <c r="I177" s="146"/>
      <c r="J177" s="146"/>
      <c r="K177" s="146"/>
      <c r="L177" s="139"/>
      <c r="M177" s="139"/>
      <c r="N177" s="139"/>
      <c r="O177" s="139"/>
      <c r="P177" s="139"/>
      <c r="Q177" s="139"/>
      <c r="R177" s="139"/>
      <c r="S177" s="139"/>
      <c r="T177" s="139"/>
      <c r="U177" s="139"/>
      <c r="V177" s="139"/>
      <c r="W177" s="139"/>
      <c r="X177" s="139"/>
      <c r="Y177" s="139"/>
      <c r="Z177" s="139"/>
      <c r="AA177" s="139"/>
      <c r="AB177" s="139"/>
      <c r="AC177" s="139"/>
    </row>
    <row r="178" spans="1:29" ht="21.75" customHeight="1" x14ac:dyDescent="0.45">
      <c r="A178" s="139"/>
      <c r="B178" s="139"/>
      <c r="C178" s="142"/>
      <c r="D178" s="146"/>
      <c r="E178" s="146"/>
      <c r="F178" s="146"/>
      <c r="G178" s="146"/>
      <c r="H178" s="146"/>
      <c r="I178" s="146"/>
      <c r="J178" s="146"/>
      <c r="K178" s="146"/>
      <c r="L178" s="139"/>
      <c r="M178" s="139"/>
      <c r="N178" s="139"/>
      <c r="O178" s="139"/>
      <c r="P178" s="139"/>
      <c r="Q178" s="139"/>
      <c r="R178" s="139"/>
      <c r="S178" s="139"/>
      <c r="T178" s="139"/>
      <c r="U178" s="139"/>
      <c r="V178" s="139"/>
      <c r="W178" s="139"/>
      <c r="X178" s="139"/>
      <c r="Y178" s="139"/>
      <c r="Z178" s="139"/>
      <c r="AA178" s="139"/>
      <c r="AB178" s="139"/>
      <c r="AC178" s="139"/>
    </row>
    <row r="179" spans="1:29" ht="21.75" customHeight="1" x14ac:dyDescent="0.45">
      <c r="A179" s="139"/>
      <c r="B179" s="139"/>
      <c r="C179" s="142"/>
      <c r="D179" s="146"/>
      <c r="E179" s="146"/>
      <c r="F179" s="146"/>
      <c r="G179" s="146"/>
      <c r="H179" s="146"/>
      <c r="I179" s="146"/>
      <c r="J179" s="146"/>
      <c r="K179" s="146"/>
      <c r="L179" s="139"/>
      <c r="M179" s="139"/>
      <c r="N179" s="139"/>
      <c r="O179" s="139"/>
      <c r="P179" s="139"/>
      <c r="Q179" s="139"/>
      <c r="R179" s="139"/>
      <c r="S179" s="139"/>
      <c r="T179" s="139"/>
      <c r="U179" s="139"/>
      <c r="V179" s="139"/>
      <c r="W179" s="139"/>
      <c r="X179" s="139"/>
      <c r="Y179" s="139"/>
      <c r="Z179" s="139"/>
      <c r="AA179" s="139"/>
      <c r="AB179" s="139"/>
      <c r="AC179" s="139"/>
    </row>
    <row r="180" spans="1:29" ht="21.75" customHeight="1" x14ac:dyDescent="0.45">
      <c r="A180" s="139"/>
      <c r="B180" s="139"/>
      <c r="C180" s="142"/>
      <c r="D180" s="146"/>
      <c r="E180" s="146"/>
      <c r="F180" s="146"/>
      <c r="G180" s="146"/>
      <c r="H180" s="146"/>
      <c r="I180" s="146"/>
      <c r="J180" s="146"/>
      <c r="K180" s="146"/>
      <c r="L180" s="139"/>
      <c r="M180" s="139"/>
      <c r="N180" s="139"/>
      <c r="O180" s="139"/>
      <c r="P180" s="139"/>
      <c r="Q180" s="139"/>
      <c r="R180" s="139"/>
      <c r="S180" s="139"/>
      <c r="T180" s="139"/>
      <c r="U180" s="139"/>
      <c r="V180" s="139"/>
      <c r="W180" s="139"/>
      <c r="X180" s="139"/>
      <c r="Y180" s="139"/>
      <c r="Z180" s="139"/>
      <c r="AA180" s="139"/>
      <c r="AB180" s="139"/>
      <c r="AC180" s="139"/>
    </row>
    <row r="181" spans="1:29" ht="21.75" customHeight="1" x14ac:dyDescent="0.45">
      <c r="A181" s="139"/>
      <c r="B181" s="139"/>
      <c r="C181" s="142"/>
      <c r="D181" s="146"/>
      <c r="E181" s="146"/>
      <c r="F181" s="146"/>
      <c r="G181" s="146"/>
      <c r="H181" s="146"/>
      <c r="I181" s="146"/>
      <c r="J181" s="146"/>
      <c r="K181" s="146"/>
      <c r="L181" s="139"/>
      <c r="M181" s="139"/>
      <c r="N181" s="139"/>
      <c r="O181" s="139"/>
      <c r="P181" s="139"/>
      <c r="Q181" s="139"/>
      <c r="R181" s="139"/>
      <c r="S181" s="139"/>
      <c r="T181" s="139"/>
      <c r="U181" s="139"/>
      <c r="V181" s="139"/>
      <c r="W181" s="139"/>
      <c r="X181" s="139"/>
      <c r="Y181" s="139"/>
      <c r="Z181" s="139"/>
      <c r="AA181" s="139"/>
      <c r="AB181" s="139"/>
      <c r="AC181" s="139"/>
    </row>
    <row r="182" spans="1:29" ht="21.75" customHeight="1" x14ac:dyDescent="0.45">
      <c r="A182" s="139"/>
      <c r="B182" s="139"/>
      <c r="C182" s="142"/>
      <c r="D182" s="146"/>
      <c r="E182" s="146"/>
      <c r="F182" s="146"/>
      <c r="G182" s="146"/>
      <c r="H182" s="146"/>
      <c r="I182" s="146"/>
      <c r="J182" s="146"/>
      <c r="K182" s="146"/>
      <c r="L182" s="139"/>
      <c r="M182" s="139"/>
      <c r="N182" s="139"/>
      <c r="O182" s="139"/>
      <c r="P182" s="139"/>
      <c r="Q182" s="139"/>
      <c r="R182" s="139"/>
      <c r="S182" s="139"/>
      <c r="T182" s="139"/>
      <c r="U182" s="139"/>
      <c r="V182" s="139"/>
      <c r="W182" s="139"/>
      <c r="X182" s="139"/>
      <c r="Y182" s="139"/>
      <c r="Z182" s="139"/>
      <c r="AA182" s="139"/>
      <c r="AB182" s="139"/>
      <c r="AC182" s="139"/>
    </row>
    <row r="183" spans="1:29" ht="21.75" customHeight="1" x14ac:dyDescent="0.45">
      <c r="A183" s="139"/>
      <c r="B183" s="139"/>
      <c r="C183" s="142"/>
      <c r="D183" s="146"/>
      <c r="E183" s="146"/>
      <c r="F183" s="146"/>
      <c r="G183" s="146"/>
      <c r="H183" s="146"/>
      <c r="I183" s="146"/>
      <c r="J183" s="146"/>
      <c r="K183" s="146"/>
      <c r="L183" s="139"/>
      <c r="M183" s="139"/>
      <c r="N183" s="139"/>
      <c r="O183" s="139"/>
      <c r="P183" s="139"/>
      <c r="Q183" s="139"/>
      <c r="R183" s="139"/>
      <c r="S183" s="139"/>
      <c r="T183" s="139"/>
      <c r="U183" s="139"/>
      <c r="V183" s="139"/>
      <c r="W183" s="139"/>
      <c r="X183" s="139"/>
      <c r="Y183" s="139"/>
      <c r="Z183" s="139"/>
      <c r="AA183" s="139"/>
      <c r="AB183" s="139"/>
      <c r="AC183" s="139"/>
    </row>
    <row r="184" spans="1:29" ht="21.75" customHeight="1" x14ac:dyDescent="0.45">
      <c r="A184" s="139"/>
      <c r="B184" s="139"/>
      <c r="C184" s="142"/>
      <c r="D184" s="146"/>
      <c r="E184" s="146"/>
      <c r="F184" s="146"/>
      <c r="G184" s="146"/>
      <c r="H184" s="146"/>
      <c r="I184" s="146"/>
      <c r="J184" s="146"/>
      <c r="K184" s="146"/>
      <c r="L184" s="139"/>
      <c r="M184" s="139"/>
      <c r="N184" s="139"/>
      <c r="O184" s="139"/>
      <c r="P184" s="139"/>
      <c r="Q184" s="139"/>
      <c r="R184" s="139"/>
      <c r="S184" s="139"/>
      <c r="T184" s="139"/>
      <c r="U184" s="139"/>
      <c r="V184" s="139"/>
      <c r="W184" s="139"/>
      <c r="X184" s="139"/>
      <c r="Y184" s="139"/>
      <c r="Z184" s="139"/>
      <c r="AA184" s="139"/>
      <c r="AB184" s="139"/>
      <c r="AC184" s="139"/>
    </row>
    <row r="185" spans="1:29" ht="21.75" customHeight="1" x14ac:dyDescent="0.45">
      <c r="A185" s="139"/>
      <c r="B185" s="139"/>
      <c r="C185" s="142"/>
      <c r="D185" s="146"/>
      <c r="E185" s="146"/>
      <c r="F185" s="146"/>
      <c r="G185" s="146"/>
      <c r="H185" s="146"/>
      <c r="I185" s="146"/>
      <c r="J185" s="146"/>
      <c r="K185" s="146"/>
      <c r="L185" s="139"/>
      <c r="M185" s="139"/>
      <c r="N185" s="139"/>
      <c r="O185" s="139"/>
      <c r="P185" s="139"/>
      <c r="Q185" s="139"/>
      <c r="R185" s="139"/>
      <c r="S185" s="139"/>
      <c r="T185" s="139"/>
      <c r="U185" s="139"/>
      <c r="V185" s="139"/>
      <c r="W185" s="139"/>
      <c r="X185" s="139"/>
      <c r="Y185" s="139"/>
      <c r="Z185" s="139"/>
      <c r="AA185" s="139"/>
      <c r="AB185" s="139"/>
      <c r="AC185" s="139"/>
    </row>
    <row r="186" spans="1:29" ht="21.75" customHeight="1" x14ac:dyDescent="0.45">
      <c r="A186" s="139"/>
      <c r="B186" s="139"/>
      <c r="C186" s="142"/>
      <c r="D186" s="146"/>
      <c r="E186" s="146"/>
      <c r="F186" s="146"/>
      <c r="G186" s="146"/>
      <c r="H186" s="146"/>
      <c r="I186" s="146"/>
      <c r="J186" s="146"/>
      <c r="K186" s="146"/>
      <c r="L186" s="139"/>
      <c r="M186" s="139"/>
      <c r="N186" s="139"/>
      <c r="O186" s="139"/>
      <c r="P186" s="139"/>
      <c r="Q186" s="139"/>
      <c r="R186" s="139"/>
      <c r="S186" s="139"/>
      <c r="T186" s="139"/>
      <c r="U186" s="139"/>
      <c r="V186" s="139"/>
      <c r="W186" s="139"/>
      <c r="X186" s="139"/>
      <c r="Y186" s="139"/>
      <c r="Z186" s="139"/>
      <c r="AA186" s="139"/>
      <c r="AB186" s="139"/>
      <c r="AC186" s="139"/>
    </row>
    <row r="187" spans="1:29" ht="21.75" customHeight="1" x14ac:dyDescent="0.45">
      <c r="A187" s="139"/>
      <c r="B187" s="139"/>
      <c r="C187" s="142"/>
      <c r="D187" s="146"/>
      <c r="E187" s="146"/>
      <c r="F187" s="146"/>
      <c r="G187" s="146"/>
      <c r="H187" s="146"/>
      <c r="I187" s="146"/>
      <c r="J187" s="146"/>
      <c r="K187" s="146"/>
      <c r="L187" s="139"/>
      <c r="M187" s="139"/>
      <c r="N187" s="139"/>
      <c r="O187" s="139"/>
      <c r="P187" s="139"/>
      <c r="Q187" s="139"/>
      <c r="R187" s="139"/>
      <c r="S187" s="139"/>
      <c r="T187" s="139"/>
      <c r="U187" s="139"/>
      <c r="V187" s="139"/>
      <c r="W187" s="139"/>
      <c r="X187" s="139"/>
      <c r="Y187" s="139"/>
      <c r="Z187" s="139"/>
      <c r="AA187" s="139"/>
      <c r="AB187" s="139"/>
      <c r="AC187" s="139"/>
    </row>
    <row r="188" spans="1:29" ht="21.75" customHeight="1" x14ac:dyDescent="0.45">
      <c r="A188" s="139"/>
      <c r="B188" s="139"/>
      <c r="C188" s="142"/>
      <c r="D188" s="146"/>
      <c r="E188" s="146"/>
      <c r="F188" s="146"/>
      <c r="G188" s="146"/>
      <c r="H188" s="146"/>
      <c r="I188" s="146"/>
      <c r="J188" s="146"/>
      <c r="K188" s="146"/>
      <c r="L188" s="139"/>
      <c r="M188" s="139"/>
      <c r="N188" s="139"/>
      <c r="O188" s="139"/>
      <c r="P188" s="139"/>
      <c r="Q188" s="139"/>
      <c r="R188" s="139"/>
      <c r="S188" s="139"/>
      <c r="T188" s="139"/>
      <c r="U188" s="139"/>
      <c r="V188" s="139"/>
      <c r="W188" s="139"/>
      <c r="X188" s="139"/>
      <c r="Y188" s="139"/>
      <c r="Z188" s="139"/>
      <c r="AA188" s="139"/>
      <c r="AB188" s="139"/>
      <c r="AC188" s="139"/>
    </row>
    <row r="189" spans="1:29" ht="21.75" customHeight="1" x14ac:dyDescent="0.45">
      <c r="A189" s="139"/>
      <c r="B189" s="139"/>
      <c r="C189" s="142"/>
      <c r="D189" s="146"/>
      <c r="E189" s="146"/>
      <c r="F189" s="146"/>
      <c r="G189" s="146"/>
      <c r="H189" s="146"/>
      <c r="I189" s="146"/>
      <c r="J189" s="146"/>
      <c r="K189" s="146"/>
      <c r="L189" s="139"/>
      <c r="M189" s="139"/>
      <c r="N189" s="139"/>
      <c r="O189" s="139"/>
      <c r="P189" s="139"/>
      <c r="Q189" s="139"/>
      <c r="R189" s="139"/>
      <c r="S189" s="139"/>
      <c r="T189" s="139"/>
      <c r="U189" s="139"/>
      <c r="V189" s="139"/>
      <c r="W189" s="139"/>
      <c r="X189" s="139"/>
      <c r="Y189" s="139"/>
      <c r="Z189" s="139"/>
      <c r="AA189" s="139"/>
      <c r="AB189" s="139"/>
      <c r="AC189" s="139"/>
    </row>
    <row r="190" spans="1:29" ht="21.75" customHeight="1" x14ac:dyDescent="0.45">
      <c r="A190" s="139"/>
      <c r="B190" s="139"/>
      <c r="C190" s="142"/>
      <c r="D190" s="146"/>
      <c r="E190" s="146"/>
      <c r="F190" s="146"/>
      <c r="G190" s="146"/>
      <c r="H190" s="146"/>
      <c r="I190" s="146"/>
      <c r="J190" s="146"/>
      <c r="K190" s="146"/>
      <c r="L190" s="139"/>
      <c r="M190" s="139"/>
      <c r="N190" s="139"/>
      <c r="O190" s="139"/>
      <c r="P190" s="139"/>
      <c r="Q190" s="139"/>
      <c r="R190" s="139"/>
      <c r="S190" s="139"/>
      <c r="T190" s="139"/>
      <c r="U190" s="139"/>
      <c r="V190" s="139"/>
      <c r="W190" s="139"/>
      <c r="X190" s="139"/>
      <c r="Y190" s="139"/>
      <c r="Z190" s="139"/>
      <c r="AA190" s="139"/>
      <c r="AB190" s="139"/>
      <c r="AC190" s="139"/>
    </row>
    <row r="191" spans="1:29" ht="21.75" customHeight="1" x14ac:dyDescent="0.45">
      <c r="A191" s="139"/>
      <c r="B191" s="139"/>
      <c r="C191" s="142"/>
      <c r="D191" s="146"/>
      <c r="E191" s="146"/>
      <c r="F191" s="146"/>
      <c r="G191" s="146"/>
      <c r="H191" s="146"/>
      <c r="I191" s="146"/>
      <c r="J191" s="146"/>
      <c r="K191" s="146"/>
      <c r="L191" s="139"/>
      <c r="M191" s="139"/>
      <c r="N191" s="139"/>
      <c r="O191" s="139"/>
      <c r="P191" s="139"/>
      <c r="Q191" s="139"/>
      <c r="R191" s="139"/>
      <c r="S191" s="139"/>
      <c r="T191" s="139"/>
      <c r="U191" s="139"/>
      <c r="V191" s="139"/>
      <c r="W191" s="139"/>
      <c r="X191" s="139"/>
      <c r="Y191" s="139"/>
      <c r="Z191" s="139"/>
      <c r="AA191" s="139"/>
      <c r="AB191" s="139"/>
      <c r="AC191" s="139"/>
    </row>
    <row r="192" spans="1:29" ht="21.75" customHeight="1" x14ac:dyDescent="0.45">
      <c r="A192" s="139"/>
      <c r="B192" s="139"/>
      <c r="C192" s="142"/>
      <c r="D192" s="146"/>
      <c r="E192" s="146"/>
      <c r="F192" s="146"/>
      <c r="G192" s="146"/>
      <c r="H192" s="146"/>
      <c r="I192" s="146"/>
      <c r="J192" s="146"/>
      <c r="K192" s="146"/>
      <c r="L192" s="139"/>
      <c r="M192" s="139"/>
      <c r="N192" s="139"/>
      <c r="O192" s="139"/>
      <c r="P192" s="139"/>
      <c r="Q192" s="139"/>
      <c r="R192" s="139"/>
      <c r="S192" s="139"/>
      <c r="T192" s="139"/>
      <c r="U192" s="139"/>
      <c r="V192" s="139"/>
      <c r="W192" s="139"/>
      <c r="X192" s="139"/>
      <c r="Y192" s="139"/>
      <c r="Z192" s="139"/>
      <c r="AA192" s="139"/>
      <c r="AB192" s="139"/>
      <c r="AC192" s="139"/>
    </row>
    <row r="193" spans="1:29" ht="21.75" customHeight="1" x14ac:dyDescent="0.45">
      <c r="A193" s="139"/>
      <c r="B193" s="139"/>
      <c r="C193" s="142"/>
      <c r="D193" s="146"/>
      <c r="E193" s="146"/>
      <c r="F193" s="146"/>
      <c r="G193" s="146"/>
      <c r="H193" s="146"/>
      <c r="I193" s="146"/>
      <c r="J193" s="146"/>
      <c r="K193" s="146"/>
      <c r="L193" s="139"/>
      <c r="M193" s="139"/>
      <c r="N193" s="139"/>
      <c r="O193" s="139"/>
      <c r="P193" s="139"/>
      <c r="Q193" s="139"/>
      <c r="R193" s="139"/>
      <c r="S193" s="139"/>
      <c r="T193" s="139"/>
      <c r="U193" s="139"/>
      <c r="V193" s="139"/>
      <c r="W193" s="139"/>
      <c r="X193" s="139"/>
      <c r="Y193" s="139"/>
      <c r="Z193" s="139"/>
      <c r="AA193" s="139"/>
      <c r="AB193" s="139"/>
      <c r="AC193" s="139"/>
    </row>
    <row r="194" spans="1:29" ht="21.75" customHeight="1" x14ac:dyDescent="0.45">
      <c r="A194" s="139"/>
      <c r="B194" s="139"/>
      <c r="C194" s="142"/>
      <c r="D194" s="146"/>
      <c r="E194" s="146"/>
      <c r="F194" s="146"/>
      <c r="G194" s="146"/>
      <c r="H194" s="146"/>
      <c r="I194" s="146"/>
      <c r="J194" s="146"/>
      <c r="K194" s="146"/>
      <c r="L194" s="139"/>
      <c r="M194" s="139"/>
      <c r="N194" s="139"/>
      <c r="O194" s="139"/>
      <c r="P194" s="139"/>
      <c r="Q194" s="139"/>
      <c r="R194" s="139"/>
      <c r="S194" s="139"/>
      <c r="T194" s="139"/>
      <c r="U194" s="139"/>
      <c r="V194" s="139"/>
      <c r="W194" s="139"/>
      <c r="X194" s="139"/>
      <c r="Y194" s="139"/>
      <c r="Z194" s="139"/>
      <c r="AA194" s="139"/>
      <c r="AB194" s="139"/>
      <c r="AC194" s="139"/>
    </row>
    <row r="195" spans="1:29" ht="21.75" customHeight="1" x14ac:dyDescent="0.45">
      <c r="A195" s="139"/>
      <c r="B195" s="139"/>
      <c r="C195" s="142"/>
      <c r="D195" s="146"/>
      <c r="E195" s="146"/>
      <c r="F195" s="146"/>
      <c r="G195" s="146"/>
      <c r="H195" s="146"/>
      <c r="I195" s="146"/>
      <c r="J195" s="146"/>
      <c r="K195" s="146"/>
      <c r="L195" s="139"/>
      <c r="M195" s="139"/>
      <c r="N195" s="139"/>
      <c r="O195" s="139"/>
      <c r="P195" s="139"/>
      <c r="Q195" s="139"/>
      <c r="R195" s="139"/>
      <c r="S195" s="139"/>
      <c r="T195" s="139"/>
      <c r="U195" s="139"/>
      <c r="V195" s="139"/>
      <c r="W195" s="139"/>
      <c r="X195" s="139"/>
      <c r="Y195" s="139"/>
      <c r="Z195" s="139"/>
      <c r="AA195" s="139"/>
      <c r="AB195" s="139"/>
      <c r="AC195" s="139"/>
    </row>
    <row r="196" spans="1:29" ht="21.75" customHeight="1" x14ac:dyDescent="0.45">
      <c r="A196" s="139"/>
      <c r="B196" s="139"/>
      <c r="C196" s="142"/>
      <c r="D196" s="146"/>
      <c r="E196" s="146"/>
      <c r="F196" s="146"/>
      <c r="G196" s="146"/>
      <c r="H196" s="146"/>
      <c r="I196" s="146"/>
      <c r="J196" s="146"/>
      <c r="K196" s="146"/>
      <c r="L196" s="139"/>
      <c r="M196" s="139"/>
      <c r="N196" s="139"/>
      <c r="O196" s="139"/>
      <c r="P196" s="139"/>
      <c r="Q196" s="139"/>
      <c r="R196" s="139"/>
      <c r="S196" s="139"/>
      <c r="T196" s="139"/>
      <c r="U196" s="139"/>
      <c r="V196" s="139"/>
      <c r="W196" s="139"/>
      <c r="X196" s="139"/>
      <c r="Y196" s="139"/>
      <c r="Z196" s="139"/>
      <c r="AA196" s="139"/>
      <c r="AB196" s="139"/>
      <c r="AC196" s="139"/>
    </row>
    <row r="197" spans="1:29" ht="21.75" customHeight="1" x14ac:dyDescent="0.45">
      <c r="A197" s="139"/>
      <c r="B197" s="139"/>
      <c r="C197" s="142"/>
      <c r="D197" s="146"/>
      <c r="E197" s="146"/>
      <c r="F197" s="146"/>
      <c r="G197" s="146"/>
      <c r="H197" s="146"/>
      <c r="I197" s="146"/>
      <c r="J197" s="146"/>
      <c r="K197" s="146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  <c r="AA197" s="139"/>
      <c r="AB197" s="139"/>
      <c r="AC197" s="139"/>
    </row>
    <row r="198" spans="1:29" ht="21.75" customHeight="1" x14ac:dyDescent="0.45">
      <c r="A198" s="139"/>
      <c r="B198" s="139"/>
      <c r="C198" s="142"/>
      <c r="D198" s="146"/>
      <c r="E198" s="146"/>
      <c r="F198" s="146"/>
      <c r="G198" s="146"/>
      <c r="H198" s="146"/>
      <c r="I198" s="146"/>
      <c r="J198" s="146"/>
      <c r="K198" s="146"/>
      <c r="L198" s="139"/>
      <c r="M198" s="139"/>
      <c r="N198" s="139"/>
      <c r="O198" s="139"/>
      <c r="P198" s="139"/>
      <c r="Q198" s="139"/>
      <c r="R198" s="139"/>
      <c r="S198" s="139"/>
      <c r="T198" s="139"/>
      <c r="U198" s="139"/>
      <c r="V198" s="139"/>
      <c r="W198" s="139"/>
      <c r="X198" s="139"/>
      <c r="Y198" s="139"/>
      <c r="Z198" s="139"/>
      <c r="AA198" s="139"/>
      <c r="AB198" s="139"/>
      <c r="AC198" s="139"/>
    </row>
    <row r="199" spans="1:29" ht="21.75" customHeight="1" x14ac:dyDescent="0.45">
      <c r="A199" s="139"/>
      <c r="B199" s="139"/>
      <c r="C199" s="142"/>
      <c r="D199" s="146"/>
      <c r="E199" s="146"/>
      <c r="F199" s="146"/>
      <c r="G199" s="146"/>
      <c r="H199" s="146"/>
      <c r="I199" s="146"/>
      <c r="J199" s="146"/>
      <c r="K199" s="146"/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  <c r="V199" s="139"/>
      <c r="W199" s="139"/>
      <c r="X199" s="139"/>
      <c r="Y199" s="139"/>
      <c r="Z199" s="139"/>
      <c r="AA199" s="139"/>
      <c r="AB199" s="139"/>
      <c r="AC199" s="139"/>
    </row>
    <row r="200" spans="1:29" ht="21.75" customHeight="1" x14ac:dyDescent="0.45">
      <c r="A200" s="139"/>
      <c r="B200" s="139"/>
      <c r="C200" s="142"/>
      <c r="D200" s="146"/>
      <c r="E200" s="146"/>
      <c r="F200" s="146"/>
      <c r="G200" s="146"/>
      <c r="H200" s="146"/>
      <c r="I200" s="146"/>
      <c r="J200" s="146"/>
      <c r="K200" s="146"/>
      <c r="L200" s="139"/>
      <c r="M200" s="139"/>
      <c r="N200" s="139"/>
      <c r="O200" s="139"/>
      <c r="P200" s="139"/>
      <c r="Q200" s="139"/>
      <c r="R200" s="139"/>
      <c r="S200" s="139"/>
      <c r="T200" s="139"/>
      <c r="U200" s="139"/>
      <c r="V200" s="139"/>
      <c r="W200" s="139"/>
      <c r="X200" s="139"/>
      <c r="Y200" s="139"/>
      <c r="Z200" s="139"/>
      <c r="AA200" s="139"/>
      <c r="AB200" s="139"/>
      <c r="AC200" s="139"/>
    </row>
    <row r="201" spans="1:29" ht="21.75" customHeight="1" x14ac:dyDescent="0.45">
      <c r="A201" s="139"/>
      <c r="B201" s="139"/>
      <c r="C201" s="142"/>
      <c r="D201" s="146"/>
      <c r="E201" s="146"/>
      <c r="F201" s="146"/>
      <c r="G201" s="146"/>
      <c r="H201" s="146"/>
      <c r="I201" s="146"/>
      <c r="J201" s="146"/>
      <c r="K201" s="146"/>
      <c r="L201" s="139"/>
      <c r="M201" s="139"/>
      <c r="N201" s="139"/>
      <c r="O201" s="139"/>
      <c r="P201" s="139"/>
      <c r="Q201" s="139"/>
      <c r="R201" s="139"/>
      <c r="S201" s="139"/>
      <c r="T201" s="139"/>
      <c r="U201" s="139"/>
      <c r="V201" s="139"/>
      <c r="W201" s="139"/>
      <c r="X201" s="139"/>
      <c r="Y201" s="139"/>
      <c r="Z201" s="139"/>
      <c r="AA201" s="139"/>
      <c r="AB201" s="139"/>
      <c r="AC201" s="139"/>
    </row>
    <row r="202" spans="1:29" ht="21.75" customHeight="1" x14ac:dyDescent="0.45">
      <c r="A202" s="139"/>
      <c r="B202" s="139"/>
      <c r="C202" s="142"/>
      <c r="D202" s="146"/>
      <c r="E202" s="146"/>
      <c r="F202" s="146"/>
      <c r="G202" s="146"/>
      <c r="H202" s="146"/>
      <c r="I202" s="146"/>
      <c r="J202" s="146"/>
      <c r="K202" s="146"/>
      <c r="L202" s="139"/>
      <c r="M202" s="139"/>
      <c r="N202" s="139"/>
      <c r="O202" s="139"/>
      <c r="P202" s="139"/>
      <c r="Q202" s="139"/>
      <c r="R202" s="139"/>
      <c r="S202" s="139"/>
      <c r="T202" s="139"/>
      <c r="U202" s="139"/>
      <c r="V202" s="139"/>
      <c r="W202" s="139"/>
      <c r="X202" s="139"/>
      <c r="Y202" s="139"/>
      <c r="Z202" s="139"/>
      <c r="AA202" s="139"/>
      <c r="AB202" s="139"/>
      <c r="AC202" s="139"/>
    </row>
    <row r="203" spans="1:29" ht="21.75" customHeight="1" x14ac:dyDescent="0.45">
      <c r="A203" s="139"/>
      <c r="B203" s="139"/>
      <c r="C203" s="142"/>
      <c r="D203" s="146"/>
      <c r="E203" s="146"/>
      <c r="F203" s="146"/>
      <c r="G203" s="146"/>
      <c r="H203" s="146"/>
      <c r="I203" s="146"/>
      <c r="J203" s="146"/>
      <c r="K203" s="146"/>
      <c r="L203" s="139"/>
      <c r="M203" s="139"/>
      <c r="N203" s="139"/>
      <c r="O203" s="139"/>
      <c r="P203" s="139"/>
      <c r="Q203" s="139"/>
      <c r="R203" s="139"/>
      <c r="S203" s="139"/>
      <c r="T203" s="139"/>
      <c r="U203" s="139"/>
      <c r="V203" s="139"/>
      <c r="W203" s="139"/>
      <c r="X203" s="139"/>
      <c r="Y203" s="139"/>
      <c r="Z203" s="139"/>
      <c r="AA203" s="139"/>
      <c r="AB203" s="139"/>
      <c r="AC203" s="139"/>
    </row>
    <row r="204" spans="1:29" ht="21.75" customHeight="1" x14ac:dyDescent="0.45">
      <c r="A204" s="139"/>
      <c r="B204" s="139"/>
      <c r="C204" s="142"/>
      <c r="D204" s="146"/>
      <c r="E204" s="146"/>
      <c r="F204" s="146"/>
      <c r="G204" s="146"/>
      <c r="H204" s="146"/>
      <c r="I204" s="146"/>
      <c r="J204" s="146"/>
      <c r="K204" s="146"/>
      <c r="L204" s="139"/>
      <c r="M204" s="139"/>
      <c r="N204" s="139"/>
      <c r="O204" s="139"/>
      <c r="P204" s="139"/>
      <c r="Q204" s="139"/>
      <c r="R204" s="139"/>
      <c r="S204" s="139"/>
      <c r="T204" s="139"/>
      <c r="U204" s="139"/>
      <c r="V204" s="139"/>
      <c r="W204" s="139"/>
      <c r="X204" s="139"/>
      <c r="Y204" s="139"/>
      <c r="Z204" s="139"/>
      <c r="AA204" s="139"/>
      <c r="AB204" s="139"/>
      <c r="AC204" s="139"/>
    </row>
    <row r="205" spans="1:29" ht="21.75" customHeight="1" x14ac:dyDescent="0.45">
      <c r="A205" s="139"/>
      <c r="B205" s="139"/>
      <c r="C205" s="142"/>
      <c r="D205" s="146"/>
      <c r="E205" s="146"/>
      <c r="F205" s="146"/>
      <c r="G205" s="146"/>
      <c r="H205" s="146"/>
      <c r="I205" s="146"/>
      <c r="J205" s="146"/>
      <c r="K205" s="146"/>
      <c r="L205" s="139"/>
      <c r="M205" s="139"/>
      <c r="N205" s="139"/>
      <c r="O205" s="139"/>
      <c r="P205" s="139"/>
      <c r="Q205" s="139"/>
      <c r="R205" s="139"/>
      <c r="S205" s="139"/>
      <c r="T205" s="139"/>
      <c r="U205" s="139"/>
      <c r="V205" s="139"/>
      <c r="W205" s="139"/>
      <c r="X205" s="139"/>
      <c r="Y205" s="139"/>
      <c r="Z205" s="139"/>
      <c r="AA205" s="139"/>
      <c r="AB205" s="139"/>
      <c r="AC205" s="139"/>
    </row>
    <row r="206" spans="1:29" ht="21.75" customHeight="1" x14ac:dyDescent="0.45">
      <c r="A206" s="139"/>
      <c r="B206" s="139"/>
      <c r="C206" s="142"/>
      <c r="D206" s="146"/>
      <c r="E206" s="146"/>
      <c r="F206" s="146"/>
      <c r="G206" s="146"/>
      <c r="H206" s="146"/>
      <c r="I206" s="146"/>
      <c r="J206" s="146"/>
      <c r="K206" s="146"/>
      <c r="L206" s="139"/>
      <c r="M206" s="139"/>
      <c r="N206" s="139"/>
      <c r="O206" s="139"/>
      <c r="P206" s="139"/>
      <c r="Q206" s="139"/>
      <c r="R206" s="139"/>
      <c r="S206" s="139"/>
      <c r="T206" s="139"/>
      <c r="U206" s="139"/>
      <c r="V206" s="139"/>
      <c r="W206" s="139"/>
      <c r="X206" s="139"/>
      <c r="Y206" s="139"/>
      <c r="Z206" s="139"/>
      <c r="AA206" s="139"/>
      <c r="AB206" s="139"/>
      <c r="AC206" s="139"/>
    </row>
    <row r="207" spans="1:29" ht="21.75" customHeight="1" x14ac:dyDescent="0.45">
      <c r="A207" s="139"/>
      <c r="B207" s="139"/>
      <c r="C207" s="142"/>
      <c r="D207" s="146"/>
      <c r="E207" s="146"/>
      <c r="F207" s="146"/>
      <c r="G207" s="146"/>
      <c r="H207" s="146"/>
      <c r="I207" s="146"/>
      <c r="J207" s="146"/>
      <c r="K207" s="146"/>
      <c r="L207" s="139"/>
      <c r="M207" s="139"/>
      <c r="N207" s="139"/>
      <c r="O207" s="139"/>
      <c r="P207" s="139"/>
      <c r="Q207" s="139"/>
      <c r="R207" s="139"/>
      <c r="S207" s="139"/>
      <c r="T207" s="139"/>
      <c r="U207" s="139"/>
      <c r="V207" s="139"/>
      <c r="W207" s="139"/>
      <c r="X207" s="139"/>
      <c r="Y207" s="139"/>
      <c r="Z207" s="139"/>
      <c r="AA207" s="139"/>
      <c r="AB207" s="139"/>
      <c r="AC207" s="139"/>
    </row>
    <row r="208" spans="1:29" ht="21.75" customHeight="1" x14ac:dyDescent="0.45">
      <c r="A208" s="139"/>
      <c r="B208" s="139"/>
      <c r="C208" s="142"/>
      <c r="D208" s="146"/>
      <c r="E208" s="146"/>
      <c r="F208" s="146"/>
      <c r="G208" s="146"/>
      <c r="H208" s="146"/>
      <c r="I208" s="146"/>
      <c r="J208" s="146"/>
      <c r="K208" s="146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  <c r="V208" s="139"/>
      <c r="W208" s="139"/>
      <c r="X208" s="139"/>
      <c r="Y208" s="139"/>
      <c r="Z208" s="139"/>
      <c r="AA208" s="139"/>
      <c r="AB208" s="139"/>
      <c r="AC208" s="139"/>
    </row>
    <row r="209" spans="1:29" ht="21.75" customHeight="1" x14ac:dyDescent="0.45">
      <c r="A209" s="139"/>
      <c r="B209" s="139"/>
      <c r="C209" s="142"/>
      <c r="D209" s="146"/>
      <c r="E209" s="146"/>
      <c r="F209" s="146"/>
      <c r="G209" s="146"/>
      <c r="H209" s="146"/>
      <c r="I209" s="146"/>
      <c r="J209" s="146"/>
      <c r="K209" s="146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  <c r="V209" s="139"/>
      <c r="W209" s="139"/>
      <c r="X209" s="139"/>
      <c r="Y209" s="139"/>
      <c r="Z209" s="139"/>
      <c r="AA209" s="139"/>
      <c r="AB209" s="139"/>
      <c r="AC209" s="139"/>
    </row>
    <row r="210" spans="1:29" ht="21.75" customHeight="1" x14ac:dyDescent="0.45">
      <c r="A210" s="139"/>
      <c r="B210" s="139"/>
      <c r="C210" s="142"/>
      <c r="D210" s="146"/>
      <c r="E210" s="146"/>
      <c r="F210" s="146"/>
      <c r="G210" s="146"/>
      <c r="H210" s="146"/>
      <c r="I210" s="146"/>
      <c r="J210" s="146"/>
      <c r="K210" s="146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  <c r="AA210" s="139"/>
      <c r="AB210" s="139"/>
      <c r="AC210" s="139"/>
    </row>
    <row r="211" spans="1:29" ht="21.75" customHeight="1" x14ac:dyDescent="0.45">
      <c r="A211" s="139"/>
      <c r="B211" s="139"/>
      <c r="C211" s="142"/>
      <c r="D211" s="146"/>
      <c r="E211" s="146"/>
      <c r="F211" s="146"/>
      <c r="G211" s="146"/>
      <c r="H211" s="146"/>
      <c r="I211" s="146"/>
      <c r="J211" s="146"/>
      <c r="K211" s="146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139"/>
      <c r="W211" s="139"/>
      <c r="X211" s="139"/>
      <c r="Y211" s="139"/>
      <c r="Z211" s="139"/>
      <c r="AA211" s="139"/>
      <c r="AB211" s="139"/>
      <c r="AC211" s="139"/>
    </row>
    <row r="212" spans="1:29" ht="21.75" customHeight="1" x14ac:dyDescent="0.45">
      <c r="A212" s="139"/>
      <c r="B212" s="139"/>
      <c r="C212" s="142"/>
      <c r="D212" s="146"/>
      <c r="E212" s="146"/>
      <c r="F212" s="146"/>
      <c r="G212" s="146"/>
      <c r="H212" s="146"/>
      <c r="I212" s="146"/>
      <c r="J212" s="146"/>
      <c r="K212" s="146"/>
      <c r="L212" s="139"/>
      <c r="M212" s="139"/>
      <c r="N212" s="139"/>
      <c r="O212" s="139"/>
      <c r="P212" s="139"/>
      <c r="Q212" s="139"/>
      <c r="R212" s="139"/>
      <c r="S212" s="139"/>
      <c r="T212" s="139"/>
      <c r="U212" s="139"/>
      <c r="V212" s="139"/>
      <c r="W212" s="139"/>
      <c r="X212" s="139"/>
      <c r="Y212" s="139"/>
      <c r="Z212" s="139"/>
      <c r="AA212" s="139"/>
      <c r="AB212" s="139"/>
      <c r="AC212" s="139"/>
    </row>
    <row r="213" spans="1:29" ht="21.75" customHeight="1" x14ac:dyDescent="0.45">
      <c r="A213" s="139"/>
      <c r="B213" s="139"/>
      <c r="C213" s="142"/>
      <c r="D213" s="146"/>
      <c r="E213" s="146"/>
      <c r="F213" s="146"/>
      <c r="G213" s="146"/>
      <c r="H213" s="146"/>
      <c r="I213" s="146"/>
      <c r="J213" s="146"/>
      <c r="K213" s="146"/>
      <c r="L213" s="139"/>
      <c r="M213" s="139"/>
      <c r="N213" s="139"/>
      <c r="O213" s="139"/>
      <c r="P213" s="139"/>
      <c r="Q213" s="139"/>
      <c r="R213" s="139"/>
      <c r="S213" s="139"/>
      <c r="T213" s="139"/>
      <c r="U213" s="139"/>
      <c r="V213" s="139"/>
      <c r="W213" s="139"/>
      <c r="X213" s="139"/>
      <c r="Y213" s="139"/>
      <c r="Z213" s="139"/>
      <c r="AA213" s="139"/>
      <c r="AB213" s="139"/>
      <c r="AC213" s="139"/>
    </row>
    <row r="214" spans="1:29" ht="21.75" customHeight="1" x14ac:dyDescent="0.45">
      <c r="A214" s="139"/>
      <c r="B214" s="139"/>
      <c r="C214" s="142"/>
      <c r="D214" s="146"/>
      <c r="E214" s="146"/>
      <c r="F214" s="146"/>
      <c r="G214" s="146"/>
      <c r="H214" s="146"/>
      <c r="I214" s="146"/>
      <c r="J214" s="146"/>
      <c r="K214" s="146"/>
      <c r="L214" s="139"/>
      <c r="M214" s="139"/>
      <c r="N214" s="139"/>
      <c r="O214" s="139"/>
      <c r="P214" s="139"/>
      <c r="Q214" s="139"/>
      <c r="R214" s="139"/>
      <c r="S214" s="139"/>
      <c r="T214" s="139"/>
      <c r="U214" s="139"/>
      <c r="V214" s="139"/>
      <c r="W214" s="139"/>
      <c r="X214" s="139"/>
      <c r="Y214" s="139"/>
      <c r="Z214" s="139"/>
      <c r="AA214" s="139"/>
      <c r="AB214" s="139"/>
      <c r="AC214" s="139"/>
    </row>
    <row r="215" spans="1:29" ht="21.75" customHeight="1" x14ac:dyDescent="0.45">
      <c r="A215" s="139"/>
      <c r="B215" s="139"/>
      <c r="C215" s="142"/>
      <c r="D215" s="146"/>
      <c r="E215" s="146"/>
      <c r="F215" s="146"/>
      <c r="G215" s="146"/>
      <c r="H215" s="146"/>
      <c r="I215" s="146"/>
      <c r="J215" s="146"/>
      <c r="K215" s="146"/>
      <c r="L215" s="139"/>
      <c r="M215" s="139"/>
      <c r="N215" s="139"/>
      <c r="O215" s="139"/>
      <c r="P215" s="139"/>
      <c r="Q215" s="139"/>
      <c r="R215" s="139"/>
      <c r="S215" s="139"/>
      <c r="T215" s="139"/>
      <c r="U215" s="139"/>
      <c r="V215" s="139"/>
      <c r="W215" s="139"/>
      <c r="X215" s="139"/>
      <c r="Y215" s="139"/>
      <c r="Z215" s="139"/>
      <c r="AA215" s="139"/>
      <c r="AB215" s="139"/>
      <c r="AC215" s="139"/>
    </row>
    <row r="216" spans="1:29" ht="21.75" customHeight="1" x14ac:dyDescent="0.45">
      <c r="A216" s="139"/>
      <c r="B216" s="139"/>
      <c r="C216" s="142"/>
      <c r="D216" s="146"/>
      <c r="E216" s="146"/>
      <c r="F216" s="146"/>
      <c r="G216" s="146"/>
      <c r="H216" s="146"/>
      <c r="I216" s="146"/>
      <c r="J216" s="146"/>
      <c r="K216" s="146"/>
      <c r="L216" s="139"/>
      <c r="M216" s="139"/>
      <c r="N216" s="139"/>
      <c r="O216" s="139"/>
      <c r="P216" s="139"/>
      <c r="Q216" s="139"/>
      <c r="R216" s="139"/>
      <c r="S216" s="139"/>
      <c r="T216" s="139"/>
      <c r="U216" s="139"/>
      <c r="V216" s="139"/>
      <c r="W216" s="139"/>
      <c r="X216" s="139"/>
      <c r="Y216" s="139"/>
      <c r="Z216" s="139"/>
      <c r="AA216" s="139"/>
      <c r="AB216" s="139"/>
      <c r="AC216" s="139"/>
    </row>
    <row r="217" spans="1:29" ht="21.75" customHeight="1" x14ac:dyDescent="0.45">
      <c r="A217" s="139"/>
      <c r="B217" s="139"/>
      <c r="C217" s="142"/>
      <c r="D217" s="146"/>
      <c r="E217" s="146"/>
      <c r="F217" s="146"/>
      <c r="G217" s="146"/>
      <c r="H217" s="146"/>
      <c r="I217" s="146"/>
      <c r="J217" s="146"/>
      <c r="K217" s="146"/>
      <c r="L217" s="139"/>
      <c r="M217" s="139"/>
      <c r="N217" s="139"/>
      <c r="O217" s="139"/>
      <c r="P217" s="139"/>
      <c r="Q217" s="139"/>
      <c r="R217" s="139"/>
      <c r="S217" s="139"/>
      <c r="T217" s="139"/>
      <c r="U217" s="139"/>
      <c r="V217" s="139"/>
      <c r="W217" s="139"/>
      <c r="X217" s="139"/>
      <c r="Y217" s="139"/>
      <c r="Z217" s="139"/>
      <c r="AA217" s="139"/>
      <c r="AB217" s="139"/>
      <c r="AC217" s="139"/>
    </row>
    <row r="218" spans="1:29" ht="21.75" customHeight="1" x14ac:dyDescent="0.45">
      <c r="A218" s="139"/>
      <c r="B218" s="139"/>
      <c r="C218" s="142"/>
      <c r="D218" s="146"/>
      <c r="E218" s="146"/>
      <c r="F218" s="146"/>
      <c r="G218" s="146"/>
      <c r="H218" s="146"/>
      <c r="I218" s="146"/>
      <c r="J218" s="146"/>
      <c r="K218" s="146"/>
      <c r="L218" s="139"/>
      <c r="M218" s="139"/>
      <c r="N218" s="139"/>
      <c r="O218" s="139"/>
      <c r="P218" s="139"/>
      <c r="Q218" s="139"/>
      <c r="R218" s="139"/>
      <c r="S218" s="139"/>
      <c r="T218" s="139"/>
      <c r="U218" s="139"/>
      <c r="V218" s="139"/>
      <c r="W218" s="139"/>
      <c r="X218" s="139"/>
      <c r="Y218" s="139"/>
      <c r="Z218" s="139"/>
      <c r="AA218" s="139"/>
      <c r="AB218" s="139"/>
      <c r="AC218" s="139"/>
    </row>
    <row r="219" spans="1:29" ht="21.75" customHeight="1" x14ac:dyDescent="0.45">
      <c r="A219" s="139"/>
      <c r="B219" s="139"/>
      <c r="C219" s="142"/>
      <c r="D219" s="146"/>
      <c r="E219" s="146"/>
      <c r="F219" s="146"/>
      <c r="G219" s="146"/>
      <c r="H219" s="146"/>
      <c r="I219" s="146"/>
      <c r="J219" s="146"/>
      <c r="K219" s="146"/>
      <c r="L219" s="139"/>
      <c r="M219" s="139"/>
      <c r="N219" s="139"/>
      <c r="O219" s="139"/>
      <c r="P219" s="139"/>
      <c r="Q219" s="139"/>
      <c r="R219" s="139"/>
      <c r="S219" s="139"/>
      <c r="T219" s="139"/>
      <c r="U219" s="139"/>
      <c r="V219" s="139"/>
      <c r="W219" s="139"/>
      <c r="X219" s="139"/>
      <c r="Y219" s="139"/>
      <c r="Z219" s="139"/>
      <c r="AA219" s="139"/>
      <c r="AB219" s="139"/>
      <c r="AC219" s="139"/>
    </row>
    <row r="220" spans="1:29" ht="21.75" customHeight="1" x14ac:dyDescent="0.45">
      <c r="A220" s="139"/>
      <c r="B220" s="139"/>
      <c r="C220" s="142"/>
      <c r="D220" s="146"/>
      <c r="E220" s="146"/>
      <c r="F220" s="146"/>
      <c r="G220" s="146"/>
      <c r="H220" s="146"/>
      <c r="I220" s="146"/>
      <c r="J220" s="146"/>
      <c r="K220" s="146"/>
      <c r="L220" s="139"/>
      <c r="M220" s="139"/>
      <c r="N220" s="139"/>
      <c r="O220" s="139"/>
      <c r="P220" s="139"/>
      <c r="Q220" s="139"/>
      <c r="R220" s="139"/>
      <c r="S220" s="139"/>
      <c r="T220" s="139"/>
      <c r="U220" s="139"/>
      <c r="V220" s="139"/>
      <c r="W220" s="139"/>
      <c r="X220" s="139"/>
      <c r="Y220" s="139"/>
      <c r="Z220" s="139"/>
      <c r="AA220" s="139"/>
      <c r="AB220" s="139"/>
      <c r="AC220" s="139"/>
    </row>
    <row r="221" spans="1:29" ht="21.75" customHeight="1" x14ac:dyDescent="0.45">
      <c r="A221" s="139"/>
      <c r="B221" s="139"/>
      <c r="C221" s="142"/>
      <c r="D221" s="146"/>
      <c r="E221" s="146"/>
      <c r="F221" s="146"/>
      <c r="G221" s="146"/>
      <c r="H221" s="146"/>
      <c r="I221" s="146"/>
      <c r="J221" s="146"/>
      <c r="K221" s="146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  <c r="AA221" s="139"/>
      <c r="AB221" s="139"/>
      <c r="AC221" s="139"/>
    </row>
    <row r="222" spans="1:29" ht="21.75" customHeight="1" x14ac:dyDescent="0.45">
      <c r="A222" s="139"/>
      <c r="B222" s="139"/>
      <c r="C222" s="142"/>
      <c r="D222" s="146"/>
      <c r="E222" s="146"/>
      <c r="F222" s="146"/>
      <c r="G222" s="146"/>
      <c r="H222" s="146"/>
      <c r="I222" s="146"/>
      <c r="J222" s="146"/>
      <c r="K222" s="146"/>
      <c r="L222" s="139"/>
      <c r="M222" s="139"/>
      <c r="N222" s="139"/>
      <c r="O222" s="139"/>
      <c r="P222" s="139"/>
      <c r="Q222" s="139"/>
      <c r="R222" s="139"/>
      <c r="S222" s="139"/>
      <c r="T222" s="139"/>
      <c r="U222" s="139"/>
      <c r="V222" s="139"/>
      <c r="W222" s="139"/>
      <c r="X222" s="139"/>
      <c r="Y222" s="139"/>
      <c r="Z222" s="139"/>
      <c r="AA222" s="139"/>
      <c r="AB222" s="139"/>
      <c r="AC222" s="139"/>
    </row>
    <row r="223" spans="1:29" ht="21.75" customHeight="1" x14ac:dyDescent="0.45">
      <c r="A223" s="139"/>
      <c r="B223" s="139"/>
      <c r="C223" s="142"/>
      <c r="D223" s="146"/>
      <c r="E223" s="146"/>
      <c r="F223" s="146"/>
      <c r="G223" s="146"/>
      <c r="H223" s="146"/>
      <c r="I223" s="146"/>
      <c r="J223" s="146"/>
      <c r="K223" s="146"/>
      <c r="L223" s="139"/>
      <c r="M223" s="139"/>
      <c r="N223" s="139"/>
      <c r="O223" s="139"/>
      <c r="P223" s="139"/>
      <c r="Q223" s="139"/>
      <c r="R223" s="139"/>
      <c r="S223" s="139"/>
      <c r="T223" s="139"/>
      <c r="U223" s="139"/>
      <c r="V223" s="139"/>
      <c r="W223" s="139"/>
      <c r="X223" s="139"/>
      <c r="Y223" s="139"/>
      <c r="Z223" s="139"/>
      <c r="AA223" s="139"/>
      <c r="AB223" s="139"/>
      <c r="AC223" s="139"/>
    </row>
    <row r="224" spans="1:29" ht="21.75" customHeight="1" x14ac:dyDescent="0.45">
      <c r="A224" s="139"/>
      <c r="B224" s="139"/>
      <c r="C224" s="142"/>
      <c r="D224" s="146"/>
      <c r="E224" s="146"/>
      <c r="F224" s="146"/>
      <c r="G224" s="146"/>
      <c r="H224" s="146"/>
      <c r="I224" s="146"/>
      <c r="J224" s="146"/>
      <c r="K224" s="146"/>
      <c r="L224" s="139"/>
      <c r="M224" s="139"/>
      <c r="N224" s="139"/>
      <c r="O224" s="139"/>
      <c r="P224" s="139"/>
      <c r="Q224" s="139"/>
      <c r="R224" s="139"/>
      <c r="S224" s="139"/>
      <c r="T224" s="139"/>
      <c r="U224" s="139"/>
      <c r="V224" s="139"/>
      <c r="W224" s="139"/>
      <c r="X224" s="139"/>
      <c r="Y224" s="139"/>
      <c r="Z224" s="139"/>
      <c r="AA224" s="139"/>
      <c r="AB224" s="139"/>
      <c r="AC224" s="139"/>
    </row>
    <row r="225" spans="1:29" ht="21.75" customHeight="1" x14ac:dyDescent="0.45">
      <c r="A225" s="139"/>
      <c r="B225" s="139"/>
      <c r="C225" s="142"/>
      <c r="D225" s="146"/>
      <c r="E225" s="146"/>
      <c r="F225" s="146"/>
      <c r="G225" s="146"/>
      <c r="H225" s="146"/>
      <c r="I225" s="146"/>
      <c r="J225" s="146"/>
      <c r="K225" s="146"/>
      <c r="L225" s="139"/>
      <c r="M225" s="139"/>
      <c r="N225" s="139"/>
      <c r="O225" s="139"/>
      <c r="P225" s="139"/>
      <c r="Q225" s="139"/>
      <c r="R225" s="139"/>
      <c r="S225" s="139"/>
      <c r="T225" s="139"/>
      <c r="U225" s="139"/>
      <c r="V225" s="139"/>
      <c r="W225" s="139"/>
      <c r="X225" s="139"/>
      <c r="Y225" s="139"/>
      <c r="Z225" s="139"/>
      <c r="AA225" s="139"/>
      <c r="AB225" s="139"/>
      <c r="AC225" s="139"/>
    </row>
    <row r="226" spans="1:29" ht="21.75" customHeight="1" x14ac:dyDescent="0.45">
      <c r="A226" s="139"/>
      <c r="B226" s="139"/>
      <c r="C226" s="142"/>
      <c r="D226" s="146"/>
      <c r="E226" s="146"/>
      <c r="F226" s="146"/>
      <c r="G226" s="146"/>
      <c r="H226" s="146"/>
      <c r="I226" s="146"/>
      <c r="J226" s="146"/>
      <c r="K226" s="146"/>
      <c r="L226" s="139"/>
      <c r="M226" s="139"/>
      <c r="N226" s="139"/>
      <c r="O226" s="139"/>
      <c r="P226" s="139"/>
      <c r="Q226" s="139"/>
      <c r="R226" s="139"/>
      <c r="S226" s="139"/>
      <c r="T226" s="139"/>
      <c r="U226" s="139"/>
      <c r="V226" s="139"/>
      <c r="W226" s="139"/>
      <c r="X226" s="139"/>
      <c r="Y226" s="139"/>
      <c r="Z226" s="139"/>
      <c r="AA226" s="139"/>
      <c r="AB226" s="139"/>
      <c r="AC226" s="139"/>
    </row>
    <row r="227" spans="1:29" ht="21.75" customHeight="1" x14ac:dyDescent="0.45">
      <c r="A227" s="139"/>
      <c r="B227" s="139"/>
      <c r="C227" s="142"/>
      <c r="D227" s="146"/>
      <c r="E227" s="146"/>
      <c r="F227" s="146"/>
      <c r="G227" s="146"/>
      <c r="H227" s="146"/>
      <c r="I227" s="146"/>
      <c r="J227" s="146"/>
      <c r="K227" s="146"/>
      <c r="L227" s="139"/>
      <c r="M227" s="139"/>
      <c r="N227" s="139"/>
      <c r="O227" s="139"/>
      <c r="P227" s="139"/>
      <c r="Q227" s="139"/>
      <c r="R227" s="139"/>
      <c r="S227" s="139"/>
      <c r="T227" s="139"/>
      <c r="U227" s="139"/>
      <c r="V227" s="139"/>
      <c r="W227" s="139"/>
      <c r="X227" s="139"/>
      <c r="Y227" s="139"/>
      <c r="Z227" s="139"/>
      <c r="AA227" s="139"/>
      <c r="AB227" s="139"/>
      <c r="AC227" s="139"/>
    </row>
    <row r="228" spans="1:29" ht="21.75" customHeight="1" x14ac:dyDescent="0.45">
      <c r="A228" s="139"/>
      <c r="B228" s="139"/>
      <c r="C228" s="142"/>
      <c r="D228" s="146"/>
      <c r="E228" s="146"/>
      <c r="F228" s="146"/>
      <c r="G228" s="146"/>
      <c r="H228" s="146"/>
      <c r="I228" s="146"/>
      <c r="J228" s="146"/>
      <c r="K228" s="146"/>
      <c r="L228" s="139"/>
      <c r="M228" s="139"/>
      <c r="N228" s="139"/>
      <c r="O228" s="139"/>
      <c r="P228" s="139"/>
      <c r="Q228" s="139"/>
      <c r="R228" s="139"/>
      <c r="S228" s="139"/>
      <c r="T228" s="139"/>
      <c r="U228" s="139"/>
      <c r="V228" s="139"/>
      <c r="W228" s="139"/>
      <c r="X228" s="139"/>
      <c r="Y228" s="139"/>
      <c r="Z228" s="139"/>
      <c r="AA228" s="139"/>
      <c r="AB228" s="139"/>
      <c r="AC228" s="139"/>
    </row>
    <row r="229" spans="1:29" ht="21.75" customHeight="1" x14ac:dyDescent="0.45">
      <c r="A229" s="139"/>
      <c r="B229" s="139"/>
      <c r="C229" s="142"/>
      <c r="D229" s="146"/>
      <c r="E229" s="146"/>
      <c r="F229" s="146"/>
      <c r="G229" s="146"/>
      <c r="H229" s="146"/>
      <c r="I229" s="146"/>
      <c r="J229" s="146"/>
      <c r="K229" s="146"/>
      <c r="L229" s="139"/>
      <c r="M229" s="139"/>
      <c r="N229" s="139"/>
      <c r="O229" s="139"/>
      <c r="P229" s="139"/>
      <c r="Q229" s="139"/>
      <c r="R229" s="139"/>
      <c r="S229" s="139"/>
      <c r="T229" s="139"/>
      <c r="U229" s="139"/>
      <c r="V229" s="139"/>
      <c r="W229" s="139"/>
      <c r="X229" s="139"/>
      <c r="Y229" s="139"/>
      <c r="Z229" s="139"/>
      <c r="AA229" s="139"/>
      <c r="AB229" s="139"/>
      <c r="AC229" s="139"/>
    </row>
    <row r="230" spans="1:29" ht="21.75" customHeight="1" x14ac:dyDescent="0.45">
      <c r="A230" s="139"/>
      <c r="B230" s="139"/>
      <c r="C230" s="142"/>
      <c r="D230" s="146"/>
      <c r="E230" s="146"/>
      <c r="F230" s="146"/>
      <c r="G230" s="146"/>
      <c r="H230" s="146"/>
      <c r="I230" s="146"/>
      <c r="J230" s="146"/>
      <c r="K230" s="146"/>
      <c r="L230" s="139"/>
      <c r="M230" s="139"/>
      <c r="N230" s="139"/>
      <c r="O230" s="139"/>
      <c r="P230" s="139"/>
      <c r="Q230" s="139"/>
      <c r="R230" s="139"/>
      <c r="S230" s="139"/>
      <c r="T230" s="139"/>
      <c r="U230" s="139"/>
      <c r="V230" s="139"/>
      <c r="W230" s="139"/>
      <c r="X230" s="139"/>
      <c r="Y230" s="139"/>
      <c r="Z230" s="139"/>
      <c r="AA230" s="139"/>
      <c r="AB230" s="139"/>
      <c r="AC230" s="139"/>
    </row>
    <row r="231" spans="1:29" ht="21.75" customHeight="1" x14ac:dyDescent="0.45">
      <c r="A231" s="139"/>
      <c r="B231" s="139"/>
      <c r="C231" s="142"/>
      <c r="D231" s="146"/>
      <c r="E231" s="146"/>
      <c r="F231" s="146"/>
      <c r="G231" s="146"/>
      <c r="H231" s="146"/>
      <c r="I231" s="146"/>
      <c r="J231" s="146"/>
      <c r="K231" s="146"/>
      <c r="L231" s="139"/>
      <c r="M231" s="139"/>
      <c r="N231" s="139"/>
      <c r="O231" s="139"/>
      <c r="P231" s="139"/>
      <c r="Q231" s="139"/>
      <c r="R231" s="139"/>
      <c r="S231" s="139"/>
      <c r="T231" s="139"/>
      <c r="U231" s="139"/>
      <c r="V231" s="139"/>
      <c r="W231" s="139"/>
      <c r="X231" s="139"/>
      <c r="Y231" s="139"/>
      <c r="Z231" s="139"/>
      <c r="AA231" s="139"/>
      <c r="AB231" s="139"/>
      <c r="AC231" s="139"/>
    </row>
    <row r="232" spans="1:29" ht="21.75" customHeight="1" x14ac:dyDescent="0.45">
      <c r="A232" s="139"/>
      <c r="B232" s="139"/>
      <c r="C232" s="142"/>
      <c r="D232" s="146"/>
      <c r="E232" s="146"/>
      <c r="F232" s="146"/>
      <c r="G232" s="146"/>
      <c r="H232" s="146"/>
      <c r="I232" s="146"/>
      <c r="J232" s="146"/>
      <c r="K232" s="146"/>
      <c r="L232" s="139"/>
      <c r="M232" s="139"/>
      <c r="N232" s="139"/>
      <c r="O232" s="139"/>
      <c r="P232" s="139"/>
      <c r="Q232" s="139"/>
      <c r="R232" s="139"/>
      <c r="S232" s="139"/>
      <c r="T232" s="139"/>
      <c r="U232" s="139"/>
      <c r="V232" s="139"/>
      <c r="W232" s="139"/>
      <c r="X232" s="139"/>
      <c r="Y232" s="139"/>
      <c r="Z232" s="139"/>
      <c r="AA232" s="139"/>
      <c r="AB232" s="139"/>
      <c r="AC232" s="139"/>
    </row>
    <row r="233" spans="1:29" ht="21.75" customHeight="1" x14ac:dyDescent="0.45">
      <c r="A233" s="139"/>
      <c r="B233" s="139"/>
      <c r="C233" s="142"/>
      <c r="D233" s="146"/>
      <c r="E233" s="146"/>
      <c r="F233" s="146"/>
      <c r="G233" s="146"/>
      <c r="H233" s="146"/>
      <c r="I233" s="146"/>
      <c r="J233" s="146"/>
      <c r="K233" s="146"/>
      <c r="L233" s="139"/>
      <c r="M233" s="139"/>
      <c r="N233" s="139"/>
      <c r="O233" s="139"/>
      <c r="P233" s="139"/>
      <c r="Q233" s="139"/>
      <c r="R233" s="139"/>
      <c r="S233" s="139"/>
      <c r="T233" s="139"/>
      <c r="U233" s="139"/>
      <c r="V233" s="139"/>
      <c r="W233" s="139"/>
      <c r="X233" s="139"/>
      <c r="Y233" s="139"/>
      <c r="Z233" s="139"/>
      <c r="AA233" s="139"/>
      <c r="AB233" s="139"/>
      <c r="AC233" s="139"/>
    </row>
    <row r="234" spans="1:29" ht="21.75" customHeight="1" x14ac:dyDescent="0.45">
      <c r="A234" s="139"/>
      <c r="B234" s="139"/>
      <c r="C234" s="142"/>
      <c r="D234" s="146"/>
      <c r="E234" s="146"/>
      <c r="F234" s="146"/>
      <c r="G234" s="146"/>
      <c r="H234" s="146"/>
      <c r="I234" s="146"/>
      <c r="J234" s="146"/>
      <c r="K234" s="146"/>
      <c r="L234" s="139"/>
      <c r="M234" s="139"/>
      <c r="N234" s="139"/>
      <c r="O234" s="139"/>
      <c r="P234" s="139"/>
      <c r="Q234" s="139"/>
      <c r="R234" s="139"/>
      <c r="S234" s="139"/>
      <c r="T234" s="139"/>
      <c r="U234" s="139"/>
      <c r="V234" s="139"/>
      <c r="W234" s="139"/>
      <c r="X234" s="139"/>
      <c r="Y234" s="139"/>
      <c r="Z234" s="139"/>
      <c r="AA234" s="139"/>
      <c r="AB234" s="139"/>
      <c r="AC234" s="139"/>
    </row>
    <row r="235" spans="1:29" ht="21.75" customHeight="1" x14ac:dyDescent="0.45">
      <c r="A235" s="139"/>
      <c r="B235" s="139"/>
      <c r="C235" s="142"/>
      <c r="D235" s="146"/>
      <c r="E235" s="146"/>
      <c r="F235" s="146"/>
      <c r="G235" s="146"/>
      <c r="H235" s="146"/>
      <c r="I235" s="146"/>
      <c r="J235" s="146"/>
      <c r="K235" s="146"/>
      <c r="L235" s="139"/>
      <c r="M235" s="139"/>
      <c r="N235" s="139"/>
      <c r="O235" s="139"/>
      <c r="P235" s="139"/>
      <c r="Q235" s="139"/>
      <c r="R235" s="139"/>
      <c r="S235" s="139"/>
      <c r="T235" s="139"/>
      <c r="U235" s="139"/>
      <c r="V235" s="139"/>
      <c r="W235" s="139"/>
      <c r="X235" s="139"/>
      <c r="Y235" s="139"/>
      <c r="Z235" s="139"/>
      <c r="AA235" s="139"/>
      <c r="AB235" s="139"/>
      <c r="AC235" s="139"/>
    </row>
    <row r="236" spans="1:29" ht="21.75" customHeight="1" x14ac:dyDescent="0.45">
      <c r="A236" s="139"/>
      <c r="B236" s="139"/>
      <c r="C236" s="142"/>
      <c r="D236" s="146"/>
      <c r="E236" s="146"/>
      <c r="F236" s="146"/>
      <c r="G236" s="146"/>
      <c r="H236" s="146"/>
      <c r="I236" s="146"/>
      <c r="J236" s="146"/>
      <c r="K236" s="146"/>
      <c r="L236" s="139"/>
      <c r="M236" s="139"/>
      <c r="N236" s="139"/>
      <c r="O236" s="139"/>
      <c r="P236" s="139"/>
      <c r="Q236" s="139"/>
      <c r="R236" s="139"/>
      <c r="S236" s="139"/>
      <c r="T236" s="139"/>
      <c r="U236" s="139"/>
      <c r="V236" s="139"/>
      <c r="W236" s="139"/>
      <c r="X236" s="139"/>
      <c r="Y236" s="139"/>
      <c r="Z236" s="139"/>
      <c r="AA236" s="139"/>
      <c r="AB236" s="139"/>
      <c r="AC236" s="139"/>
    </row>
    <row r="237" spans="1:29" ht="21.75" customHeight="1" x14ac:dyDescent="0.45">
      <c r="A237" s="139"/>
      <c r="B237" s="139"/>
      <c r="C237" s="142"/>
      <c r="D237" s="146"/>
      <c r="E237" s="146"/>
      <c r="F237" s="146"/>
      <c r="G237" s="146"/>
      <c r="H237" s="146"/>
      <c r="I237" s="146"/>
      <c r="J237" s="146"/>
      <c r="K237" s="146"/>
      <c r="L237" s="139"/>
      <c r="M237" s="139"/>
      <c r="N237" s="139"/>
      <c r="O237" s="139"/>
      <c r="P237" s="139"/>
      <c r="Q237" s="139"/>
      <c r="R237" s="139"/>
      <c r="S237" s="139"/>
      <c r="T237" s="139"/>
      <c r="U237" s="139"/>
      <c r="V237" s="139"/>
      <c r="W237" s="139"/>
      <c r="X237" s="139"/>
      <c r="Y237" s="139"/>
      <c r="Z237" s="139"/>
      <c r="AA237" s="139"/>
      <c r="AB237" s="139"/>
      <c r="AC237" s="139"/>
    </row>
    <row r="238" spans="1:29" ht="21.75" customHeight="1" x14ac:dyDescent="0.45">
      <c r="A238" s="139"/>
      <c r="B238" s="139"/>
      <c r="C238" s="142"/>
      <c r="D238" s="146"/>
      <c r="E238" s="146"/>
      <c r="F238" s="146"/>
      <c r="G238" s="146"/>
      <c r="H238" s="146"/>
      <c r="I238" s="146"/>
      <c r="J238" s="146"/>
      <c r="K238" s="146"/>
      <c r="L238" s="139"/>
      <c r="M238" s="139"/>
      <c r="N238" s="139"/>
      <c r="O238" s="139"/>
      <c r="P238" s="139"/>
      <c r="Q238" s="139"/>
      <c r="R238" s="139"/>
      <c r="S238" s="139"/>
      <c r="T238" s="139"/>
      <c r="U238" s="139"/>
      <c r="V238" s="139"/>
      <c r="W238" s="139"/>
      <c r="X238" s="139"/>
      <c r="Y238" s="139"/>
      <c r="Z238" s="139"/>
      <c r="AA238" s="139"/>
      <c r="AB238" s="139"/>
      <c r="AC238" s="139"/>
    </row>
    <row r="239" spans="1:29" ht="21.75" customHeight="1" x14ac:dyDescent="0.45">
      <c r="A239" s="139"/>
      <c r="B239" s="139"/>
      <c r="C239" s="142"/>
      <c r="D239" s="146"/>
      <c r="E239" s="146"/>
      <c r="F239" s="146"/>
      <c r="G239" s="146"/>
      <c r="H239" s="146"/>
      <c r="I239" s="146"/>
      <c r="J239" s="146"/>
      <c r="K239" s="146"/>
      <c r="L239" s="139"/>
      <c r="M239" s="139"/>
      <c r="N239" s="139"/>
      <c r="O239" s="139"/>
      <c r="P239" s="139"/>
      <c r="Q239" s="139"/>
      <c r="R239" s="139"/>
      <c r="S239" s="139"/>
      <c r="T239" s="139"/>
      <c r="U239" s="139"/>
      <c r="V239" s="139"/>
      <c r="W239" s="139"/>
      <c r="X239" s="139"/>
      <c r="Y239" s="139"/>
      <c r="Z239" s="139"/>
      <c r="AA239" s="139"/>
      <c r="AB239" s="139"/>
      <c r="AC239" s="139"/>
    </row>
    <row r="240" spans="1:29" ht="21.75" customHeight="1" x14ac:dyDescent="0.45">
      <c r="A240" s="139"/>
      <c r="B240" s="139"/>
      <c r="C240" s="142"/>
      <c r="D240" s="146"/>
      <c r="E240" s="146"/>
      <c r="F240" s="146"/>
      <c r="G240" s="146"/>
      <c r="H240" s="146"/>
      <c r="I240" s="146"/>
      <c r="J240" s="146"/>
      <c r="K240" s="146"/>
      <c r="L240" s="139"/>
      <c r="M240" s="139"/>
      <c r="N240" s="139"/>
      <c r="O240" s="139"/>
      <c r="P240" s="139"/>
      <c r="Q240" s="139"/>
      <c r="R240" s="139"/>
      <c r="S240" s="139"/>
      <c r="T240" s="139"/>
      <c r="U240" s="139"/>
      <c r="V240" s="139"/>
      <c r="W240" s="139"/>
      <c r="X240" s="139"/>
      <c r="Y240" s="139"/>
      <c r="Z240" s="139"/>
      <c r="AA240" s="139"/>
      <c r="AB240" s="139"/>
      <c r="AC240" s="139"/>
    </row>
    <row r="241" spans="1:29" ht="21.75" customHeight="1" x14ac:dyDescent="0.45">
      <c r="A241" s="139"/>
      <c r="B241" s="139"/>
      <c r="C241" s="142"/>
      <c r="D241" s="146"/>
      <c r="E241" s="146"/>
      <c r="F241" s="146"/>
      <c r="G241" s="146"/>
      <c r="H241" s="146"/>
      <c r="I241" s="146"/>
      <c r="J241" s="146"/>
      <c r="K241" s="146"/>
      <c r="L241" s="139"/>
      <c r="M241" s="139"/>
      <c r="N241" s="139"/>
      <c r="O241" s="139"/>
      <c r="P241" s="139"/>
      <c r="Q241" s="139"/>
      <c r="R241" s="139"/>
      <c r="S241" s="139"/>
      <c r="T241" s="139"/>
      <c r="U241" s="139"/>
      <c r="V241" s="139"/>
      <c r="W241" s="139"/>
      <c r="X241" s="139"/>
      <c r="Y241" s="139"/>
      <c r="Z241" s="139"/>
      <c r="AA241" s="139"/>
      <c r="AB241" s="139"/>
      <c r="AC241" s="139"/>
    </row>
    <row r="242" spans="1:29" ht="21.75" customHeight="1" x14ac:dyDescent="0.45">
      <c r="A242" s="139"/>
      <c r="B242" s="139"/>
      <c r="C242" s="142"/>
      <c r="D242" s="146"/>
      <c r="E242" s="146"/>
      <c r="F242" s="146"/>
      <c r="G242" s="146"/>
      <c r="H242" s="146"/>
      <c r="I242" s="146"/>
      <c r="J242" s="146"/>
      <c r="K242" s="146"/>
      <c r="L242" s="139"/>
      <c r="M242" s="139"/>
      <c r="N242" s="139"/>
      <c r="O242" s="139"/>
      <c r="P242" s="139"/>
      <c r="Q242" s="139"/>
      <c r="R242" s="139"/>
      <c r="S242" s="139"/>
      <c r="T242" s="139"/>
      <c r="U242" s="139"/>
      <c r="V242" s="139"/>
      <c r="W242" s="139"/>
      <c r="X242" s="139"/>
      <c r="Y242" s="139"/>
      <c r="Z242" s="139"/>
      <c r="AA242" s="139"/>
      <c r="AB242" s="139"/>
      <c r="AC242" s="139"/>
    </row>
    <row r="243" spans="1:29" ht="21.75" customHeight="1" x14ac:dyDescent="0.45">
      <c r="A243" s="139"/>
      <c r="B243" s="139"/>
      <c r="C243" s="142"/>
      <c r="D243" s="146"/>
      <c r="E243" s="146"/>
      <c r="F243" s="146"/>
      <c r="G243" s="146"/>
      <c r="H243" s="146"/>
      <c r="I243" s="146"/>
      <c r="J243" s="146"/>
      <c r="K243" s="146"/>
      <c r="L243" s="139"/>
      <c r="M243" s="139"/>
      <c r="N243" s="139"/>
      <c r="O243" s="139"/>
      <c r="P243" s="139"/>
      <c r="Q243" s="139"/>
      <c r="R243" s="139"/>
      <c r="S243" s="139"/>
      <c r="T243" s="139"/>
      <c r="U243" s="139"/>
      <c r="V243" s="139"/>
      <c r="W243" s="139"/>
      <c r="X243" s="139"/>
      <c r="Y243" s="139"/>
      <c r="Z243" s="139"/>
      <c r="AA243" s="139"/>
      <c r="AB243" s="139"/>
      <c r="AC243" s="139"/>
    </row>
    <row r="244" spans="1:29" ht="21.75" customHeight="1" x14ac:dyDescent="0.45">
      <c r="A244" s="139"/>
      <c r="B244" s="139"/>
      <c r="C244" s="142"/>
      <c r="D244" s="146"/>
      <c r="E244" s="146"/>
      <c r="F244" s="146"/>
      <c r="G244" s="146"/>
      <c r="H244" s="146"/>
      <c r="I244" s="146"/>
      <c r="J244" s="146"/>
      <c r="K244" s="146"/>
      <c r="L244" s="139"/>
      <c r="M244" s="139"/>
      <c r="N244" s="139"/>
      <c r="O244" s="139"/>
      <c r="P244" s="139"/>
      <c r="Q244" s="139"/>
      <c r="R244" s="139"/>
      <c r="S244" s="139"/>
      <c r="T244" s="139"/>
      <c r="U244" s="139"/>
      <c r="V244" s="139"/>
      <c r="W244" s="139"/>
      <c r="X244" s="139"/>
      <c r="Y244" s="139"/>
      <c r="Z244" s="139"/>
      <c r="AA244" s="139"/>
      <c r="AB244" s="139"/>
      <c r="AC244" s="139"/>
    </row>
    <row r="245" spans="1:29" ht="21.75" customHeight="1" x14ac:dyDescent="0.45">
      <c r="A245" s="139"/>
      <c r="B245" s="139"/>
      <c r="C245" s="142"/>
      <c r="D245" s="146"/>
      <c r="E245" s="146"/>
      <c r="F245" s="146"/>
      <c r="G245" s="146"/>
      <c r="H245" s="146"/>
      <c r="I245" s="146"/>
      <c r="J245" s="146"/>
      <c r="K245" s="146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  <c r="Y245" s="139"/>
      <c r="Z245" s="139"/>
      <c r="AA245" s="139"/>
      <c r="AB245" s="139"/>
      <c r="AC245" s="139"/>
    </row>
    <row r="246" spans="1:29" ht="21.75" customHeight="1" x14ac:dyDescent="0.45">
      <c r="A246" s="139"/>
      <c r="B246" s="139"/>
      <c r="C246" s="142"/>
      <c r="D246" s="146"/>
      <c r="E246" s="146"/>
      <c r="F246" s="146"/>
      <c r="G246" s="146"/>
      <c r="H246" s="146"/>
      <c r="I246" s="146"/>
      <c r="J246" s="146"/>
      <c r="K246" s="146"/>
      <c r="L246" s="139"/>
      <c r="M246" s="139"/>
      <c r="N246" s="139"/>
      <c r="O246" s="139"/>
      <c r="P246" s="139"/>
      <c r="Q246" s="139"/>
      <c r="R246" s="139"/>
      <c r="S246" s="139"/>
      <c r="T246" s="139"/>
      <c r="U246" s="139"/>
      <c r="V246" s="139"/>
      <c r="W246" s="139"/>
      <c r="X246" s="139"/>
      <c r="Y246" s="139"/>
      <c r="Z246" s="139"/>
      <c r="AA246" s="139"/>
      <c r="AB246" s="139"/>
      <c r="AC246" s="139"/>
    </row>
    <row r="247" spans="1:29" ht="21.75" customHeight="1" x14ac:dyDescent="0.45">
      <c r="A247" s="139"/>
      <c r="B247" s="139"/>
      <c r="C247" s="142"/>
      <c r="D247" s="146"/>
      <c r="E247" s="146"/>
      <c r="F247" s="146"/>
      <c r="G247" s="146"/>
      <c r="H247" s="146"/>
      <c r="I247" s="146"/>
      <c r="J247" s="146"/>
      <c r="K247" s="146"/>
      <c r="L247" s="139"/>
      <c r="M247" s="139"/>
      <c r="N247" s="139"/>
      <c r="O247" s="139"/>
      <c r="P247" s="139"/>
      <c r="Q247" s="139"/>
      <c r="R247" s="139"/>
      <c r="S247" s="139"/>
      <c r="T247" s="139"/>
      <c r="U247" s="139"/>
      <c r="V247" s="139"/>
      <c r="W247" s="139"/>
      <c r="X247" s="139"/>
      <c r="Y247" s="139"/>
      <c r="Z247" s="139"/>
      <c r="AA247" s="139"/>
      <c r="AB247" s="139"/>
      <c r="AC247" s="139"/>
    </row>
    <row r="248" spans="1:29" ht="21.75" customHeight="1" x14ac:dyDescent="0.45">
      <c r="A248" s="139"/>
      <c r="B248" s="139"/>
      <c r="C248" s="142"/>
      <c r="D248" s="146"/>
      <c r="E248" s="146"/>
      <c r="F248" s="146"/>
      <c r="G248" s="146"/>
      <c r="H248" s="146"/>
      <c r="I248" s="146"/>
      <c r="J248" s="146"/>
      <c r="K248" s="146"/>
      <c r="L248" s="139"/>
      <c r="M248" s="139"/>
      <c r="N248" s="139"/>
      <c r="O248" s="139"/>
      <c r="P248" s="139"/>
      <c r="Q248" s="139"/>
      <c r="R248" s="139"/>
      <c r="S248" s="139"/>
      <c r="T248" s="139"/>
      <c r="U248" s="139"/>
      <c r="V248" s="139"/>
      <c r="W248" s="139"/>
      <c r="X248" s="139"/>
      <c r="Y248" s="139"/>
      <c r="Z248" s="139"/>
      <c r="AA248" s="139"/>
      <c r="AB248" s="139"/>
      <c r="AC248" s="139"/>
    </row>
    <row r="249" spans="1:29" ht="21.75" customHeight="1" x14ac:dyDescent="0.45">
      <c r="A249" s="139"/>
      <c r="B249" s="139"/>
      <c r="C249" s="142"/>
      <c r="D249" s="146"/>
      <c r="E249" s="146"/>
      <c r="F249" s="146"/>
      <c r="G249" s="146"/>
      <c r="H249" s="146"/>
      <c r="I249" s="146"/>
      <c r="J249" s="146"/>
      <c r="K249" s="146"/>
      <c r="L249" s="139"/>
      <c r="M249" s="139"/>
      <c r="N249" s="139"/>
      <c r="O249" s="139"/>
      <c r="P249" s="139"/>
      <c r="Q249" s="139"/>
      <c r="R249" s="139"/>
      <c r="S249" s="139"/>
      <c r="T249" s="139"/>
      <c r="U249" s="139"/>
      <c r="V249" s="139"/>
      <c r="W249" s="139"/>
      <c r="X249" s="139"/>
      <c r="Y249" s="139"/>
      <c r="Z249" s="139"/>
      <c r="AA249" s="139"/>
      <c r="AB249" s="139"/>
      <c r="AC249" s="139"/>
    </row>
    <row r="250" spans="1:29" ht="21.75" customHeight="1" x14ac:dyDescent="0.45">
      <c r="A250" s="139"/>
      <c r="B250" s="139"/>
      <c r="C250" s="142"/>
      <c r="D250" s="146"/>
      <c r="E250" s="146"/>
      <c r="F250" s="146"/>
      <c r="G250" s="146"/>
      <c r="H250" s="146"/>
      <c r="I250" s="146"/>
      <c r="J250" s="146"/>
      <c r="K250" s="146"/>
      <c r="L250" s="139"/>
      <c r="M250" s="139"/>
      <c r="N250" s="139"/>
      <c r="O250" s="139"/>
      <c r="P250" s="139"/>
      <c r="Q250" s="139"/>
      <c r="R250" s="139"/>
      <c r="S250" s="139"/>
      <c r="T250" s="139"/>
      <c r="U250" s="139"/>
      <c r="V250" s="139"/>
      <c r="W250" s="139"/>
      <c r="X250" s="139"/>
      <c r="Y250" s="139"/>
      <c r="Z250" s="139"/>
      <c r="AA250" s="139"/>
      <c r="AB250" s="139"/>
      <c r="AC250" s="139"/>
    </row>
    <row r="251" spans="1:29" ht="21.75" customHeight="1" x14ac:dyDescent="0.45">
      <c r="A251" s="139"/>
      <c r="B251" s="139"/>
      <c r="C251" s="142"/>
      <c r="D251" s="146"/>
      <c r="E251" s="146"/>
      <c r="F251" s="146"/>
      <c r="G251" s="146"/>
      <c r="H251" s="146"/>
      <c r="I251" s="146"/>
      <c r="J251" s="146"/>
      <c r="K251" s="146"/>
      <c r="L251" s="139"/>
      <c r="M251" s="139"/>
      <c r="N251" s="139"/>
      <c r="O251" s="139"/>
      <c r="P251" s="139"/>
      <c r="Q251" s="139"/>
      <c r="R251" s="139"/>
      <c r="S251" s="139"/>
      <c r="T251" s="139"/>
      <c r="U251" s="139"/>
      <c r="V251" s="139"/>
      <c r="W251" s="139"/>
      <c r="X251" s="139"/>
      <c r="Y251" s="139"/>
      <c r="Z251" s="139"/>
      <c r="AA251" s="139"/>
      <c r="AB251" s="139"/>
      <c r="AC251" s="139"/>
    </row>
    <row r="252" spans="1:29" ht="21.75" customHeight="1" x14ac:dyDescent="0.45">
      <c r="A252" s="139"/>
      <c r="B252" s="139"/>
      <c r="C252" s="142"/>
      <c r="D252" s="146"/>
      <c r="E252" s="146"/>
      <c r="F252" s="146"/>
      <c r="G252" s="146"/>
      <c r="H252" s="146"/>
      <c r="I252" s="146"/>
      <c r="J252" s="146"/>
      <c r="K252" s="146"/>
      <c r="L252" s="139"/>
      <c r="M252" s="139"/>
      <c r="N252" s="139"/>
      <c r="O252" s="139"/>
      <c r="P252" s="139"/>
      <c r="Q252" s="139"/>
      <c r="R252" s="139"/>
      <c r="S252" s="139"/>
      <c r="T252" s="139"/>
      <c r="U252" s="139"/>
      <c r="V252" s="139"/>
      <c r="W252" s="139"/>
      <c r="X252" s="139"/>
      <c r="Y252" s="139"/>
      <c r="Z252" s="139"/>
      <c r="AA252" s="139"/>
      <c r="AB252" s="139"/>
      <c r="AC252" s="139"/>
    </row>
    <row r="253" spans="1:29" ht="21.75" customHeight="1" x14ac:dyDescent="0.45">
      <c r="A253" s="139"/>
      <c r="B253" s="139"/>
      <c r="C253" s="142"/>
      <c r="D253" s="146"/>
      <c r="E253" s="146"/>
      <c r="F253" s="146"/>
      <c r="G253" s="146"/>
      <c r="H253" s="146"/>
      <c r="I253" s="146"/>
      <c r="J253" s="146"/>
      <c r="K253" s="146"/>
      <c r="L253" s="139"/>
      <c r="M253" s="139"/>
      <c r="N253" s="139"/>
      <c r="O253" s="139"/>
      <c r="P253" s="139"/>
      <c r="Q253" s="139"/>
      <c r="R253" s="139"/>
      <c r="S253" s="139"/>
      <c r="T253" s="139"/>
      <c r="U253" s="139"/>
      <c r="V253" s="139"/>
      <c r="W253" s="139"/>
      <c r="X253" s="139"/>
      <c r="Y253" s="139"/>
      <c r="Z253" s="139"/>
      <c r="AA253" s="139"/>
      <c r="AB253" s="139"/>
      <c r="AC253" s="139"/>
    </row>
    <row r="254" spans="1:29" ht="21.75" customHeight="1" x14ac:dyDescent="0.45">
      <c r="A254" s="139"/>
      <c r="B254" s="139"/>
      <c r="C254" s="142"/>
      <c r="D254" s="146"/>
      <c r="E254" s="146"/>
      <c r="F254" s="146"/>
      <c r="G254" s="146"/>
      <c r="H254" s="146"/>
      <c r="I254" s="146"/>
      <c r="J254" s="146"/>
      <c r="K254" s="146"/>
      <c r="L254" s="139"/>
      <c r="M254" s="139"/>
      <c r="N254" s="139"/>
      <c r="O254" s="139"/>
      <c r="P254" s="139"/>
      <c r="Q254" s="139"/>
      <c r="R254" s="139"/>
      <c r="S254" s="139"/>
      <c r="T254" s="139"/>
      <c r="U254" s="139"/>
      <c r="V254" s="139"/>
      <c r="W254" s="139"/>
      <c r="X254" s="139"/>
      <c r="Y254" s="139"/>
      <c r="Z254" s="139"/>
      <c r="AA254" s="139"/>
      <c r="AB254" s="139"/>
      <c r="AC254" s="139"/>
    </row>
    <row r="255" spans="1:29" ht="21.75" customHeight="1" x14ac:dyDescent="0.45">
      <c r="A255" s="139"/>
      <c r="B255" s="139"/>
      <c r="C255" s="142"/>
      <c r="D255" s="146"/>
      <c r="E255" s="146"/>
      <c r="F255" s="146"/>
      <c r="G255" s="146"/>
      <c r="H255" s="146"/>
      <c r="I255" s="146"/>
      <c r="J255" s="146"/>
      <c r="K255" s="146"/>
      <c r="L255" s="139"/>
      <c r="M255" s="139"/>
      <c r="N255" s="139"/>
      <c r="O255" s="139"/>
      <c r="P255" s="139"/>
      <c r="Q255" s="139"/>
      <c r="R255" s="139"/>
      <c r="S255" s="139"/>
      <c r="T255" s="139"/>
      <c r="U255" s="139"/>
      <c r="V255" s="139"/>
      <c r="W255" s="139"/>
      <c r="X255" s="139"/>
      <c r="Y255" s="139"/>
      <c r="Z255" s="139"/>
      <c r="AA255" s="139"/>
      <c r="AB255" s="139"/>
      <c r="AC255" s="139"/>
    </row>
    <row r="256" spans="1:29" ht="21.75" customHeight="1" x14ac:dyDescent="0.45">
      <c r="A256" s="139"/>
      <c r="B256" s="139"/>
      <c r="C256" s="142"/>
      <c r="D256" s="146"/>
      <c r="E256" s="146"/>
      <c r="F256" s="146"/>
      <c r="G256" s="146"/>
      <c r="H256" s="146"/>
      <c r="I256" s="146"/>
      <c r="J256" s="146"/>
      <c r="K256" s="146"/>
      <c r="L256" s="139"/>
      <c r="M256" s="139"/>
      <c r="N256" s="139"/>
      <c r="O256" s="139"/>
      <c r="P256" s="139"/>
      <c r="Q256" s="139"/>
      <c r="R256" s="139"/>
      <c r="S256" s="139"/>
      <c r="T256" s="139"/>
      <c r="U256" s="139"/>
      <c r="V256" s="139"/>
      <c r="W256" s="139"/>
      <c r="X256" s="139"/>
      <c r="Y256" s="139"/>
      <c r="Z256" s="139"/>
      <c r="AA256" s="139"/>
      <c r="AB256" s="139"/>
      <c r="AC256" s="139"/>
    </row>
    <row r="257" spans="1:29" ht="21.75" customHeight="1" x14ac:dyDescent="0.45">
      <c r="A257" s="139"/>
      <c r="B257" s="139"/>
      <c r="C257" s="142"/>
      <c r="D257" s="146"/>
      <c r="E257" s="146"/>
      <c r="F257" s="146"/>
      <c r="G257" s="146"/>
      <c r="H257" s="146"/>
      <c r="I257" s="146"/>
      <c r="J257" s="146"/>
      <c r="K257" s="146"/>
      <c r="L257" s="139"/>
      <c r="M257" s="139"/>
      <c r="N257" s="139"/>
      <c r="O257" s="139"/>
      <c r="P257" s="139"/>
      <c r="Q257" s="139"/>
      <c r="R257" s="139"/>
      <c r="S257" s="139"/>
      <c r="T257" s="139"/>
      <c r="U257" s="139"/>
      <c r="V257" s="139"/>
      <c r="W257" s="139"/>
      <c r="X257" s="139"/>
      <c r="Y257" s="139"/>
      <c r="Z257" s="139"/>
      <c r="AA257" s="139"/>
      <c r="AB257" s="139"/>
      <c r="AC257" s="139"/>
    </row>
    <row r="258" spans="1:29" ht="21.75" customHeight="1" x14ac:dyDescent="0.45">
      <c r="A258" s="139"/>
      <c r="B258" s="139"/>
      <c r="C258" s="142"/>
      <c r="D258" s="146"/>
      <c r="E258" s="146"/>
      <c r="F258" s="146"/>
      <c r="G258" s="146"/>
      <c r="H258" s="146"/>
      <c r="I258" s="146"/>
      <c r="J258" s="146"/>
      <c r="K258" s="146"/>
      <c r="L258" s="139"/>
      <c r="M258" s="139"/>
      <c r="N258" s="139"/>
      <c r="O258" s="139"/>
      <c r="P258" s="139"/>
      <c r="Q258" s="139"/>
      <c r="R258" s="139"/>
      <c r="S258" s="139"/>
      <c r="T258" s="139"/>
      <c r="U258" s="139"/>
      <c r="V258" s="139"/>
      <c r="W258" s="139"/>
      <c r="X258" s="139"/>
      <c r="Y258" s="139"/>
      <c r="Z258" s="139"/>
      <c r="AA258" s="139"/>
      <c r="AB258" s="139"/>
      <c r="AC258" s="139"/>
    </row>
    <row r="259" spans="1:29" ht="21.75" customHeight="1" x14ac:dyDescent="0.45">
      <c r="A259" s="139"/>
      <c r="B259" s="139"/>
      <c r="C259" s="142"/>
      <c r="D259" s="146"/>
      <c r="E259" s="146"/>
      <c r="F259" s="146"/>
      <c r="G259" s="146"/>
      <c r="H259" s="146"/>
      <c r="I259" s="146"/>
      <c r="J259" s="146"/>
      <c r="K259" s="146"/>
      <c r="L259" s="139"/>
      <c r="M259" s="139"/>
      <c r="N259" s="139"/>
      <c r="O259" s="139"/>
      <c r="P259" s="139"/>
      <c r="Q259" s="139"/>
      <c r="R259" s="139"/>
      <c r="S259" s="139"/>
      <c r="T259" s="139"/>
      <c r="U259" s="139"/>
      <c r="V259" s="139"/>
      <c r="W259" s="139"/>
      <c r="X259" s="139"/>
      <c r="Y259" s="139"/>
      <c r="Z259" s="139"/>
      <c r="AA259" s="139"/>
      <c r="AB259" s="139"/>
      <c r="AC259" s="139"/>
    </row>
    <row r="260" spans="1:29" ht="21.75" customHeight="1" x14ac:dyDescent="0.45">
      <c r="A260" s="139"/>
      <c r="B260" s="139"/>
      <c r="C260" s="142"/>
      <c r="D260" s="146"/>
      <c r="E260" s="146"/>
      <c r="F260" s="146"/>
      <c r="G260" s="146"/>
      <c r="H260" s="146"/>
      <c r="I260" s="146"/>
      <c r="J260" s="146"/>
      <c r="K260" s="146"/>
      <c r="L260" s="139"/>
      <c r="M260" s="139"/>
      <c r="N260" s="139"/>
      <c r="O260" s="139"/>
      <c r="P260" s="139"/>
      <c r="Q260" s="139"/>
      <c r="R260" s="139"/>
      <c r="S260" s="139"/>
      <c r="T260" s="139"/>
      <c r="U260" s="139"/>
      <c r="V260" s="139"/>
      <c r="W260" s="139"/>
      <c r="X260" s="139"/>
      <c r="Y260" s="139"/>
      <c r="Z260" s="139"/>
      <c r="AA260" s="139"/>
      <c r="AB260" s="139"/>
      <c r="AC260" s="139"/>
    </row>
    <row r="261" spans="1:29" ht="21.75" customHeight="1" x14ac:dyDescent="0.45">
      <c r="A261" s="139"/>
      <c r="B261" s="139"/>
      <c r="C261" s="142"/>
      <c r="D261" s="146"/>
      <c r="E261" s="146"/>
      <c r="F261" s="146"/>
      <c r="G261" s="146"/>
      <c r="H261" s="146"/>
      <c r="I261" s="146"/>
      <c r="J261" s="146"/>
      <c r="K261" s="146"/>
      <c r="L261" s="139"/>
      <c r="M261" s="139"/>
      <c r="N261" s="139"/>
      <c r="O261" s="139"/>
      <c r="P261" s="139"/>
      <c r="Q261" s="139"/>
      <c r="R261" s="139"/>
      <c r="S261" s="139"/>
      <c r="T261" s="139"/>
      <c r="U261" s="139"/>
      <c r="V261" s="139"/>
      <c r="W261" s="139"/>
      <c r="X261" s="139"/>
      <c r="Y261" s="139"/>
      <c r="Z261" s="139"/>
      <c r="AA261" s="139"/>
      <c r="AB261" s="139"/>
      <c r="AC261" s="139"/>
    </row>
    <row r="262" spans="1:29" ht="21.75" customHeight="1" x14ac:dyDescent="0.45">
      <c r="A262" s="139"/>
      <c r="B262" s="139"/>
      <c r="C262" s="142"/>
      <c r="D262" s="146"/>
      <c r="E262" s="146"/>
      <c r="F262" s="146"/>
      <c r="G262" s="146"/>
      <c r="H262" s="146"/>
      <c r="I262" s="146"/>
      <c r="J262" s="146"/>
      <c r="K262" s="146"/>
      <c r="L262" s="139"/>
      <c r="M262" s="139"/>
      <c r="N262" s="139"/>
      <c r="O262" s="139"/>
      <c r="P262" s="139"/>
      <c r="Q262" s="139"/>
      <c r="R262" s="139"/>
      <c r="S262" s="139"/>
      <c r="T262" s="139"/>
      <c r="U262" s="139"/>
      <c r="V262" s="139"/>
      <c r="W262" s="139"/>
      <c r="X262" s="139"/>
      <c r="Y262" s="139"/>
      <c r="Z262" s="139"/>
      <c r="AA262" s="139"/>
      <c r="AB262" s="139"/>
      <c r="AC262" s="139"/>
    </row>
    <row r="263" spans="1:29" ht="21.75" customHeight="1" x14ac:dyDescent="0.45">
      <c r="A263" s="139"/>
      <c r="B263" s="139"/>
      <c r="C263" s="142"/>
      <c r="D263" s="146"/>
      <c r="E263" s="146"/>
      <c r="F263" s="146"/>
      <c r="G263" s="146"/>
      <c r="H263" s="146"/>
      <c r="I263" s="146"/>
      <c r="J263" s="146"/>
      <c r="K263" s="146"/>
      <c r="L263" s="139"/>
      <c r="M263" s="139"/>
      <c r="N263" s="139"/>
      <c r="O263" s="139"/>
      <c r="P263" s="139"/>
      <c r="Q263" s="139"/>
      <c r="R263" s="139"/>
      <c r="S263" s="139"/>
      <c r="T263" s="139"/>
      <c r="U263" s="139"/>
      <c r="V263" s="139"/>
      <c r="W263" s="139"/>
      <c r="X263" s="139"/>
      <c r="Y263" s="139"/>
      <c r="Z263" s="139"/>
      <c r="AA263" s="139"/>
      <c r="AB263" s="139"/>
      <c r="AC263" s="139"/>
    </row>
    <row r="264" spans="1:29" ht="21.75" customHeight="1" x14ac:dyDescent="0.45">
      <c r="A264" s="139"/>
      <c r="B264" s="139"/>
      <c r="C264" s="142"/>
      <c r="D264" s="146"/>
      <c r="E264" s="146"/>
      <c r="F264" s="146"/>
      <c r="G264" s="146"/>
      <c r="H264" s="146"/>
      <c r="I264" s="146"/>
      <c r="J264" s="146"/>
      <c r="K264" s="146"/>
      <c r="L264" s="139"/>
      <c r="M264" s="139"/>
      <c r="N264" s="139"/>
      <c r="O264" s="139"/>
      <c r="P264" s="139"/>
      <c r="Q264" s="139"/>
      <c r="R264" s="139"/>
      <c r="S264" s="139"/>
      <c r="T264" s="139"/>
      <c r="U264" s="139"/>
      <c r="V264" s="139"/>
      <c r="W264" s="139"/>
      <c r="X264" s="139"/>
      <c r="Y264" s="139"/>
      <c r="Z264" s="139"/>
      <c r="AA264" s="139"/>
      <c r="AB264" s="139"/>
      <c r="AC264" s="139"/>
    </row>
    <row r="265" spans="1:29" ht="21.75" customHeight="1" x14ac:dyDescent="0.45">
      <c r="A265" s="139"/>
      <c r="B265" s="139"/>
      <c r="C265" s="142"/>
      <c r="D265" s="146"/>
      <c r="E265" s="146"/>
      <c r="F265" s="146"/>
      <c r="G265" s="146"/>
      <c r="H265" s="146"/>
      <c r="I265" s="146"/>
      <c r="J265" s="146"/>
      <c r="K265" s="146"/>
      <c r="L265" s="139"/>
      <c r="M265" s="139"/>
      <c r="N265" s="139"/>
      <c r="O265" s="139"/>
      <c r="P265" s="139"/>
      <c r="Q265" s="139"/>
      <c r="R265" s="139"/>
      <c r="S265" s="139"/>
      <c r="T265" s="139"/>
      <c r="U265" s="139"/>
      <c r="V265" s="139"/>
      <c r="W265" s="139"/>
      <c r="X265" s="139"/>
      <c r="Y265" s="139"/>
      <c r="Z265" s="139"/>
      <c r="AA265" s="139"/>
      <c r="AB265" s="139"/>
      <c r="AC265" s="139"/>
    </row>
    <row r="266" spans="1:29" ht="21.75" customHeight="1" x14ac:dyDescent="0.45">
      <c r="A266" s="139"/>
      <c r="B266" s="139"/>
      <c r="C266" s="142"/>
      <c r="D266" s="146"/>
      <c r="E266" s="146"/>
      <c r="F266" s="146"/>
      <c r="G266" s="146"/>
      <c r="H266" s="146"/>
      <c r="I266" s="146"/>
      <c r="J266" s="146"/>
      <c r="K266" s="146"/>
      <c r="L266" s="139"/>
      <c r="M266" s="139"/>
      <c r="N266" s="139"/>
      <c r="O266" s="139"/>
      <c r="P266" s="139"/>
      <c r="Q266" s="139"/>
      <c r="R266" s="139"/>
      <c r="S266" s="139"/>
      <c r="T266" s="139"/>
      <c r="U266" s="139"/>
      <c r="V266" s="139"/>
      <c r="W266" s="139"/>
      <c r="X266" s="139"/>
      <c r="Y266" s="139"/>
      <c r="Z266" s="139"/>
      <c r="AA266" s="139"/>
      <c r="AB266" s="139"/>
      <c r="AC266" s="139"/>
    </row>
    <row r="267" spans="1:29" ht="21.75" customHeight="1" x14ac:dyDescent="0.45">
      <c r="A267" s="139"/>
      <c r="B267" s="139"/>
      <c r="C267" s="142"/>
      <c r="D267" s="146"/>
      <c r="E267" s="146"/>
      <c r="F267" s="146"/>
      <c r="G267" s="146"/>
      <c r="H267" s="146"/>
      <c r="I267" s="146"/>
      <c r="J267" s="146"/>
      <c r="K267" s="146"/>
      <c r="L267" s="139"/>
      <c r="M267" s="139"/>
      <c r="N267" s="139"/>
      <c r="O267" s="139"/>
      <c r="P267" s="139"/>
      <c r="Q267" s="139"/>
      <c r="R267" s="139"/>
      <c r="S267" s="139"/>
      <c r="T267" s="139"/>
      <c r="U267" s="139"/>
      <c r="V267" s="139"/>
      <c r="W267" s="139"/>
      <c r="X267" s="139"/>
      <c r="Y267" s="139"/>
      <c r="Z267" s="139"/>
      <c r="AA267" s="139"/>
      <c r="AB267" s="139"/>
      <c r="AC267" s="139"/>
    </row>
    <row r="268" spans="1:29" ht="21.75" customHeight="1" x14ac:dyDescent="0.45">
      <c r="A268" s="139"/>
      <c r="B268" s="139"/>
      <c r="C268" s="142"/>
      <c r="D268" s="146"/>
      <c r="E268" s="146"/>
      <c r="F268" s="146"/>
      <c r="G268" s="146"/>
      <c r="H268" s="146"/>
      <c r="I268" s="146"/>
      <c r="J268" s="146"/>
      <c r="K268" s="146"/>
      <c r="L268" s="139"/>
      <c r="M268" s="139"/>
      <c r="N268" s="139"/>
      <c r="O268" s="139"/>
      <c r="P268" s="139"/>
      <c r="Q268" s="139"/>
      <c r="R268" s="139"/>
      <c r="S268" s="139"/>
      <c r="T268" s="139"/>
      <c r="U268" s="139"/>
      <c r="V268" s="139"/>
      <c r="W268" s="139"/>
      <c r="X268" s="139"/>
      <c r="Y268" s="139"/>
      <c r="Z268" s="139"/>
      <c r="AA268" s="139"/>
      <c r="AB268" s="139"/>
      <c r="AC268" s="139"/>
    </row>
    <row r="269" spans="1:29" ht="21.75" customHeight="1" x14ac:dyDescent="0.45">
      <c r="A269" s="139"/>
      <c r="B269" s="139"/>
      <c r="C269" s="142"/>
      <c r="D269" s="146"/>
      <c r="E269" s="146"/>
      <c r="F269" s="146"/>
      <c r="G269" s="146"/>
      <c r="H269" s="146"/>
      <c r="I269" s="146"/>
      <c r="J269" s="146"/>
      <c r="K269" s="146"/>
      <c r="L269" s="139"/>
      <c r="M269" s="139"/>
      <c r="N269" s="139"/>
      <c r="O269" s="139"/>
      <c r="P269" s="139"/>
      <c r="Q269" s="139"/>
      <c r="R269" s="139"/>
      <c r="S269" s="139"/>
      <c r="T269" s="139"/>
      <c r="U269" s="139"/>
      <c r="V269" s="139"/>
      <c r="W269" s="139"/>
      <c r="X269" s="139"/>
      <c r="Y269" s="139"/>
      <c r="Z269" s="139"/>
      <c r="AA269" s="139"/>
      <c r="AB269" s="139"/>
      <c r="AC269" s="139"/>
    </row>
    <row r="270" spans="1:29" ht="21.75" customHeight="1" x14ac:dyDescent="0.45">
      <c r="A270" s="139"/>
      <c r="B270" s="139"/>
      <c r="C270" s="142"/>
      <c r="D270" s="146"/>
      <c r="E270" s="146"/>
      <c r="F270" s="146"/>
      <c r="G270" s="146"/>
      <c r="H270" s="146"/>
      <c r="I270" s="146"/>
      <c r="J270" s="146"/>
      <c r="K270" s="146"/>
      <c r="L270" s="139"/>
      <c r="M270" s="139"/>
      <c r="N270" s="139"/>
      <c r="O270" s="139"/>
      <c r="P270" s="139"/>
      <c r="Q270" s="139"/>
      <c r="R270" s="139"/>
      <c r="S270" s="139"/>
      <c r="T270" s="139"/>
      <c r="U270" s="139"/>
      <c r="V270" s="139"/>
      <c r="W270" s="139"/>
      <c r="X270" s="139"/>
      <c r="Y270" s="139"/>
      <c r="Z270" s="139"/>
      <c r="AA270" s="139"/>
      <c r="AB270" s="139"/>
      <c r="AC270" s="139"/>
    </row>
    <row r="271" spans="1:29" ht="21.75" customHeight="1" x14ac:dyDescent="0.45">
      <c r="A271" s="139"/>
      <c r="B271" s="139"/>
      <c r="C271" s="142"/>
      <c r="D271" s="146"/>
      <c r="E271" s="146"/>
      <c r="F271" s="146"/>
      <c r="G271" s="146"/>
      <c r="H271" s="146"/>
      <c r="I271" s="146"/>
      <c r="J271" s="146"/>
      <c r="K271" s="146"/>
      <c r="L271" s="139"/>
      <c r="M271" s="139"/>
      <c r="N271" s="139"/>
      <c r="O271" s="139"/>
      <c r="P271" s="139"/>
      <c r="Q271" s="139"/>
      <c r="R271" s="139"/>
      <c r="S271" s="139"/>
      <c r="T271" s="139"/>
      <c r="U271" s="139"/>
      <c r="V271" s="139"/>
      <c r="W271" s="139"/>
      <c r="X271" s="139"/>
      <c r="Y271" s="139"/>
      <c r="Z271" s="139"/>
      <c r="AA271" s="139"/>
      <c r="AB271" s="139"/>
      <c r="AC271" s="139"/>
    </row>
    <row r="272" spans="1:29" ht="21.75" customHeight="1" x14ac:dyDescent="0.45">
      <c r="A272" s="139"/>
      <c r="B272" s="139"/>
      <c r="C272" s="142"/>
      <c r="D272" s="146"/>
      <c r="E272" s="146"/>
      <c r="F272" s="146"/>
      <c r="G272" s="146"/>
      <c r="H272" s="146"/>
      <c r="I272" s="146"/>
      <c r="J272" s="146"/>
      <c r="K272" s="146"/>
      <c r="L272" s="139"/>
      <c r="M272" s="139"/>
      <c r="N272" s="139"/>
      <c r="O272" s="139"/>
      <c r="P272" s="139"/>
      <c r="Q272" s="139"/>
      <c r="R272" s="139"/>
      <c r="S272" s="139"/>
      <c r="T272" s="139"/>
      <c r="U272" s="139"/>
      <c r="V272" s="139"/>
      <c r="W272" s="139"/>
      <c r="X272" s="139"/>
      <c r="Y272" s="139"/>
      <c r="Z272" s="139"/>
      <c r="AA272" s="139"/>
      <c r="AB272" s="139"/>
      <c r="AC272" s="139"/>
    </row>
    <row r="273" spans="1:29" ht="21.75" customHeight="1" x14ac:dyDescent="0.45">
      <c r="A273" s="139"/>
      <c r="B273" s="139"/>
      <c r="C273" s="142"/>
      <c r="D273" s="146"/>
      <c r="E273" s="146"/>
      <c r="F273" s="146"/>
      <c r="G273" s="146"/>
      <c r="H273" s="146"/>
      <c r="I273" s="146"/>
      <c r="J273" s="146"/>
      <c r="K273" s="146"/>
      <c r="L273" s="139"/>
      <c r="M273" s="139"/>
      <c r="N273" s="139"/>
      <c r="O273" s="139"/>
      <c r="P273" s="139"/>
      <c r="Q273" s="139"/>
      <c r="R273" s="139"/>
      <c r="S273" s="139"/>
      <c r="T273" s="139"/>
      <c r="U273" s="139"/>
      <c r="V273" s="139"/>
      <c r="W273" s="139"/>
      <c r="X273" s="139"/>
      <c r="Y273" s="139"/>
      <c r="Z273" s="139"/>
      <c r="AA273" s="139"/>
      <c r="AB273" s="139"/>
      <c r="AC273" s="139"/>
    </row>
    <row r="274" spans="1:29" ht="21.75" customHeight="1" x14ac:dyDescent="0.45">
      <c r="A274" s="139"/>
      <c r="B274" s="139"/>
      <c r="C274" s="142"/>
      <c r="D274" s="146"/>
      <c r="E274" s="146"/>
      <c r="F274" s="146"/>
      <c r="G274" s="146"/>
      <c r="H274" s="146"/>
      <c r="I274" s="146"/>
      <c r="J274" s="146"/>
      <c r="K274" s="146"/>
      <c r="L274" s="139"/>
      <c r="M274" s="139"/>
      <c r="N274" s="139"/>
      <c r="O274" s="139"/>
      <c r="P274" s="139"/>
      <c r="Q274" s="139"/>
      <c r="R274" s="139"/>
      <c r="S274" s="139"/>
      <c r="T274" s="139"/>
      <c r="U274" s="139"/>
      <c r="V274" s="139"/>
      <c r="W274" s="139"/>
      <c r="X274" s="139"/>
      <c r="Y274" s="139"/>
      <c r="Z274" s="139"/>
      <c r="AA274" s="139"/>
      <c r="AB274" s="139"/>
      <c r="AC274" s="139"/>
    </row>
    <row r="275" spans="1:29" ht="21.75" customHeight="1" x14ac:dyDescent="0.45">
      <c r="A275" s="139"/>
      <c r="B275" s="139"/>
      <c r="C275" s="142"/>
      <c r="D275" s="146"/>
      <c r="E275" s="146"/>
      <c r="F275" s="146"/>
      <c r="G275" s="146"/>
      <c r="H275" s="146"/>
      <c r="I275" s="146"/>
      <c r="J275" s="146"/>
      <c r="K275" s="146"/>
      <c r="L275" s="139"/>
      <c r="M275" s="139"/>
      <c r="N275" s="139"/>
      <c r="O275" s="139"/>
      <c r="P275" s="139"/>
      <c r="Q275" s="139"/>
      <c r="R275" s="139"/>
      <c r="S275" s="139"/>
      <c r="T275" s="139"/>
      <c r="U275" s="139"/>
      <c r="V275" s="139"/>
      <c r="W275" s="139"/>
      <c r="X275" s="139"/>
      <c r="Y275" s="139"/>
      <c r="Z275" s="139"/>
      <c r="AA275" s="139"/>
      <c r="AB275" s="139"/>
      <c r="AC275" s="139"/>
    </row>
    <row r="276" spans="1:29" ht="21.75" customHeight="1" x14ac:dyDescent="0.45">
      <c r="A276" s="139"/>
      <c r="B276" s="139"/>
      <c r="C276" s="142"/>
      <c r="D276" s="146"/>
      <c r="E276" s="146"/>
      <c r="F276" s="146"/>
      <c r="G276" s="146"/>
      <c r="H276" s="146"/>
      <c r="I276" s="146"/>
      <c r="J276" s="146"/>
      <c r="K276" s="146"/>
      <c r="L276" s="139"/>
      <c r="M276" s="139"/>
      <c r="N276" s="139"/>
      <c r="O276" s="139"/>
      <c r="P276" s="139"/>
      <c r="Q276" s="139"/>
      <c r="R276" s="139"/>
      <c r="S276" s="139"/>
      <c r="T276" s="139"/>
      <c r="U276" s="139"/>
      <c r="V276" s="139"/>
      <c r="W276" s="139"/>
      <c r="X276" s="139"/>
      <c r="Y276" s="139"/>
      <c r="Z276" s="139"/>
      <c r="AA276" s="139"/>
      <c r="AB276" s="139"/>
      <c r="AC276" s="139"/>
    </row>
    <row r="277" spans="1:29" ht="21.75" customHeight="1" x14ac:dyDescent="0.45">
      <c r="A277" s="139"/>
      <c r="B277" s="139"/>
      <c r="C277" s="142"/>
      <c r="D277" s="146"/>
      <c r="E277" s="146"/>
      <c r="F277" s="146"/>
      <c r="G277" s="146"/>
      <c r="H277" s="146"/>
      <c r="I277" s="146"/>
      <c r="J277" s="146"/>
      <c r="K277" s="146"/>
      <c r="L277" s="139"/>
      <c r="M277" s="139"/>
      <c r="N277" s="139"/>
      <c r="O277" s="139"/>
      <c r="P277" s="139"/>
      <c r="Q277" s="139"/>
      <c r="R277" s="139"/>
      <c r="S277" s="139"/>
      <c r="T277" s="139"/>
      <c r="U277" s="139"/>
      <c r="V277" s="139"/>
      <c r="W277" s="139"/>
      <c r="X277" s="139"/>
      <c r="Y277" s="139"/>
      <c r="Z277" s="139"/>
      <c r="AA277" s="139"/>
      <c r="AB277" s="139"/>
      <c r="AC277" s="139"/>
    </row>
    <row r="278" spans="1:29" ht="21.75" customHeight="1" x14ac:dyDescent="0.45">
      <c r="A278" s="139"/>
      <c r="B278" s="139"/>
      <c r="C278" s="142"/>
      <c r="D278" s="146"/>
      <c r="E278" s="146"/>
      <c r="F278" s="146"/>
      <c r="G278" s="146"/>
      <c r="H278" s="146"/>
      <c r="I278" s="146"/>
      <c r="J278" s="146"/>
      <c r="K278" s="146"/>
      <c r="L278" s="139"/>
      <c r="M278" s="139"/>
      <c r="N278" s="139"/>
      <c r="O278" s="139"/>
      <c r="P278" s="139"/>
      <c r="Q278" s="139"/>
      <c r="R278" s="139"/>
      <c r="S278" s="139"/>
      <c r="T278" s="139"/>
      <c r="U278" s="139"/>
      <c r="V278" s="139"/>
      <c r="W278" s="139"/>
      <c r="X278" s="139"/>
      <c r="Y278" s="139"/>
      <c r="Z278" s="139"/>
      <c r="AA278" s="139"/>
      <c r="AB278" s="139"/>
      <c r="AC278" s="139"/>
    </row>
    <row r="279" spans="1:29" ht="21.75" customHeight="1" x14ac:dyDescent="0.45">
      <c r="A279" s="139"/>
      <c r="B279" s="139"/>
      <c r="C279" s="142"/>
      <c r="D279" s="146"/>
      <c r="E279" s="146"/>
      <c r="F279" s="146"/>
      <c r="G279" s="146"/>
      <c r="H279" s="146"/>
      <c r="I279" s="146"/>
      <c r="J279" s="146"/>
      <c r="K279" s="146"/>
      <c r="L279" s="139"/>
      <c r="M279" s="139"/>
      <c r="N279" s="139"/>
      <c r="O279" s="139"/>
      <c r="P279" s="139"/>
      <c r="Q279" s="139"/>
      <c r="R279" s="139"/>
      <c r="S279" s="139"/>
      <c r="T279" s="139"/>
      <c r="U279" s="139"/>
      <c r="V279" s="139"/>
      <c r="W279" s="139"/>
      <c r="X279" s="139"/>
      <c r="Y279" s="139"/>
      <c r="Z279" s="139"/>
      <c r="AA279" s="139"/>
      <c r="AB279" s="139"/>
      <c r="AC279" s="139"/>
    </row>
    <row r="280" spans="1:29" ht="21.75" customHeight="1" x14ac:dyDescent="0.45">
      <c r="A280" s="139"/>
      <c r="B280" s="139"/>
      <c r="C280" s="142"/>
      <c r="D280" s="146"/>
      <c r="E280" s="146"/>
      <c r="F280" s="146"/>
      <c r="G280" s="146"/>
      <c r="H280" s="146"/>
      <c r="I280" s="146"/>
      <c r="J280" s="146"/>
      <c r="K280" s="146"/>
      <c r="L280" s="139"/>
      <c r="M280" s="139"/>
      <c r="N280" s="139"/>
      <c r="O280" s="139"/>
      <c r="P280" s="139"/>
      <c r="Q280" s="139"/>
      <c r="R280" s="139"/>
      <c r="S280" s="139"/>
      <c r="T280" s="139"/>
      <c r="U280" s="139"/>
      <c r="V280" s="139"/>
      <c r="W280" s="139"/>
      <c r="X280" s="139"/>
      <c r="Y280" s="139"/>
      <c r="Z280" s="139"/>
      <c r="AA280" s="139"/>
      <c r="AB280" s="139"/>
      <c r="AC280" s="139"/>
    </row>
    <row r="281" spans="1:29" ht="21.75" customHeight="1" x14ac:dyDescent="0.45">
      <c r="A281" s="139"/>
      <c r="B281" s="139"/>
      <c r="C281" s="142"/>
      <c r="D281" s="146"/>
      <c r="E281" s="146"/>
      <c r="F281" s="146"/>
      <c r="G281" s="146"/>
      <c r="H281" s="146"/>
      <c r="I281" s="146"/>
      <c r="J281" s="146"/>
      <c r="K281" s="146"/>
      <c r="L281" s="139"/>
      <c r="M281" s="139"/>
      <c r="N281" s="139"/>
      <c r="O281" s="139"/>
      <c r="P281" s="139"/>
      <c r="Q281" s="139"/>
      <c r="R281" s="139"/>
      <c r="S281" s="139"/>
      <c r="T281" s="139"/>
      <c r="U281" s="139"/>
      <c r="V281" s="139"/>
      <c r="W281" s="139"/>
      <c r="X281" s="139"/>
      <c r="Y281" s="139"/>
      <c r="Z281" s="139"/>
      <c r="AA281" s="139"/>
      <c r="AB281" s="139"/>
      <c r="AC281" s="139"/>
    </row>
    <row r="282" spans="1:29" ht="21.75" customHeight="1" x14ac:dyDescent="0.45">
      <c r="A282" s="139"/>
      <c r="B282" s="139"/>
      <c r="C282" s="142"/>
      <c r="D282" s="146"/>
      <c r="E282" s="146"/>
      <c r="F282" s="146"/>
      <c r="G282" s="146"/>
      <c r="H282" s="146"/>
      <c r="I282" s="146"/>
      <c r="J282" s="146"/>
      <c r="K282" s="146"/>
      <c r="L282" s="139"/>
      <c r="M282" s="139"/>
      <c r="N282" s="139"/>
      <c r="O282" s="139"/>
      <c r="P282" s="139"/>
      <c r="Q282" s="139"/>
      <c r="R282" s="139"/>
      <c r="S282" s="139"/>
      <c r="T282" s="139"/>
      <c r="U282" s="139"/>
      <c r="V282" s="139"/>
      <c r="W282" s="139"/>
      <c r="X282" s="139"/>
      <c r="Y282" s="139"/>
      <c r="Z282" s="139"/>
      <c r="AA282" s="139"/>
      <c r="AB282" s="139"/>
      <c r="AC282" s="139"/>
    </row>
    <row r="283" spans="1:29" ht="21.75" customHeight="1" x14ac:dyDescent="0.45">
      <c r="A283" s="139"/>
      <c r="B283" s="139"/>
      <c r="C283" s="142"/>
      <c r="D283" s="146"/>
      <c r="E283" s="146"/>
      <c r="F283" s="146"/>
      <c r="G283" s="146"/>
      <c r="H283" s="146"/>
      <c r="I283" s="146"/>
      <c r="J283" s="146"/>
      <c r="K283" s="146"/>
      <c r="L283" s="139"/>
      <c r="M283" s="139"/>
      <c r="N283" s="139"/>
      <c r="O283" s="139"/>
      <c r="P283" s="139"/>
      <c r="Q283" s="139"/>
      <c r="R283" s="139"/>
      <c r="S283" s="139"/>
      <c r="T283" s="139"/>
      <c r="U283" s="139"/>
      <c r="V283" s="139"/>
      <c r="W283" s="139"/>
      <c r="X283" s="139"/>
      <c r="Y283" s="139"/>
      <c r="Z283" s="139"/>
      <c r="AA283" s="139"/>
      <c r="AB283" s="139"/>
      <c r="AC283" s="139"/>
    </row>
    <row r="284" spans="1:29" ht="21.75" customHeight="1" x14ac:dyDescent="0.45">
      <c r="A284" s="139"/>
      <c r="B284" s="139"/>
      <c r="C284" s="142"/>
      <c r="D284" s="146"/>
      <c r="E284" s="146"/>
      <c r="F284" s="146"/>
      <c r="G284" s="146"/>
      <c r="H284" s="146"/>
      <c r="I284" s="146"/>
      <c r="J284" s="146"/>
      <c r="K284" s="146"/>
      <c r="L284" s="139"/>
      <c r="M284" s="139"/>
      <c r="N284" s="139"/>
      <c r="O284" s="139"/>
      <c r="P284" s="139"/>
      <c r="Q284" s="139"/>
      <c r="R284" s="139"/>
      <c r="S284" s="139"/>
      <c r="T284" s="139"/>
      <c r="U284" s="139"/>
      <c r="V284" s="139"/>
      <c r="W284" s="139"/>
      <c r="X284" s="139"/>
      <c r="Y284" s="139"/>
      <c r="Z284" s="139"/>
      <c r="AA284" s="139"/>
      <c r="AB284" s="139"/>
      <c r="AC284" s="139"/>
    </row>
    <row r="285" spans="1:29" ht="21.75" customHeight="1" x14ac:dyDescent="0.45">
      <c r="A285" s="139"/>
      <c r="B285" s="139"/>
      <c r="C285" s="142"/>
      <c r="D285" s="146"/>
      <c r="E285" s="146"/>
      <c r="F285" s="146"/>
      <c r="G285" s="146"/>
      <c r="H285" s="146"/>
      <c r="I285" s="146"/>
      <c r="J285" s="146"/>
      <c r="K285" s="146"/>
      <c r="L285" s="139"/>
      <c r="M285" s="139"/>
      <c r="N285" s="139"/>
      <c r="O285" s="139"/>
      <c r="P285" s="139"/>
      <c r="Q285" s="139"/>
      <c r="R285" s="139"/>
      <c r="S285" s="139"/>
      <c r="T285" s="139"/>
      <c r="U285" s="139"/>
      <c r="V285" s="139"/>
      <c r="W285" s="139"/>
      <c r="X285" s="139"/>
      <c r="Y285" s="139"/>
      <c r="Z285" s="139"/>
      <c r="AA285" s="139"/>
      <c r="AB285" s="139"/>
      <c r="AC285" s="139"/>
    </row>
    <row r="286" spans="1:29" ht="21.75" customHeight="1" x14ac:dyDescent="0.45">
      <c r="A286" s="139"/>
      <c r="B286" s="139"/>
      <c r="C286" s="142"/>
      <c r="D286" s="146"/>
      <c r="E286" s="146"/>
      <c r="F286" s="146"/>
      <c r="G286" s="146"/>
      <c r="H286" s="146"/>
      <c r="I286" s="146"/>
      <c r="J286" s="146"/>
      <c r="K286" s="146"/>
      <c r="L286" s="139"/>
      <c r="M286" s="139"/>
      <c r="N286" s="139"/>
      <c r="O286" s="139"/>
      <c r="P286" s="139"/>
      <c r="Q286" s="139"/>
      <c r="R286" s="139"/>
      <c r="S286" s="139"/>
      <c r="T286" s="139"/>
      <c r="U286" s="139"/>
      <c r="V286" s="139"/>
      <c r="W286" s="139"/>
      <c r="X286" s="139"/>
      <c r="Y286" s="139"/>
      <c r="Z286" s="139"/>
      <c r="AA286" s="139"/>
      <c r="AB286" s="139"/>
      <c r="AC286" s="139"/>
    </row>
    <row r="287" spans="1:29" ht="21.75" customHeight="1" x14ac:dyDescent="0.45">
      <c r="A287" s="139"/>
      <c r="B287" s="139"/>
      <c r="C287" s="142"/>
      <c r="D287" s="146"/>
      <c r="E287" s="146"/>
      <c r="F287" s="146"/>
      <c r="G287" s="146"/>
      <c r="H287" s="146"/>
      <c r="I287" s="146"/>
      <c r="J287" s="146"/>
      <c r="K287" s="146"/>
      <c r="L287" s="139"/>
      <c r="M287" s="139"/>
      <c r="N287" s="139"/>
      <c r="O287" s="139"/>
      <c r="P287" s="139"/>
      <c r="Q287" s="139"/>
      <c r="R287" s="139"/>
      <c r="S287" s="139"/>
      <c r="T287" s="139"/>
      <c r="U287" s="139"/>
      <c r="V287" s="139"/>
      <c r="W287" s="139"/>
      <c r="X287" s="139"/>
      <c r="Y287" s="139"/>
      <c r="Z287" s="139"/>
      <c r="AA287" s="139"/>
      <c r="AB287" s="139"/>
      <c r="AC287" s="139"/>
    </row>
    <row r="288" spans="1:29" ht="21.75" customHeight="1" x14ac:dyDescent="0.45">
      <c r="A288" s="139"/>
      <c r="B288" s="139"/>
      <c r="C288" s="142"/>
      <c r="D288" s="146"/>
      <c r="E288" s="146"/>
      <c r="F288" s="146"/>
      <c r="G288" s="146"/>
      <c r="H288" s="146"/>
      <c r="I288" s="146"/>
      <c r="J288" s="146"/>
      <c r="K288" s="146"/>
      <c r="L288" s="139"/>
      <c r="M288" s="139"/>
      <c r="N288" s="139"/>
      <c r="O288" s="139"/>
      <c r="P288" s="139"/>
      <c r="Q288" s="139"/>
      <c r="R288" s="139"/>
      <c r="S288" s="139"/>
      <c r="T288" s="139"/>
      <c r="U288" s="139"/>
      <c r="V288" s="139"/>
      <c r="W288" s="139"/>
      <c r="X288" s="139"/>
      <c r="Y288" s="139"/>
      <c r="Z288" s="139"/>
      <c r="AA288" s="139"/>
      <c r="AB288" s="139"/>
      <c r="AC288" s="139"/>
    </row>
    <row r="289" spans="1:29" ht="21.75" customHeight="1" x14ac:dyDescent="0.45">
      <c r="A289" s="139"/>
      <c r="B289" s="139"/>
      <c r="C289" s="142"/>
      <c r="D289" s="146"/>
      <c r="E289" s="146"/>
      <c r="F289" s="146"/>
      <c r="G289" s="146"/>
      <c r="H289" s="146"/>
      <c r="I289" s="146"/>
      <c r="J289" s="146"/>
      <c r="K289" s="146"/>
      <c r="L289" s="139"/>
      <c r="M289" s="139"/>
      <c r="N289" s="139"/>
      <c r="O289" s="139"/>
      <c r="P289" s="139"/>
      <c r="Q289" s="139"/>
      <c r="R289" s="139"/>
      <c r="S289" s="139"/>
      <c r="T289" s="139"/>
      <c r="U289" s="139"/>
      <c r="V289" s="139"/>
      <c r="W289" s="139"/>
      <c r="X289" s="139"/>
      <c r="Y289" s="139"/>
      <c r="Z289" s="139"/>
      <c r="AA289" s="139"/>
      <c r="AB289" s="139"/>
      <c r="AC289" s="139"/>
    </row>
    <row r="290" spans="1:29" ht="21.75" customHeight="1" x14ac:dyDescent="0.45">
      <c r="A290" s="139"/>
      <c r="B290" s="139"/>
      <c r="C290" s="142"/>
      <c r="D290" s="146"/>
      <c r="E290" s="146"/>
      <c r="F290" s="146"/>
      <c r="G290" s="146"/>
      <c r="H290" s="146"/>
      <c r="I290" s="146"/>
      <c r="J290" s="146"/>
      <c r="K290" s="146"/>
      <c r="L290" s="139"/>
      <c r="M290" s="139"/>
      <c r="N290" s="139"/>
      <c r="O290" s="139"/>
      <c r="P290" s="139"/>
      <c r="Q290" s="139"/>
      <c r="R290" s="139"/>
      <c r="S290" s="139"/>
      <c r="T290" s="139"/>
      <c r="U290" s="139"/>
      <c r="V290" s="139"/>
      <c r="W290" s="139"/>
      <c r="X290" s="139"/>
      <c r="Y290" s="139"/>
      <c r="Z290" s="139"/>
      <c r="AA290" s="139"/>
      <c r="AB290" s="139"/>
      <c r="AC290" s="139"/>
    </row>
    <row r="291" spans="1:29" ht="21.75" customHeight="1" x14ac:dyDescent="0.45">
      <c r="A291" s="139"/>
      <c r="B291" s="139"/>
      <c r="C291" s="142"/>
      <c r="D291" s="146"/>
      <c r="E291" s="146"/>
      <c r="F291" s="146"/>
      <c r="G291" s="146"/>
      <c r="H291" s="146"/>
      <c r="I291" s="146"/>
      <c r="J291" s="146"/>
      <c r="K291" s="146"/>
      <c r="L291" s="139"/>
      <c r="M291" s="139"/>
      <c r="N291" s="139"/>
      <c r="O291" s="139"/>
      <c r="P291" s="139"/>
      <c r="Q291" s="139"/>
      <c r="R291" s="139"/>
      <c r="S291" s="139"/>
      <c r="T291" s="139"/>
      <c r="U291" s="139"/>
      <c r="V291" s="139"/>
      <c r="W291" s="139"/>
      <c r="X291" s="139"/>
      <c r="Y291" s="139"/>
      <c r="Z291" s="139"/>
      <c r="AA291" s="139"/>
      <c r="AB291" s="139"/>
      <c r="AC291" s="139"/>
    </row>
    <row r="292" spans="1:29" ht="21.75" customHeight="1" x14ac:dyDescent="0.45">
      <c r="A292" s="139"/>
      <c r="B292" s="139"/>
      <c r="C292" s="142"/>
      <c r="D292" s="146"/>
      <c r="E292" s="146"/>
      <c r="F292" s="146"/>
      <c r="G292" s="146"/>
      <c r="H292" s="146"/>
      <c r="I292" s="146"/>
      <c r="J292" s="146"/>
      <c r="K292" s="146"/>
      <c r="L292" s="139"/>
      <c r="M292" s="139"/>
      <c r="N292" s="139"/>
      <c r="O292" s="139"/>
      <c r="P292" s="139"/>
      <c r="Q292" s="139"/>
      <c r="R292" s="139"/>
      <c r="S292" s="139"/>
      <c r="T292" s="139"/>
      <c r="U292" s="139"/>
      <c r="V292" s="139"/>
      <c r="W292" s="139"/>
      <c r="X292" s="139"/>
      <c r="Y292" s="139"/>
      <c r="Z292" s="139"/>
      <c r="AA292" s="139"/>
      <c r="AB292" s="139"/>
      <c r="AC292" s="139"/>
    </row>
    <row r="293" spans="1:29" ht="21.75" customHeight="1" x14ac:dyDescent="0.45">
      <c r="A293" s="139"/>
      <c r="B293" s="139"/>
      <c r="C293" s="142"/>
      <c r="D293" s="146"/>
      <c r="E293" s="146"/>
      <c r="F293" s="146"/>
      <c r="G293" s="146"/>
      <c r="H293" s="146"/>
      <c r="I293" s="146"/>
      <c r="J293" s="146"/>
      <c r="K293" s="146"/>
      <c r="L293" s="139"/>
      <c r="M293" s="139"/>
      <c r="N293" s="139"/>
      <c r="O293" s="139"/>
      <c r="P293" s="139"/>
      <c r="Q293" s="139"/>
      <c r="R293" s="139"/>
      <c r="S293" s="139"/>
      <c r="T293" s="139"/>
      <c r="U293" s="139"/>
      <c r="V293" s="139"/>
      <c r="W293" s="139"/>
      <c r="X293" s="139"/>
      <c r="Y293" s="139"/>
      <c r="Z293" s="139"/>
      <c r="AA293" s="139"/>
      <c r="AB293" s="139"/>
      <c r="AC293" s="139"/>
    </row>
    <row r="294" spans="1:29" ht="21.75" customHeight="1" x14ac:dyDescent="0.45">
      <c r="A294" s="139"/>
      <c r="B294" s="139"/>
      <c r="C294" s="142"/>
      <c r="D294" s="146"/>
      <c r="E294" s="146"/>
      <c r="F294" s="146"/>
      <c r="G294" s="146"/>
      <c r="H294" s="146"/>
      <c r="I294" s="146"/>
      <c r="J294" s="146"/>
      <c r="K294" s="146"/>
      <c r="L294" s="139"/>
      <c r="M294" s="139"/>
      <c r="N294" s="139"/>
      <c r="O294" s="139"/>
      <c r="P294" s="139"/>
      <c r="Q294" s="139"/>
      <c r="R294" s="139"/>
      <c r="S294" s="139"/>
      <c r="T294" s="139"/>
      <c r="U294" s="139"/>
      <c r="V294" s="139"/>
      <c r="W294" s="139"/>
      <c r="X294" s="139"/>
      <c r="Y294" s="139"/>
      <c r="Z294" s="139"/>
      <c r="AA294" s="139"/>
      <c r="AB294" s="139"/>
      <c r="AC294" s="139"/>
    </row>
    <row r="295" spans="1:29" ht="21.75" customHeight="1" x14ac:dyDescent="0.45">
      <c r="A295" s="139"/>
      <c r="B295" s="139"/>
      <c r="C295" s="142"/>
      <c r="D295" s="146"/>
      <c r="E295" s="146"/>
      <c r="F295" s="146"/>
      <c r="G295" s="146"/>
      <c r="H295" s="146"/>
      <c r="I295" s="146"/>
      <c r="J295" s="146"/>
      <c r="K295" s="146"/>
      <c r="L295" s="139"/>
      <c r="M295" s="139"/>
      <c r="N295" s="139"/>
      <c r="O295" s="139"/>
      <c r="P295" s="139"/>
      <c r="Q295" s="139"/>
      <c r="R295" s="139"/>
      <c r="S295" s="139"/>
      <c r="T295" s="139"/>
      <c r="U295" s="139"/>
      <c r="V295" s="139"/>
      <c r="W295" s="139"/>
      <c r="X295" s="139"/>
      <c r="Y295" s="139"/>
      <c r="Z295" s="139"/>
      <c r="AA295" s="139"/>
      <c r="AB295" s="139"/>
      <c r="AC295" s="139"/>
    </row>
    <row r="296" spans="1:29" ht="21.75" customHeight="1" x14ac:dyDescent="0.45">
      <c r="A296" s="139"/>
      <c r="B296" s="139"/>
      <c r="C296" s="142"/>
      <c r="D296" s="146"/>
      <c r="E296" s="146"/>
      <c r="F296" s="146"/>
      <c r="G296" s="146"/>
      <c r="H296" s="146"/>
      <c r="I296" s="146"/>
      <c r="J296" s="146"/>
      <c r="K296" s="146"/>
      <c r="L296" s="139"/>
      <c r="M296" s="139"/>
      <c r="N296" s="139"/>
      <c r="O296" s="139"/>
      <c r="P296" s="139"/>
      <c r="Q296" s="139"/>
      <c r="R296" s="139"/>
      <c r="S296" s="139"/>
      <c r="T296" s="139"/>
      <c r="U296" s="139"/>
      <c r="V296" s="139"/>
      <c r="W296" s="139"/>
      <c r="X296" s="139"/>
      <c r="Y296" s="139"/>
      <c r="Z296" s="139"/>
      <c r="AA296" s="139"/>
      <c r="AB296" s="139"/>
      <c r="AC296" s="139"/>
    </row>
    <row r="297" spans="1:29" ht="21.75" customHeight="1" x14ac:dyDescent="0.45">
      <c r="A297" s="139"/>
      <c r="B297" s="139"/>
      <c r="C297" s="142"/>
      <c r="D297" s="146"/>
      <c r="E297" s="146"/>
      <c r="F297" s="146"/>
      <c r="G297" s="146"/>
      <c r="H297" s="146"/>
      <c r="I297" s="146"/>
      <c r="J297" s="146"/>
      <c r="K297" s="146"/>
      <c r="L297" s="139"/>
      <c r="M297" s="139"/>
      <c r="N297" s="139"/>
      <c r="O297" s="139"/>
      <c r="P297" s="139"/>
      <c r="Q297" s="139"/>
      <c r="R297" s="139"/>
      <c r="S297" s="139"/>
      <c r="T297" s="139"/>
      <c r="U297" s="139"/>
      <c r="V297" s="139"/>
      <c r="W297" s="139"/>
      <c r="X297" s="139"/>
      <c r="Y297" s="139"/>
      <c r="Z297" s="139"/>
      <c r="AA297" s="139"/>
      <c r="AB297" s="139"/>
      <c r="AC297" s="139"/>
    </row>
    <row r="298" spans="1:29" ht="21.75" customHeight="1" x14ac:dyDescent="0.45">
      <c r="A298" s="139"/>
      <c r="B298" s="139"/>
      <c r="C298" s="142"/>
      <c r="D298" s="146"/>
      <c r="E298" s="146"/>
      <c r="F298" s="146"/>
      <c r="G298" s="146"/>
      <c r="H298" s="146"/>
      <c r="I298" s="146"/>
      <c r="J298" s="146"/>
      <c r="K298" s="146"/>
      <c r="L298" s="139"/>
      <c r="M298" s="139"/>
      <c r="N298" s="139"/>
      <c r="O298" s="139"/>
      <c r="P298" s="139"/>
      <c r="Q298" s="139"/>
      <c r="R298" s="139"/>
      <c r="S298" s="139"/>
      <c r="T298" s="139"/>
      <c r="U298" s="139"/>
      <c r="V298" s="139"/>
      <c r="W298" s="139"/>
      <c r="X298" s="139"/>
      <c r="Y298" s="139"/>
      <c r="Z298" s="139"/>
      <c r="AA298" s="139"/>
      <c r="AB298" s="139"/>
      <c r="AC298" s="139"/>
    </row>
    <row r="299" spans="1:29" ht="21.75" customHeight="1" x14ac:dyDescent="0.45">
      <c r="A299" s="139"/>
      <c r="B299" s="139"/>
      <c r="C299" s="142"/>
      <c r="D299" s="146"/>
      <c r="E299" s="146"/>
      <c r="F299" s="146"/>
      <c r="G299" s="146"/>
      <c r="H299" s="146"/>
      <c r="I299" s="146"/>
      <c r="J299" s="146"/>
      <c r="K299" s="146"/>
      <c r="L299" s="139"/>
      <c r="M299" s="139"/>
      <c r="N299" s="139"/>
      <c r="O299" s="139"/>
      <c r="P299" s="139"/>
      <c r="Q299" s="139"/>
      <c r="R299" s="139"/>
      <c r="S299" s="139"/>
      <c r="T299" s="139"/>
      <c r="U299" s="139"/>
      <c r="V299" s="139"/>
      <c r="W299" s="139"/>
      <c r="X299" s="139"/>
      <c r="Y299" s="139"/>
      <c r="Z299" s="139"/>
      <c r="AA299" s="139"/>
      <c r="AB299" s="139"/>
      <c r="AC299" s="139"/>
    </row>
    <row r="300" spans="1:29" ht="21.75" customHeight="1" x14ac:dyDescent="0.45">
      <c r="A300" s="139"/>
      <c r="B300" s="139"/>
      <c r="C300" s="142"/>
      <c r="D300" s="146"/>
      <c r="E300" s="146"/>
      <c r="F300" s="146"/>
      <c r="G300" s="146"/>
      <c r="H300" s="146"/>
      <c r="I300" s="146"/>
      <c r="J300" s="146"/>
      <c r="K300" s="146"/>
      <c r="L300" s="139"/>
      <c r="M300" s="139"/>
      <c r="N300" s="139"/>
      <c r="O300" s="139"/>
      <c r="P300" s="139"/>
      <c r="Q300" s="139"/>
      <c r="R300" s="139"/>
      <c r="S300" s="139"/>
      <c r="T300" s="139"/>
      <c r="U300" s="139"/>
      <c r="V300" s="139"/>
      <c r="W300" s="139"/>
      <c r="X300" s="139"/>
      <c r="Y300" s="139"/>
      <c r="Z300" s="139"/>
      <c r="AA300" s="139"/>
      <c r="AB300" s="139"/>
      <c r="AC300" s="139"/>
    </row>
    <row r="301" spans="1:29" ht="21.75" customHeight="1" x14ac:dyDescent="0.45">
      <c r="A301" s="139"/>
      <c r="B301" s="139"/>
      <c r="C301" s="142"/>
      <c r="D301" s="146"/>
      <c r="E301" s="146"/>
      <c r="F301" s="146"/>
      <c r="G301" s="146"/>
      <c r="H301" s="146"/>
      <c r="I301" s="146"/>
      <c r="J301" s="146"/>
      <c r="K301" s="146"/>
      <c r="L301" s="139"/>
      <c r="M301" s="139"/>
      <c r="N301" s="139"/>
      <c r="O301" s="139"/>
      <c r="P301" s="139"/>
      <c r="Q301" s="139"/>
      <c r="R301" s="139"/>
      <c r="S301" s="139"/>
      <c r="T301" s="139"/>
      <c r="U301" s="139"/>
      <c r="V301" s="139"/>
      <c r="W301" s="139"/>
      <c r="X301" s="139"/>
      <c r="Y301" s="139"/>
      <c r="Z301" s="139"/>
      <c r="AA301" s="139"/>
      <c r="AB301" s="139"/>
      <c r="AC301" s="139"/>
    </row>
    <row r="302" spans="1:29" ht="21.75" customHeight="1" x14ac:dyDescent="0.45">
      <c r="A302" s="139"/>
      <c r="B302" s="139"/>
      <c r="C302" s="142"/>
      <c r="D302" s="146"/>
      <c r="E302" s="146"/>
      <c r="F302" s="146"/>
      <c r="G302" s="146"/>
      <c r="H302" s="146"/>
      <c r="I302" s="146"/>
      <c r="J302" s="146"/>
      <c r="K302" s="146"/>
      <c r="L302" s="139"/>
      <c r="M302" s="139"/>
      <c r="N302" s="139"/>
      <c r="O302" s="139"/>
      <c r="P302" s="139"/>
      <c r="Q302" s="139"/>
      <c r="R302" s="139"/>
      <c r="S302" s="139"/>
      <c r="T302" s="139"/>
      <c r="U302" s="139"/>
      <c r="V302" s="139"/>
      <c r="W302" s="139"/>
      <c r="X302" s="139"/>
      <c r="Y302" s="139"/>
      <c r="Z302" s="139"/>
      <c r="AA302" s="139"/>
      <c r="AB302" s="139"/>
      <c r="AC302" s="139"/>
    </row>
    <row r="303" spans="1:29" ht="21.75" customHeight="1" x14ac:dyDescent="0.45">
      <c r="A303" s="139"/>
      <c r="B303" s="139"/>
      <c r="C303" s="142"/>
      <c r="D303" s="146"/>
      <c r="E303" s="146"/>
      <c r="F303" s="146"/>
      <c r="G303" s="146"/>
      <c r="H303" s="146"/>
      <c r="I303" s="146"/>
      <c r="J303" s="146"/>
      <c r="K303" s="146"/>
      <c r="L303" s="139"/>
      <c r="M303" s="139"/>
      <c r="N303" s="139"/>
      <c r="O303" s="139"/>
      <c r="P303" s="139"/>
      <c r="Q303" s="139"/>
      <c r="R303" s="139"/>
      <c r="S303" s="139"/>
      <c r="T303" s="139"/>
      <c r="U303" s="139"/>
      <c r="V303" s="139"/>
      <c r="W303" s="139"/>
      <c r="X303" s="139"/>
      <c r="Y303" s="139"/>
      <c r="Z303" s="139"/>
      <c r="AA303" s="139"/>
      <c r="AB303" s="139"/>
      <c r="AC303" s="139"/>
    </row>
    <row r="304" spans="1:29" ht="21.75" customHeight="1" x14ac:dyDescent="0.45">
      <c r="A304" s="139"/>
      <c r="B304" s="139"/>
      <c r="C304" s="142"/>
      <c r="D304" s="146"/>
      <c r="E304" s="146"/>
      <c r="F304" s="146"/>
      <c r="G304" s="146"/>
      <c r="H304" s="146"/>
      <c r="I304" s="146"/>
      <c r="J304" s="146"/>
      <c r="K304" s="146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39"/>
      <c r="W304" s="139"/>
      <c r="X304" s="139"/>
      <c r="Y304" s="139"/>
      <c r="Z304" s="139"/>
      <c r="AA304" s="139"/>
      <c r="AB304" s="139"/>
      <c r="AC304" s="139"/>
    </row>
    <row r="305" spans="1:29" ht="21.75" customHeight="1" x14ac:dyDescent="0.45">
      <c r="A305" s="139"/>
      <c r="B305" s="139"/>
      <c r="C305" s="142"/>
      <c r="D305" s="146"/>
      <c r="E305" s="146"/>
      <c r="F305" s="146"/>
      <c r="G305" s="146"/>
      <c r="H305" s="146"/>
      <c r="I305" s="146"/>
      <c r="J305" s="146"/>
      <c r="K305" s="146"/>
      <c r="L305" s="139"/>
      <c r="M305" s="139"/>
      <c r="N305" s="139"/>
      <c r="O305" s="139"/>
      <c r="P305" s="139"/>
      <c r="Q305" s="139"/>
      <c r="R305" s="139"/>
      <c r="S305" s="139"/>
      <c r="T305" s="139"/>
      <c r="U305" s="139"/>
      <c r="V305" s="139"/>
      <c r="W305" s="139"/>
      <c r="X305" s="139"/>
      <c r="Y305" s="139"/>
      <c r="Z305" s="139"/>
      <c r="AA305" s="139"/>
      <c r="AB305" s="139"/>
      <c r="AC305" s="139"/>
    </row>
    <row r="306" spans="1:29" ht="21.75" customHeight="1" x14ac:dyDescent="0.45">
      <c r="A306" s="139"/>
      <c r="B306" s="139"/>
      <c r="C306" s="142"/>
      <c r="D306" s="146"/>
      <c r="E306" s="146"/>
      <c r="F306" s="146"/>
      <c r="G306" s="146"/>
      <c r="H306" s="146"/>
      <c r="I306" s="146"/>
      <c r="J306" s="146"/>
      <c r="K306" s="146"/>
      <c r="L306" s="139"/>
      <c r="M306" s="139"/>
      <c r="N306" s="139"/>
      <c r="O306" s="139"/>
      <c r="P306" s="139"/>
      <c r="Q306" s="139"/>
      <c r="R306" s="139"/>
      <c r="S306" s="139"/>
      <c r="T306" s="139"/>
      <c r="U306" s="139"/>
      <c r="V306" s="139"/>
      <c r="W306" s="139"/>
      <c r="X306" s="139"/>
      <c r="Y306" s="139"/>
      <c r="Z306" s="139"/>
      <c r="AA306" s="139"/>
      <c r="AB306" s="139"/>
      <c r="AC306" s="139"/>
    </row>
    <row r="307" spans="1:29" ht="21.75" customHeight="1" x14ac:dyDescent="0.45">
      <c r="A307" s="139"/>
      <c r="B307" s="139"/>
      <c r="C307" s="142"/>
      <c r="D307" s="146"/>
      <c r="E307" s="146"/>
      <c r="F307" s="146"/>
      <c r="G307" s="146"/>
      <c r="H307" s="146"/>
      <c r="I307" s="146"/>
      <c r="J307" s="146"/>
      <c r="K307" s="146"/>
      <c r="L307" s="139"/>
      <c r="M307" s="139"/>
      <c r="N307" s="139"/>
      <c r="O307" s="139"/>
      <c r="P307" s="139"/>
      <c r="Q307" s="139"/>
      <c r="R307" s="139"/>
      <c r="S307" s="139"/>
      <c r="T307" s="139"/>
      <c r="U307" s="139"/>
      <c r="V307" s="139"/>
      <c r="W307" s="139"/>
      <c r="X307" s="139"/>
      <c r="Y307" s="139"/>
      <c r="Z307" s="139"/>
      <c r="AA307" s="139"/>
      <c r="AB307" s="139"/>
      <c r="AC307" s="139"/>
    </row>
    <row r="308" spans="1:29" ht="21.75" customHeight="1" x14ac:dyDescent="0.45">
      <c r="A308" s="139"/>
      <c r="B308" s="139"/>
      <c r="C308" s="142"/>
      <c r="D308" s="146"/>
      <c r="E308" s="146"/>
      <c r="F308" s="146"/>
      <c r="G308" s="146"/>
      <c r="H308" s="146"/>
      <c r="I308" s="146"/>
      <c r="J308" s="146"/>
      <c r="K308" s="146"/>
      <c r="L308" s="139"/>
      <c r="M308" s="139"/>
      <c r="N308" s="139"/>
      <c r="O308" s="139"/>
      <c r="P308" s="139"/>
      <c r="Q308" s="139"/>
      <c r="R308" s="139"/>
      <c r="S308" s="139"/>
      <c r="T308" s="139"/>
      <c r="U308" s="139"/>
      <c r="V308" s="139"/>
      <c r="W308" s="139"/>
      <c r="X308" s="139"/>
      <c r="Y308" s="139"/>
      <c r="Z308" s="139"/>
      <c r="AA308" s="139"/>
      <c r="AB308" s="139"/>
      <c r="AC308" s="139"/>
    </row>
    <row r="309" spans="1:29" ht="21.75" customHeight="1" x14ac:dyDescent="0.45">
      <c r="A309" s="139"/>
      <c r="B309" s="139"/>
      <c r="C309" s="142"/>
      <c r="D309" s="146"/>
      <c r="E309" s="146"/>
      <c r="F309" s="146"/>
      <c r="G309" s="146"/>
      <c r="H309" s="146"/>
      <c r="I309" s="146"/>
      <c r="J309" s="146"/>
      <c r="K309" s="146"/>
      <c r="L309" s="139"/>
      <c r="M309" s="139"/>
      <c r="N309" s="139"/>
      <c r="O309" s="139"/>
      <c r="P309" s="139"/>
      <c r="Q309" s="139"/>
      <c r="R309" s="139"/>
      <c r="S309" s="139"/>
      <c r="T309" s="139"/>
      <c r="U309" s="139"/>
      <c r="V309" s="139"/>
      <c r="W309" s="139"/>
      <c r="X309" s="139"/>
      <c r="Y309" s="139"/>
      <c r="Z309" s="139"/>
      <c r="AA309" s="139"/>
      <c r="AB309" s="139"/>
      <c r="AC309" s="139"/>
    </row>
    <row r="310" spans="1:29" ht="21.75" customHeight="1" x14ac:dyDescent="0.45">
      <c r="A310" s="139"/>
      <c r="B310" s="139"/>
      <c r="C310" s="142"/>
      <c r="D310" s="146"/>
      <c r="E310" s="146"/>
      <c r="F310" s="146"/>
      <c r="G310" s="146"/>
      <c r="H310" s="146"/>
      <c r="I310" s="146"/>
      <c r="J310" s="146"/>
      <c r="K310" s="146"/>
      <c r="L310" s="139"/>
      <c r="M310" s="139"/>
      <c r="N310" s="139"/>
      <c r="O310" s="139"/>
      <c r="P310" s="139"/>
      <c r="Q310" s="139"/>
      <c r="R310" s="139"/>
      <c r="S310" s="139"/>
      <c r="T310" s="139"/>
      <c r="U310" s="139"/>
      <c r="V310" s="139"/>
      <c r="W310" s="139"/>
      <c r="X310" s="139"/>
      <c r="Y310" s="139"/>
      <c r="Z310" s="139"/>
      <c r="AA310" s="139"/>
      <c r="AB310" s="139"/>
      <c r="AC310" s="139"/>
    </row>
    <row r="311" spans="1:29" ht="21.75" customHeight="1" x14ac:dyDescent="0.45">
      <c r="A311" s="139"/>
      <c r="B311" s="139"/>
      <c r="C311" s="142"/>
      <c r="D311" s="146"/>
      <c r="E311" s="146"/>
      <c r="F311" s="146"/>
      <c r="G311" s="146"/>
      <c r="H311" s="146"/>
      <c r="I311" s="146"/>
      <c r="J311" s="146"/>
      <c r="K311" s="146"/>
      <c r="L311" s="139"/>
      <c r="M311" s="139"/>
      <c r="N311" s="139"/>
      <c r="O311" s="139"/>
      <c r="P311" s="139"/>
      <c r="Q311" s="139"/>
      <c r="R311" s="139"/>
      <c r="S311" s="139"/>
      <c r="T311" s="139"/>
      <c r="U311" s="139"/>
      <c r="V311" s="139"/>
      <c r="W311" s="139"/>
      <c r="X311" s="139"/>
      <c r="Y311" s="139"/>
      <c r="Z311" s="139"/>
      <c r="AA311" s="139"/>
      <c r="AB311" s="139"/>
      <c r="AC311" s="139"/>
    </row>
    <row r="312" spans="1:29" ht="21.75" customHeight="1" x14ac:dyDescent="0.45">
      <c r="A312" s="139"/>
      <c r="B312" s="139"/>
      <c r="C312" s="142"/>
      <c r="D312" s="146"/>
      <c r="E312" s="146"/>
      <c r="F312" s="146"/>
      <c r="G312" s="146"/>
      <c r="H312" s="146"/>
      <c r="I312" s="146"/>
      <c r="J312" s="146"/>
      <c r="K312" s="146"/>
      <c r="L312" s="139"/>
      <c r="M312" s="139"/>
      <c r="N312" s="139"/>
      <c r="O312" s="139"/>
      <c r="P312" s="139"/>
      <c r="Q312" s="139"/>
      <c r="R312" s="139"/>
      <c r="S312" s="139"/>
      <c r="T312" s="139"/>
      <c r="U312" s="139"/>
      <c r="V312" s="139"/>
      <c r="W312" s="139"/>
      <c r="X312" s="139"/>
      <c r="Y312" s="139"/>
      <c r="Z312" s="139"/>
      <c r="AA312" s="139"/>
      <c r="AB312" s="139"/>
      <c r="AC312" s="139"/>
    </row>
    <row r="313" spans="1:29" ht="21.75" customHeight="1" x14ac:dyDescent="0.45">
      <c r="A313" s="139"/>
      <c r="B313" s="139"/>
      <c r="C313" s="142"/>
      <c r="D313" s="146"/>
      <c r="E313" s="146"/>
      <c r="F313" s="146"/>
      <c r="G313" s="146"/>
      <c r="H313" s="146"/>
      <c r="I313" s="146"/>
      <c r="J313" s="146"/>
      <c r="K313" s="146"/>
      <c r="L313" s="139"/>
      <c r="M313" s="139"/>
      <c r="N313" s="139"/>
      <c r="O313" s="139"/>
      <c r="P313" s="139"/>
      <c r="Q313" s="139"/>
      <c r="R313" s="139"/>
      <c r="S313" s="139"/>
      <c r="T313" s="139"/>
      <c r="U313" s="139"/>
      <c r="V313" s="139"/>
      <c r="W313" s="139"/>
      <c r="X313" s="139"/>
      <c r="Y313" s="139"/>
      <c r="Z313" s="139"/>
      <c r="AA313" s="139"/>
      <c r="AB313" s="139"/>
      <c r="AC313" s="139"/>
    </row>
    <row r="314" spans="1:29" ht="21.75" customHeight="1" x14ac:dyDescent="0.45">
      <c r="A314" s="139"/>
      <c r="B314" s="139"/>
      <c r="C314" s="142"/>
      <c r="D314" s="146"/>
      <c r="E314" s="146"/>
      <c r="F314" s="146"/>
      <c r="G314" s="146"/>
      <c r="H314" s="146"/>
      <c r="I314" s="146"/>
      <c r="J314" s="146"/>
      <c r="K314" s="146"/>
      <c r="L314" s="139"/>
      <c r="M314" s="139"/>
      <c r="N314" s="139"/>
      <c r="O314" s="139"/>
      <c r="P314" s="139"/>
      <c r="Q314" s="139"/>
      <c r="R314" s="139"/>
      <c r="S314" s="139"/>
      <c r="T314" s="139"/>
      <c r="U314" s="139"/>
      <c r="V314" s="139"/>
      <c r="W314" s="139"/>
      <c r="X314" s="139"/>
      <c r="Y314" s="139"/>
      <c r="Z314" s="139"/>
      <c r="AA314" s="139"/>
      <c r="AB314" s="139"/>
      <c r="AC314" s="139"/>
    </row>
    <row r="315" spans="1:29" ht="21.75" customHeight="1" x14ac:dyDescent="0.45">
      <c r="A315" s="139"/>
      <c r="B315" s="139"/>
      <c r="C315" s="142"/>
      <c r="D315" s="146"/>
      <c r="E315" s="146"/>
      <c r="F315" s="146"/>
      <c r="G315" s="146"/>
      <c r="H315" s="146"/>
      <c r="I315" s="146"/>
      <c r="J315" s="146"/>
      <c r="K315" s="146"/>
      <c r="L315" s="139"/>
      <c r="M315" s="139"/>
      <c r="N315" s="139"/>
      <c r="O315" s="139"/>
      <c r="P315" s="139"/>
      <c r="Q315" s="139"/>
      <c r="R315" s="139"/>
      <c r="S315" s="139"/>
      <c r="T315" s="139"/>
      <c r="U315" s="139"/>
      <c r="V315" s="139"/>
      <c r="W315" s="139"/>
      <c r="X315" s="139"/>
      <c r="Y315" s="139"/>
      <c r="Z315" s="139"/>
      <c r="AA315" s="139"/>
      <c r="AB315" s="139"/>
      <c r="AC315" s="139"/>
    </row>
    <row r="316" spans="1:29" ht="21.75" customHeight="1" x14ac:dyDescent="0.45">
      <c r="A316" s="139"/>
      <c r="B316" s="139"/>
      <c r="C316" s="142"/>
      <c r="D316" s="146"/>
      <c r="E316" s="146"/>
      <c r="F316" s="146"/>
      <c r="G316" s="146"/>
      <c r="H316" s="146"/>
      <c r="I316" s="146"/>
      <c r="J316" s="146"/>
      <c r="K316" s="146"/>
      <c r="L316" s="139"/>
      <c r="M316" s="139"/>
      <c r="N316" s="139"/>
      <c r="O316" s="139"/>
      <c r="P316" s="139"/>
      <c r="Q316" s="139"/>
      <c r="R316" s="139"/>
      <c r="S316" s="139"/>
      <c r="T316" s="139"/>
      <c r="U316" s="139"/>
      <c r="V316" s="139"/>
      <c r="W316" s="139"/>
      <c r="X316" s="139"/>
      <c r="Y316" s="139"/>
      <c r="Z316" s="139"/>
      <c r="AA316" s="139"/>
      <c r="AB316" s="139"/>
      <c r="AC316" s="139"/>
    </row>
    <row r="317" spans="1:29" ht="21.75" customHeight="1" x14ac:dyDescent="0.45">
      <c r="A317" s="139"/>
      <c r="B317" s="139"/>
      <c r="C317" s="142"/>
      <c r="D317" s="146"/>
      <c r="E317" s="146"/>
      <c r="F317" s="146"/>
      <c r="G317" s="146"/>
      <c r="H317" s="146"/>
      <c r="I317" s="146"/>
      <c r="J317" s="146"/>
      <c r="K317" s="146"/>
      <c r="L317" s="139"/>
      <c r="M317" s="139"/>
      <c r="N317" s="139"/>
      <c r="O317" s="139"/>
      <c r="P317" s="139"/>
      <c r="Q317" s="139"/>
      <c r="R317" s="139"/>
      <c r="S317" s="139"/>
      <c r="T317" s="139"/>
      <c r="U317" s="139"/>
      <c r="V317" s="139"/>
      <c r="W317" s="139"/>
      <c r="X317" s="139"/>
      <c r="Y317" s="139"/>
      <c r="Z317" s="139"/>
      <c r="AA317" s="139"/>
      <c r="AB317" s="139"/>
      <c r="AC317" s="139"/>
    </row>
    <row r="318" spans="1:29" ht="21.75" customHeight="1" x14ac:dyDescent="0.45">
      <c r="A318" s="139"/>
      <c r="B318" s="139"/>
      <c r="C318" s="142"/>
      <c r="D318" s="146"/>
      <c r="E318" s="146"/>
      <c r="F318" s="146"/>
      <c r="G318" s="146"/>
      <c r="H318" s="146"/>
      <c r="I318" s="146"/>
      <c r="J318" s="146"/>
      <c r="K318" s="146"/>
      <c r="L318" s="139"/>
      <c r="M318" s="139"/>
      <c r="N318" s="139"/>
      <c r="O318" s="139"/>
      <c r="P318" s="139"/>
      <c r="Q318" s="139"/>
      <c r="R318" s="139"/>
      <c r="S318" s="139"/>
      <c r="T318" s="139"/>
      <c r="U318" s="139"/>
      <c r="V318" s="139"/>
      <c r="W318" s="139"/>
      <c r="X318" s="139"/>
      <c r="Y318" s="139"/>
      <c r="Z318" s="139"/>
      <c r="AA318" s="139"/>
      <c r="AB318" s="139"/>
      <c r="AC318" s="139"/>
    </row>
    <row r="319" spans="1:29" ht="21.75" customHeight="1" x14ac:dyDescent="0.45">
      <c r="A319" s="139"/>
      <c r="B319" s="139"/>
      <c r="C319" s="142"/>
      <c r="D319" s="146"/>
      <c r="E319" s="146"/>
      <c r="F319" s="146"/>
      <c r="G319" s="146"/>
      <c r="H319" s="146"/>
      <c r="I319" s="146"/>
      <c r="J319" s="146"/>
      <c r="K319" s="146"/>
      <c r="L319" s="139"/>
      <c r="M319" s="139"/>
      <c r="N319" s="139"/>
      <c r="O319" s="139"/>
      <c r="P319" s="139"/>
      <c r="Q319" s="139"/>
      <c r="R319" s="139"/>
      <c r="S319" s="139"/>
      <c r="T319" s="139"/>
      <c r="U319" s="139"/>
      <c r="V319" s="139"/>
      <c r="W319" s="139"/>
      <c r="X319" s="139"/>
      <c r="Y319" s="139"/>
      <c r="Z319" s="139"/>
      <c r="AA319" s="139"/>
      <c r="AB319" s="139"/>
      <c r="AC319" s="139"/>
    </row>
    <row r="320" spans="1:29" ht="21.75" customHeight="1" x14ac:dyDescent="0.45">
      <c r="A320" s="139"/>
      <c r="B320" s="139"/>
      <c r="C320" s="142"/>
      <c r="D320" s="146"/>
      <c r="E320" s="146"/>
      <c r="F320" s="146"/>
      <c r="G320" s="146"/>
      <c r="H320" s="146"/>
      <c r="I320" s="146"/>
      <c r="J320" s="146"/>
      <c r="K320" s="146"/>
      <c r="L320" s="139"/>
      <c r="M320" s="139"/>
      <c r="N320" s="139"/>
      <c r="O320" s="139"/>
      <c r="P320" s="139"/>
      <c r="Q320" s="139"/>
      <c r="R320" s="139"/>
      <c r="S320" s="139"/>
      <c r="T320" s="139"/>
      <c r="U320" s="139"/>
      <c r="V320" s="139"/>
      <c r="W320" s="139"/>
      <c r="X320" s="139"/>
      <c r="Y320" s="139"/>
      <c r="Z320" s="139"/>
      <c r="AA320" s="139"/>
      <c r="AB320" s="139"/>
      <c r="AC320" s="139"/>
    </row>
    <row r="321" spans="1:29" ht="21.75" customHeight="1" x14ac:dyDescent="0.45">
      <c r="A321" s="139"/>
      <c r="B321" s="139"/>
      <c r="C321" s="142"/>
      <c r="D321" s="146"/>
      <c r="E321" s="146"/>
      <c r="F321" s="146"/>
      <c r="G321" s="146"/>
      <c r="H321" s="146"/>
      <c r="I321" s="146"/>
      <c r="J321" s="146"/>
      <c r="K321" s="146"/>
      <c r="L321" s="139"/>
      <c r="M321" s="139"/>
      <c r="N321" s="139"/>
      <c r="O321" s="139"/>
      <c r="P321" s="139"/>
      <c r="Q321" s="139"/>
      <c r="R321" s="139"/>
      <c r="S321" s="139"/>
      <c r="T321" s="139"/>
      <c r="U321" s="139"/>
      <c r="V321" s="139"/>
      <c r="W321" s="139"/>
      <c r="X321" s="139"/>
      <c r="Y321" s="139"/>
      <c r="Z321" s="139"/>
      <c r="AA321" s="139"/>
      <c r="AB321" s="139"/>
      <c r="AC321" s="139"/>
    </row>
    <row r="322" spans="1:29" ht="21.75" customHeight="1" x14ac:dyDescent="0.45">
      <c r="A322" s="139"/>
      <c r="B322" s="139"/>
      <c r="C322" s="142"/>
      <c r="D322" s="146"/>
      <c r="E322" s="146"/>
      <c r="F322" s="146"/>
      <c r="G322" s="146"/>
      <c r="H322" s="146"/>
      <c r="I322" s="146"/>
      <c r="J322" s="146"/>
      <c r="K322" s="146"/>
      <c r="L322" s="139"/>
      <c r="M322" s="139"/>
      <c r="N322" s="139"/>
      <c r="O322" s="139"/>
      <c r="P322" s="139"/>
      <c r="Q322" s="139"/>
      <c r="R322" s="139"/>
      <c r="S322" s="139"/>
      <c r="T322" s="139"/>
      <c r="U322" s="139"/>
      <c r="V322" s="139"/>
      <c r="W322" s="139"/>
      <c r="X322" s="139"/>
      <c r="Y322" s="139"/>
      <c r="Z322" s="139"/>
      <c r="AA322" s="139"/>
      <c r="AB322" s="139"/>
      <c r="AC322" s="139"/>
    </row>
    <row r="323" spans="1:29" ht="21.75" customHeight="1" x14ac:dyDescent="0.45">
      <c r="A323" s="139"/>
      <c r="B323" s="139"/>
      <c r="C323" s="142"/>
      <c r="D323" s="146"/>
      <c r="E323" s="146"/>
      <c r="F323" s="146"/>
      <c r="G323" s="146"/>
      <c r="H323" s="146"/>
      <c r="I323" s="146"/>
      <c r="J323" s="146"/>
      <c r="K323" s="146"/>
      <c r="L323" s="139"/>
      <c r="M323" s="139"/>
      <c r="N323" s="139"/>
      <c r="O323" s="139"/>
      <c r="P323" s="139"/>
      <c r="Q323" s="139"/>
      <c r="R323" s="139"/>
      <c r="S323" s="139"/>
      <c r="T323" s="139"/>
      <c r="U323" s="139"/>
      <c r="V323" s="139"/>
      <c r="W323" s="139"/>
      <c r="X323" s="139"/>
      <c r="Y323" s="139"/>
      <c r="Z323" s="139"/>
      <c r="AA323" s="139"/>
      <c r="AB323" s="139"/>
      <c r="AC323" s="139"/>
    </row>
    <row r="324" spans="1:29" ht="21.75" customHeight="1" x14ac:dyDescent="0.45">
      <c r="A324" s="139"/>
      <c r="B324" s="139"/>
      <c r="C324" s="142"/>
      <c r="D324" s="146"/>
      <c r="E324" s="146"/>
      <c r="F324" s="146"/>
      <c r="G324" s="146"/>
      <c r="H324" s="146"/>
      <c r="I324" s="146"/>
      <c r="J324" s="146"/>
      <c r="K324" s="146"/>
      <c r="L324" s="139"/>
      <c r="M324" s="139"/>
      <c r="N324" s="139"/>
      <c r="O324" s="139"/>
      <c r="P324" s="139"/>
      <c r="Q324" s="139"/>
      <c r="R324" s="139"/>
      <c r="S324" s="139"/>
      <c r="T324" s="139"/>
      <c r="U324" s="139"/>
      <c r="V324" s="139"/>
      <c r="W324" s="139"/>
      <c r="X324" s="139"/>
      <c r="Y324" s="139"/>
      <c r="Z324" s="139"/>
      <c r="AA324" s="139"/>
      <c r="AB324" s="139"/>
      <c r="AC324" s="139"/>
    </row>
    <row r="325" spans="1:29" ht="21.75" customHeight="1" x14ac:dyDescent="0.45">
      <c r="A325" s="139"/>
      <c r="B325" s="139"/>
      <c r="C325" s="142"/>
      <c r="D325" s="146"/>
      <c r="E325" s="146"/>
      <c r="F325" s="146"/>
      <c r="G325" s="146"/>
      <c r="H325" s="146"/>
      <c r="I325" s="146"/>
      <c r="J325" s="146"/>
      <c r="K325" s="146"/>
      <c r="L325" s="139"/>
      <c r="M325" s="139"/>
      <c r="N325" s="139"/>
      <c r="O325" s="139"/>
      <c r="P325" s="139"/>
      <c r="Q325" s="139"/>
      <c r="R325" s="139"/>
      <c r="S325" s="139"/>
      <c r="T325" s="139"/>
      <c r="U325" s="139"/>
      <c r="V325" s="139"/>
      <c r="W325" s="139"/>
      <c r="X325" s="139"/>
      <c r="Y325" s="139"/>
      <c r="Z325" s="139"/>
      <c r="AA325" s="139"/>
      <c r="AB325" s="139"/>
      <c r="AC325" s="139"/>
    </row>
    <row r="326" spans="1:29" ht="21.75" customHeight="1" x14ac:dyDescent="0.45">
      <c r="A326" s="139"/>
      <c r="B326" s="139"/>
      <c r="C326" s="142"/>
      <c r="D326" s="146"/>
      <c r="E326" s="146"/>
      <c r="F326" s="146"/>
      <c r="G326" s="146"/>
      <c r="H326" s="146"/>
      <c r="I326" s="146"/>
      <c r="J326" s="146"/>
      <c r="K326" s="146"/>
      <c r="L326" s="139"/>
      <c r="M326" s="139"/>
      <c r="N326" s="139"/>
      <c r="O326" s="139"/>
      <c r="P326" s="139"/>
      <c r="Q326" s="139"/>
      <c r="R326" s="139"/>
      <c r="S326" s="139"/>
      <c r="T326" s="139"/>
      <c r="U326" s="139"/>
      <c r="V326" s="139"/>
      <c r="W326" s="139"/>
      <c r="X326" s="139"/>
      <c r="Y326" s="139"/>
      <c r="Z326" s="139"/>
      <c r="AA326" s="139"/>
      <c r="AB326" s="139"/>
      <c r="AC326" s="139"/>
    </row>
    <row r="327" spans="1:29" ht="21.75" customHeight="1" x14ac:dyDescent="0.45">
      <c r="A327" s="139"/>
      <c r="B327" s="139"/>
      <c r="C327" s="142"/>
      <c r="D327" s="146"/>
      <c r="E327" s="146"/>
      <c r="F327" s="146"/>
      <c r="G327" s="146"/>
      <c r="H327" s="146"/>
      <c r="I327" s="146"/>
      <c r="J327" s="146"/>
      <c r="K327" s="146"/>
      <c r="L327" s="139"/>
      <c r="M327" s="139"/>
      <c r="N327" s="139"/>
      <c r="O327" s="139"/>
      <c r="P327" s="139"/>
      <c r="Q327" s="139"/>
      <c r="R327" s="139"/>
      <c r="S327" s="139"/>
      <c r="T327" s="139"/>
      <c r="U327" s="139"/>
      <c r="V327" s="139"/>
      <c r="W327" s="139"/>
      <c r="X327" s="139"/>
      <c r="Y327" s="139"/>
      <c r="Z327" s="139"/>
      <c r="AA327" s="139"/>
      <c r="AB327" s="139"/>
      <c r="AC327" s="139"/>
    </row>
    <row r="328" spans="1:29" ht="21.75" customHeight="1" x14ac:dyDescent="0.45">
      <c r="A328" s="139"/>
      <c r="B328" s="139"/>
      <c r="C328" s="142"/>
      <c r="D328" s="146"/>
      <c r="E328" s="146"/>
      <c r="F328" s="146"/>
      <c r="G328" s="146"/>
      <c r="H328" s="146"/>
      <c r="I328" s="146"/>
      <c r="J328" s="146"/>
      <c r="K328" s="146"/>
      <c r="L328" s="139"/>
      <c r="M328" s="139"/>
      <c r="N328" s="139"/>
      <c r="O328" s="139"/>
      <c r="P328" s="139"/>
      <c r="Q328" s="139"/>
      <c r="R328" s="139"/>
      <c r="S328" s="139"/>
      <c r="T328" s="139"/>
      <c r="U328" s="139"/>
      <c r="V328" s="139"/>
      <c r="W328" s="139"/>
      <c r="X328" s="139"/>
      <c r="Y328" s="139"/>
      <c r="Z328" s="139"/>
      <c r="AA328" s="139"/>
      <c r="AB328" s="139"/>
      <c r="AC328" s="139"/>
    </row>
    <row r="329" spans="1:29" ht="21.75" customHeight="1" x14ac:dyDescent="0.45">
      <c r="A329" s="139"/>
      <c r="B329" s="139"/>
      <c r="C329" s="142"/>
      <c r="D329" s="146"/>
      <c r="E329" s="146"/>
      <c r="F329" s="146"/>
      <c r="G329" s="146"/>
      <c r="H329" s="146"/>
      <c r="I329" s="146"/>
      <c r="J329" s="146"/>
      <c r="K329" s="146"/>
      <c r="L329" s="139"/>
      <c r="M329" s="139"/>
      <c r="N329" s="139"/>
      <c r="O329" s="139"/>
      <c r="P329" s="139"/>
      <c r="Q329" s="139"/>
      <c r="R329" s="139"/>
      <c r="S329" s="139"/>
      <c r="T329" s="139"/>
      <c r="U329" s="139"/>
      <c r="V329" s="139"/>
      <c r="W329" s="139"/>
      <c r="X329" s="139"/>
      <c r="Y329" s="139"/>
      <c r="Z329" s="139"/>
      <c r="AA329" s="139"/>
      <c r="AB329" s="139"/>
      <c r="AC329" s="139"/>
    </row>
    <row r="330" spans="1:29" ht="21.75" customHeight="1" x14ac:dyDescent="0.45">
      <c r="A330" s="139"/>
      <c r="B330" s="139"/>
      <c r="C330" s="142"/>
      <c r="D330" s="146"/>
      <c r="E330" s="146"/>
      <c r="F330" s="146"/>
      <c r="G330" s="146"/>
      <c r="H330" s="146"/>
      <c r="I330" s="146"/>
      <c r="J330" s="146"/>
      <c r="K330" s="146"/>
      <c r="L330" s="139"/>
      <c r="M330" s="139"/>
      <c r="N330" s="139"/>
      <c r="O330" s="139"/>
      <c r="P330" s="139"/>
      <c r="Q330" s="139"/>
      <c r="R330" s="139"/>
      <c r="S330" s="139"/>
      <c r="T330" s="139"/>
      <c r="U330" s="139"/>
      <c r="V330" s="139"/>
      <c r="W330" s="139"/>
      <c r="X330" s="139"/>
      <c r="Y330" s="139"/>
      <c r="Z330" s="139"/>
      <c r="AA330" s="139"/>
      <c r="AB330" s="139"/>
      <c r="AC330" s="139"/>
    </row>
    <row r="331" spans="1:29" ht="21.75" customHeight="1" x14ac:dyDescent="0.45">
      <c r="A331" s="139"/>
      <c r="B331" s="139"/>
      <c r="C331" s="142"/>
      <c r="D331" s="146"/>
      <c r="E331" s="146"/>
      <c r="F331" s="146"/>
      <c r="G331" s="146"/>
      <c r="H331" s="146"/>
      <c r="I331" s="146"/>
      <c r="J331" s="146"/>
      <c r="K331" s="146"/>
      <c r="L331" s="139"/>
      <c r="M331" s="139"/>
      <c r="N331" s="139"/>
      <c r="O331" s="139"/>
      <c r="P331" s="139"/>
      <c r="Q331" s="139"/>
      <c r="R331" s="139"/>
      <c r="S331" s="139"/>
      <c r="T331" s="139"/>
      <c r="U331" s="139"/>
      <c r="V331" s="139"/>
      <c r="W331" s="139"/>
      <c r="X331" s="139"/>
      <c r="Y331" s="139"/>
      <c r="Z331" s="139"/>
      <c r="AA331" s="139"/>
      <c r="AB331" s="139"/>
      <c r="AC331" s="139"/>
    </row>
    <row r="332" spans="1:29" ht="15.75" customHeight="1" x14ac:dyDescent="0.45"/>
    <row r="333" spans="1:29" ht="15.75" customHeight="1" x14ac:dyDescent="0.45"/>
    <row r="334" spans="1:29" ht="15.75" customHeight="1" x14ac:dyDescent="0.45"/>
    <row r="335" spans="1:29" ht="15.75" customHeight="1" x14ac:dyDescent="0.45"/>
    <row r="336" spans="1:29" ht="15.75" customHeight="1" x14ac:dyDescent="0.45"/>
    <row r="337" s="140" customFormat="1" ht="15.75" customHeight="1" x14ac:dyDescent="0.45"/>
    <row r="338" s="140" customFormat="1" ht="15.75" customHeight="1" x14ac:dyDescent="0.45"/>
    <row r="339" s="140" customFormat="1" ht="15.75" customHeight="1" x14ac:dyDescent="0.45"/>
    <row r="340" s="140" customFormat="1" ht="15.75" customHeight="1" x14ac:dyDescent="0.45"/>
    <row r="341" s="140" customFormat="1" ht="15.75" customHeight="1" x14ac:dyDescent="0.45"/>
    <row r="342" s="140" customFormat="1" ht="15.75" customHeight="1" x14ac:dyDescent="0.45"/>
    <row r="343" s="140" customFormat="1" ht="15.75" customHeight="1" x14ac:dyDescent="0.45"/>
    <row r="344" s="140" customFormat="1" ht="15.75" customHeight="1" x14ac:dyDescent="0.45"/>
    <row r="345" s="140" customFormat="1" ht="15.75" customHeight="1" x14ac:dyDescent="0.45"/>
    <row r="346" s="140" customFormat="1" ht="15.75" customHeight="1" x14ac:dyDescent="0.45"/>
    <row r="347" s="140" customFormat="1" ht="15.75" customHeight="1" x14ac:dyDescent="0.45"/>
    <row r="348" s="140" customFormat="1" ht="15.75" customHeight="1" x14ac:dyDescent="0.45"/>
    <row r="349" s="140" customFormat="1" ht="15.75" customHeight="1" x14ac:dyDescent="0.45"/>
    <row r="350" s="140" customFormat="1" ht="15.75" customHeight="1" x14ac:dyDescent="0.45"/>
    <row r="351" s="140" customFormat="1" ht="15.75" customHeight="1" x14ac:dyDescent="0.45"/>
    <row r="352" s="140" customFormat="1" ht="15.75" customHeight="1" x14ac:dyDescent="0.45"/>
    <row r="353" s="140" customFormat="1" ht="15.75" customHeight="1" x14ac:dyDescent="0.45"/>
    <row r="354" s="140" customFormat="1" ht="15.75" customHeight="1" x14ac:dyDescent="0.45"/>
    <row r="355" s="140" customFormat="1" ht="15.75" customHeight="1" x14ac:dyDescent="0.45"/>
    <row r="356" s="140" customFormat="1" ht="15.75" customHeight="1" x14ac:dyDescent="0.45"/>
    <row r="357" s="140" customFormat="1" ht="15.75" customHeight="1" x14ac:dyDescent="0.45"/>
    <row r="358" s="140" customFormat="1" ht="15.75" customHeight="1" x14ac:dyDescent="0.45"/>
    <row r="359" s="140" customFormat="1" ht="15.75" customHeight="1" x14ac:dyDescent="0.45"/>
    <row r="360" s="140" customFormat="1" ht="15.75" customHeight="1" x14ac:dyDescent="0.45"/>
    <row r="361" s="140" customFormat="1" ht="15.75" customHeight="1" x14ac:dyDescent="0.45"/>
    <row r="362" s="140" customFormat="1" ht="15.75" customHeight="1" x14ac:dyDescent="0.45"/>
    <row r="363" s="140" customFormat="1" ht="15.75" customHeight="1" x14ac:dyDescent="0.45"/>
    <row r="364" s="140" customFormat="1" ht="15.75" customHeight="1" x14ac:dyDescent="0.45"/>
    <row r="365" s="140" customFormat="1" ht="15.75" customHeight="1" x14ac:dyDescent="0.45"/>
    <row r="366" s="140" customFormat="1" ht="15.75" customHeight="1" x14ac:dyDescent="0.45"/>
    <row r="367" s="140" customFormat="1" ht="15.75" customHeight="1" x14ac:dyDescent="0.45"/>
    <row r="368" s="140" customFormat="1" ht="15.75" customHeight="1" x14ac:dyDescent="0.45"/>
    <row r="369" s="140" customFormat="1" ht="15.75" customHeight="1" x14ac:dyDescent="0.45"/>
    <row r="370" s="140" customFormat="1" ht="15.75" customHeight="1" x14ac:dyDescent="0.45"/>
    <row r="371" s="140" customFormat="1" ht="15.75" customHeight="1" x14ac:dyDescent="0.45"/>
    <row r="372" s="140" customFormat="1" ht="15.75" customHeight="1" x14ac:dyDescent="0.45"/>
    <row r="373" s="140" customFormat="1" ht="15.75" customHeight="1" x14ac:dyDescent="0.45"/>
    <row r="374" s="140" customFormat="1" ht="15.75" customHeight="1" x14ac:dyDescent="0.45"/>
    <row r="375" s="140" customFormat="1" ht="15.75" customHeight="1" x14ac:dyDescent="0.45"/>
    <row r="376" s="140" customFormat="1" ht="15.75" customHeight="1" x14ac:dyDescent="0.45"/>
    <row r="377" s="140" customFormat="1" ht="15.75" customHeight="1" x14ac:dyDescent="0.45"/>
    <row r="378" s="140" customFormat="1" ht="15.75" customHeight="1" x14ac:dyDescent="0.45"/>
    <row r="379" s="140" customFormat="1" ht="15.75" customHeight="1" x14ac:dyDescent="0.45"/>
    <row r="380" s="140" customFormat="1" ht="15.75" customHeight="1" x14ac:dyDescent="0.45"/>
    <row r="381" s="140" customFormat="1" ht="15.75" customHeight="1" x14ac:dyDescent="0.45"/>
    <row r="382" s="140" customFormat="1" ht="15.75" customHeight="1" x14ac:dyDescent="0.45"/>
    <row r="383" s="140" customFormat="1" ht="15.75" customHeight="1" x14ac:dyDescent="0.45"/>
    <row r="384" s="140" customFormat="1" ht="15.75" customHeight="1" x14ac:dyDescent="0.45"/>
    <row r="385" s="140" customFormat="1" ht="15.75" customHeight="1" x14ac:dyDescent="0.45"/>
    <row r="386" s="140" customFormat="1" ht="15.75" customHeight="1" x14ac:dyDescent="0.45"/>
    <row r="387" s="140" customFormat="1" ht="15.75" customHeight="1" x14ac:dyDescent="0.45"/>
    <row r="388" s="140" customFormat="1" ht="15.75" customHeight="1" x14ac:dyDescent="0.45"/>
    <row r="389" s="140" customFormat="1" ht="15.75" customHeight="1" x14ac:dyDescent="0.45"/>
    <row r="390" s="140" customFormat="1" ht="15.75" customHeight="1" x14ac:dyDescent="0.45"/>
    <row r="391" s="140" customFormat="1" ht="15.75" customHeight="1" x14ac:dyDescent="0.45"/>
    <row r="392" s="140" customFormat="1" ht="15.75" customHeight="1" x14ac:dyDescent="0.45"/>
    <row r="393" s="140" customFormat="1" ht="15.75" customHeight="1" x14ac:dyDescent="0.45"/>
    <row r="394" s="140" customFormat="1" ht="15.75" customHeight="1" x14ac:dyDescent="0.45"/>
    <row r="395" s="140" customFormat="1" ht="15.75" customHeight="1" x14ac:dyDescent="0.45"/>
    <row r="396" s="140" customFormat="1" ht="15.75" customHeight="1" x14ac:dyDescent="0.45"/>
    <row r="397" s="140" customFormat="1" ht="15.75" customHeight="1" x14ac:dyDescent="0.45"/>
    <row r="398" s="140" customFormat="1" ht="15.75" customHeight="1" x14ac:dyDescent="0.45"/>
    <row r="399" s="140" customFormat="1" ht="15.75" customHeight="1" x14ac:dyDescent="0.45"/>
    <row r="400" s="140" customFormat="1" ht="15.75" customHeight="1" x14ac:dyDescent="0.45"/>
    <row r="401" s="140" customFormat="1" ht="15.75" customHeight="1" x14ac:dyDescent="0.45"/>
    <row r="402" s="140" customFormat="1" ht="15.75" customHeight="1" x14ac:dyDescent="0.45"/>
    <row r="403" s="140" customFormat="1" ht="15.75" customHeight="1" x14ac:dyDescent="0.45"/>
    <row r="404" s="140" customFormat="1" ht="15.75" customHeight="1" x14ac:dyDescent="0.45"/>
    <row r="405" s="140" customFormat="1" ht="15.75" customHeight="1" x14ac:dyDescent="0.45"/>
    <row r="406" s="140" customFormat="1" ht="15.75" customHeight="1" x14ac:dyDescent="0.45"/>
    <row r="407" s="140" customFormat="1" ht="15.75" customHeight="1" x14ac:dyDescent="0.45"/>
    <row r="408" s="140" customFormat="1" ht="15.75" customHeight="1" x14ac:dyDescent="0.45"/>
    <row r="409" s="140" customFormat="1" ht="15.75" customHeight="1" x14ac:dyDescent="0.45"/>
    <row r="410" s="140" customFormat="1" ht="15.75" customHeight="1" x14ac:dyDescent="0.45"/>
    <row r="411" s="140" customFormat="1" ht="15.75" customHeight="1" x14ac:dyDescent="0.45"/>
    <row r="412" s="140" customFormat="1" ht="15.75" customHeight="1" x14ac:dyDescent="0.45"/>
    <row r="413" s="140" customFormat="1" ht="15.75" customHeight="1" x14ac:dyDescent="0.45"/>
    <row r="414" s="140" customFormat="1" ht="15.75" customHeight="1" x14ac:dyDescent="0.45"/>
    <row r="415" s="140" customFormat="1" ht="15.75" customHeight="1" x14ac:dyDescent="0.45"/>
    <row r="416" s="140" customFormat="1" ht="15.75" customHeight="1" x14ac:dyDescent="0.45"/>
    <row r="417" s="140" customFormat="1" ht="15.75" customHeight="1" x14ac:dyDescent="0.45"/>
    <row r="418" s="140" customFormat="1" ht="15.75" customHeight="1" x14ac:dyDescent="0.45"/>
    <row r="419" s="140" customFormat="1" ht="15.75" customHeight="1" x14ac:dyDescent="0.45"/>
    <row r="420" s="140" customFormat="1" ht="15.75" customHeight="1" x14ac:dyDescent="0.45"/>
    <row r="421" s="140" customFormat="1" ht="15.75" customHeight="1" x14ac:dyDescent="0.45"/>
    <row r="422" s="140" customFormat="1" ht="15.75" customHeight="1" x14ac:dyDescent="0.45"/>
    <row r="423" s="140" customFormat="1" ht="15.75" customHeight="1" x14ac:dyDescent="0.45"/>
    <row r="424" s="140" customFormat="1" ht="15.75" customHeight="1" x14ac:dyDescent="0.45"/>
    <row r="425" s="140" customFormat="1" ht="15.75" customHeight="1" x14ac:dyDescent="0.45"/>
    <row r="426" s="140" customFormat="1" ht="15.75" customHeight="1" x14ac:dyDescent="0.45"/>
    <row r="427" s="140" customFormat="1" ht="15.75" customHeight="1" x14ac:dyDescent="0.45"/>
    <row r="428" s="140" customFormat="1" ht="15.75" customHeight="1" x14ac:dyDescent="0.45"/>
    <row r="429" s="140" customFormat="1" ht="15.75" customHeight="1" x14ac:dyDescent="0.45"/>
    <row r="430" s="140" customFormat="1" ht="15.75" customHeight="1" x14ac:dyDescent="0.45"/>
    <row r="431" s="140" customFormat="1" ht="15.75" customHeight="1" x14ac:dyDescent="0.45"/>
    <row r="432" s="140" customFormat="1" ht="15.75" customHeight="1" x14ac:dyDescent="0.45"/>
    <row r="433" s="140" customFormat="1" ht="15.75" customHeight="1" x14ac:dyDescent="0.45"/>
    <row r="434" s="140" customFormat="1" ht="15.75" customHeight="1" x14ac:dyDescent="0.45"/>
    <row r="435" s="140" customFormat="1" ht="15.75" customHeight="1" x14ac:dyDescent="0.45"/>
    <row r="436" s="140" customFormat="1" ht="15.75" customHeight="1" x14ac:dyDescent="0.45"/>
    <row r="437" s="140" customFormat="1" ht="15.75" customHeight="1" x14ac:dyDescent="0.45"/>
    <row r="438" s="140" customFormat="1" ht="15.75" customHeight="1" x14ac:dyDescent="0.45"/>
    <row r="439" s="140" customFormat="1" ht="15.75" customHeight="1" x14ac:dyDescent="0.45"/>
    <row r="440" s="140" customFormat="1" ht="15.75" customHeight="1" x14ac:dyDescent="0.45"/>
    <row r="441" s="140" customFormat="1" ht="15.75" customHeight="1" x14ac:dyDescent="0.45"/>
    <row r="442" s="140" customFormat="1" ht="15.75" customHeight="1" x14ac:dyDescent="0.45"/>
    <row r="443" s="140" customFormat="1" ht="15.75" customHeight="1" x14ac:dyDescent="0.45"/>
    <row r="444" s="140" customFormat="1" ht="15.75" customHeight="1" x14ac:dyDescent="0.45"/>
    <row r="445" s="140" customFormat="1" ht="15.75" customHeight="1" x14ac:dyDescent="0.45"/>
    <row r="446" s="140" customFormat="1" ht="15.75" customHeight="1" x14ac:dyDescent="0.45"/>
    <row r="447" s="140" customFormat="1" ht="15.75" customHeight="1" x14ac:dyDescent="0.45"/>
    <row r="448" s="140" customFormat="1" ht="15.75" customHeight="1" x14ac:dyDescent="0.45"/>
    <row r="449" s="140" customFormat="1" ht="15.75" customHeight="1" x14ac:dyDescent="0.45"/>
    <row r="450" s="140" customFormat="1" ht="15.75" customHeight="1" x14ac:dyDescent="0.45"/>
    <row r="451" s="140" customFormat="1" ht="15.75" customHeight="1" x14ac:dyDescent="0.45"/>
    <row r="452" s="140" customFormat="1" ht="15.75" customHeight="1" x14ac:dyDescent="0.45"/>
    <row r="453" s="140" customFormat="1" ht="15.75" customHeight="1" x14ac:dyDescent="0.45"/>
    <row r="454" s="140" customFormat="1" ht="15.75" customHeight="1" x14ac:dyDescent="0.45"/>
    <row r="455" s="140" customFormat="1" ht="15.75" customHeight="1" x14ac:dyDescent="0.45"/>
    <row r="456" s="140" customFormat="1" ht="15.75" customHeight="1" x14ac:dyDescent="0.45"/>
    <row r="457" s="140" customFormat="1" ht="15.75" customHeight="1" x14ac:dyDescent="0.45"/>
    <row r="458" s="140" customFormat="1" ht="15.75" customHeight="1" x14ac:dyDescent="0.45"/>
    <row r="459" s="140" customFormat="1" ht="15.75" customHeight="1" x14ac:dyDescent="0.45"/>
    <row r="460" s="140" customFormat="1" ht="15.75" customHeight="1" x14ac:dyDescent="0.45"/>
    <row r="461" s="140" customFormat="1" ht="15.75" customHeight="1" x14ac:dyDescent="0.45"/>
    <row r="462" s="140" customFormat="1" ht="15.75" customHeight="1" x14ac:dyDescent="0.45"/>
    <row r="463" s="140" customFormat="1" ht="15.75" customHeight="1" x14ac:dyDescent="0.45"/>
    <row r="464" s="140" customFormat="1" ht="15.75" customHeight="1" x14ac:dyDescent="0.45"/>
    <row r="465" s="140" customFormat="1" ht="15.75" customHeight="1" x14ac:dyDescent="0.45"/>
    <row r="466" s="140" customFormat="1" ht="15.75" customHeight="1" x14ac:dyDescent="0.45"/>
    <row r="467" s="140" customFormat="1" ht="15.75" customHeight="1" x14ac:dyDescent="0.45"/>
    <row r="468" s="140" customFormat="1" ht="15.75" customHeight="1" x14ac:dyDescent="0.45"/>
    <row r="469" s="140" customFormat="1" ht="15.75" customHeight="1" x14ac:dyDescent="0.45"/>
    <row r="470" s="140" customFormat="1" ht="15.75" customHeight="1" x14ac:dyDescent="0.45"/>
    <row r="471" s="140" customFormat="1" ht="15.75" customHeight="1" x14ac:dyDescent="0.45"/>
    <row r="472" s="140" customFormat="1" ht="15.75" customHeight="1" x14ac:dyDescent="0.45"/>
    <row r="473" s="140" customFormat="1" ht="15.75" customHeight="1" x14ac:dyDescent="0.45"/>
    <row r="474" s="140" customFormat="1" ht="15.75" customHeight="1" x14ac:dyDescent="0.45"/>
    <row r="475" s="140" customFormat="1" ht="15.75" customHeight="1" x14ac:dyDescent="0.45"/>
    <row r="476" s="140" customFormat="1" ht="15.75" customHeight="1" x14ac:dyDescent="0.45"/>
    <row r="477" s="140" customFormat="1" ht="15.75" customHeight="1" x14ac:dyDescent="0.45"/>
    <row r="478" s="140" customFormat="1" ht="15.75" customHeight="1" x14ac:dyDescent="0.45"/>
    <row r="479" s="140" customFormat="1" ht="15.75" customHeight="1" x14ac:dyDescent="0.45"/>
    <row r="480" s="140" customFormat="1" ht="15.75" customHeight="1" x14ac:dyDescent="0.45"/>
    <row r="481" s="140" customFormat="1" ht="15.75" customHeight="1" x14ac:dyDescent="0.45"/>
    <row r="482" s="140" customFormat="1" ht="15.75" customHeight="1" x14ac:dyDescent="0.45"/>
    <row r="483" s="140" customFormat="1" ht="15.75" customHeight="1" x14ac:dyDescent="0.45"/>
    <row r="484" s="140" customFormat="1" ht="15.75" customHeight="1" x14ac:dyDescent="0.45"/>
    <row r="485" s="140" customFormat="1" ht="15.75" customHeight="1" x14ac:dyDescent="0.45"/>
    <row r="486" s="140" customFormat="1" ht="15.75" customHeight="1" x14ac:dyDescent="0.45"/>
    <row r="487" s="140" customFormat="1" ht="15.75" customHeight="1" x14ac:dyDescent="0.45"/>
    <row r="488" s="140" customFormat="1" ht="15.75" customHeight="1" x14ac:dyDescent="0.45"/>
    <row r="489" s="140" customFormat="1" ht="15.75" customHeight="1" x14ac:dyDescent="0.45"/>
    <row r="490" s="140" customFormat="1" ht="15.75" customHeight="1" x14ac:dyDescent="0.45"/>
    <row r="491" s="140" customFormat="1" ht="15.75" customHeight="1" x14ac:dyDescent="0.45"/>
    <row r="492" s="140" customFormat="1" ht="15.75" customHeight="1" x14ac:dyDescent="0.45"/>
    <row r="493" s="140" customFormat="1" ht="15.75" customHeight="1" x14ac:dyDescent="0.45"/>
    <row r="494" s="140" customFormat="1" ht="15.75" customHeight="1" x14ac:dyDescent="0.45"/>
    <row r="495" s="140" customFormat="1" ht="15.75" customHeight="1" x14ac:dyDescent="0.45"/>
    <row r="496" s="140" customFormat="1" ht="15.75" customHeight="1" x14ac:dyDescent="0.45"/>
    <row r="497" s="140" customFormat="1" ht="15.75" customHeight="1" x14ac:dyDescent="0.45"/>
    <row r="498" s="140" customFormat="1" ht="15.75" customHeight="1" x14ac:dyDescent="0.45"/>
    <row r="499" s="140" customFormat="1" ht="15.75" customHeight="1" x14ac:dyDescent="0.45"/>
    <row r="500" s="140" customFormat="1" ht="15.75" customHeight="1" x14ac:dyDescent="0.45"/>
    <row r="501" s="140" customFormat="1" ht="15.75" customHeight="1" x14ac:dyDescent="0.45"/>
    <row r="502" s="140" customFormat="1" ht="15.75" customHeight="1" x14ac:dyDescent="0.45"/>
    <row r="503" s="140" customFormat="1" ht="15.75" customHeight="1" x14ac:dyDescent="0.45"/>
    <row r="504" s="140" customFormat="1" ht="15.75" customHeight="1" x14ac:dyDescent="0.45"/>
    <row r="505" s="140" customFormat="1" ht="15.75" customHeight="1" x14ac:dyDescent="0.45"/>
    <row r="506" s="140" customFormat="1" ht="15.75" customHeight="1" x14ac:dyDescent="0.45"/>
    <row r="507" s="140" customFormat="1" ht="15.75" customHeight="1" x14ac:dyDescent="0.45"/>
    <row r="508" s="140" customFormat="1" ht="15.75" customHeight="1" x14ac:dyDescent="0.45"/>
    <row r="509" s="140" customFormat="1" ht="15.75" customHeight="1" x14ac:dyDescent="0.45"/>
    <row r="510" s="140" customFormat="1" ht="15.75" customHeight="1" x14ac:dyDescent="0.45"/>
    <row r="511" s="140" customFormat="1" ht="15.75" customHeight="1" x14ac:dyDescent="0.45"/>
    <row r="512" s="140" customFormat="1" ht="15.75" customHeight="1" x14ac:dyDescent="0.45"/>
    <row r="513" s="140" customFormat="1" ht="15.75" customHeight="1" x14ac:dyDescent="0.45"/>
    <row r="514" s="140" customFormat="1" ht="15.75" customHeight="1" x14ac:dyDescent="0.45"/>
    <row r="515" s="140" customFormat="1" ht="15.75" customHeight="1" x14ac:dyDescent="0.45"/>
    <row r="516" s="140" customFormat="1" ht="15.75" customHeight="1" x14ac:dyDescent="0.45"/>
    <row r="517" s="140" customFormat="1" ht="15.75" customHeight="1" x14ac:dyDescent="0.45"/>
    <row r="518" s="140" customFormat="1" ht="15.75" customHeight="1" x14ac:dyDescent="0.45"/>
    <row r="519" s="140" customFormat="1" ht="15.75" customHeight="1" x14ac:dyDescent="0.45"/>
    <row r="520" s="140" customFormat="1" ht="15.75" customHeight="1" x14ac:dyDescent="0.45"/>
    <row r="521" s="140" customFormat="1" ht="15.75" customHeight="1" x14ac:dyDescent="0.45"/>
    <row r="522" s="140" customFormat="1" ht="15.75" customHeight="1" x14ac:dyDescent="0.45"/>
    <row r="523" s="140" customFormat="1" ht="15.75" customHeight="1" x14ac:dyDescent="0.45"/>
    <row r="524" s="140" customFormat="1" ht="15.75" customHeight="1" x14ac:dyDescent="0.45"/>
    <row r="525" s="140" customFormat="1" ht="15.75" customHeight="1" x14ac:dyDescent="0.45"/>
    <row r="526" s="140" customFormat="1" ht="15.75" customHeight="1" x14ac:dyDescent="0.45"/>
    <row r="527" s="140" customFormat="1" ht="15.75" customHeight="1" x14ac:dyDescent="0.45"/>
    <row r="528" s="140" customFormat="1" ht="15.75" customHeight="1" x14ac:dyDescent="0.45"/>
    <row r="529" s="140" customFormat="1" ht="15.75" customHeight="1" x14ac:dyDescent="0.45"/>
    <row r="530" s="140" customFormat="1" ht="15.75" customHeight="1" x14ac:dyDescent="0.45"/>
    <row r="531" s="140" customFormat="1" ht="15.75" customHeight="1" x14ac:dyDescent="0.45"/>
    <row r="532" s="140" customFormat="1" ht="15.75" customHeight="1" x14ac:dyDescent="0.45"/>
    <row r="533" s="140" customFormat="1" ht="15.75" customHeight="1" x14ac:dyDescent="0.45"/>
    <row r="534" s="140" customFormat="1" ht="15.75" customHeight="1" x14ac:dyDescent="0.45"/>
    <row r="535" s="140" customFormat="1" ht="15.75" customHeight="1" x14ac:dyDescent="0.45"/>
    <row r="536" s="140" customFormat="1" ht="15.75" customHeight="1" x14ac:dyDescent="0.45"/>
    <row r="537" s="140" customFormat="1" ht="15.75" customHeight="1" x14ac:dyDescent="0.45"/>
    <row r="538" s="140" customFormat="1" ht="15.75" customHeight="1" x14ac:dyDescent="0.45"/>
    <row r="539" s="140" customFormat="1" ht="15.75" customHeight="1" x14ac:dyDescent="0.45"/>
    <row r="540" s="140" customFormat="1" ht="15.75" customHeight="1" x14ac:dyDescent="0.45"/>
    <row r="541" s="140" customFormat="1" ht="15.75" customHeight="1" x14ac:dyDescent="0.45"/>
    <row r="542" s="140" customFormat="1" ht="15.75" customHeight="1" x14ac:dyDescent="0.45"/>
    <row r="543" s="140" customFormat="1" ht="15.75" customHeight="1" x14ac:dyDescent="0.45"/>
    <row r="544" s="140" customFormat="1" ht="15.75" customHeight="1" x14ac:dyDescent="0.45"/>
    <row r="545" s="140" customFormat="1" ht="15.75" customHeight="1" x14ac:dyDescent="0.45"/>
    <row r="546" s="140" customFormat="1" ht="15.75" customHeight="1" x14ac:dyDescent="0.45"/>
    <row r="547" s="140" customFormat="1" ht="15.75" customHeight="1" x14ac:dyDescent="0.45"/>
    <row r="548" s="140" customFormat="1" ht="15.75" customHeight="1" x14ac:dyDescent="0.45"/>
    <row r="549" s="140" customFormat="1" ht="15.75" customHeight="1" x14ac:dyDescent="0.45"/>
    <row r="550" s="140" customFormat="1" ht="15.75" customHeight="1" x14ac:dyDescent="0.45"/>
    <row r="551" s="140" customFormat="1" ht="15.75" customHeight="1" x14ac:dyDescent="0.45"/>
    <row r="552" s="140" customFormat="1" ht="15.75" customHeight="1" x14ac:dyDescent="0.45"/>
    <row r="553" s="140" customFormat="1" ht="15.75" customHeight="1" x14ac:dyDescent="0.45"/>
    <row r="554" s="140" customFormat="1" ht="15.75" customHeight="1" x14ac:dyDescent="0.45"/>
    <row r="555" s="140" customFormat="1" ht="15.75" customHeight="1" x14ac:dyDescent="0.45"/>
    <row r="556" s="140" customFormat="1" ht="15.75" customHeight="1" x14ac:dyDescent="0.45"/>
    <row r="557" s="140" customFormat="1" ht="15.75" customHeight="1" x14ac:dyDescent="0.45"/>
    <row r="558" s="140" customFormat="1" ht="15.75" customHeight="1" x14ac:dyDescent="0.45"/>
    <row r="559" s="140" customFormat="1" ht="15.75" customHeight="1" x14ac:dyDescent="0.45"/>
    <row r="560" s="140" customFormat="1" ht="15.75" customHeight="1" x14ac:dyDescent="0.45"/>
    <row r="561" s="140" customFormat="1" ht="15.75" customHeight="1" x14ac:dyDescent="0.45"/>
    <row r="562" s="140" customFormat="1" ht="15.75" customHeight="1" x14ac:dyDescent="0.45"/>
    <row r="563" s="140" customFormat="1" ht="15.75" customHeight="1" x14ac:dyDescent="0.45"/>
    <row r="564" s="140" customFormat="1" ht="15.75" customHeight="1" x14ac:dyDescent="0.45"/>
    <row r="565" s="140" customFormat="1" ht="15.75" customHeight="1" x14ac:dyDescent="0.45"/>
    <row r="566" s="140" customFormat="1" ht="15.75" customHeight="1" x14ac:dyDescent="0.45"/>
    <row r="567" s="140" customFormat="1" ht="15.75" customHeight="1" x14ac:dyDescent="0.45"/>
    <row r="568" s="140" customFormat="1" ht="15.75" customHeight="1" x14ac:dyDescent="0.45"/>
    <row r="569" s="140" customFormat="1" ht="15.75" customHeight="1" x14ac:dyDescent="0.45"/>
    <row r="570" s="140" customFormat="1" ht="15.75" customHeight="1" x14ac:dyDescent="0.45"/>
    <row r="571" s="140" customFormat="1" ht="15.75" customHeight="1" x14ac:dyDescent="0.45"/>
    <row r="572" s="140" customFormat="1" ht="15.75" customHeight="1" x14ac:dyDescent="0.45"/>
    <row r="573" s="140" customFormat="1" ht="15.75" customHeight="1" x14ac:dyDescent="0.45"/>
    <row r="574" s="140" customFormat="1" ht="15.75" customHeight="1" x14ac:dyDescent="0.45"/>
    <row r="575" s="140" customFormat="1" ht="15.75" customHeight="1" x14ac:dyDescent="0.45"/>
    <row r="576" s="140" customFormat="1" ht="15.75" customHeight="1" x14ac:dyDescent="0.45"/>
    <row r="577" s="140" customFormat="1" ht="15.75" customHeight="1" x14ac:dyDescent="0.45"/>
    <row r="578" s="140" customFormat="1" ht="15.75" customHeight="1" x14ac:dyDescent="0.45"/>
    <row r="579" s="140" customFormat="1" ht="15.75" customHeight="1" x14ac:dyDescent="0.45"/>
    <row r="580" s="140" customFormat="1" ht="15.75" customHeight="1" x14ac:dyDescent="0.45"/>
    <row r="581" s="140" customFormat="1" ht="15.75" customHeight="1" x14ac:dyDescent="0.45"/>
    <row r="582" s="140" customFormat="1" ht="15.75" customHeight="1" x14ac:dyDescent="0.45"/>
    <row r="583" s="140" customFormat="1" ht="15.75" customHeight="1" x14ac:dyDescent="0.45"/>
    <row r="584" s="140" customFormat="1" ht="15.75" customHeight="1" x14ac:dyDescent="0.45"/>
    <row r="585" s="140" customFormat="1" ht="15.75" customHeight="1" x14ac:dyDescent="0.45"/>
    <row r="586" s="140" customFormat="1" ht="15.75" customHeight="1" x14ac:dyDescent="0.45"/>
    <row r="587" s="140" customFormat="1" ht="15.75" customHeight="1" x14ac:dyDescent="0.45"/>
    <row r="588" s="140" customFormat="1" ht="15.75" customHeight="1" x14ac:dyDescent="0.45"/>
    <row r="589" s="140" customFormat="1" ht="15.75" customHeight="1" x14ac:dyDescent="0.45"/>
    <row r="590" s="140" customFormat="1" ht="15.75" customHeight="1" x14ac:dyDescent="0.45"/>
    <row r="591" s="140" customFormat="1" ht="15.75" customHeight="1" x14ac:dyDescent="0.45"/>
    <row r="592" s="140" customFormat="1" ht="15.75" customHeight="1" x14ac:dyDescent="0.45"/>
    <row r="593" s="140" customFormat="1" ht="15.75" customHeight="1" x14ac:dyDescent="0.45"/>
    <row r="594" s="140" customFormat="1" ht="15.75" customHeight="1" x14ac:dyDescent="0.45"/>
    <row r="595" s="140" customFormat="1" ht="15.75" customHeight="1" x14ac:dyDescent="0.45"/>
    <row r="596" s="140" customFormat="1" ht="15.75" customHeight="1" x14ac:dyDescent="0.45"/>
    <row r="597" s="140" customFormat="1" ht="15.75" customHeight="1" x14ac:dyDescent="0.45"/>
    <row r="598" s="140" customFormat="1" ht="15.75" customHeight="1" x14ac:dyDescent="0.45"/>
    <row r="599" s="140" customFormat="1" ht="15.75" customHeight="1" x14ac:dyDescent="0.45"/>
    <row r="600" s="140" customFormat="1" ht="15.75" customHeight="1" x14ac:dyDescent="0.45"/>
    <row r="601" s="140" customFormat="1" ht="15.75" customHeight="1" x14ac:dyDescent="0.45"/>
    <row r="602" s="140" customFormat="1" ht="15.75" customHeight="1" x14ac:dyDescent="0.45"/>
    <row r="603" s="140" customFormat="1" ht="15.75" customHeight="1" x14ac:dyDescent="0.45"/>
    <row r="604" s="140" customFormat="1" ht="15.75" customHeight="1" x14ac:dyDescent="0.45"/>
    <row r="605" s="140" customFormat="1" ht="15.75" customHeight="1" x14ac:dyDescent="0.45"/>
    <row r="606" s="140" customFormat="1" ht="15.75" customHeight="1" x14ac:dyDescent="0.45"/>
    <row r="607" s="140" customFormat="1" ht="15.75" customHeight="1" x14ac:dyDescent="0.45"/>
    <row r="608" s="140" customFormat="1" ht="15.75" customHeight="1" x14ac:dyDescent="0.45"/>
    <row r="609" s="140" customFormat="1" ht="15.75" customHeight="1" x14ac:dyDescent="0.45"/>
    <row r="610" s="140" customFormat="1" ht="15.75" customHeight="1" x14ac:dyDescent="0.45"/>
    <row r="611" s="140" customFormat="1" ht="15.75" customHeight="1" x14ac:dyDescent="0.45"/>
    <row r="612" s="140" customFormat="1" ht="15.75" customHeight="1" x14ac:dyDescent="0.45"/>
    <row r="613" s="140" customFormat="1" ht="15.75" customHeight="1" x14ac:dyDescent="0.45"/>
    <row r="614" s="140" customFormat="1" ht="15.75" customHeight="1" x14ac:dyDescent="0.45"/>
    <row r="615" s="140" customFormat="1" ht="15.75" customHeight="1" x14ac:dyDescent="0.45"/>
    <row r="616" s="140" customFormat="1" ht="15.75" customHeight="1" x14ac:dyDescent="0.45"/>
    <row r="617" s="140" customFormat="1" ht="15.75" customHeight="1" x14ac:dyDescent="0.45"/>
    <row r="618" s="140" customFormat="1" ht="15.75" customHeight="1" x14ac:dyDescent="0.45"/>
    <row r="619" s="140" customFormat="1" ht="15.75" customHeight="1" x14ac:dyDescent="0.45"/>
    <row r="620" s="140" customFormat="1" ht="15.75" customHeight="1" x14ac:dyDescent="0.45"/>
    <row r="621" s="140" customFormat="1" ht="15.75" customHeight="1" x14ac:dyDescent="0.45"/>
    <row r="622" s="140" customFormat="1" ht="15.75" customHeight="1" x14ac:dyDescent="0.45"/>
    <row r="623" s="140" customFormat="1" ht="15.75" customHeight="1" x14ac:dyDescent="0.45"/>
    <row r="624" s="140" customFormat="1" ht="15.75" customHeight="1" x14ac:dyDescent="0.45"/>
    <row r="625" s="140" customFormat="1" ht="15.75" customHeight="1" x14ac:dyDescent="0.45"/>
    <row r="626" s="140" customFormat="1" ht="15.75" customHeight="1" x14ac:dyDescent="0.45"/>
    <row r="627" s="140" customFormat="1" ht="15.75" customHeight="1" x14ac:dyDescent="0.45"/>
    <row r="628" s="140" customFormat="1" ht="15.75" customHeight="1" x14ac:dyDescent="0.45"/>
    <row r="629" s="140" customFormat="1" ht="15.75" customHeight="1" x14ac:dyDescent="0.45"/>
    <row r="630" s="140" customFormat="1" ht="15.75" customHeight="1" x14ac:dyDescent="0.45"/>
    <row r="631" s="140" customFormat="1" ht="15.75" customHeight="1" x14ac:dyDescent="0.45"/>
    <row r="632" s="140" customFormat="1" ht="15.75" customHeight="1" x14ac:dyDescent="0.45"/>
    <row r="633" s="140" customFormat="1" ht="15.75" customHeight="1" x14ac:dyDescent="0.45"/>
    <row r="634" s="140" customFormat="1" ht="15.75" customHeight="1" x14ac:dyDescent="0.45"/>
    <row r="635" s="140" customFormat="1" ht="15.75" customHeight="1" x14ac:dyDescent="0.45"/>
    <row r="636" s="140" customFormat="1" ht="15.75" customHeight="1" x14ac:dyDescent="0.45"/>
    <row r="637" s="140" customFormat="1" ht="15.75" customHeight="1" x14ac:dyDescent="0.45"/>
    <row r="638" s="140" customFormat="1" ht="15.75" customHeight="1" x14ac:dyDescent="0.45"/>
    <row r="639" s="140" customFormat="1" ht="15.75" customHeight="1" x14ac:dyDescent="0.45"/>
    <row r="640" s="140" customFormat="1" ht="15.75" customHeight="1" x14ac:dyDescent="0.45"/>
    <row r="641" s="140" customFormat="1" ht="15.75" customHeight="1" x14ac:dyDescent="0.45"/>
    <row r="642" s="140" customFormat="1" ht="15.75" customHeight="1" x14ac:dyDescent="0.45"/>
    <row r="643" s="140" customFormat="1" ht="15.75" customHeight="1" x14ac:dyDescent="0.45"/>
    <row r="644" s="140" customFormat="1" ht="15.75" customHeight="1" x14ac:dyDescent="0.45"/>
    <row r="645" s="140" customFormat="1" ht="15.75" customHeight="1" x14ac:dyDescent="0.45"/>
    <row r="646" s="140" customFormat="1" ht="15.75" customHeight="1" x14ac:dyDescent="0.45"/>
    <row r="647" s="140" customFormat="1" ht="15.75" customHeight="1" x14ac:dyDescent="0.45"/>
    <row r="648" s="140" customFormat="1" ht="15.75" customHeight="1" x14ac:dyDescent="0.45"/>
    <row r="649" s="140" customFormat="1" ht="15.75" customHeight="1" x14ac:dyDescent="0.45"/>
    <row r="650" s="140" customFormat="1" ht="15.75" customHeight="1" x14ac:dyDescent="0.45"/>
    <row r="651" s="140" customFormat="1" ht="15.75" customHeight="1" x14ac:dyDescent="0.45"/>
    <row r="652" s="140" customFormat="1" ht="15.75" customHeight="1" x14ac:dyDescent="0.45"/>
    <row r="653" s="140" customFormat="1" ht="15.75" customHeight="1" x14ac:dyDescent="0.45"/>
    <row r="654" s="140" customFormat="1" ht="15.75" customHeight="1" x14ac:dyDescent="0.45"/>
    <row r="655" s="140" customFormat="1" ht="15.75" customHeight="1" x14ac:dyDescent="0.45"/>
    <row r="656" s="140" customFormat="1" ht="15.75" customHeight="1" x14ac:dyDescent="0.45"/>
    <row r="657" s="140" customFormat="1" ht="15.75" customHeight="1" x14ac:dyDescent="0.45"/>
    <row r="658" s="140" customFormat="1" ht="15.75" customHeight="1" x14ac:dyDescent="0.45"/>
    <row r="659" s="140" customFormat="1" ht="15.75" customHeight="1" x14ac:dyDescent="0.45"/>
    <row r="660" s="140" customFormat="1" ht="15.75" customHeight="1" x14ac:dyDescent="0.45"/>
    <row r="661" s="140" customFormat="1" ht="15.75" customHeight="1" x14ac:dyDescent="0.45"/>
    <row r="662" s="140" customFormat="1" ht="15.75" customHeight="1" x14ac:dyDescent="0.45"/>
    <row r="663" s="140" customFormat="1" ht="15.75" customHeight="1" x14ac:dyDescent="0.45"/>
    <row r="664" s="140" customFormat="1" ht="15.75" customHeight="1" x14ac:dyDescent="0.45"/>
    <row r="665" s="140" customFormat="1" ht="15.75" customHeight="1" x14ac:dyDescent="0.45"/>
    <row r="666" s="140" customFormat="1" ht="15.75" customHeight="1" x14ac:dyDescent="0.45"/>
    <row r="667" s="140" customFormat="1" ht="15.75" customHeight="1" x14ac:dyDescent="0.45"/>
    <row r="668" s="140" customFormat="1" ht="15.75" customHeight="1" x14ac:dyDescent="0.45"/>
    <row r="669" s="140" customFormat="1" ht="15.75" customHeight="1" x14ac:dyDescent="0.45"/>
    <row r="670" s="140" customFormat="1" ht="15.75" customHeight="1" x14ac:dyDescent="0.45"/>
    <row r="671" s="140" customFormat="1" ht="15.75" customHeight="1" x14ac:dyDescent="0.45"/>
    <row r="672" s="140" customFormat="1" ht="15.75" customHeight="1" x14ac:dyDescent="0.45"/>
    <row r="673" s="140" customFormat="1" ht="15.75" customHeight="1" x14ac:dyDescent="0.45"/>
    <row r="674" s="140" customFormat="1" ht="15.75" customHeight="1" x14ac:dyDescent="0.45"/>
    <row r="675" s="140" customFormat="1" ht="15.75" customHeight="1" x14ac:dyDescent="0.45"/>
    <row r="676" s="140" customFormat="1" ht="15.75" customHeight="1" x14ac:dyDescent="0.45"/>
    <row r="677" s="140" customFormat="1" ht="15.75" customHeight="1" x14ac:dyDescent="0.45"/>
    <row r="678" s="140" customFormat="1" ht="15.75" customHeight="1" x14ac:dyDescent="0.45"/>
    <row r="679" s="140" customFormat="1" ht="15.75" customHeight="1" x14ac:dyDescent="0.45"/>
    <row r="680" s="140" customFormat="1" ht="15.75" customHeight="1" x14ac:dyDescent="0.45"/>
    <row r="681" s="140" customFormat="1" ht="15.75" customHeight="1" x14ac:dyDescent="0.45"/>
    <row r="682" s="140" customFormat="1" ht="15.75" customHeight="1" x14ac:dyDescent="0.45"/>
    <row r="683" s="140" customFormat="1" ht="15.75" customHeight="1" x14ac:dyDescent="0.45"/>
    <row r="684" s="140" customFormat="1" ht="15.75" customHeight="1" x14ac:dyDescent="0.45"/>
    <row r="685" s="140" customFormat="1" ht="15.75" customHeight="1" x14ac:dyDescent="0.45"/>
    <row r="686" s="140" customFormat="1" ht="15.75" customHeight="1" x14ac:dyDescent="0.45"/>
    <row r="687" s="140" customFormat="1" ht="15.75" customHeight="1" x14ac:dyDescent="0.45"/>
    <row r="688" s="140" customFormat="1" ht="15.75" customHeight="1" x14ac:dyDescent="0.45"/>
    <row r="689" s="140" customFormat="1" ht="15.75" customHeight="1" x14ac:dyDescent="0.45"/>
    <row r="690" s="140" customFormat="1" ht="15.75" customHeight="1" x14ac:dyDescent="0.45"/>
    <row r="691" s="140" customFormat="1" ht="15.75" customHeight="1" x14ac:dyDescent="0.45"/>
    <row r="692" s="140" customFormat="1" ht="15.75" customHeight="1" x14ac:dyDescent="0.45"/>
    <row r="693" s="140" customFormat="1" ht="15.75" customHeight="1" x14ac:dyDescent="0.45"/>
    <row r="694" s="140" customFormat="1" ht="15.75" customHeight="1" x14ac:dyDescent="0.45"/>
    <row r="695" s="140" customFormat="1" ht="15.75" customHeight="1" x14ac:dyDescent="0.45"/>
    <row r="696" s="140" customFormat="1" ht="15.75" customHeight="1" x14ac:dyDescent="0.45"/>
    <row r="697" s="140" customFormat="1" ht="15.75" customHeight="1" x14ac:dyDescent="0.45"/>
    <row r="698" s="140" customFormat="1" ht="15.75" customHeight="1" x14ac:dyDescent="0.45"/>
    <row r="699" s="140" customFormat="1" ht="15.75" customHeight="1" x14ac:dyDescent="0.45"/>
    <row r="700" s="140" customFormat="1" ht="15.75" customHeight="1" x14ac:dyDescent="0.45"/>
    <row r="701" s="140" customFormat="1" ht="15.75" customHeight="1" x14ac:dyDescent="0.45"/>
    <row r="702" s="140" customFormat="1" ht="15.75" customHeight="1" x14ac:dyDescent="0.45"/>
    <row r="703" s="140" customFormat="1" ht="15.75" customHeight="1" x14ac:dyDescent="0.45"/>
    <row r="704" s="140" customFormat="1" ht="15.75" customHeight="1" x14ac:dyDescent="0.45"/>
    <row r="705" s="140" customFormat="1" ht="15.75" customHeight="1" x14ac:dyDescent="0.45"/>
    <row r="706" s="140" customFormat="1" ht="15.75" customHeight="1" x14ac:dyDescent="0.45"/>
    <row r="707" s="140" customFormat="1" ht="15.75" customHeight="1" x14ac:dyDescent="0.45"/>
    <row r="708" s="140" customFormat="1" ht="15.75" customHeight="1" x14ac:dyDescent="0.45"/>
    <row r="709" s="140" customFormat="1" ht="15.75" customHeight="1" x14ac:dyDescent="0.45"/>
    <row r="710" s="140" customFormat="1" ht="15.75" customHeight="1" x14ac:dyDescent="0.45"/>
    <row r="711" s="140" customFormat="1" ht="15.75" customHeight="1" x14ac:dyDescent="0.45"/>
    <row r="712" s="140" customFormat="1" ht="15.75" customHeight="1" x14ac:dyDescent="0.45"/>
    <row r="713" s="140" customFormat="1" ht="15.75" customHeight="1" x14ac:dyDescent="0.45"/>
    <row r="714" s="140" customFormat="1" ht="15.75" customHeight="1" x14ac:dyDescent="0.45"/>
    <row r="715" s="140" customFormat="1" ht="15.75" customHeight="1" x14ac:dyDescent="0.45"/>
    <row r="716" s="140" customFormat="1" ht="15.75" customHeight="1" x14ac:dyDescent="0.45"/>
    <row r="717" s="140" customFormat="1" ht="15.75" customHeight="1" x14ac:dyDescent="0.45"/>
    <row r="718" s="140" customFormat="1" ht="15.75" customHeight="1" x14ac:dyDescent="0.45"/>
    <row r="719" s="140" customFormat="1" ht="15.75" customHeight="1" x14ac:dyDescent="0.45"/>
    <row r="720" s="140" customFormat="1" ht="15.75" customHeight="1" x14ac:dyDescent="0.45"/>
    <row r="721" s="140" customFormat="1" ht="15.75" customHeight="1" x14ac:dyDescent="0.45"/>
    <row r="722" s="140" customFormat="1" ht="15.75" customHeight="1" x14ac:dyDescent="0.45"/>
    <row r="723" s="140" customFormat="1" ht="15.75" customHeight="1" x14ac:dyDescent="0.45"/>
    <row r="724" s="140" customFormat="1" ht="15.75" customHeight="1" x14ac:dyDescent="0.45"/>
    <row r="725" s="140" customFormat="1" ht="15.75" customHeight="1" x14ac:dyDescent="0.45"/>
    <row r="726" s="140" customFormat="1" ht="15.75" customHeight="1" x14ac:dyDescent="0.45"/>
    <row r="727" s="140" customFormat="1" ht="15.75" customHeight="1" x14ac:dyDescent="0.45"/>
    <row r="728" s="140" customFormat="1" ht="15.75" customHeight="1" x14ac:dyDescent="0.45"/>
    <row r="729" s="140" customFormat="1" ht="15.75" customHeight="1" x14ac:dyDescent="0.45"/>
    <row r="730" s="140" customFormat="1" ht="15.75" customHeight="1" x14ac:dyDescent="0.45"/>
    <row r="731" s="140" customFormat="1" ht="15.75" customHeight="1" x14ac:dyDescent="0.45"/>
    <row r="732" s="140" customFormat="1" ht="15.75" customHeight="1" x14ac:dyDescent="0.45"/>
    <row r="733" s="140" customFormat="1" ht="15.75" customHeight="1" x14ac:dyDescent="0.45"/>
    <row r="734" s="140" customFormat="1" ht="15.75" customHeight="1" x14ac:dyDescent="0.45"/>
    <row r="735" s="140" customFormat="1" ht="15.75" customHeight="1" x14ac:dyDescent="0.45"/>
    <row r="736" s="140" customFormat="1" ht="15.75" customHeight="1" x14ac:dyDescent="0.45"/>
    <row r="737" s="140" customFormat="1" ht="15.75" customHeight="1" x14ac:dyDescent="0.45"/>
    <row r="738" s="140" customFormat="1" ht="15.75" customHeight="1" x14ac:dyDescent="0.45"/>
    <row r="739" s="140" customFormat="1" ht="15.75" customHeight="1" x14ac:dyDescent="0.45"/>
    <row r="740" s="140" customFormat="1" ht="15.75" customHeight="1" x14ac:dyDescent="0.45"/>
    <row r="741" s="140" customFormat="1" ht="15.75" customHeight="1" x14ac:dyDescent="0.45"/>
    <row r="742" s="140" customFormat="1" ht="15.75" customHeight="1" x14ac:dyDescent="0.45"/>
    <row r="743" s="140" customFormat="1" ht="15.75" customHeight="1" x14ac:dyDescent="0.45"/>
    <row r="744" s="140" customFormat="1" ht="15.75" customHeight="1" x14ac:dyDescent="0.45"/>
    <row r="745" s="140" customFormat="1" ht="15.75" customHeight="1" x14ac:dyDescent="0.45"/>
    <row r="746" s="140" customFormat="1" ht="15.75" customHeight="1" x14ac:dyDescent="0.45"/>
    <row r="747" s="140" customFormat="1" ht="15.75" customHeight="1" x14ac:dyDescent="0.45"/>
    <row r="748" s="140" customFormat="1" ht="15.75" customHeight="1" x14ac:dyDescent="0.45"/>
    <row r="749" s="140" customFormat="1" ht="15.75" customHeight="1" x14ac:dyDescent="0.45"/>
    <row r="750" s="140" customFormat="1" ht="15.75" customHeight="1" x14ac:dyDescent="0.45"/>
    <row r="751" s="140" customFormat="1" ht="15.75" customHeight="1" x14ac:dyDescent="0.45"/>
    <row r="752" s="140" customFormat="1" ht="15.75" customHeight="1" x14ac:dyDescent="0.45"/>
    <row r="753" s="140" customFormat="1" ht="15.75" customHeight="1" x14ac:dyDescent="0.45"/>
    <row r="754" s="140" customFormat="1" ht="15.75" customHeight="1" x14ac:dyDescent="0.45"/>
    <row r="755" s="140" customFormat="1" ht="15.75" customHeight="1" x14ac:dyDescent="0.45"/>
    <row r="756" s="140" customFormat="1" ht="15.75" customHeight="1" x14ac:dyDescent="0.45"/>
    <row r="757" s="140" customFormat="1" ht="15.75" customHeight="1" x14ac:dyDescent="0.45"/>
    <row r="758" s="140" customFormat="1" ht="15.75" customHeight="1" x14ac:dyDescent="0.45"/>
    <row r="759" s="140" customFormat="1" ht="15.75" customHeight="1" x14ac:dyDescent="0.45"/>
    <row r="760" s="140" customFormat="1" ht="15.75" customHeight="1" x14ac:dyDescent="0.45"/>
    <row r="761" s="140" customFormat="1" ht="15.75" customHeight="1" x14ac:dyDescent="0.45"/>
    <row r="762" s="140" customFormat="1" ht="15.75" customHeight="1" x14ac:dyDescent="0.45"/>
    <row r="763" s="140" customFormat="1" ht="15.75" customHeight="1" x14ac:dyDescent="0.45"/>
    <row r="764" s="140" customFormat="1" ht="15.75" customHeight="1" x14ac:dyDescent="0.45"/>
    <row r="765" s="140" customFormat="1" ht="15.75" customHeight="1" x14ac:dyDescent="0.45"/>
    <row r="766" s="140" customFormat="1" ht="15.75" customHeight="1" x14ac:dyDescent="0.45"/>
    <row r="767" s="140" customFormat="1" ht="15.75" customHeight="1" x14ac:dyDescent="0.45"/>
    <row r="768" s="140" customFormat="1" ht="15.75" customHeight="1" x14ac:dyDescent="0.45"/>
    <row r="769" s="140" customFormat="1" ht="15.75" customHeight="1" x14ac:dyDescent="0.45"/>
    <row r="770" s="140" customFormat="1" ht="15.75" customHeight="1" x14ac:dyDescent="0.45"/>
    <row r="771" s="140" customFormat="1" ht="15.75" customHeight="1" x14ac:dyDescent="0.45"/>
    <row r="772" s="140" customFormat="1" ht="15.75" customHeight="1" x14ac:dyDescent="0.45"/>
    <row r="773" s="140" customFormat="1" ht="15.75" customHeight="1" x14ac:dyDescent="0.45"/>
    <row r="774" s="140" customFormat="1" ht="15.75" customHeight="1" x14ac:dyDescent="0.45"/>
    <row r="775" s="140" customFormat="1" ht="15.75" customHeight="1" x14ac:dyDescent="0.45"/>
    <row r="776" s="140" customFormat="1" ht="15.75" customHeight="1" x14ac:dyDescent="0.45"/>
    <row r="777" s="140" customFormat="1" ht="15.75" customHeight="1" x14ac:dyDescent="0.45"/>
    <row r="778" s="140" customFormat="1" ht="15.75" customHeight="1" x14ac:dyDescent="0.45"/>
    <row r="779" s="140" customFormat="1" ht="15.75" customHeight="1" x14ac:dyDescent="0.45"/>
    <row r="780" s="140" customFormat="1" ht="15.75" customHeight="1" x14ac:dyDescent="0.45"/>
    <row r="781" s="140" customFormat="1" ht="15.75" customHeight="1" x14ac:dyDescent="0.45"/>
    <row r="782" s="140" customFormat="1" ht="15.75" customHeight="1" x14ac:dyDescent="0.45"/>
    <row r="783" s="140" customFormat="1" ht="15.75" customHeight="1" x14ac:dyDescent="0.45"/>
    <row r="784" s="140" customFormat="1" ht="15.75" customHeight="1" x14ac:dyDescent="0.45"/>
    <row r="785" s="140" customFormat="1" ht="15.75" customHeight="1" x14ac:dyDescent="0.45"/>
    <row r="786" s="140" customFormat="1" ht="15.75" customHeight="1" x14ac:dyDescent="0.45"/>
    <row r="787" s="140" customFormat="1" ht="15.75" customHeight="1" x14ac:dyDescent="0.45"/>
    <row r="788" s="140" customFormat="1" ht="15.75" customHeight="1" x14ac:dyDescent="0.45"/>
    <row r="789" s="140" customFormat="1" ht="15.75" customHeight="1" x14ac:dyDescent="0.45"/>
    <row r="790" s="140" customFormat="1" ht="15.75" customHeight="1" x14ac:dyDescent="0.45"/>
    <row r="791" s="140" customFormat="1" ht="15.75" customHeight="1" x14ac:dyDescent="0.45"/>
    <row r="792" s="140" customFormat="1" ht="15.75" customHeight="1" x14ac:dyDescent="0.45"/>
    <row r="793" s="140" customFormat="1" ht="15.75" customHeight="1" x14ac:dyDescent="0.45"/>
    <row r="794" s="140" customFormat="1" ht="15.75" customHeight="1" x14ac:dyDescent="0.45"/>
    <row r="795" s="140" customFormat="1" ht="15.75" customHeight="1" x14ac:dyDescent="0.45"/>
    <row r="796" s="140" customFormat="1" ht="15.75" customHeight="1" x14ac:dyDescent="0.45"/>
    <row r="797" s="140" customFormat="1" ht="15.75" customHeight="1" x14ac:dyDescent="0.45"/>
    <row r="798" s="140" customFormat="1" ht="15.75" customHeight="1" x14ac:dyDescent="0.45"/>
    <row r="799" s="140" customFormat="1" ht="15.75" customHeight="1" x14ac:dyDescent="0.45"/>
    <row r="800" s="140" customFormat="1" ht="15.75" customHeight="1" x14ac:dyDescent="0.45"/>
    <row r="801" s="140" customFormat="1" ht="15.75" customHeight="1" x14ac:dyDescent="0.45"/>
    <row r="802" s="140" customFormat="1" ht="15.75" customHeight="1" x14ac:dyDescent="0.45"/>
    <row r="803" s="140" customFormat="1" ht="15.75" customHeight="1" x14ac:dyDescent="0.45"/>
    <row r="804" s="140" customFormat="1" ht="15.75" customHeight="1" x14ac:dyDescent="0.45"/>
    <row r="805" s="140" customFormat="1" ht="15.75" customHeight="1" x14ac:dyDescent="0.45"/>
    <row r="806" s="140" customFormat="1" ht="15.75" customHeight="1" x14ac:dyDescent="0.45"/>
    <row r="807" s="140" customFormat="1" ht="15.75" customHeight="1" x14ac:dyDescent="0.45"/>
    <row r="808" s="140" customFormat="1" ht="15.75" customHeight="1" x14ac:dyDescent="0.45"/>
    <row r="809" s="140" customFormat="1" ht="15.75" customHeight="1" x14ac:dyDescent="0.45"/>
    <row r="810" s="140" customFormat="1" ht="15.75" customHeight="1" x14ac:dyDescent="0.45"/>
    <row r="811" s="140" customFormat="1" ht="15.75" customHeight="1" x14ac:dyDescent="0.45"/>
    <row r="812" s="140" customFormat="1" ht="15.75" customHeight="1" x14ac:dyDescent="0.45"/>
    <row r="813" s="140" customFormat="1" ht="15.75" customHeight="1" x14ac:dyDescent="0.45"/>
    <row r="814" s="140" customFormat="1" ht="15.75" customHeight="1" x14ac:dyDescent="0.45"/>
    <row r="815" s="140" customFormat="1" ht="15.75" customHeight="1" x14ac:dyDescent="0.45"/>
    <row r="816" s="140" customFormat="1" ht="15.75" customHeight="1" x14ac:dyDescent="0.45"/>
    <row r="817" s="140" customFormat="1" ht="15.75" customHeight="1" x14ac:dyDescent="0.45"/>
    <row r="818" s="140" customFormat="1" ht="15.75" customHeight="1" x14ac:dyDescent="0.45"/>
    <row r="819" s="140" customFormat="1" ht="15.75" customHeight="1" x14ac:dyDescent="0.45"/>
    <row r="820" s="140" customFormat="1" ht="15.75" customHeight="1" x14ac:dyDescent="0.45"/>
    <row r="821" s="140" customFormat="1" ht="15.75" customHeight="1" x14ac:dyDescent="0.45"/>
    <row r="822" s="140" customFormat="1" ht="15.75" customHeight="1" x14ac:dyDescent="0.45"/>
    <row r="823" s="140" customFormat="1" ht="15.75" customHeight="1" x14ac:dyDescent="0.45"/>
    <row r="824" s="140" customFormat="1" ht="15.75" customHeight="1" x14ac:dyDescent="0.45"/>
    <row r="825" s="140" customFormat="1" ht="15.75" customHeight="1" x14ac:dyDescent="0.45"/>
    <row r="826" s="140" customFormat="1" ht="15.75" customHeight="1" x14ac:dyDescent="0.45"/>
    <row r="827" s="140" customFormat="1" ht="15.75" customHeight="1" x14ac:dyDescent="0.45"/>
    <row r="828" s="140" customFormat="1" ht="15.75" customHeight="1" x14ac:dyDescent="0.45"/>
    <row r="829" s="140" customFormat="1" ht="15.75" customHeight="1" x14ac:dyDescent="0.45"/>
    <row r="830" s="140" customFormat="1" ht="15.75" customHeight="1" x14ac:dyDescent="0.45"/>
    <row r="831" s="140" customFormat="1" ht="15.75" customHeight="1" x14ac:dyDescent="0.45"/>
    <row r="832" s="140" customFormat="1" ht="15.75" customHeight="1" x14ac:dyDescent="0.45"/>
    <row r="833" s="140" customFormat="1" ht="15.75" customHeight="1" x14ac:dyDescent="0.45"/>
    <row r="834" s="140" customFormat="1" ht="15.75" customHeight="1" x14ac:dyDescent="0.45"/>
    <row r="835" s="140" customFormat="1" ht="15.75" customHeight="1" x14ac:dyDescent="0.45"/>
    <row r="836" s="140" customFormat="1" ht="15.75" customHeight="1" x14ac:dyDescent="0.45"/>
    <row r="837" s="140" customFormat="1" ht="15.75" customHeight="1" x14ac:dyDescent="0.45"/>
    <row r="838" s="140" customFormat="1" ht="15.75" customHeight="1" x14ac:dyDescent="0.45"/>
    <row r="839" s="140" customFormat="1" ht="15.75" customHeight="1" x14ac:dyDescent="0.45"/>
    <row r="840" s="140" customFormat="1" ht="15.75" customHeight="1" x14ac:dyDescent="0.45"/>
    <row r="841" s="140" customFormat="1" ht="15.75" customHeight="1" x14ac:dyDescent="0.45"/>
    <row r="842" s="140" customFormat="1" ht="15.75" customHeight="1" x14ac:dyDescent="0.45"/>
    <row r="843" s="140" customFormat="1" ht="15.75" customHeight="1" x14ac:dyDescent="0.45"/>
    <row r="844" s="140" customFormat="1" ht="15.75" customHeight="1" x14ac:dyDescent="0.45"/>
    <row r="845" s="140" customFormat="1" ht="15.75" customHeight="1" x14ac:dyDescent="0.45"/>
    <row r="846" s="140" customFormat="1" ht="15.75" customHeight="1" x14ac:dyDescent="0.45"/>
    <row r="847" s="140" customFormat="1" ht="15.75" customHeight="1" x14ac:dyDescent="0.45"/>
    <row r="848" s="140" customFormat="1" ht="15.75" customHeight="1" x14ac:dyDescent="0.45"/>
    <row r="849" s="140" customFormat="1" ht="15.75" customHeight="1" x14ac:dyDescent="0.45"/>
    <row r="850" s="140" customFormat="1" ht="15.75" customHeight="1" x14ac:dyDescent="0.45"/>
    <row r="851" s="140" customFormat="1" ht="15.75" customHeight="1" x14ac:dyDescent="0.45"/>
    <row r="852" s="140" customFormat="1" ht="15.75" customHeight="1" x14ac:dyDescent="0.45"/>
    <row r="853" s="140" customFormat="1" ht="15.75" customHeight="1" x14ac:dyDescent="0.45"/>
    <row r="854" s="140" customFormat="1" ht="15.75" customHeight="1" x14ac:dyDescent="0.45"/>
    <row r="855" s="140" customFormat="1" ht="15.75" customHeight="1" x14ac:dyDescent="0.45"/>
    <row r="856" s="140" customFormat="1" ht="15.75" customHeight="1" x14ac:dyDescent="0.45"/>
    <row r="857" s="140" customFormat="1" ht="15.75" customHeight="1" x14ac:dyDescent="0.45"/>
    <row r="858" s="140" customFormat="1" ht="15.75" customHeight="1" x14ac:dyDescent="0.45"/>
    <row r="859" s="140" customFormat="1" ht="15.75" customHeight="1" x14ac:dyDescent="0.45"/>
    <row r="860" s="140" customFormat="1" ht="15.75" customHeight="1" x14ac:dyDescent="0.45"/>
    <row r="861" s="140" customFormat="1" ht="15.75" customHeight="1" x14ac:dyDescent="0.45"/>
    <row r="862" s="140" customFormat="1" ht="15.75" customHeight="1" x14ac:dyDescent="0.45"/>
    <row r="863" s="140" customFormat="1" ht="15.75" customHeight="1" x14ac:dyDescent="0.45"/>
    <row r="864" s="140" customFormat="1" ht="15.75" customHeight="1" x14ac:dyDescent="0.45"/>
    <row r="865" s="140" customFormat="1" ht="15.75" customHeight="1" x14ac:dyDescent="0.45"/>
    <row r="866" s="140" customFormat="1" ht="15.75" customHeight="1" x14ac:dyDescent="0.45"/>
    <row r="867" s="140" customFormat="1" ht="15.75" customHeight="1" x14ac:dyDescent="0.45"/>
    <row r="868" s="140" customFormat="1" ht="15.75" customHeight="1" x14ac:dyDescent="0.45"/>
    <row r="869" s="140" customFormat="1" ht="15.75" customHeight="1" x14ac:dyDescent="0.45"/>
    <row r="870" s="140" customFormat="1" ht="15.75" customHeight="1" x14ac:dyDescent="0.45"/>
    <row r="871" s="140" customFormat="1" ht="15.75" customHeight="1" x14ac:dyDescent="0.45"/>
    <row r="872" s="140" customFormat="1" ht="15.75" customHeight="1" x14ac:dyDescent="0.45"/>
    <row r="873" s="140" customFormat="1" ht="15.75" customHeight="1" x14ac:dyDescent="0.45"/>
    <row r="874" s="140" customFormat="1" ht="15.75" customHeight="1" x14ac:dyDescent="0.45"/>
    <row r="875" s="140" customFormat="1" ht="15.75" customHeight="1" x14ac:dyDescent="0.45"/>
    <row r="876" s="140" customFormat="1" ht="15.75" customHeight="1" x14ac:dyDescent="0.45"/>
    <row r="877" s="140" customFormat="1" ht="15.75" customHeight="1" x14ac:dyDescent="0.45"/>
    <row r="878" s="140" customFormat="1" ht="15.75" customHeight="1" x14ac:dyDescent="0.45"/>
    <row r="879" s="140" customFormat="1" ht="15.75" customHeight="1" x14ac:dyDescent="0.45"/>
    <row r="880" s="140" customFormat="1" ht="15.75" customHeight="1" x14ac:dyDescent="0.45"/>
    <row r="881" s="140" customFormat="1" ht="15.75" customHeight="1" x14ac:dyDescent="0.45"/>
    <row r="882" s="140" customFormat="1" ht="15.75" customHeight="1" x14ac:dyDescent="0.45"/>
    <row r="883" s="140" customFormat="1" ht="15.75" customHeight="1" x14ac:dyDescent="0.45"/>
    <row r="884" s="140" customFormat="1" ht="15.75" customHeight="1" x14ac:dyDescent="0.45"/>
    <row r="885" s="140" customFormat="1" ht="15.75" customHeight="1" x14ac:dyDescent="0.45"/>
    <row r="886" s="140" customFormat="1" ht="15.75" customHeight="1" x14ac:dyDescent="0.45"/>
    <row r="887" s="140" customFormat="1" ht="15.75" customHeight="1" x14ac:dyDescent="0.45"/>
    <row r="888" s="140" customFormat="1" ht="15.75" customHeight="1" x14ac:dyDescent="0.45"/>
    <row r="889" s="140" customFormat="1" ht="15.75" customHeight="1" x14ac:dyDescent="0.45"/>
    <row r="890" s="140" customFormat="1" ht="15.75" customHeight="1" x14ac:dyDescent="0.45"/>
    <row r="891" s="140" customFormat="1" ht="15.75" customHeight="1" x14ac:dyDescent="0.45"/>
    <row r="892" s="140" customFormat="1" ht="15.75" customHeight="1" x14ac:dyDescent="0.45"/>
    <row r="893" s="140" customFormat="1" ht="15.75" customHeight="1" x14ac:dyDescent="0.45"/>
    <row r="894" s="140" customFormat="1" ht="15.75" customHeight="1" x14ac:dyDescent="0.45"/>
    <row r="895" s="140" customFormat="1" ht="15.75" customHeight="1" x14ac:dyDescent="0.45"/>
    <row r="896" s="140" customFormat="1" ht="15.75" customHeight="1" x14ac:dyDescent="0.45"/>
    <row r="897" s="140" customFormat="1" ht="15.75" customHeight="1" x14ac:dyDescent="0.45"/>
    <row r="898" s="140" customFormat="1" ht="15.75" customHeight="1" x14ac:dyDescent="0.45"/>
    <row r="899" s="140" customFormat="1" ht="15.75" customHeight="1" x14ac:dyDescent="0.45"/>
    <row r="900" s="140" customFormat="1" ht="15.75" customHeight="1" x14ac:dyDescent="0.45"/>
    <row r="901" s="140" customFormat="1" ht="15.75" customHeight="1" x14ac:dyDescent="0.45"/>
    <row r="902" s="140" customFormat="1" ht="15.75" customHeight="1" x14ac:dyDescent="0.45"/>
    <row r="903" s="140" customFormat="1" ht="15.75" customHeight="1" x14ac:dyDescent="0.45"/>
    <row r="904" s="140" customFormat="1" ht="15.75" customHeight="1" x14ac:dyDescent="0.45"/>
    <row r="905" s="140" customFormat="1" ht="15.75" customHeight="1" x14ac:dyDescent="0.45"/>
    <row r="906" s="140" customFormat="1" ht="15.75" customHeight="1" x14ac:dyDescent="0.45"/>
    <row r="907" s="140" customFormat="1" ht="15.75" customHeight="1" x14ac:dyDescent="0.45"/>
    <row r="908" s="140" customFormat="1" ht="15.75" customHeight="1" x14ac:dyDescent="0.45"/>
    <row r="909" s="140" customFormat="1" ht="15.75" customHeight="1" x14ac:dyDescent="0.45"/>
    <row r="910" s="140" customFormat="1" ht="15.75" customHeight="1" x14ac:dyDescent="0.45"/>
    <row r="911" s="140" customFormat="1" ht="15.75" customHeight="1" x14ac:dyDescent="0.45"/>
    <row r="912" s="140" customFormat="1" ht="15.75" customHeight="1" x14ac:dyDescent="0.45"/>
    <row r="913" s="140" customFormat="1" ht="15.75" customHeight="1" x14ac:dyDescent="0.45"/>
    <row r="914" s="140" customFormat="1" ht="15.75" customHeight="1" x14ac:dyDescent="0.45"/>
    <row r="915" s="140" customFormat="1" ht="15.75" customHeight="1" x14ac:dyDescent="0.45"/>
    <row r="916" s="140" customFormat="1" ht="15.75" customHeight="1" x14ac:dyDescent="0.45"/>
    <row r="917" s="140" customFormat="1" ht="15.75" customHeight="1" x14ac:dyDescent="0.45"/>
    <row r="918" s="140" customFormat="1" ht="15.75" customHeight="1" x14ac:dyDescent="0.45"/>
    <row r="919" s="140" customFormat="1" ht="15.75" customHeight="1" x14ac:dyDescent="0.45"/>
    <row r="920" s="140" customFormat="1" ht="15.75" customHeight="1" x14ac:dyDescent="0.45"/>
    <row r="921" s="140" customFormat="1" ht="15.75" customHeight="1" x14ac:dyDescent="0.45"/>
    <row r="922" s="140" customFormat="1" ht="15.75" customHeight="1" x14ac:dyDescent="0.45"/>
    <row r="923" s="140" customFormat="1" ht="15.75" customHeight="1" x14ac:dyDescent="0.45"/>
    <row r="924" s="140" customFormat="1" ht="15.75" customHeight="1" x14ac:dyDescent="0.45"/>
    <row r="925" s="140" customFormat="1" ht="15.75" customHeight="1" x14ac:dyDescent="0.45"/>
    <row r="926" s="140" customFormat="1" ht="15.75" customHeight="1" x14ac:dyDescent="0.45"/>
    <row r="927" s="140" customFormat="1" ht="15.75" customHeight="1" x14ac:dyDescent="0.45"/>
    <row r="928" s="140" customFormat="1" ht="15.75" customHeight="1" x14ac:dyDescent="0.45"/>
    <row r="929" s="140" customFormat="1" ht="15.75" customHeight="1" x14ac:dyDescent="0.45"/>
    <row r="930" s="140" customFormat="1" ht="15.75" customHeight="1" x14ac:dyDescent="0.45"/>
    <row r="931" s="140" customFormat="1" ht="15.75" customHeight="1" x14ac:dyDescent="0.45"/>
    <row r="932" s="140" customFormat="1" ht="15.75" customHeight="1" x14ac:dyDescent="0.45"/>
    <row r="933" s="140" customFormat="1" ht="15.75" customHeight="1" x14ac:dyDescent="0.45"/>
    <row r="934" s="140" customFormat="1" ht="15.75" customHeight="1" x14ac:dyDescent="0.45"/>
    <row r="935" s="140" customFormat="1" ht="15.75" customHeight="1" x14ac:dyDescent="0.45"/>
    <row r="936" s="140" customFormat="1" ht="15.75" customHeight="1" x14ac:dyDescent="0.45"/>
    <row r="937" s="140" customFormat="1" ht="15.75" customHeight="1" x14ac:dyDescent="0.45"/>
    <row r="938" s="140" customFormat="1" ht="15.75" customHeight="1" x14ac:dyDescent="0.45"/>
    <row r="939" s="140" customFormat="1" ht="15.75" customHeight="1" x14ac:dyDescent="0.45"/>
    <row r="940" s="140" customFormat="1" ht="15.75" customHeight="1" x14ac:dyDescent="0.45"/>
    <row r="941" s="140" customFormat="1" ht="15.75" customHeight="1" x14ac:dyDescent="0.45"/>
    <row r="942" s="140" customFormat="1" ht="15.75" customHeight="1" x14ac:dyDescent="0.45"/>
    <row r="943" s="140" customFormat="1" ht="15.75" customHeight="1" x14ac:dyDescent="0.45"/>
    <row r="944" s="140" customFormat="1" ht="15.75" customHeight="1" x14ac:dyDescent="0.45"/>
    <row r="945" s="140" customFormat="1" ht="15.75" customHeight="1" x14ac:dyDescent="0.45"/>
    <row r="946" s="140" customFormat="1" ht="15.75" customHeight="1" x14ac:dyDescent="0.45"/>
    <row r="947" s="140" customFormat="1" ht="15.75" customHeight="1" x14ac:dyDescent="0.45"/>
    <row r="948" s="140" customFormat="1" ht="15.75" customHeight="1" x14ac:dyDescent="0.45"/>
    <row r="949" s="140" customFormat="1" ht="15.75" customHeight="1" x14ac:dyDescent="0.45"/>
    <row r="950" s="140" customFormat="1" ht="15.75" customHeight="1" x14ac:dyDescent="0.45"/>
    <row r="951" s="140" customFormat="1" ht="15.75" customHeight="1" x14ac:dyDescent="0.45"/>
    <row r="952" s="140" customFormat="1" ht="15.75" customHeight="1" x14ac:dyDescent="0.45"/>
    <row r="953" s="140" customFormat="1" ht="15.75" customHeight="1" x14ac:dyDescent="0.45"/>
    <row r="954" s="140" customFormat="1" ht="15.75" customHeight="1" x14ac:dyDescent="0.45"/>
    <row r="955" s="140" customFormat="1" ht="15.75" customHeight="1" x14ac:dyDescent="0.45"/>
    <row r="956" s="140" customFormat="1" ht="15.75" customHeight="1" x14ac:dyDescent="0.45"/>
    <row r="957" s="140" customFormat="1" ht="15.75" customHeight="1" x14ac:dyDescent="0.45"/>
    <row r="958" s="140" customFormat="1" ht="15.75" customHeight="1" x14ac:dyDescent="0.45"/>
    <row r="959" s="140" customFormat="1" ht="15.75" customHeight="1" x14ac:dyDescent="0.45"/>
    <row r="960" s="140" customFormat="1" ht="15.75" customHeight="1" x14ac:dyDescent="0.45"/>
    <row r="961" s="140" customFormat="1" ht="15.75" customHeight="1" x14ac:dyDescent="0.45"/>
    <row r="962" s="140" customFormat="1" ht="15.75" customHeight="1" x14ac:dyDescent="0.45"/>
    <row r="963" s="140" customFormat="1" ht="15.75" customHeight="1" x14ac:dyDescent="0.45"/>
    <row r="964" s="140" customFormat="1" ht="15.75" customHeight="1" x14ac:dyDescent="0.45"/>
    <row r="965" s="140" customFormat="1" ht="15.75" customHeight="1" x14ac:dyDescent="0.45"/>
    <row r="966" s="140" customFormat="1" ht="15.75" customHeight="1" x14ac:dyDescent="0.45"/>
    <row r="967" s="140" customFormat="1" ht="15.75" customHeight="1" x14ac:dyDescent="0.45"/>
    <row r="968" s="140" customFormat="1" ht="15.75" customHeight="1" x14ac:dyDescent="0.45"/>
    <row r="969" s="140" customFormat="1" ht="15.75" customHeight="1" x14ac:dyDescent="0.45"/>
    <row r="970" s="140" customFormat="1" ht="15.75" customHeight="1" x14ac:dyDescent="0.45"/>
    <row r="971" s="140" customFormat="1" ht="15.75" customHeight="1" x14ac:dyDescent="0.45"/>
    <row r="972" s="140" customFormat="1" ht="15.75" customHeight="1" x14ac:dyDescent="0.45"/>
    <row r="973" s="140" customFormat="1" ht="15.75" customHeight="1" x14ac:dyDescent="0.45"/>
    <row r="974" s="140" customFormat="1" ht="15.75" customHeight="1" x14ac:dyDescent="0.45"/>
    <row r="975" s="140" customFormat="1" ht="15.75" customHeight="1" x14ac:dyDescent="0.45"/>
    <row r="976" s="140" customFormat="1" ht="15.75" customHeight="1" x14ac:dyDescent="0.45"/>
    <row r="977" s="140" customFormat="1" ht="15.75" customHeight="1" x14ac:dyDescent="0.45"/>
    <row r="978" s="140" customFormat="1" ht="15.75" customHeight="1" x14ac:dyDescent="0.45"/>
    <row r="979" s="140" customFormat="1" ht="15.75" customHeight="1" x14ac:dyDescent="0.45"/>
    <row r="980" s="140" customFormat="1" ht="15.75" customHeight="1" x14ac:dyDescent="0.45"/>
    <row r="981" s="140" customFormat="1" ht="15.75" customHeight="1" x14ac:dyDescent="0.45"/>
    <row r="982" s="140" customFormat="1" ht="15.75" customHeight="1" x14ac:dyDescent="0.45"/>
    <row r="983" s="140" customFormat="1" ht="15.75" customHeight="1" x14ac:dyDescent="0.45"/>
    <row r="984" s="140" customFormat="1" ht="15.75" customHeight="1" x14ac:dyDescent="0.45"/>
    <row r="985" s="140" customFormat="1" ht="15.75" customHeight="1" x14ac:dyDescent="0.45"/>
    <row r="986" s="140" customFormat="1" ht="15.75" customHeight="1" x14ac:dyDescent="0.45"/>
    <row r="987" s="140" customFormat="1" ht="15.75" customHeight="1" x14ac:dyDescent="0.45"/>
    <row r="988" s="140" customFormat="1" ht="15.75" customHeight="1" x14ac:dyDescent="0.45"/>
    <row r="989" s="140" customFormat="1" ht="15.75" customHeight="1" x14ac:dyDescent="0.45"/>
    <row r="990" s="140" customFormat="1" ht="15.75" customHeight="1" x14ac:dyDescent="0.45"/>
    <row r="991" s="140" customFormat="1" ht="15.75" customHeight="1" x14ac:dyDescent="0.45"/>
    <row r="992" s="140" customFormat="1" ht="15.75" customHeight="1" x14ac:dyDescent="0.45"/>
    <row r="993" s="140" customFormat="1" ht="15.75" customHeight="1" x14ac:dyDescent="0.45"/>
    <row r="994" s="140" customFormat="1" ht="15.75" customHeight="1" x14ac:dyDescent="0.45"/>
    <row r="995" s="140" customFormat="1" ht="15.75" customHeight="1" x14ac:dyDescent="0.45"/>
    <row r="996" s="140" customFormat="1" ht="15.75" customHeight="1" x14ac:dyDescent="0.45"/>
    <row r="997" s="140" customFormat="1" ht="15.75" customHeight="1" x14ac:dyDescent="0.45"/>
  </sheetData>
  <mergeCells count="6">
    <mergeCell ref="E6:G6"/>
    <mergeCell ref="I6:K6"/>
    <mergeCell ref="E52:G52"/>
    <mergeCell ref="I52:K52"/>
    <mergeCell ref="E98:G98"/>
    <mergeCell ref="I98:K98"/>
  </mergeCells>
  <phoneticPr fontId="22" type="noConversion"/>
  <pageMargins left="0.74803149606299213" right="0.35433070866141736" top="0.43307086614173229" bottom="0.43307086614173229" header="0" footer="0.22"/>
  <pageSetup paperSize="9" scale="86" firstPageNumber="7" orientation="portrait" useFirstPageNumber="1" r:id="rId1"/>
  <headerFooter>
    <oddFooter>&amp;R&amp;"Angsana New,ธรรมดา"&amp;P</oddFooter>
  </headerFooter>
  <rowBreaks count="1" manualBreakCount="1">
    <brk id="46" max="16383" man="1"/>
  </rowBreaks>
  <ignoredErrors>
    <ignoredError sqref="C63:C64 C60:C61 C65:C68 C76:C8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86"/>
  <sheetViews>
    <sheetView view="pageBreakPreview" topLeftCell="A16" zoomScaleNormal="100" zoomScaleSheetLayoutView="100" workbookViewId="0">
      <selection activeCell="D40" sqref="D40"/>
    </sheetView>
  </sheetViews>
  <sheetFormatPr defaultColWidth="6.69921875" defaultRowHeight="15" customHeight="1" x14ac:dyDescent="0.4"/>
  <cols>
    <col min="1" max="1" width="41.59765625" style="69" customWidth="1"/>
    <col min="2" max="2" width="5.69921875" style="69" customWidth="1"/>
    <col min="3" max="3" width="0.59765625" style="69" customWidth="1"/>
    <col min="4" max="4" width="8.796875" style="69" customWidth="1"/>
    <col min="5" max="5" width="0.59765625" style="69" customWidth="1"/>
    <col min="6" max="6" width="8.796875" style="69" customWidth="1"/>
    <col min="7" max="7" width="0.59765625" style="69" customWidth="1"/>
    <col min="8" max="8" width="8.796875" style="69" customWidth="1"/>
    <col min="9" max="9" width="0.59765625" style="69" customWidth="1"/>
    <col min="10" max="10" width="8.796875" style="69" customWidth="1"/>
    <col min="11" max="11" width="0.796875" style="69" customWidth="1"/>
    <col min="12" max="12" width="7.796875" style="69" customWidth="1"/>
    <col min="13" max="13" width="10.19921875" style="69" customWidth="1"/>
    <col min="14" max="26" width="6.09765625" style="69" customWidth="1"/>
    <col min="27" max="16384" width="6.69921875" style="69"/>
  </cols>
  <sheetData>
    <row r="1" spans="1:26" ht="23.25" customHeight="1" x14ac:dyDescent="0.4">
      <c r="A1" s="64" t="s">
        <v>187</v>
      </c>
      <c r="B1" s="65"/>
      <c r="C1" s="66"/>
      <c r="D1" s="66"/>
      <c r="E1" s="66"/>
      <c r="F1" s="66"/>
      <c r="G1" s="66"/>
      <c r="H1" s="65"/>
      <c r="I1" s="67"/>
      <c r="J1" s="65"/>
      <c r="K1" s="67"/>
      <c r="L1" s="67"/>
      <c r="M1" s="68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6" ht="23.25" customHeight="1" x14ac:dyDescent="0.4">
      <c r="A2" s="70" t="s">
        <v>74</v>
      </c>
      <c r="B2" s="65"/>
      <c r="C2" s="65"/>
      <c r="D2" s="65"/>
      <c r="E2" s="65"/>
      <c r="F2" s="65"/>
      <c r="G2" s="65"/>
      <c r="H2" s="65"/>
      <c r="I2" s="67"/>
      <c r="J2" s="65"/>
      <c r="K2" s="67"/>
      <c r="L2" s="67"/>
      <c r="M2" s="68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ht="23.25" customHeight="1" x14ac:dyDescent="0.4">
      <c r="A3" s="71" t="s">
        <v>217</v>
      </c>
      <c r="B3" s="65"/>
      <c r="C3" s="65"/>
      <c r="D3" s="65"/>
      <c r="E3" s="65"/>
      <c r="F3" s="65"/>
      <c r="G3" s="65"/>
      <c r="H3" s="65"/>
      <c r="I3" s="67"/>
      <c r="J3" s="65"/>
      <c r="K3" s="67"/>
      <c r="L3" s="67"/>
      <c r="M3" s="68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ht="8.25" customHeight="1" x14ac:dyDescent="0.4">
      <c r="A4" s="72"/>
      <c r="B4" s="73"/>
      <c r="C4" s="74"/>
      <c r="D4" s="74"/>
      <c r="E4" s="74"/>
      <c r="F4" s="74"/>
      <c r="G4" s="74"/>
      <c r="H4" s="74"/>
      <c r="I4" s="72"/>
      <c r="J4" s="74"/>
      <c r="K4" s="72"/>
      <c r="L4" s="72"/>
      <c r="M4" s="75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ht="23.25" customHeight="1" x14ac:dyDescent="0.4">
      <c r="A5" s="72"/>
      <c r="B5" s="73"/>
      <c r="C5" s="74"/>
      <c r="D5" s="74"/>
      <c r="E5" s="74"/>
      <c r="F5" s="74"/>
      <c r="G5" s="74"/>
      <c r="H5" s="74"/>
      <c r="I5" s="72"/>
      <c r="J5" s="76" t="s">
        <v>1</v>
      </c>
      <c r="K5" s="72"/>
      <c r="L5" s="76"/>
      <c r="M5" s="75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6" ht="23.25" customHeight="1" x14ac:dyDescent="0.4">
      <c r="A6" s="67"/>
      <c r="B6" s="65"/>
      <c r="C6" s="76"/>
      <c r="D6" s="197" t="s">
        <v>2</v>
      </c>
      <c r="E6" s="198"/>
      <c r="F6" s="198"/>
      <c r="G6" s="64"/>
      <c r="H6" s="197" t="s">
        <v>3</v>
      </c>
      <c r="I6" s="198"/>
      <c r="J6" s="198"/>
      <c r="K6" s="67"/>
      <c r="L6" s="67"/>
      <c r="M6" s="68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 spans="1:26" ht="23.25" customHeight="1" x14ac:dyDescent="0.4">
      <c r="A7" s="67"/>
      <c r="B7" s="77" t="s">
        <v>4</v>
      </c>
      <c r="C7" s="76"/>
      <c r="D7" s="78" t="s">
        <v>216</v>
      </c>
      <c r="E7" s="79"/>
      <c r="F7" s="78" t="s">
        <v>181</v>
      </c>
      <c r="G7" s="80"/>
      <c r="H7" s="78" t="s">
        <v>216</v>
      </c>
      <c r="I7" s="79"/>
      <c r="J7" s="78" t="s">
        <v>181</v>
      </c>
      <c r="K7" s="67"/>
      <c r="L7" s="67"/>
      <c r="M7" s="68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</row>
    <row r="8" spans="1:26" ht="8.25" customHeight="1" x14ac:dyDescent="0.4">
      <c r="A8" s="72"/>
      <c r="B8" s="81"/>
      <c r="C8" s="72"/>
      <c r="D8" s="82"/>
      <c r="E8" s="82"/>
      <c r="F8" s="82"/>
      <c r="G8" s="81"/>
      <c r="H8" s="82"/>
      <c r="I8" s="82"/>
      <c r="J8" s="82"/>
      <c r="K8" s="72"/>
      <c r="L8" s="72"/>
      <c r="M8" s="75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spans="1:26" ht="18.75" x14ac:dyDescent="0.4">
      <c r="A9" s="64"/>
      <c r="B9" s="66"/>
      <c r="C9" s="83"/>
      <c r="D9" s="83"/>
      <c r="E9" s="83"/>
      <c r="F9" s="83"/>
      <c r="G9" s="83"/>
      <c r="H9" s="83"/>
      <c r="I9" s="67"/>
      <c r="J9" s="83"/>
      <c r="K9" s="67"/>
      <c r="L9" s="67"/>
      <c r="M9" s="68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6" ht="23.25" customHeight="1" x14ac:dyDescent="0.4">
      <c r="A10" s="64" t="s">
        <v>75</v>
      </c>
      <c r="B10" s="66"/>
      <c r="C10" s="83"/>
      <c r="D10" s="83"/>
      <c r="E10" s="83"/>
      <c r="F10" s="83"/>
      <c r="G10" s="83"/>
      <c r="H10" s="83"/>
      <c r="I10" s="67"/>
      <c r="J10" s="83"/>
      <c r="K10" s="67"/>
      <c r="L10" s="67"/>
      <c r="M10" s="68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ht="8.25" customHeight="1" x14ac:dyDescent="0.4">
      <c r="A11" s="72"/>
      <c r="B11" s="81"/>
      <c r="C11" s="82"/>
      <c r="D11" s="82"/>
      <c r="E11" s="82"/>
      <c r="F11" s="82"/>
      <c r="G11" s="82"/>
      <c r="H11" s="72"/>
      <c r="I11" s="72"/>
      <c r="J11" s="72"/>
      <c r="K11" s="72"/>
      <c r="L11" s="72"/>
      <c r="M11" s="75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</row>
    <row r="12" spans="1:26" ht="23.25" customHeight="1" x14ac:dyDescent="0.4">
      <c r="A12" s="84" t="s">
        <v>76</v>
      </c>
      <c r="B12" s="67"/>
      <c r="C12" s="83"/>
      <c r="D12" s="85">
        <v>1985583495</v>
      </c>
      <c r="E12" s="85"/>
      <c r="F12" s="85">
        <v>2210599770</v>
      </c>
      <c r="G12" s="86"/>
      <c r="H12" s="85">
        <v>480117688</v>
      </c>
      <c r="I12" s="86"/>
      <c r="J12" s="85">
        <v>639413201</v>
      </c>
      <c r="K12" s="67"/>
      <c r="L12" s="67"/>
      <c r="M12" s="68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spans="1:26" ht="23.25" customHeight="1" x14ac:dyDescent="0.4">
      <c r="A13" s="84" t="s">
        <v>77</v>
      </c>
      <c r="B13" s="87" t="s">
        <v>202</v>
      </c>
      <c r="C13" s="83"/>
      <c r="D13" s="88">
        <v>0</v>
      </c>
      <c r="E13" s="89"/>
      <c r="F13" s="88">
        <v>0</v>
      </c>
      <c r="G13" s="86"/>
      <c r="H13" s="90">
        <v>13466667</v>
      </c>
      <c r="I13" s="86"/>
      <c r="J13" s="90">
        <v>13466667</v>
      </c>
      <c r="K13" s="67"/>
      <c r="L13" s="67"/>
      <c r="M13" s="68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spans="1:26" ht="23.25" customHeight="1" x14ac:dyDescent="0.4">
      <c r="A14" s="67" t="s">
        <v>78</v>
      </c>
      <c r="B14" s="65"/>
      <c r="C14" s="67"/>
      <c r="D14" s="91">
        <v>36770000</v>
      </c>
      <c r="E14" s="85"/>
      <c r="F14" s="91">
        <v>36770000</v>
      </c>
      <c r="G14" s="63"/>
      <c r="H14" s="92">
        <v>0</v>
      </c>
      <c r="I14" s="89"/>
      <c r="J14" s="92">
        <v>0</v>
      </c>
      <c r="K14" s="67"/>
      <c r="L14" s="67"/>
      <c r="M14" s="68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ht="8.25" customHeight="1" x14ac:dyDescent="0.4">
      <c r="A15" s="72"/>
      <c r="B15" s="81"/>
      <c r="C15" s="82"/>
      <c r="D15" s="93"/>
      <c r="E15" s="93"/>
      <c r="F15" s="93"/>
      <c r="G15" s="94"/>
      <c r="H15" s="93"/>
      <c r="I15" s="93"/>
      <c r="J15" s="93"/>
      <c r="K15" s="72"/>
      <c r="L15" s="72"/>
      <c r="M15" s="75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</row>
    <row r="16" spans="1:26" ht="23.25" customHeight="1" x14ac:dyDescent="0.4">
      <c r="A16" s="70" t="s">
        <v>79</v>
      </c>
      <c r="B16" s="65"/>
      <c r="C16" s="76"/>
      <c r="D16" s="91">
        <f>+SUM(D12:D14)</f>
        <v>2022353495</v>
      </c>
      <c r="E16" s="85"/>
      <c r="F16" s="91">
        <f>+SUM(F12:F14)</f>
        <v>2247369770</v>
      </c>
      <c r="G16" s="85"/>
      <c r="H16" s="91">
        <f>+SUM(H12:H14)</f>
        <v>493584355</v>
      </c>
      <c r="I16" s="85"/>
      <c r="J16" s="91">
        <f>+SUM(J12:J14)</f>
        <v>652879868</v>
      </c>
      <c r="K16" s="67"/>
      <c r="L16" s="67"/>
      <c r="M16" s="68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 spans="1:26" ht="8.25" customHeight="1" x14ac:dyDescent="0.4">
      <c r="A17" s="72"/>
      <c r="B17" s="81"/>
      <c r="C17" s="72"/>
      <c r="D17" s="82"/>
      <c r="E17" s="82"/>
      <c r="F17" s="82"/>
      <c r="G17" s="81"/>
      <c r="H17" s="82"/>
      <c r="I17" s="82"/>
      <c r="J17" s="82"/>
      <c r="K17" s="72"/>
      <c r="L17" s="72"/>
      <c r="M17" s="75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spans="1:26" ht="23.25" customHeight="1" x14ac:dyDescent="0.4">
      <c r="A18" s="64" t="s">
        <v>80</v>
      </c>
      <c r="B18" s="65"/>
      <c r="C18" s="76"/>
      <c r="D18" s="76"/>
      <c r="E18" s="76"/>
      <c r="F18" s="76"/>
      <c r="G18" s="76"/>
      <c r="H18" s="76"/>
      <c r="I18" s="67"/>
      <c r="J18" s="76"/>
      <c r="K18" s="67"/>
      <c r="L18" s="67"/>
      <c r="M18" s="68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spans="1:26" ht="8.25" customHeight="1" x14ac:dyDescent="0.4">
      <c r="A19" s="72"/>
      <c r="B19" s="81"/>
      <c r="C19" s="82"/>
      <c r="D19" s="82"/>
      <c r="E19" s="82"/>
      <c r="F19" s="82"/>
      <c r="G19" s="82"/>
      <c r="H19" s="82"/>
      <c r="I19" s="72"/>
      <c r="J19" s="82"/>
      <c r="K19" s="72"/>
      <c r="L19" s="72"/>
      <c r="M19" s="75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spans="1:26" ht="23.25" customHeight="1" x14ac:dyDescent="0.4">
      <c r="A20" s="67" t="s">
        <v>81</v>
      </c>
      <c r="B20" s="65"/>
      <c r="C20" s="76"/>
      <c r="D20" s="85">
        <v>1301609873</v>
      </c>
      <c r="E20" s="85"/>
      <c r="F20" s="85">
        <v>1305613418</v>
      </c>
      <c r="G20" s="85"/>
      <c r="H20" s="85">
        <v>332412854</v>
      </c>
      <c r="I20" s="85"/>
      <c r="J20" s="85">
        <v>411112411</v>
      </c>
      <c r="K20" s="67"/>
      <c r="L20" s="67"/>
      <c r="M20" s="68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 spans="1:26" ht="23.25" customHeight="1" x14ac:dyDescent="0.4">
      <c r="A21" s="67" t="s">
        <v>82</v>
      </c>
      <c r="B21" s="65"/>
      <c r="C21" s="76"/>
      <c r="D21" s="91">
        <v>29325204</v>
      </c>
      <c r="E21" s="85"/>
      <c r="F21" s="91">
        <v>37703838</v>
      </c>
      <c r="G21" s="85"/>
      <c r="H21" s="95">
        <v>0</v>
      </c>
      <c r="I21" s="89"/>
      <c r="J21" s="95">
        <v>0</v>
      </c>
      <c r="K21" s="67"/>
      <c r="L21" s="67"/>
      <c r="M21" s="68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 spans="1:26" ht="8.25" customHeight="1" x14ac:dyDescent="0.4">
      <c r="A22" s="72"/>
      <c r="B22" s="81"/>
      <c r="C22" s="82"/>
      <c r="D22" s="93"/>
      <c r="E22" s="93"/>
      <c r="F22" s="93"/>
      <c r="G22" s="94"/>
      <c r="H22" s="93"/>
      <c r="I22" s="93"/>
      <c r="J22" s="93"/>
      <c r="K22" s="72"/>
      <c r="L22" s="72"/>
      <c r="M22" s="75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spans="1:26" ht="23.25" customHeight="1" x14ac:dyDescent="0.4">
      <c r="A23" s="96" t="s">
        <v>83</v>
      </c>
      <c r="B23" s="73"/>
      <c r="C23" s="74"/>
      <c r="D23" s="97">
        <f>SUM(D20:D22)</f>
        <v>1330935077</v>
      </c>
      <c r="E23" s="98"/>
      <c r="F23" s="97">
        <f>SUM(F20:F22)</f>
        <v>1343317256</v>
      </c>
      <c r="G23" s="98"/>
      <c r="H23" s="97">
        <f>SUM(H20:H22)</f>
        <v>332412854</v>
      </c>
      <c r="I23" s="98"/>
      <c r="J23" s="97">
        <f>SUM(J20:J22)</f>
        <v>411112411</v>
      </c>
      <c r="K23" s="72"/>
      <c r="L23" s="72"/>
      <c r="M23" s="75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spans="1:26" ht="8.25" customHeight="1" x14ac:dyDescent="0.4">
      <c r="A24" s="72"/>
      <c r="B24" s="81"/>
      <c r="C24" s="72"/>
      <c r="D24" s="94"/>
      <c r="E24" s="94"/>
      <c r="F24" s="94"/>
      <c r="G24" s="99"/>
      <c r="H24" s="94"/>
      <c r="I24" s="94"/>
      <c r="J24" s="94"/>
      <c r="K24" s="72"/>
      <c r="L24" s="72"/>
      <c r="M24" s="75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 spans="1:26" ht="23.25" customHeight="1" x14ac:dyDescent="0.4">
      <c r="A25" s="64" t="s">
        <v>84</v>
      </c>
      <c r="B25" s="96"/>
      <c r="C25" s="96"/>
      <c r="D25" s="98">
        <f>D16-D23</f>
        <v>691418418</v>
      </c>
      <c r="E25" s="98"/>
      <c r="F25" s="98">
        <f>F16-F23</f>
        <v>904052514</v>
      </c>
      <c r="G25" s="98"/>
      <c r="H25" s="98">
        <f>H16-H23</f>
        <v>161171501</v>
      </c>
      <c r="I25" s="98"/>
      <c r="J25" s="98">
        <f>J16-J23</f>
        <v>241767457</v>
      </c>
      <c r="K25" s="72"/>
      <c r="L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</row>
    <row r="26" spans="1:26" ht="8.25" customHeight="1" x14ac:dyDescent="0.4">
      <c r="A26" s="72"/>
      <c r="B26" s="81"/>
      <c r="C26" s="82"/>
      <c r="D26" s="93"/>
      <c r="E26" s="93"/>
      <c r="F26" s="93"/>
      <c r="G26" s="94"/>
      <c r="H26" s="93"/>
      <c r="I26" s="93"/>
      <c r="J26" s="93"/>
      <c r="K26" s="72"/>
      <c r="L26" s="72"/>
      <c r="M26" s="75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 spans="1:26" ht="23.25" customHeight="1" x14ac:dyDescent="0.4">
      <c r="A27" s="72" t="s">
        <v>85</v>
      </c>
      <c r="B27" s="100">
        <v>19</v>
      </c>
      <c r="C27" s="72"/>
      <c r="D27" s="91">
        <v>30117007</v>
      </c>
      <c r="E27" s="98"/>
      <c r="F27" s="91">
        <v>32648887</v>
      </c>
      <c r="G27" s="98"/>
      <c r="H27" s="91">
        <v>11514220</v>
      </c>
      <c r="I27" s="85"/>
      <c r="J27" s="91">
        <v>11773210</v>
      </c>
      <c r="K27" s="72"/>
      <c r="L27" s="72"/>
      <c r="M27" s="75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spans="1:26" ht="8.25" customHeight="1" x14ac:dyDescent="0.4">
      <c r="A28" s="72"/>
      <c r="B28" s="81"/>
      <c r="C28" s="82"/>
      <c r="D28" s="93"/>
      <c r="E28" s="93"/>
      <c r="F28" s="93"/>
      <c r="G28" s="94"/>
      <c r="H28" s="93"/>
      <c r="I28" s="93"/>
      <c r="J28" s="93"/>
      <c r="K28" s="72"/>
      <c r="L28" s="72"/>
      <c r="M28" s="75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 spans="1:26" ht="23.25" customHeight="1" x14ac:dyDescent="0.4">
      <c r="A29" s="67" t="s">
        <v>86</v>
      </c>
      <c r="B29" s="67"/>
      <c r="C29" s="67"/>
      <c r="D29" s="85">
        <f>D25+D27</f>
        <v>721535425</v>
      </c>
      <c r="E29" s="85"/>
      <c r="F29" s="85">
        <f>F25+F27</f>
        <v>936701401</v>
      </c>
      <c r="G29" s="63"/>
      <c r="H29" s="63">
        <f>H25+H27</f>
        <v>172685721</v>
      </c>
      <c r="I29" s="63"/>
      <c r="J29" s="63">
        <f>J25+J27</f>
        <v>253540667</v>
      </c>
      <c r="K29" s="67"/>
      <c r="L29" s="67"/>
      <c r="M29" s="68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  <row r="30" spans="1:26" ht="23.25" customHeight="1" x14ac:dyDescent="0.4">
      <c r="A30" s="67" t="s">
        <v>87</v>
      </c>
      <c r="B30" s="65"/>
      <c r="C30" s="67"/>
      <c r="D30" s="85">
        <v>-143257418</v>
      </c>
      <c r="E30" s="85"/>
      <c r="F30" s="85">
        <v>-185314896</v>
      </c>
      <c r="G30" s="63"/>
      <c r="H30" s="63">
        <v>-38242446</v>
      </c>
      <c r="I30" s="63"/>
      <c r="J30" s="63">
        <v>-53202858</v>
      </c>
      <c r="K30" s="67"/>
      <c r="L30" s="67"/>
      <c r="M30" s="68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 spans="1:26" ht="23.25" customHeight="1" x14ac:dyDescent="0.4">
      <c r="A31" s="67" t="s">
        <v>88</v>
      </c>
      <c r="B31" s="67"/>
      <c r="C31" s="64"/>
      <c r="D31" s="85">
        <v>-316184461</v>
      </c>
      <c r="E31" s="85"/>
      <c r="F31" s="85">
        <f>-282331264-4774000+9931+718121</f>
        <v>-286377212</v>
      </c>
      <c r="G31" s="63"/>
      <c r="H31" s="63">
        <f>-114834148-874133</f>
        <v>-115708281</v>
      </c>
      <c r="I31" s="63"/>
      <c r="J31" s="63">
        <f>-114424211-1273941+718121</f>
        <v>-114980031</v>
      </c>
      <c r="K31" s="67"/>
      <c r="L31" s="67"/>
      <c r="M31" s="68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 spans="1:26" ht="23.25" customHeight="1" x14ac:dyDescent="0.4">
      <c r="A32" s="102" t="s">
        <v>208</v>
      </c>
      <c r="B32" s="67"/>
      <c r="C32" s="64"/>
      <c r="D32" s="119">
        <v>0</v>
      </c>
      <c r="E32" s="89"/>
      <c r="F32" s="119">
        <v>1249429</v>
      </c>
      <c r="G32" s="86"/>
      <c r="H32" s="95">
        <v>0</v>
      </c>
      <c r="I32" s="63"/>
      <c r="J32" s="95">
        <v>0</v>
      </c>
      <c r="K32" s="67"/>
      <c r="L32" s="67"/>
      <c r="M32" s="104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</row>
    <row r="33" spans="1:26" ht="23.25" customHeight="1" x14ac:dyDescent="0.4">
      <c r="A33" s="67" t="s">
        <v>90</v>
      </c>
      <c r="B33" s="66"/>
      <c r="C33" s="76"/>
      <c r="D33" s="91">
        <f>SUM(D30:D32)</f>
        <v>-459441879</v>
      </c>
      <c r="E33" s="63"/>
      <c r="F33" s="91">
        <f>SUM(F30:F32)</f>
        <v>-470442679</v>
      </c>
      <c r="G33" s="85"/>
      <c r="H33" s="91">
        <f>SUM(H30:H32)</f>
        <v>-153950727</v>
      </c>
      <c r="I33" s="63"/>
      <c r="J33" s="91">
        <f>SUM(J30:J32)</f>
        <v>-168182889</v>
      </c>
      <c r="K33" s="67"/>
      <c r="L33" s="67"/>
      <c r="M33" s="68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 spans="1:26" ht="8.25" customHeight="1" x14ac:dyDescent="0.4">
      <c r="A34" s="72"/>
      <c r="B34" s="81"/>
      <c r="C34" s="74"/>
      <c r="D34" s="98"/>
      <c r="E34" s="93"/>
      <c r="F34" s="98"/>
      <c r="G34" s="98"/>
      <c r="H34" s="98"/>
      <c r="I34" s="93"/>
      <c r="J34" s="98"/>
      <c r="K34" s="72"/>
      <c r="L34" s="72"/>
      <c r="M34" s="75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</row>
    <row r="35" spans="1:26" ht="23.25" customHeight="1" x14ac:dyDescent="0.4">
      <c r="A35" s="67" t="s">
        <v>91</v>
      </c>
      <c r="B35" s="66"/>
      <c r="C35" s="76"/>
      <c r="D35" s="85">
        <f>D33+D29</f>
        <v>262093546</v>
      </c>
      <c r="E35" s="63"/>
      <c r="F35" s="85">
        <f>F33+F29</f>
        <v>466258722</v>
      </c>
      <c r="G35" s="85"/>
      <c r="H35" s="85">
        <f>H33+H29</f>
        <v>18734994</v>
      </c>
      <c r="I35" s="63"/>
      <c r="J35" s="85">
        <f>J33+J29</f>
        <v>85357778</v>
      </c>
      <c r="K35" s="67"/>
      <c r="L35" s="67"/>
      <c r="M35" s="68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 spans="1:26" ht="23.25" customHeight="1" x14ac:dyDescent="0.4">
      <c r="A36" s="67" t="s">
        <v>92</v>
      </c>
      <c r="B36" s="100">
        <v>10</v>
      </c>
      <c r="C36" s="105"/>
      <c r="D36" s="85">
        <v>-2974516</v>
      </c>
      <c r="E36" s="63"/>
      <c r="F36" s="85">
        <v>-2638468</v>
      </c>
      <c r="G36" s="85"/>
      <c r="H36" s="88">
        <v>0</v>
      </c>
      <c r="I36" s="86"/>
      <c r="J36" s="88">
        <v>0</v>
      </c>
      <c r="K36" s="67"/>
      <c r="L36" s="67"/>
      <c r="M36" s="68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23.25" customHeight="1" x14ac:dyDescent="0.4">
      <c r="A37" s="67" t="s">
        <v>93</v>
      </c>
      <c r="B37" s="65"/>
      <c r="C37" s="76"/>
      <c r="D37" s="85">
        <v>7775149</v>
      </c>
      <c r="E37" s="63"/>
      <c r="F37" s="85">
        <v>7063814</v>
      </c>
      <c r="G37" s="85"/>
      <c r="H37" s="85">
        <v>177216687</v>
      </c>
      <c r="I37" s="63"/>
      <c r="J37" s="85">
        <v>171699298</v>
      </c>
      <c r="K37" s="67"/>
      <c r="L37" s="67"/>
      <c r="M37" s="68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 spans="1:26" ht="23.25" customHeight="1" x14ac:dyDescent="0.4">
      <c r="A38" s="67" t="s">
        <v>94</v>
      </c>
      <c r="B38" s="66"/>
      <c r="C38" s="76"/>
      <c r="D38" s="91">
        <v>-111209124</v>
      </c>
      <c r="E38" s="63"/>
      <c r="F38" s="91">
        <v>-140948456</v>
      </c>
      <c r="G38" s="85"/>
      <c r="H38" s="91">
        <v>-189938822</v>
      </c>
      <c r="I38" s="63"/>
      <c r="J38" s="91">
        <v>-185505990</v>
      </c>
      <c r="K38" s="67"/>
      <c r="L38" s="67"/>
      <c r="M38" s="68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 spans="1:26" ht="8.25" customHeight="1" x14ac:dyDescent="0.4">
      <c r="A39" s="72"/>
      <c r="B39" s="81"/>
      <c r="C39" s="74"/>
      <c r="D39" s="98"/>
      <c r="E39" s="93"/>
      <c r="F39" s="98"/>
      <c r="G39" s="98"/>
      <c r="H39" s="98"/>
      <c r="I39" s="93"/>
      <c r="J39" s="98"/>
      <c r="K39" s="72"/>
      <c r="L39" s="72"/>
      <c r="M39" s="75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</row>
    <row r="40" spans="1:26" ht="23.25" customHeight="1" x14ac:dyDescent="0.4">
      <c r="A40" s="67" t="s">
        <v>95</v>
      </c>
      <c r="B40" s="66"/>
      <c r="C40" s="76"/>
      <c r="D40" s="85">
        <f>SUM(D35:D38)</f>
        <v>155685055</v>
      </c>
      <c r="E40" s="63"/>
      <c r="F40" s="85">
        <f>SUM(F35:F38)</f>
        <v>329735612</v>
      </c>
      <c r="G40" s="85"/>
      <c r="H40" s="85">
        <f>SUM(H35:H38)</f>
        <v>6012859</v>
      </c>
      <c r="I40" s="63"/>
      <c r="J40" s="85">
        <f>SUM(J35:J38)</f>
        <v>71551086</v>
      </c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 spans="1:26" ht="23.25" customHeight="1" x14ac:dyDescent="0.4">
      <c r="A41" s="67" t="s">
        <v>135</v>
      </c>
      <c r="B41" s="87">
        <v>20</v>
      </c>
      <c r="C41" s="76"/>
      <c r="D41" s="91">
        <v>-45003702</v>
      </c>
      <c r="E41" s="63"/>
      <c r="F41" s="91">
        <v>-74551652</v>
      </c>
      <c r="G41" s="85"/>
      <c r="H41" s="91">
        <v>-1269684</v>
      </c>
      <c r="I41" s="63"/>
      <c r="J41" s="91">
        <v>-14570326</v>
      </c>
      <c r="K41" s="67"/>
      <c r="L41" s="67"/>
      <c r="M41" s="68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 spans="1:26" ht="8.25" customHeight="1" x14ac:dyDescent="0.4">
      <c r="A42" s="72"/>
      <c r="B42" s="81"/>
      <c r="C42" s="74"/>
      <c r="D42" s="98"/>
      <c r="E42" s="93"/>
      <c r="F42" s="98"/>
      <c r="G42" s="98"/>
      <c r="H42" s="98"/>
      <c r="I42" s="93"/>
      <c r="J42" s="98"/>
      <c r="K42" s="72"/>
      <c r="L42" s="72"/>
      <c r="M42" s="75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 spans="1:26" ht="23.25" customHeight="1" x14ac:dyDescent="0.4">
      <c r="A43" s="67" t="s">
        <v>182</v>
      </c>
      <c r="B43" s="66"/>
      <c r="C43" s="76"/>
      <c r="D43" s="91">
        <f>SUM(D40:D41)</f>
        <v>110681353</v>
      </c>
      <c r="E43" s="63"/>
      <c r="F43" s="91">
        <f>SUM(F40:F41)</f>
        <v>255183960</v>
      </c>
      <c r="G43" s="85"/>
      <c r="H43" s="91">
        <f>SUM(H40:H41)</f>
        <v>4743175</v>
      </c>
      <c r="I43" s="63"/>
      <c r="J43" s="91">
        <f>SUM(J40:J41)</f>
        <v>56980760</v>
      </c>
      <c r="K43" s="67"/>
      <c r="L43" s="67"/>
      <c r="M43" s="68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spans="1:26" ht="8.25" customHeight="1" x14ac:dyDescent="0.4">
      <c r="A44" s="72"/>
      <c r="B44" s="81"/>
      <c r="C44" s="74"/>
      <c r="D44" s="98"/>
      <c r="E44" s="93"/>
      <c r="F44" s="98"/>
      <c r="G44" s="98"/>
      <c r="H44" s="98"/>
      <c r="I44" s="93"/>
      <c r="J44" s="98"/>
      <c r="K44" s="72"/>
      <c r="L44" s="72"/>
      <c r="M44" s="75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5" spans="1:26" ht="23.25" customHeight="1" x14ac:dyDescent="0.45">
      <c r="A45" s="106" t="s">
        <v>183</v>
      </c>
      <c r="B45" s="72"/>
      <c r="C45" s="72"/>
      <c r="D45" s="75"/>
      <c r="E45" s="72"/>
      <c r="F45" s="75"/>
      <c r="G45" s="72"/>
      <c r="H45" s="75"/>
      <c r="I45" s="72"/>
      <c r="J45" s="75"/>
      <c r="K45" s="72"/>
      <c r="L45" s="72"/>
      <c r="M45" s="75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</row>
    <row r="46" spans="1:26" ht="23.25" customHeight="1" x14ac:dyDescent="0.4">
      <c r="A46" s="64" t="s">
        <v>187</v>
      </c>
      <c r="B46" s="65"/>
      <c r="C46" s="66"/>
      <c r="D46" s="66"/>
      <c r="E46" s="66"/>
      <c r="F46" s="66"/>
      <c r="G46" s="66"/>
      <c r="H46" s="66"/>
      <c r="I46" s="67"/>
      <c r="J46" s="66"/>
      <c r="K46" s="67"/>
      <c r="L46" s="67"/>
      <c r="M46" s="68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pans="1:26" ht="23.25" customHeight="1" x14ac:dyDescent="0.4">
      <c r="A47" s="70" t="s">
        <v>74</v>
      </c>
      <c r="B47" s="65"/>
      <c r="C47" s="65"/>
      <c r="D47" s="65"/>
      <c r="E47" s="65"/>
      <c r="F47" s="65"/>
      <c r="G47" s="65"/>
      <c r="H47" s="65"/>
      <c r="I47" s="67"/>
      <c r="J47" s="65"/>
      <c r="K47" s="67"/>
      <c r="L47" s="67"/>
      <c r="M47" s="68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spans="1:26" ht="23.25" customHeight="1" x14ac:dyDescent="0.4">
      <c r="A48" s="71" t="s">
        <v>217</v>
      </c>
      <c r="B48" s="65"/>
      <c r="C48" s="65"/>
      <c r="D48" s="65"/>
      <c r="E48" s="65"/>
      <c r="F48" s="65"/>
      <c r="G48" s="65"/>
      <c r="H48" s="65"/>
      <c r="I48" s="67"/>
      <c r="J48" s="65"/>
      <c r="K48" s="67"/>
      <c r="L48" s="67"/>
      <c r="M48" s="68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 spans="1:26" ht="8.25" customHeight="1" x14ac:dyDescent="0.4">
      <c r="A49" s="72"/>
      <c r="B49" s="73"/>
      <c r="C49" s="74"/>
      <c r="D49" s="74"/>
      <c r="E49" s="74"/>
      <c r="F49" s="74"/>
      <c r="G49" s="74"/>
      <c r="H49" s="74"/>
      <c r="I49" s="72"/>
      <c r="J49" s="74"/>
      <c r="K49" s="72"/>
      <c r="L49" s="72"/>
      <c r="M49" s="75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spans="1:26" ht="23.25" customHeight="1" x14ac:dyDescent="0.4">
      <c r="A50" s="72"/>
      <c r="B50" s="73"/>
      <c r="C50" s="74"/>
      <c r="D50" s="74"/>
      <c r="E50" s="74"/>
      <c r="F50" s="74"/>
      <c r="G50" s="74"/>
      <c r="H50" s="74"/>
      <c r="I50" s="72"/>
      <c r="J50" s="74"/>
      <c r="K50" s="72"/>
      <c r="L50" s="72"/>
      <c r="M50" s="75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</row>
    <row r="51" spans="1:26" ht="23.25" customHeight="1" x14ac:dyDescent="0.4">
      <c r="A51" s="67"/>
      <c r="B51" s="65"/>
      <c r="C51" s="76"/>
      <c r="D51" s="197" t="s">
        <v>2</v>
      </c>
      <c r="E51" s="198"/>
      <c r="F51" s="198"/>
      <c r="G51" s="64"/>
      <c r="H51" s="197" t="s">
        <v>3</v>
      </c>
      <c r="I51" s="198"/>
      <c r="J51" s="198"/>
      <c r="K51" s="67"/>
      <c r="L51" s="67"/>
      <c r="M51" s="68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 spans="1:26" ht="23.25" customHeight="1" x14ac:dyDescent="0.4">
      <c r="A52" s="67"/>
      <c r="B52" s="77" t="s">
        <v>4</v>
      </c>
      <c r="C52" s="76"/>
      <c r="D52" s="78" t="s">
        <v>216</v>
      </c>
      <c r="E52" s="79"/>
      <c r="F52" s="78" t="s">
        <v>181</v>
      </c>
      <c r="G52" s="80"/>
      <c r="H52" s="78" t="s">
        <v>216</v>
      </c>
      <c r="I52" s="79"/>
      <c r="J52" s="78" t="s">
        <v>181</v>
      </c>
      <c r="K52" s="67"/>
      <c r="L52" s="67"/>
      <c r="M52" s="68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 spans="1:26" ht="8.25" customHeight="1" x14ac:dyDescent="0.4">
      <c r="A53" s="72"/>
      <c r="B53" s="81"/>
      <c r="C53" s="72"/>
      <c r="D53" s="82"/>
      <c r="E53" s="82"/>
      <c r="F53" s="82"/>
      <c r="G53" s="81"/>
      <c r="H53" s="82"/>
      <c r="I53" s="82"/>
      <c r="J53" s="82"/>
      <c r="K53" s="72"/>
      <c r="L53" s="72"/>
      <c r="M53" s="75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</row>
    <row r="54" spans="1:26" ht="18.75" x14ac:dyDescent="0.4">
      <c r="A54" s="67" t="s">
        <v>96</v>
      </c>
      <c r="B54" s="66"/>
      <c r="C54" s="76"/>
      <c r="D54" s="85"/>
      <c r="E54" s="63"/>
      <c r="F54" s="85"/>
      <c r="G54" s="85"/>
      <c r="H54" s="85"/>
      <c r="I54" s="63"/>
      <c r="J54" s="85"/>
      <c r="K54" s="67"/>
      <c r="L54" s="67"/>
      <c r="M54" s="68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 spans="1:26" ht="23.25" customHeight="1" x14ac:dyDescent="0.4">
      <c r="A55" s="84" t="s">
        <v>97</v>
      </c>
      <c r="B55" s="66"/>
      <c r="C55" s="76"/>
      <c r="D55" s="85"/>
      <c r="E55" s="63"/>
      <c r="F55" s="85"/>
      <c r="G55" s="85"/>
      <c r="H55" s="85"/>
      <c r="I55" s="63"/>
      <c r="J55" s="85"/>
      <c r="K55" s="67"/>
      <c r="L55" s="67"/>
      <c r="M55" s="68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 spans="1:26" ht="23.25" customHeight="1" x14ac:dyDescent="0.4">
      <c r="A56" s="67" t="s">
        <v>98</v>
      </c>
      <c r="B56" s="66"/>
      <c r="C56" s="76"/>
      <c r="D56" s="85">
        <v>-2271458</v>
      </c>
      <c r="E56" s="63"/>
      <c r="F56" s="85">
        <v>-6538738</v>
      </c>
      <c r="G56" s="85"/>
      <c r="H56" s="85">
        <v>-7000032</v>
      </c>
      <c r="I56" s="63"/>
      <c r="J56" s="85">
        <f>-5250024</f>
        <v>-5250024</v>
      </c>
      <c r="K56" s="67"/>
      <c r="L56" s="67"/>
      <c r="M56" s="68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 spans="1:26" ht="23.25" customHeight="1" x14ac:dyDescent="0.4">
      <c r="A57" s="67" t="s">
        <v>222</v>
      </c>
      <c r="B57" s="66"/>
      <c r="C57" s="76"/>
      <c r="D57" s="188">
        <v>-761448</v>
      </c>
      <c r="E57" s="63"/>
      <c r="F57" s="193">
        <v>0</v>
      </c>
      <c r="G57" s="85"/>
      <c r="H57" s="188">
        <v>1944682</v>
      </c>
      <c r="I57" s="63"/>
      <c r="J57" s="193">
        <v>0</v>
      </c>
      <c r="K57" s="67"/>
      <c r="L57" s="67"/>
      <c r="M57" s="68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 spans="1:26" ht="8.25" customHeight="1" x14ac:dyDescent="0.4">
      <c r="A58" s="72"/>
      <c r="B58" s="81"/>
      <c r="C58" s="74"/>
      <c r="D58" s="98"/>
      <c r="E58" s="93"/>
      <c r="F58" s="98"/>
      <c r="G58" s="98"/>
      <c r="H58" s="98"/>
      <c r="I58" s="93"/>
      <c r="J58" s="98"/>
      <c r="K58" s="72"/>
      <c r="L58" s="72"/>
      <c r="M58" s="75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</row>
    <row r="59" spans="1:26" ht="23.25" customHeight="1" x14ac:dyDescent="0.4">
      <c r="A59" s="67" t="s">
        <v>184</v>
      </c>
      <c r="B59" s="66"/>
      <c r="C59" s="76"/>
      <c r="D59" s="91">
        <f>SUM(D55:D57)</f>
        <v>-3032906</v>
      </c>
      <c r="E59" s="63"/>
      <c r="F59" s="91">
        <f>SUM(F55:F57)</f>
        <v>-6538738</v>
      </c>
      <c r="G59" s="85"/>
      <c r="H59" s="91">
        <f>SUM(H55:H57)</f>
        <v>-5055350</v>
      </c>
      <c r="I59" s="63"/>
      <c r="J59" s="91">
        <f>SUM(J55:J57)</f>
        <v>-5250024</v>
      </c>
      <c r="K59" s="67"/>
      <c r="L59" s="67"/>
      <c r="M59" s="68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 spans="1:26" ht="8.25" customHeight="1" x14ac:dyDescent="0.4">
      <c r="A60" s="72"/>
      <c r="B60" s="81"/>
      <c r="C60" s="74"/>
      <c r="D60" s="98"/>
      <c r="E60" s="93"/>
      <c r="F60" s="98"/>
      <c r="G60" s="98"/>
      <c r="H60" s="98"/>
      <c r="I60" s="93"/>
      <c r="J60" s="98"/>
      <c r="K60" s="72"/>
      <c r="L60" s="72"/>
      <c r="M60" s="75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</row>
    <row r="61" spans="1:26" ht="23.25" customHeight="1" thickBot="1" x14ac:dyDescent="0.45">
      <c r="A61" s="67" t="s">
        <v>185</v>
      </c>
      <c r="B61" s="66"/>
      <c r="C61" s="76"/>
      <c r="D61" s="107">
        <f>D43+D59</f>
        <v>107648447</v>
      </c>
      <c r="E61" s="85"/>
      <c r="F61" s="107">
        <f>F43+F59</f>
        <v>248645222</v>
      </c>
      <c r="G61" s="85"/>
      <c r="H61" s="107">
        <f>H43+H59</f>
        <v>-312175</v>
      </c>
      <c r="I61" s="85"/>
      <c r="J61" s="107">
        <f>J43+J59</f>
        <v>51730736</v>
      </c>
      <c r="K61" s="67"/>
      <c r="L61" s="67"/>
      <c r="M61" s="68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 spans="1:26" ht="8.25" customHeight="1" thickTop="1" x14ac:dyDescent="0.4">
      <c r="A62" s="72"/>
      <c r="B62" s="72"/>
      <c r="C62" s="72"/>
      <c r="D62" s="93"/>
      <c r="E62" s="93"/>
      <c r="F62" s="93"/>
      <c r="G62" s="93"/>
      <c r="H62" s="93"/>
      <c r="I62" s="93"/>
      <c r="J62" s="93"/>
      <c r="K62" s="72"/>
      <c r="L62" s="72"/>
      <c r="M62" s="75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</row>
    <row r="63" spans="1:26" ht="23.25" customHeight="1" x14ac:dyDescent="0.4">
      <c r="A63" s="67" t="s">
        <v>99</v>
      </c>
      <c r="B63" s="66"/>
      <c r="C63" s="76"/>
      <c r="D63" s="85"/>
      <c r="E63" s="85"/>
      <c r="F63" s="85"/>
      <c r="G63" s="85"/>
      <c r="H63" s="85"/>
      <c r="I63" s="85"/>
      <c r="J63" s="85"/>
      <c r="K63" s="67"/>
      <c r="L63" s="67"/>
      <c r="M63" s="68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 spans="1:26" ht="8.25" customHeight="1" x14ac:dyDescent="0.4">
      <c r="A64" s="72"/>
      <c r="B64" s="72"/>
      <c r="C64" s="72"/>
      <c r="D64" s="93"/>
      <c r="E64" s="93"/>
      <c r="F64" s="93"/>
      <c r="G64" s="93"/>
      <c r="H64" s="93"/>
      <c r="I64" s="93"/>
      <c r="J64" s="93"/>
      <c r="K64" s="72"/>
      <c r="L64" s="72"/>
      <c r="M64" s="75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</row>
    <row r="65" spans="1:26" ht="23.25" customHeight="1" x14ac:dyDescent="0.4">
      <c r="A65" s="102" t="s">
        <v>100</v>
      </c>
      <c r="B65" s="81"/>
      <c r="C65" s="74"/>
      <c r="D65" s="128">
        <f>D43-D66</f>
        <v>110700034</v>
      </c>
      <c r="E65" s="98"/>
      <c r="F65" s="85">
        <v>255192527</v>
      </c>
      <c r="G65" s="98"/>
      <c r="H65" s="85">
        <f>H43-H66</f>
        <v>4743175</v>
      </c>
      <c r="I65" s="85"/>
      <c r="J65" s="85">
        <f>J43-J66</f>
        <v>56980760</v>
      </c>
      <c r="K65" s="72"/>
      <c r="L65" s="72"/>
      <c r="M65" s="75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</row>
    <row r="66" spans="1:26" ht="23.25" customHeight="1" x14ac:dyDescent="0.4">
      <c r="A66" s="102" t="s">
        <v>101</v>
      </c>
      <c r="B66" s="81"/>
      <c r="C66" s="74"/>
      <c r="D66" s="91">
        <v>-18681</v>
      </c>
      <c r="E66" s="98"/>
      <c r="F66" s="91">
        <v>-8567</v>
      </c>
      <c r="G66" s="98"/>
      <c r="H66" s="92">
        <v>0</v>
      </c>
      <c r="I66" s="98"/>
      <c r="J66" s="92">
        <v>0</v>
      </c>
      <c r="K66" s="72"/>
      <c r="L66" s="72"/>
      <c r="M66" s="75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</row>
    <row r="67" spans="1:26" ht="8.25" customHeight="1" x14ac:dyDescent="0.4">
      <c r="A67" s="72"/>
      <c r="B67" s="72"/>
      <c r="C67" s="72"/>
      <c r="D67" s="93"/>
      <c r="E67" s="93"/>
      <c r="F67" s="93"/>
      <c r="G67" s="93"/>
      <c r="H67" s="93"/>
      <c r="I67" s="93"/>
      <c r="J67" s="93"/>
      <c r="K67" s="72"/>
      <c r="L67" s="72"/>
      <c r="M67" s="75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</row>
    <row r="68" spans="1:26" ht="23.25" customHeight="1" thickBot="1" x14ac:dyDescent="0.45">
      <c r="A68" s="102"/>
      <c r="B68" s="81"/>
      <c r="C68" s="74"/>
      <c r="D68" s="108">
        <f>SUM(D65:D66)</f>
        <v>110681353</v>
      </c>
      <c r="E68" s="98"/>
      <c r="F68" s="108">
        <f>SUM(F65:F66)</f>
        <v>255183960</v>
      </c>
      <c r="G68" s="98"/>
      <c r="H68" s="108">
        <f>SUM(H65:H66)</f>
        <v>4743175</v>
      </c>
      <c r="I68" s="98"/>
      <c r="J68" s="108">
        <f>SUM(J65:J66)</f>
        <v>56980760</v>
      </c>
      <c r="K68" s="72"/>
      <c r="L68" s="72"/>
      <c r="M68" s="75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</row>
    <row r="69" spans="1:26" ht="8.25" customHeight="1" thickTop="1" x14ac:dyDescent="0.4">
      <c r="A69" s="72"/>
      <c r="B69" s="72"/>
      <c r="C69" s="72"/>
      <c r="D69" s="93"/>
      <c r="E69" s="93"/>
      <c r="F69" s="93"/>
      <c r="G69" s="93"/>
      <c r="H69" s="93"/>
      <c r="I69" s="93"/>
      <c r="J69" s="93"/>
      <c r="K69" s="72"/>
      <c r="L69" s="72"/>
      <c r="M69" s="75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</row>
    <row r="70" spans="1:26" ht="23.25" customHeight="1" x14ac:dyDescent="0.4">
      <c r="A70" s="72" t="s">
        <v>102</v>
      </c>
      <c r="B70" s="81"/>
      <c r="C70" s="74"/>
      <c r="D70" s="98"/>
      <c r="E70" s="98"/>
      <c r="F70" s="98"/>
      <c r="G70" s="98"/>
      <c r="H70" s="98"/>
      <c r="I70" s="98"/>
      <c r="J70" s="98"/>
      <c r="K70" s="72"/>
      <c r="L70" s="72"/>
      <c r="M70" s="75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</row>
    <row r="71" spans="1:26" ht="8.25" customHeight="1" x14ac:dyDescent="0.4">
      <c r="A71" s="72"/>
      <c r="B71" s="72"/>
      <c r="C71" s="72"/>
      <c r="D71" s="93"/>
      <c r="E71" s="93"/>
      <c r="F71" s="93"/>
      <c r="G71" s="93"/>
      <c r="H71" s="93"/>
      <c r="I71" s="93"/>
      <c r="J71" s="93"/>
      <c r="K71" s="72"/>
      <c r="L71" s="72"/>
      <c r="M71" s="75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spans="1:26" ht="19.5" customHeight="1" x14ac:dyDescent="0.4">
      <c r="A72" s="84" t="s">
        <v>100</v>
      </c>
      <c r="B72" s="81"/>
      <c r="C72" s="74"/>
      <c r="D72" s="85">
        <f>D61-D73</f>
        <v>107667128</v>
      </c>
      <c r="E72" s="85">
        <f t="shared" ref="E72:I72" si="0">E61-E73</f>
        <v>0</v>
      </c>
      <c r="F72" s="85">
        <v>248653789</v>
      </c>
      <c r="G72" s="85">
        <f t="shared" si="0"/>
        <v>0</v>
      </c>
      <c r="H72" s="85">
        <f>H61-H73</f>
        <v>-312175</v>
      </c>
      <c r="I72" s="85">
        <f t="shared" si="0"/>
        <v>0</v>
      </c>
      <c r="J72" s="85">
        <f t="shared" ref="J72" si="1">J61-J73</f>
        <v>51730736</v>
      </c>
      <c r="K72" s="72"/>
      <c r="L72" s="72"/>
      <c r="M72" s="75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</row>
    <row r="73" spans="1:26" ht="19.5" customHeight="1" x14ac:dyDescent="0.4">
      <c r="A73" s="84" t="s">
        <v>101</v>
      </c>
      <c r="B73" s="81"/>
      <c r="C73" s="74"/>
      <c r="D73" s="91">
        <f>D66</f>
        <v>-18681</v>
      </c>
      <c r="E73" s="85"/>
      <c r="F73" s="91">
        <v>-8567</v>
      </c>
      <c r="G73" s="85"/>
      <c r="H73" s="92">
        <v>0</v>
      </c>
      <c r="I73" s="98"/>
      <c r="J73" s="92">
        <v>0</v>
      </c>
      <c r="K73" s="72"/>
      <c r="L73" s="72"/>
      <c r="M73" s="75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spans="1:26" ht="8.25" customHeight="1" x14ac:dyDescent="0.4">
      <c r="A74" s="72"/>
      <c r="B74" s="72"/>
      <c r="C74" s="72"/>
      <c r="D74" s="93"/>
      <c r="E74" s="93"/>
      <c r="F74" s="93"/>
      <c r="G74" s="93"/>
      <c r="H74" s="93"/>
      <c r="I74" s="93"/>
      <c r="J74" s="93"/>
      <c r="K74" s="72"/>
      <c r="L74" s="72"/>
      <c r="M74" s="75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 spans="1:26" ht="23.25" customHeight="1" thickBot="1" x14ac:dyDescent="0.45">
      <c r="A75" s="102"/>
      <c r="B75" s="81"/>
      <c r="C75" s="74"/>
      <c r="D75" s="108">
        <f>SUM(D72:D73)</f>
        <v>107648447</v>
      </c>
      <c r="E75" s="98"/>
      <c r="F75" s="108">
        <f>SUM(F72:F73)</f>
        <v>248645222</v>
      </c>
      <c r="G75" s="98"/>
      <c r="H75" s="108">
        <f>SUM(H72:H73)</f>
        <v>-312175</v>
      </c>
      <c r="I75" s="98"/>
      <c r="J75" s="108">
        <f>SUM(J72:J73)</f>
        <v>51730736</v>
      </c>
      <c r="K75" s="72"/>
      <c r="L75" s="72"/>
      <c r="M75" s="75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</row>
    <row r="76" spans="1:26" ht="8.25" customHeight="1" thickTop="1" x14ac:dyDescent="0.4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5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spans="1:26" ht="23.25" customHeight="1" x14ac:dyDescent="0.4">
      <c r="A77" s="102" t="s">
        <v>186</v>
      </c>
      <c r="B77" s="81"/>
      <c r="C77" s="74"/>
      <c r="D77" s="74"/>
      <c r="E77" s="74"/>
      <c r="F77" s="74"/>
      <c r="G77" s="74"/>
      <c r="H77" s="74"/>
      <c r="I77" s="74"/>
      <c r="J77" s="74"/>
      <c r="K77" s="72"/>
      <c r="L77" s="72"/>
      <c r="M77" s="75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 spans="1:26" ht="8.25" customHeight="1" x14ac:dyDescent="0.4">
      <c r="A78" s="72"/>
      <c r="B78" s="81"/>
      <c r="C78" s="82"/>
      <c r="D78" s="72"/>
      <c r="E78" s="72"/>
      <c r="F78" s="72"/>
      <c r="G78" s="82"/>
      <c r="H78" s="72"/>
      <c r="I78" s="72"/>
      <c r="J78" s="72"/>
      <c r="K78" s="72"/>
      <c r="L78" s="72"/>
      <c r="M78" s="75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</row>
    <row r="79" spans="1:26" ht="23.25" customHeight="1" thickBot="1" x14ac:dyDescent="0.45">
      <c r="A79" s="102" t="s">
        <v>212</v>
      </c>
      <c r="B79" s="73"/>
      <c r="C79" s="74"/>
      <c r="D79" s="109">
        <f>D65/1220011755</f>
        <v>9.0736858514941107E-2</v>
      </c>
      <c r="E79" s="110"/>
      <c r="F79" s="109">
        <f>F65/1220011755</f>
        <v>0.20917218703355855</v>
      </c>
      <c r="G79" s="110"/>
      <c r="H79" s="194">
        <f>H65/1220011755</f>
        <v>3.8878109006416908E-3</v>
      </c>
      <c r="I79" s="110"/>
      <c r="J79" s="109">
        <f>J65/1220011755</f>
        <v>4.6705090968570215E-2</v>
      </c>
      <c r="K79" s="72"/>
      <c r="L79" s="72"/>
      <c r="M79" s="75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</row>
    <row r="80" spans="1:26" ht="8.25" customHeight="1" thickTop="1" x14ac:dyDescent="0.4">
      <c r="A80" s="102"/>
      <c r="B80" s="73"/>
      <c r="C80" s="74"/>
      <c r="D80" s="74"/>
      <c r="E80" s="74"/>
      <c r="F80" s="74"/>
      <c r="G80" s="74"/>
      <c r="H80" s="74"/>
      <c r="I80" s="74"/>
      <c r="J80" s="74"/>
      <c r="K80" s="72"/>
      <c r="L80" s="72"/>
      <c r="M80" s="75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spans="1:26" ht="23.25" customHeight="1" x14ac:dyDescent="0.4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5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</row>
    <row r="82" spans="1:26" ht="23.25" customHeight="1" x14ac:dyDescent="0.4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5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spans="1:26" ht="23.25" customHeight="1" x14ac:dyDescent="0.4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5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</row>
    <row r="84" spans="1:26" ht="23.25" customHeight="1" x14ac:dyDescent="0.4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5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</row>
    <row r="85" spans="1:26" ht="23.25" customHeight="1" x14ac:dyDescent="0.45">
      <c r="A85" s="106" t="s">
        <v>183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5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</row>
    <row r="86" spans="1:26" ht="20.25" customHeight="1" x14ac:dyDescent="0.4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5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</row>
  </sheetData>
  <mergeCells count="4">
    <mergeCell ref="D6:F6"/>
    <mergeCell ref="H6:J6"/>
    <mergeCell ref="D51:F51"/>
    <mergeCell ref="H51:J51"/>
  </mergeCells>
  <pageMargins left="0.74803149606299213" right="0.23622047244094491" top="0.55118110236220474" bottom="0.47244094488188981" header="0.35433070866141736" footer="0.23622047244094491"/>
  <pageSetup paperSize="9" scale="85" firstPageNumber="10" fitToHeight="0" orientation="portrait" useFirstPageNumber="1" r:id="rId1"/>
  <headerFooter>
    <oddFooter>&amp;R&amp;"Angsana New,ธรรมดา"&amp;15&amp;P</oddFooter>
  </headerFooter>
  <rowBreaks count="1" manualBreakCount="1">
    <brk id="45" max="10" man="1"/>
  </rowBreaks>
  <ignoredErrors>
    <ignoredError sqref="B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5"/>
  <sheetViews>
    <sheetView view="pageBreakPreview" zoomScale="85" zoomScaleNormal="92" zoomScaleSheetLayoutView="85" workbookViewId="0">
      <selection activeCell="W34" sqref="W34"/>
    </sheetView>
  </sheetViews>
  <sheetFormatPr defaultColWidth="10.09765625" defaultRowHeight="15" customHeight="1" x14ac:dyDescent="0.45"/>
  <cols>
    <col min="1" max="3" width="6.3984375" style="38" customWidth="1"/>
    <col min="4" max="4" width="5.69921875" style="38" customWidth="1"/>
    <col min="5" max="5" width="6.09765625" style="38" customWidth="1"/>
    <col min="6" max="6" width="0.59765625" style="38" customWidth="1"/>
    <col min="7" max="7" width="8.8984375" style="38" bestFit="1" customWidth="1"/>
    <col min="8" max="8" width="0.59765625" style="38" customWidth="1"/>
    <col min="9" max="9" width="8.19921875" style="38" bestFit="1" customWidth="1"/>
    <col min="10" max="10" width="0.59765625" style="38" customWidth="1"/>
    <col min="11" max="11" width="7.8984375" style="38" bestFit="1" customWidth="1"/>
    <col min="12" max="12" width="0.59765625" style="38" customWidth="1"/>
    <col min="13" max="13" width="9.09765625" style="38" bestFit="1" customWidth="1"/>
    <col min="14" max="14" width="0.59765625" style="38" customWidth="1"/>
    <col min="15" max="15" width="8" style="38" bestFit="1" customWidth="1"/>
    <col min="16" max="16" width="0.59765625" style="38" customWidth="1"/>
    <col min="17" max="17" width="12" style="38" bestFit="1" customWidth="1"/>
    <col min="18" max="18" width="0.59765625" style="38" customWidth="1"/>
    <col min="19" max="19" width="9.09765625" style="38" customWidth="1"/>
    <col min="20" max="20" width="0.59765625" style="38" customWidth="1"/>
    <col min="21" max="21" width="6.8984375" style="38" customWidth="1"/>
    <col min="22" max="22" width="0.59765625" style="38" customWidth="1"/>
    <col min="23" max="23" width="9.09765625" style="38" customWidth="1"/>
    <col min="24" max="24" width="1.19921875" style="38" customWidth="1"/>
    <col min="25" max="25" width="19.296875" style="38" customWidth="1"/>
    <col min="26" max="26" width="6.3984375" style="38" customWidth="1"/>
    <col min="27" max="27" width="8" style="38" customWidth="1"/>
    <col min="28" max="16384" width="10.09765625" style="38"/>
  </cols>
  <sheetData>
    <row r="1" spans="1:27" ht="21" customHeight="1" x14ac:dyDescent="0.45">
      <c r="A1" s="34" t="s">
        <v>0</v>
      </c>
      <c r="B1" s="35"/>
      <c r="C1" s="35"/>
      <c r="D1" s="35"/>
      <c r="E1" s="35"/>
      <c r="F1" s="35"/>
      <c r="G1" s="36"/>
      <c r="H1" s="36"/>
      <c r="I1" s="36"/>
      <c r="J1" s="36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5"/>
      <c r="Y1" s="35"/>
      <c r="Z1" s="35"/>
      <c r="AA1" s="35"/>
    </row>
    <row r="2" spans="1:27" ht="21" customHeight="1" x14ac:dyDescent="0.45">
      <c r="A2" s="34" t="s">
        <v>224</v>
      </c>
      <c r="B2" s="35"/>
      <c r="C2" s="35"/>
      <c r="D2" s="35"/>
      <c r="E2" s="35"/>
      <c r="F2" s="35"/>
      <c r="G2" s="36"/>
      <c r="H2" s="36"/>
      <c r="I2" s="36"/>
      <c r="J2" s="36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5"/>
      <c r="X2" s="35"/>
      <c r="Y2" s="35"/>
      <c r="Z2" s="35"/>
      <c r="AA2" s="35"/>
    </row>
    <row r="3" spans="1:27" ht="21" customHeight="1" x14ac:dyDescent="0.45">
      <c r="A3" s="34" t="str">
        <f>+'10-11'!A3</f>
        <v>สำหรับปี สิ้นสุดวันที่ 31 ธันวาคม 2567</v>
      </c>
      <c r="B3" s="35"/>
      <c r="C3" s="35"/>
      <c r="D3" s="35"/>
      <c r="E3" s="35"/>
      <c r="F3" s="35"/>
      <c r="G3" s="36"/>
      <c r="H3" s="36"/>
      <c r="I3" s="36"/>
      <c r="J3" s="36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5"/>
      <c r="Y3" s="35"/>
      <c r="Z3" s="35"/>
      <c r="AA3" s="35"/>
    </row>
    <row r="4" spans="1:27" ht="15" customHeight="1" x14ac:dyDescent="0.45">
      <c r="A4" s="35"/>
      <c r="B4" s="35"/>
      <c r="C4" s="35"/>
      <c r="D4" s="35"/>
      <c r="E4" s="35"/>
      <c r="F4" s="35"/>
      <c r="G4" s="36"/>
      <c r="H4" s="36"/>
      <c r="I4" s="36"/>
      <c r="J4" s="36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5"/>
      <c r="Y4" s="35"/>
      <c r="Z4" s="35"/>
      <c r="AA4" s="35"/>
    </row>
    <row r="5" spans="1:27" ht="21" customHeight="1" x14ac:dyDescent="0.45">
      <c r="A5" s="35"/>
      <c r="B5" s="35"/>
      <c r="C5" s="35"/>
      <c r="D5" s="35"/>
      <c r="E5" s="35"/>
      <c r="F5" s="35"/>
      <c r="G5" s="39"/>
      <c r="H5" s="39"/>
      <c r="I5" s="39"/>
      <c r="J5" s="39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 t="s">
        <v>1</v>
      </c>
      <c r="X5" s="35"/>
      <c r="Y5" s="35"/>
      <c r="Z5" s="35"/>
      <c r="AA5" s="35"/>
    </row>
    <row r="6" spans="1:27" ht="21" customHeight="1" x14ac:dyDescent="0.45">
      <c r="A6" s="35"/>
      <c r="B6" s="35"/>
      <c r="C6" s="35"/>
      <c r="D6" s="35"/>
      <c r="E6" s="35"/>
      <c r="F6" s="35"/>
      <c r="G6" s="199" t="s">
        <v>2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35"/>
      <c r="Y6" s="35"/>
      <c r="Z6" s="35"/>
      <c r="AA6" s="35"/>
    </row>
    <row r="7" spans="1:27" ht="21" customHeight="1" x14ac:dyDescent="0.45">
      <c r="A7" s="35"/>
      <c r="B7" s="35"/>
      <c r="C7" s="35"/>
      <c r="D7" s="35"/>
      <c r="E7" s="35"/>
      <c r="F7" s="35"/>
      <c r="G7" s="201" t="s">
        <v>104</v>
      </c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39"/>
      <c r="U7" s="39"/>
      <c r="V7" s="39"/>
      <c r="W7" s="40"/>
      <c r="X7" s="35"/>
      <c r="Y7" s="35"/>
      <c r="Z7" s="35"/>
      <c r="AA7" s="35"/>
    </row>
    <row r="8" spans="1:27" ht="21" customHeight="1" x14ac:dyDescent="0.45">
      <c r="A8" s="35"/>
      <c r="B8" s="35"/>
      <c r="C8" s="35"/>
      <c r="D8" s="35"/>
      <c r="E8" s="35"/>
      <c r="F8" s="35"/>
      <c r="G8" s="40"/>
      <c r="H8" s="40"/>
      <c r="I8" s="40"/>
      <c r="J8" s="40"/>
      <c r="K8" s="203" t="s">
        <v>66</v>
      </c>
      <c r="L8" s="204"/>
      <c r="M8" s="204"/>
      <c r="N8" s="40"/>
      <c r="O8" s="201" t="s">
        <v>69</v>
      </c>
      <c r="P8" s="202"/>
      <c r="Q8" s="202"/>
      <c r="R8" s="40"/>
      <c r="S8" s="40"/>
      <c r="T8" s="40"/>
      <c r="U8" s="40"/>
      <c r="V8" s="40"/>
      <c r="W8" s="40"/>
      <c r="X8" s="35"/>
      <c r="Y8" s="35"/>
      <c r="Z8" s="35"/>
      <c r="AA8" s="35"/>
    </row>
    <row r="9" spans="1:27" ht="21" customHeight="1" x14ac:dyDescent="0.45">
      <c r="A9" s="35"/>
      <c r="B9" s="35"/>
      <c r="C9" s="35"/>
      <c r="D9" s="35"/>
      <c r="E9" s="35"/>
      <c r="F9" s="35"/>
      <c r="G9" s="40"/>
      <c r="H9" s="40"/>
      <c r="I9" s="40"/>
      <c r="J9" s="40"/>
      <c r="K9" s="200"/>
      <c r="L9" s="200"/>
      <c r="M9" s="200"/>
      <c r="N9" s="40"/>
      <c r="O9" s="201" t="s">
        <v>105</v>
      </c>
      <c r="P9" s="202"/>
      <c r="Q9" s="202"/>
      <c r="R9" s="40"/>
      <c r="S9" s="40"/>
      <c r="T9" s="40"/>
      <c r="U9" s="40"/>
      <c r="V9" s="40"/>
      <c r="W9" s="40"/>
      <c r="X9" s="35"/>
      <c r="Y9" s="35"/>
      <c r="Z9" s="35"/>
      <c r="AA9" s="35"/>
    </row>
    <row r="10" spans="1:27" ht="21" customHeight="1" x14ac:dyDescent="0.45">
      <c r="A10" s="35"/>
      <c r="B10" s="35"/>
      <c r="C10" s="35"/>
      <c r="D10" s="35"/>
      <c r="E10" s="35"/>
      <c r="F10" s="35"/>
      <c r="G10" s="39" t="s">
        <v>59</v>
      </c>
      <c r="H10" s="39"/>
      <c r="I10" s="39"/>
      <c r="J10" s="39"/>
      <c r="K10" s="39" t="s">
        <v>106</v>
      </c>
      <c r="L10" s="39"/>
      <c r="M10" s="39"/>
      <c r="N10" s="39"/>
      <c r="O10" s="39" t="s">
        <v>107</v>
      </c>
      <c r="P10" s="39"/>
      <c r="Q10" s="39" t="s">
        <v>108</v>
      </c>
      <c r="R10" s="39"/>
      <c r="S10" s="39" t="s">
        <v>108</v>
      </c>
      <c r="T10" s="39"/>
      <c r="U10" s="39" t="s">
        <v>109</v>
      </c>
      <c r="V10" s="39"/>
      <c r="W10" s="39" t="s">
        <v>108</v>
      </c>
      <c r="X10" s="35"/>
      <c r="Y10" s="35"/>
      <c r="Z10" s="35"/>
      <c r="AA10" s="35"/>
    </row>
    <row r="11" spans="1:27" ht="21" customHeight="1" x14ac:dyDescent="0.45">
      <c r="A11" s="35"/>
      <c r="B11" s="35"/>
      <c r="C11" s="35"/>
      <c r="D11" s="35"/>
      <c r="E11" s="35"/>
      <c r="F11" s="35"/>
      <c r="G11" s="39" t="s">
        <v>110</v>
      </c>
      <c r="H11" s="39"/>
      <c r="I11" s="39" t="s">
        <v>111</v>
      </c>
      <c r="J11" s="39"/>
      <c r="K11" s="42" t="s">
        <v>112</v>
      </c>
      <c r="L11" s="39"/>
      <c r="M11" s="39"/>
      <c r="N11" s="39"/>
      <c r="O11" s="39" t="s">
        <v>113</v>
      </c>
      <c r="P11" s="39"/>
      <c r="Q11" s="39" t="s">
        <v>114</v>
      </c>
      <c r="R11" s="39"/>
      <c r="S11" s="39" t="s">
        <v>57</v>
      </c>
      <c r="T11" s="39"/>
      <c r="U11" s="39" t="s">
        <v>115</v>
      </c>
      <c r="V11" s="39"/>
      <c r="W11" s="39" t="s">
        <v>116</v>
      </c>
      <c r="X11" s="35"/>
      <c r="Y11" s="35"/>
      <c r="Z11" s="35"/>
      <c r="AA11" s="35"/>
    </row>
    <row r="12" spans="1:27" ht="21" customHeight="1" x14ac:dyDescent="0.45">
      <c r="A12" s="35"/>
      <c r="B12" s="35"/>
      <c r="C12" s="35"/>
      <c r="D12" s="35"/>
      <c r="E12" s="41" t="s">
        <v>4</v>
      </c>
      <c r="F12" s="35"/>
      <c r="G12" s="41" t="s">
        <v>117</v>
      </c>
      <c r="H12" s="39"/>
      <c r="I12" s="41" t="s">
        <v>118</v>
      </c>
      <c r="J12" s="39"/>
      <c r="K12" s="41" t="s">
        <v>119</v>
      </c>
      <c r="L12" s="39"/>
      <c r="M12" s="41" t="s">
        <v>68</v>
      </c>
      <c r="N12" s="39"/>
      <c r="O12" s="41" t="s">
        <v>120</v>
      </c>
      <c r="P12" s="39"/>
      <c r="Q12" s="41" t="s">
        <v>121</v>
      </c>
      <c r="R12" s="39"/>
      <c r="S12" s="41" t="s">
        <v>122</v>
      </c>
      <c r="T12" s="39"/>
      <c r="U12" s="41" t="s">
        <v>123</v>
      </c>
      <c r="V12" s="39"/>
      <c r="W12" s="41" t="s">
        <v>124</v>
      </c>
      <c r="X12" s="35"/>
      <c r="Y12" s="35"/>
      <c r="Z12" s="35"/>
      <c r="AA12" s="35"/>
    </row>
    <row r="13" spans="1:27" ht="3" customHeight="1" x14ac:dyDescent="0.45">
      <c r="A13" s="35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5"/>
      <c r="Y13" s="35"/>
      <c r="Z13" s="35"/>
      <c r="AA13" s="35"/>
    </row>
    <row r="14" spans="1:27" ht="21" customHeight="1" x14ac:dyDescent="0.45">
      <c r="A14" s="34" t="s">
        <v>129</v>
      </c>
      <c r="B14" s="35"/>
      <c r="C14" s="35"/>
      <c r="D14" s="35"/>
      <c r="E14" s="35"/>
      <c r="F14" s="35"/>
      <c r="G14" s="24">
        <v>1220011755</v>
      </c>
      <c r="H14" s="24"/>
      <c r="I14" s="24">
        <v>451455222</v>
      </c>
      <c r="J14" s="24"/>
      <c r="K14" s="24">
        <v>127604940</v>
      </c>
      <c r="L14" s="24"/>
      <c r="M14" s="24">
        <v>3365681300</v>
      </c>
      <c r="N14" s="24"/>
      <c r="O14" s="24">
        <v>-10908383</v>
      </c>
      <c r="P14" s="43"/>
      <c r="Q14" s="44">
        <f>O14</f>
        <v>-10908383</v>
      </c>
      <c r="R14" s="43"/>
      <c r="S14" s="24">
        <f>SUM(G14:M14)+Q14</f>
        <v>5153844834</v>
      </c>
      <c r="T14" s="43"/>
      <c r="U14" s="24">
        <v>-43726</v>
      </c>
      <c r="V14" s="43"/>
      <c r="W14" s="45">
        <f>SUM(S14:U14)</f>
        <v>5153801108</v>
      </c>
      <c r="X14" s="46"/>
      <c r="Y14" s="47"/>
      <c r="Z14" s="35"/>
      <c r="AA14" s="35"/>
    </row>
    <row r="15" spans="1:27" ht="3" customHeight="1" x14ac:dyDescent="0.45">
      <c r="A15" s="35"/>
      <c r="B15" s="35"/>
      <c r="C15" s="35"/>
      <c r="D15" s="35"/>
      <c r="E15" s="35"/>
      <c r="F15" s="35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3"/>
      <c r="T15" s="44"/>
      <c r="U15" s="44"/>
      <c r="V15" s="44"/>
      <c r="W15" s="43"/>
      <c r="X15" s="35"/>
      <c r="Y15" s="35"/>
      <c r="Z15" s="35"/>
      <c r="AA15" s="35"/>
    </row>
    <row r="16" spans="1:27" ht="21" customHeight="1" x14ac:dyDescent="0.45">
      <c r="A16" s="35" t="s">
        <v>125</v>
      </c>
      <c r="B16" s="35"/>
      <c r="C16" s="35"/>
      <c r="D16" s="35"/>
      <c r="E16" s="58">
        <v>22</v>
      </c>
      <c r="F16" s="35"/>
      <c r="G16" s="48">
        <v>0</v>
      </c>
      <c r="H16" s="44"/>
      <c r="I16" s="48">
        <v>0</v>
      </c>
      <c r="J16" s="44"/>
      <c r="K16" s="48">
        <v>0</v>
      </c>
      <c r="L16" s="44"/>
      <c r="M16" s="49">
        <v>-118340850</v>
      </c>
      <c r="N16" s="44"/>
      <c r="O16" s="48">
        <v>0</v>
      </c>
      <c r="P16" s="44"/>
      <c r="Q16" s="48">
        <f>SUM(O16)</f>
        <v>0</v>
      </c>
      <c r="R16" s="44"/>
      <c r="S16" s="24">
        <f>SUM(G16:M16)+Q16</f>
        <v>-118340850</v>
      </c>
      <c r="T16" s="44"/>
      <c r="U16" s="44" t="s">
        <v>103</v>
      </c>
      <c r="V16" s="44"/>
      <c r="W16" s="44">
        <f>SUM(S16:U16)</f>
        <v>-118340850</v>
      </c>
      <c r="X16" s="35"/>
      <c r="Y16" s="35"/>
      <c r="Z16" s="35"/>
      <c r="AA16" s="35"/>
    </row>
    <row r="17" spans="1:27" ht="21" customHeight="1" x14ac:dyDescent="0.45">
      <c r="A17" s="35" t="s">
        <v>126</v>
      </c>
      <c r="B17" s="35"/>
      <c r="C17" s="35"/>
      <c r="D17" s="35"/>
      <c r="E17" s="36"/>
      <c r="F17" s="35"/>
      <c r="G17" s="48"/>
      <c r="H17" s="44"/>
      <c r="I17" s="48"/>
      <c r="J17" s="44"/>
      <c r="K17" s="48"/>
      <c r="L17" s="44"/>
      <c r="M17" s="48"/>
      <c r="N17" s="44"/>
      <c r="O17" s="48"/>
      <c r="P17" s="44"/>
      <c r="Q17" s="48"/>
      <c r="R17" s="44"/>
      <c r="S17" s="48"/>
      <c r="T17" s="44"/>
      <c r="U17" s="44"/>
      <c r="V17" s="44"/>
      <c r="W17" s="44"/>
      <c r="X17" s="35"/>
      <c r="Y17" s="35"/>
      <c r="Z17" s="35"/>
      <c r="AA17" s="35"/>
    </row>
    <row r="18" spans="1:27" ht="21" customHeight="1" x14ac:dyDescent="0.45">
      <c r="A18" s="50" t="s">
        <v>127</v>
      </c>
      <c r="B18" s="35"/>
      <c r="C18" s="35"/>
      <c r="D18" s="35"/>
      <c r="E18" s="36"/>
      <c r="F18" s="35"/>
      <c r="G18" s="48">
        <v>0</v>
      </c>
      <c r="H18" s="44"/>
      <c r="I18" s="48">
        <v>0</v>
      </c>
      <c r="J18" s="44"/>
      <c r="K18" s="48">
        <v>0</v>
      </c>
      <c r="L18" s="44"/>
      <c r="M18" s="48">
        <v>0</v>
      </c>
      <c r="N18" s="44"/>
      <c r="O18" s="48">
        <v>0</v>
      </c>
      <c r="P18" s="44"/>
      <c r="Q18" s="48">
        <v>0</v>
      </c>
      <c r="R18" s="44"/>
      <c r="S18" s="48">
        <f t="shared" ref="S18" si="0">SUM(G18:M18)+Q18</f>
        <v>0</v>
      </c>
      <c r="T18" s="44"/>
      <c r="U18" s="44">
        <v>300</v>
      </c>
      <c r="V18" s="44"/>
      <c r="W18" s="44">
        <f>SUM(S18:U18)</f>
        <v>300</v>
      </c>
      <c r="X18" s="35"/>
      <c r="Y18" s="35"/>
      <c r="Z18" s="35"/>
      <c r="AA18" s="35"/>
    </row>
    <row r="19" spans="1:27" ht="21" customHeight="1" x14ac:dyDescent="0.45">
      <c r="A19" s="35" t="s">
        <v>213</v>
      </c>
      <c r="B19" s="35"/>
      <c r="C19" s="35"/>
      <c r="D19" s="35"/>
      <c r="E19" s="36"/>
      <c r="F19" s="35"/>
      <c r="G19" s="48">
        <v>0</v>
      </c>
      <c r="H19" s="44"/>
      <c r="I19" s="48">
        <v>0</v>
      </c>
      <c r="J19" s="44"/>
      <c r="K19" s="48">
        <v>0</v>
      </c>
      <c r="L19" s="44"/>
      <c r="M19" s="49">
        <f>+'10-11'!F65</f>
        <v>255192527</v>
      </c>
      <c r="N19" s="44"/>
      <c r="O19" s="48">
        <v>0</v>
      </c>
      <c r="P19" s="44"/>
      <c r="Q19" s="48">
        <f t="shared" ref="Q19" si="1">SUM(O19)</f>
        <v>0</v>
      </c>
      <c r="R19" s="44"/>
      <c r="S19" s="24">
        <f>SUM(G19:M19)+Q19</f>
        <v>255192527</v>
      </c>
      <c r="T19" s="44"/>
      <c r="U19" s="44">
        <f>+'10-11'!F66+93</f>
        <v>-8474</v>
      </c>
      <c r="V19" s="44"/>
      <c r="W19" s="45">
        <f>SUM(S19:U19)</f>
        <v>255184053</v>
      </c>
      <c r="X19" s="35"/>
      <c r="Y19" s="35"/>
      <c r="Z19" s="35"/>
      <c r="AA19" s="35"/>
    </row>
    <row r="20" spans="1:27" ht="21" customHeight="1" x14ac:dyDescent="0.45">
      <c r="A20" s="35" t="s">
        <v>128</v>
      </c>
      <c r="B20" s="35"/>
      <c r="C20" s="35"/>
      <c r="D20" s="35"/>
      <c r="E20" s="36"/>
      <c r="F20" s="35"/>
      <c r="G20" s="51">
        <v>0</v>
      </c>
      <c r="H20" s="44"/>
      <c r="I20" s="51">
        <v>0</v>
      </c>
      <c r="J20" s="44"/>
      <c r="K20" s="51">
        <v>0</v>
      </c>
      <c r="L20" s="44"/>
      <c r="M20" s="51">
        <v>0</v>
      </c>
      <c r="N20" s="44"/>
      <c r="O20" s="52">
        <f>+'10-11'!F59</f>
        <v>-6538738</v>
      </c>
      <c r="P20" s="44"/>
      <c r="Q20" s="53">
        <f>SUM(O20)</f>
        <v>-6538738</v>
      </c>
      <c r="R20" s="52"/>
      <c r="S20" s="53">
        <f>SUM(G20:M20)+Q20</f>
        <v>-6538738</v>
      </c>
      <c r="T20" s="44"/>
      <c r="U20" s="54">
        <v>0</v>
      </c>
      <c r="V20" s="44"/>
      <c r="W20" s="52">
        <f>SUM(S20:U20)</f>
        <v>-6538738</v>
      </c>
      <c r="X20" s="35"/>
      <c r="Y20" s="35"/>
      <c r="Z20" s="35"/>
      <c r="AA20" s="35"/>
    </row>
    <row r="21" spans="1:27" ht="2.25" customHeight="1" x14ac:dyDescent="0.45">
      <c r="A21" s="35"/>
      <c r="B21" s="35"/>
      <c r="C21" s="35"/>
      <c r="D21" s="35"/>
      <c r="E21" s="35"/>
      <c r="F21" s="35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35"/>
      <c r="Y21" s="35"/>
      <c r="Z21" s="35"/>
      <c r="AA21" s="35"/>
    </row>
    <row r="22" spans="1:27" ht="21" customHeight="1" thickBot="1" x14ac:dyDescent="0.5">
      <c r="A22" s="34" t="s">
        <v>220</v>
      </c>
      <c r="B22" s="35"/>
      <c r="C22" s="35"/>
      <c r="D22" s="35"/>
      <c r="E22" s="35"/>
      <c r="F22" s="35"/>
      <c r="G22" s="55">
        <f>SUM(G14:G20)</f>
        <v>1220011755</v>
      </c>
      <c r="H22" s="44"/>
      <c r="I22" s="55">
        <f>SUM(I14:I20)</f>
        <v>451455222</v>
      </c>
      <c r="J22" s="44"/>
      <c r="K22" s="55">
        <f>SUM(K14:K20)</f>
        <v>127604940</v>
      </c>
      <c r="L22" s="44"/>
      <c r="M22" s="55">
        <f>SUM(M14:M20)</f>
        <v>3502532977</v>
      </c>
      <c r="N22" s="44"/>
      <c r="O22" s="55">
        <f>SUM(O14:O20)</f>
        <v>-17447121</v>
      </c>
      <c r="P22" s="44"/>
      <c r="Q22" s="55">
        <f>SUM(Q14:Q20)</f>
        <v>-17447121</v>
      </c>
      <c r="R22" s="44"/>
      <c r="S22" s="55">
        <f>SUM(S14:S20)</f>
        <v>5284157773</v>
      </c>
      <c r="T22" s="44"/>
      <c r="U22" s="55">
        <f>SUM(U14:U20)</f>
        <v>-51900</v>
      </c>
      <c r="V22" s="44"/>
      <c r="W22" s="55">
        <f>SUM(W14:W20)</f>
        <v>5284105873</v>
      </c>
      <c r="X22" s="35"/>
      <c r="Y22" s="35"/>
      <c r="Z22" s="35"/>
      <c r="AA22" s="35"/>
    </row>
    <row r="23" spans="1:27" ht="3" customHeight="1" thickTop="1" x14ac:dyDescent="0.45">
      <c r="A23" s="35"/>
      <c r="B23" s="35"/>
      <c r="C23" s="35"/>
      <c r="D23" s="35"/>
      <c r="E23" s="35"/>
      <c r="F23" s="35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35"/>
      <c r="Y23" s="35"/>
      <c r="Z23" s="35"/>
      <c r="AA23" s="35"/>
    </row>
    <row r="24" spans="1:27" ht="21" customHeight="1" x14ac:dyDescent="0.45">
      <c r="A24" s="35"/>
      <c r="B24" s="35"/>
      <c r="C24" s="35"/>
      <c r="D24" s="35"/>
      <c r="E24" s="35"/>
      <c r="F24" s="35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35"/>
      <c r="Y24" s="35"/>
      <c r="Z24" s="35"/>
      <c r="AA24" s="35"/>
    </row>
    <row r="25" spans="1:27" ht="21" customHeight="1" x14ac:dyDescent="0.45">
      <c r="A25" s="34" t="s">
        <v>221</v>
      </c>
      <c r="B25" s="35"/>
      <c r="C25" s="35"/>
      <c r="D25" s="35"/>
      <c r="E25" s="35"/>
      <c r="F25" s="35"/>
      <c r="G25" s="6">
        <v>1220011755</v>
      </c>
      <c r="H25" s="6"/>
      <c r="I25" s="6">
        <v>451455222</v>
      </c>
      <c r="J25" s="6"/>
      <c r="K25" s="6">
        <v>127604940</v>
      </c>
      <c r="L25" s="6"/>
      <c r="M25" s="6">
        <v>3502532977</v>
      </c>
      <c r="N25" s="6"/>
      <c r="O25" s="6">
        <v>-17447121</v>
      </c>
      <c r="P25" s="6"/>
      <c r="Q25" s="6">
        <v>-17447121</v>
      </c>
      <c r="R25" s="44"/>
      <c r="S25" s="44">
        <f>SUM(G25:M25)+Q25</f>
        <v>5284157773</v>
      </c>
      <c r="T25" s="44"/>
      <c r="U25" s="6">
        <v>-51900</v>
      </c>
      <c r="V25" s="44">
        <v>0</v>
      </c>
      <c r="W25" s="44">
        <f>SUM(S25:U25)</f>
        <v>5284105873</v>
      </c>
      <c r="X25" s="35"/>
      <c r="Y25" s="35"/>
      <c r="Z25" s="35"/>
      <c r="AA25" s="35"/>
    </row>
    <row r="26" spans="1:27" ht="3" customHeight="1" x14ac:dyDescent="0.45">
      <c r="A26" s="56"/>
      <c r="B26" s="56"/>
      <c r="C26" s="56"/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35"/>
      <c r="Y26" s="35"/>
      <c r="Z26" s="35"/>
      <c r="AA26" s="35"/>
    </row>
    <row r="27" spans="1:27" ht="21" customHeight="1" x14ac:dyDescent="0.45">
      <c r="A27" s="35" t="s">
        <v>130</v>
      </c>
      <c r="B27" s="56"/>
      <c r="C27" s="56"/>
      <c r="D27" s="56"/>
      <c r="E27" s="58"/>
      <c r="F27" s="56"/>
      <c r="G27" s="48"/>
      <c r="H27" s="44"/>
      <c r="I27" s="48"/>
      <c r="J27" s="44"/>
      <c r="K27" s="48"/>
      <c r="L27" s="44"/>
      <c r="M27" s="6"/>
      <c r="N27" s="57"/>
      <c r="O27" s="48"/>
      <c r="P27" s="57"/>
      <c r="Q27" s="48"/>
      <c r="R27" s="57"/>
      <c r="S27" s="44"/>
      <c r="T27" s="57"/>
      <c r="U27" s="48"/>
      <c r="V27" s="57"/>
      <c r="W27" s="48"/>
      <c r="X27" s="35"/>
      <c r="Y27" s="35"/>
      <c r="Z27" s="35"/>
      <c r="AA27" s="35"/>
    </row>
    <row r="28" spans="1:27" ht="21" customHeight="1" x14ac:dyDescent="0.45">
      <c r="A28" s="50" t="s">
        <v>131</v>
      </c>
      <c r="C28" s="56"/>
      <c r="D28" s="56"/>
      <c r="E28" s="58"/>
      <c r="F28" s="56"/>
      <c r="G28" s="48">
        <v>0</v>
      </c>
      <c r="H28" s="44"/>
      <c r="I28" s="48">
        <v>0</v>
      </c>
      <c r="J28" s="44"/>
      <c r="K28" s="48">
        <v>0</v>
      </c>
      <c r="L28" s="44"/>
      <c r="M28" s="48">
        <v>0</v>
      </c>
      <c r="N28" s="57"/>
      <c r="O28" s="48">
        <v>0</v>
      </c>
      <c r="P28" s="57"/>
      <c r="Q28" s="48">
        <v>0</v>
      </c>
      <c r="R28" s="57"/>
      <c r="S28" s="59">
        <f>SUM(G28:M28)+Q28</f>
        <v>0</v>
      </c>
      <c r="T28" s="57"/>
      <c r="U28" s="6">
        <v>600</v>
      </c>
      <c r="V28" s="57"/>
      <c r="W28" s="48">
        <f>SUM(S28:U28)</f>
        <v>600</v>
      </c>
      <c r="X28" s="35"/>
      <c r="Y28" s="35"/>
      <c r="Z28" s="35"/>
      <c r="AA28" s="35"/>
    </row>
    <row r="29" spans="1:27" ht="21" customHeight="1" x14ac:dyDescent="0.45">
      <c r="A29" s="35" t="s">
        <v>182</v>
      </c>
      <c r="B29" s="35"/>
      <c r="C29" s="35"/>
      <c r="D29" s="35"/>
      <c r="E29" s="35"/>
      <c r="F29" s="35"/>
      <c r="G29" s="48">
        <v>0</v>
      </c>
      <c r="H29" s="60"/>
      <c r="I29" s="48" t="s">
        <v>103</v>
      </c>
      <c r="J29" s="60"/>
      <c r="K29" s="48" t="s">
        <v>103</v>
      </c>
      <c r="L29" s="44"/>
      <c r="M29" s="48">
        <f>+'10-11'!D65</f>
        <v>110700034</v>
      </c>
      <c r="N29" s="44"/>
      <c r="O29" s="48">
        <v>0</v>
      </c>
      <c r="P29" s="44"/>
      <c r="Q29" s="48">
        <f>SUM(O29)</f>
        <v>0</v>
      </c>
      <c r="R29" s="44"/>
      <c r="S29" s="44">
        <f>SUM(G29:M29)+Q29</f>
        <v>110700034</v>
      </c>
      <c r="T29" s="44"/>
      <c r="U29" s="44">
        <f>+'10-11'!D66</f>
        <v>-18681</v>
      </c>
      <c r="V29" s="44"/>
      <c r="W29" s="48">
        <f>SUM(S29:U29)</f>
        <v>110681353</v>
      </c>
      <c r="X29" s="35"/>
      <c r="Y29" s="35"/>
      <c r="Z29" s="35"/>
      <c r="AA29" s="35"/>
    </row>
    <row r="30" spans="1:27" ht="21" customHeight="1" x14ac:dyDescent="0.45">
      <c r="A30" s="35" t="s">
        <v>128</v>
      </c>
      <c r="B30" s="35"/>
      <c r="C30" s="35"/>
      <c r="D30" s="35"/>
      <c r="E30" s="35"/>
      <c r="F30" s="35"/>
      <c r="G30" s="51">
        <v>0</v>
      </c>
      <c r="H30" s="60"/>
      <c r="I30" s="51">
        <v>0</v>
      </c>
      <c r="J30" s="60"/>
      <c r="K30" s="51">
        <v>0</v>
      </c>
      <c r="L30" s="44"/>
      <c r="M30" s="51">
        <v>0</v>
      </c>
      <c r="N30" s="44"/>
      <c r="O30" s="52">
        <f>+'10-11'!D59</f>
        <v>-3032906</v>
      </c>
      <c r="P30" s="44"/>
      <c r="Q30" s="52">
        <f>SUM(O30)</f>
        <v>-3032906</v>
      </c>
      <c r="R30" s="44"/>
      <c r="S30" s="52">
        <f>SUM(G30:M30)+Q30</f>
        <v>-3032906</v>
      </c>
      <c r="T30" s="44"/>
      <c r="U30" s="51">
        <v>0</v>
      </c>
      <c r="V30" s="44"/>
      <c r="W30" s="61">
        <f t="shared" ref="W30" si="2">SUM(S30:U30)</f>
        <v>-3032906</v>
      </c>
      <c r="X30" s="35"/>
      <c r="Y30" s="35"/>
      <c r="Z30" s="35"/>
      <c r="AA30" s="35"/>
    </row>
    <row r="31" spans="1:27" ht="3" customHeight="1" x14ac:dyDescent="0.45">
      <c r="A31" s="62"/>
      <c r="B31" s="35"/>
      <c r="C31" s="35"/>
      <c r="D31" s="35"/>
      <c r="E31" s="35"/>
      <c r="F31" s="35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35"/>
      <c r="Y31" s="35"/>
      <c r="Z31" s="35"/>
      <c r="AA31" s="35"/>
    </row>
    <row r="32" spans="1:27" ht="21" customHeight="1" thickBot="1" x14ac:dyDescent="0.5">
      <c r="A32" s="34" t="s">
        <v>218</v>
      </c>
      <c r="B32" s="35"/>
      <c r="C32" s="35"/>
      <c r="D32" s="35"/>
      <c r="E32" s="35"/>
      <c r="F32" s="35"/>
      <c r="G32" s="55">
        <f>SUM(G25:G30)</f>
        <v>1220011755</v>
      </c>
      <c r="H32" s="44"/>
      <c r="I32" s="55">
        <f>SUM(I25:I30)</f>
        <v>451455222</v>
      </c>
      <c r="J32" s="44"/>
      <c r="K32" s="55">
        <f>SUM(K25:K30)</f>
        <v>127604940</v>
      </c>
      <c r="L32" s="44"/>
      <c r="M32" s="55">
        <f>SUM(M25:M30)</f>
        <v>3613233011</v>
      </c>
      <c r="N32" s="44"/>
      <c r="O32" s="55">
        <f>SUM(O25:O30)</f>
        <v>-20480027</v>
      </c>
      <c r="P32" s="44"/>
      <c r="Q32" s="55">
        <f>SUM(Q25:Q30)</f>
        <v>-20480027</v>
      </c>
      <c r="R32" s="44"/>
      <c r="S32" s="55">
        <f>SUM(S25:S30)</f>
        <v>5391824901</v>
      </c>
      <c r="T32" s="44"/>
      <c r="U32" s="55">
        <f>SUM(U25:U30)</f>
        <v>-69981</v>
      </c>
      <c r="V32" s="44"/>
      <c r="W32" s="55">
        <f>SUM(W25:W30)</f>
        <v>5391754920</v>
      </c>
      <c r="X32" s="35"/>
      <c r="Y32" s="35"/>
      <c r="Z32" s="35"/>
      <c r="AA32" s="35"/>
    </row>
    <row r="33" spans="1:27" ht="8.25" customHeight="1" thickTop="1" x14ac:dyDescent="0.45">
      <c r="A33" s="35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5"/>
      <c r="Y33" s="35"/>
      <c r="Z33" s="35"/>
      <c r="AA33" s="35"/>
    </row>
    <row r="34" spans="1:27" ht="14.25" customHeight="1" x14ac:dyDescent="0.45">
      <c r="A34" s="35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5"/>
      <c r="Y34" s="35"/>
      <c r="Z34" s="35"/>
      <c r="AA34" s="35"/>
    </row>
    <row r="35" spans="1:27" ht="21" customHeight="1" x14ac:dyDescent="0.45">
      <c r="A35" s="35" t="s">
        <v>183</v>
      </c>
      <c r="B35" s="35"/>
      <c r="C35" s="35"/>
      <c r="D35" s="35"/>
      <c r="E35" s="35"/>
      <c r="F35" s="35"/>
      <c r="G35" s="36"/>
      <c r="H35" s="36"/>
      <c r="I35" s="36"/>
      <c r="J35" s="36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5"/>
      <c r="Y35" s="35"/>
      <c r="Z35" s="35"/>
      <c r="AA35" s="35"/>
    </row>
  </sheetData>
  <mergeCells count="5">
    <mergeCell ref="G6:W6"/>
    <mergeCell ref="G7:S7"/>
    <mergeCell ref="K8:M9"/>
    <mergeCell ref="O8:Q8"/>
    <mergeCell ref="O9:Q9"/>
  </mergeCells>
  <pageMargins left="0.86614173228346458" right="0.9055118110236221" top="0.55118110236220474" bottom="0.43307086614173229" header="0.39370078740157483" footer="0.24"/>
  <pageSetup paperSize="9" scale="84" firstPageNumber="12" orientation="landscape" useFirstPageNumber="1" r:id="rId1"/>
  <headerFooter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1"/>
  <sheetViews>
    <sheetView view="pageBreakPreview" zoomScale="90" zoomScaleNormal="92" zoomScaleSheetLayoutView="90" workbookViewId="0">
      <selection activeCell="E37" sqref="E37"/>
    </sheetView>
  </sheetViews>
  <sheetFormatPr defaultColWidth="10.09765625" defaultRowHeight="15" customHeight="1" x14ac:dyDescent="0.45"/>
  <cols>
    <col min="1" max="3" width="6.3984375" style="4" customWidth="1"/>
    <col min="4" max="4" width="7.59765625" style="4" customWidth="1"/>
    <col min="5" max="5" width="6" style="4" customWidth="1"/>
    <col min="6" max="6" width="0.8984375" style="4" customWidth="1"/>
    <col min="7" max="7" width="8.8984375" style="4" customWidth="1"/>
    <col min="8" max="8" width="0.8984375" style="4" customWidth="1"/>
    <col min="9" max="9" width="9.09765625" style="4" customWidth="1"/>
    <col min="10" max="10" width="0.8984375" style="4" customWidth="1"/>
    <col min="11" max="11" width="9" style="4" customWidth="1"/>
    <col min="12" max="12" width="0.8984375" style="4" customWidth="1"/>
    <col min="13" max="13" width="8.59765625" style="4" customWidth="1"/>
    <col min="14" max="14" width="0.8984375" style="4" customWidth="1"/>
    <col min="15" max="15" width="10.59765625" style="4" customWidth="1"/>
    <col min="16" max="16" width="0.8984375" style="4" customWidth="1"/>
    <col min="17" max="17" width="11.3984375" style="4" customWidth="1"/>
    <col min="18" max="18" width="0.8984375" style="4" customWidth="1"/>
    <col min="19" max="19" width="10" style="4" customWidth="1"/>
    <col min="20" max="20" width="3.69921875" style="4" customWidth="1"/>
    <col min="21" max="26" width="6.3984375" style="4" customWidth="1"/>
    <col min="27" max="16384" width="10.09765625" style="4"/>
  </cols>
  <sheetData>
    <row r="1" spans="1:26" ht="22.5" customHeight="1" x14ac:dyDescent="0.4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3"/>
      <c r="L1" s="2"/>
      <c r="M1" s="3"/>
      <c r="N1" s="2"/>
      <c r="O1" s="3"/>
      <c r="P1" s="3"/>
      <c r="Q1" s="1"/>
      <c r="R1" s="3"/>
      <c r="S1" s="3"/>
      <c r="T1" s="1"/>
      <c r="U1" s="1"/>
      <c r="V1" s="1"/>
      <c r="W1" s="1"/>
      <c r="X1" s="1"/>
      <c r="Y1" s="1"/>
      <c r="Z1" s="1"/>
    </row>
    <row r="2" spans="1:26" ht="22.5" customHeight="1" x14ac:dyDescent="0.45">
      <c r="A2" s="1" t="s">
        <v>223</v>
      </c>
      <c r="B2" s="1"/>
      <c r="C2" s="1"/>
      <c r="D2" s="1"/>
      <c r="E2" s="1"/>
      <c r="F2" s="2"/>
      <c r="G2" s="2"/>
      <c r="H2" s="2"/>
      <c r="I2" s="2"/>
      <c r="J2" s="2"/>
      <c r="K2" s="3"/>
      <c r="L2" s="2"/>
      <c r="M2" s="3"/>
      <c r="N2" s="2"/>
      <c r="O2" s="3"/>
      <c r="P2" s="3"/>
      <c r="Q2" s="3"/>
      <c r="R2" s="3"/>
      <c r="S2" s="1"/>
      <c r="T2" s="1"/>
      <c r="U2" s="1"/>
      <c r="V2" s="1"/>
      <c r="W2" s="1"/>
      <c r="X2" s="1"/>
      <c r="Y2" s="1"/>
      <c r="Z2" s="1"/>
    </row>
    <row r="3" spans="1:26" ht="22.5" customHeight="1" x14ac:dyDescent="0.45">
      <c r="A3" s="1" t="str">
        <f>+'12'!A3</f>
        <v>สำหรับปี สิ้นสุดวันที่ 31 ธันวาคม 2567</v>
      </c>
      <c r="B3" s="1"/>
      <c r="C3" s="1"/>
      <c r="D3" s="1"/>
      <c r="E3" s="1"/>
      <c r="F3" s="2"/>
      <c r="G3" s="2"/>
      <c r="H3" s="2"/>
      <c r="I3" s="2"/>
      <c r="J3" s="2"/>
      <c r="K3" s="3"/>
      <c r="L3" s="2"/>
      <c r="M3" s="3"/>
      <c r="N3" s="2"/>
      <c r="O3" s="3"/>
      <c r="P3" s="3"/>
      <c r="Q3" s="3"/>
      <c r="R3" s="3"/>
      <c r="S3" s="3"/>
      <c r="T3" s="1"/>
      <c r="U3" s="1"/>
      <c r="V3" s="1"/>
      <c r="W3" s="1"/>
      <c r="X3" s="1"/>
      <c r="Y3" s="1"/>
      <c r="Z3" s="1"/>
    </row>
    <row r="4" spans="1:26" ht="15" customHeight="1" x14ac:dyDescent="0.45">
      <c r="A4" s="1"/>
      <c r="B4" s="1"/>
      <c r="C4" s="1"/>
      <c r="D4" s="1"/>
      <c r="E4" s="1"/>
      <c r="F4" s="2"/>
      <c r="G4" s="2"/>
      <c r="H4" s="2"/>
      <c r="I4" s="2"/>
      <c r="J4" s="2"/>
      <c r="K4" s="3"/>
      <c r="L4" s="2"/>
      <c r="M4" s="3"/>
      <c r="N4" s="2"/>
      <c r="O4" s="3"/>
      <c r="P4" s="3"/>
      <c r="Q4" s="3"/>
      <c r="R4" s="3"/>
      <c r="S4" s="3"/>
      <c r="T4" s="1"/>
      <c r="U4" s="1"/>
      <c r="V4" s="1"/>
      <c r="W4" s="1"/>
      <c r="X4" s="1"/>
      <c r="Y4" s="1"/>
      <c r="Z4" s="1"/>
    </row>
    <row r="5" spans="1:26" ht="22.5" customHeight="1" x14ac:dyDescent="0.45">
      <c r="A5" s="1"/>
      <c r="B5" s="1"/>
      <c r="C5" s="1"/>
      <c r="D5" s="1"/>
      <c r="E5" s="1"/>
      <c r="F5" s="2"/>
      <c r="G5" s="2"/>
      <c r="H5" s="2"/>
      <c r="I5" s="2"/>
      <c r="J5" s="2"/>
      <c r="K5" s="3"/>
      <c r="L5" s="2"/>
      <c r="M5" s="3"/>
      <c r="N5" s="2"/>
      <c r="O5" s="3"/>
      <c r="P5" s="3"/>
      <c r="Q5" s="3"/>
      <c r="R5" s="3"/>
      <c r="S5" s="3" t="s">
        <v>1</v>
      </c>
      <c r="T5" s="1"/>
      <c r="U5" s="1"/>
      <c r="V5" s="1"/>
      <c r="W5" s="1"/>
      <c r="X5" s="1"/>
      <c r="Y5" s="1"/>
      <c r="Z5" s="1"/>
    </row>
    <row r="6" spans="1:26" ht="22.5" customHeight="1" x14ac:dyDescent="0.45">
      <c r="A6" s="1"/>
      <c r="B6" s="1"/>
      <c r="C6" s="1"/>
      <c r="D6" s="1"/>
      <c r="E6" s="1"/>
      <c r="F6" s="1"/>
      <c r="G6" s="205" t="s">
        <v>3</v>
      </c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"/>
      <c r="U6" s="1"/>
      <c r="V6" s="1"/>
      <c r="W6" s="1"/>
      <c r="X6" s="1"/>
      <c r="Y6" s="1"/>
      <c r="Z6" s="1"/>
    </row>
    <row r="7" spans="1:26" ht="22.5" customHeight="1" x14ac:dyDescent="0.45">
      <c r="A7" s="21"/>
      <c r="B7" s="21"/>
      <c r="C7" s="21"/>
      <c r="D7" s="21"/>
      <c r="E7" s="21"/>
      <c r="F7" s="23"/>
      <c r="G7" s="23"/>
      <c r="H7" s="23"/>
      <c r="I7" s="23"/>
      <c r="J7" s="23"/>
      <c r="K7" s="1"/>
      <c r="L7" s="1"/>
      <c r="M7" s="1"/>
      <c r="N7" s="1"/>
      <c r="O7" s="206" t="s">
        <v>69</v>
      </c>
      <c r="P7" s="207"/>
      <c r="Q7" s="207"/>
      <c r="R7" s="2"/>
      <c r="S7" s="23"/>
      <c r="T7" s="1"/>
      <c r="U7" s="1"/>
      <c r="V7" s="1"/>
      <c r="W7" s="1"/>
      <c r="X7" s="1"/>
      <c r="Y7" s="1"/>
      <c r="Z7" s="1"/>
    </row>
    <row r="8" spans="1:26" ht="22.5" customHeight="1" x14ac:dyDescent="0.45">
      <c r="A8" s="1"/>
      <c r="B8" s="1"/>
      <c r="C8" s="1"/>
      <c r="D8" s="1"/>
      <c r="E8" s="1"/>
      <c r="F8" s="2"/>
      <c r="G8" s="1"/>
      <c r="H8" s="1"/>
      <c r="I8" s="1"/>
      <c r="J8" s="1"/>
      <c r="K8" s="205" t="s">
        <v>66</v>
      </c>
      <c r="L8" s="196"/>
      <c r="M8" s="196"/>
      <c r="N8" s="2"/>
      <c r="O8" s="206" t="s">
        <v>105</v>
      </c>
      <c r="P8" s="207"/>
      <c r="Q8" s="207"/>
      <c r="R8" s="2"/>
      <c r="S8" s="3"/>
      <c r="T8" s="1"/>
      <c r="U8" s="1"/>
      <c r="V8" s="1"/>
      <c r="W8" s="1"/>
      <c r="X8" s="1"/>
      <c r="Y8" s="1"/>
      <c r="Z8" s="1"/>
    </row>
    <row r="9" spans="1:26" ht="22.5" customHeight="1" x14ac:dyDescent="0.45">
      <c r="A9" s="1"/>
      <c r="B9" s="1"/>
      <c r="C9" s="1"/>
      <c r="D9" s="1"/>
      <c r="E9" s="1"/>
      <c r="F9" s="2"/>
      <c r="G9" s="2" t="s">
        <v>59</v>
      </c>
      <c r="H9" s="2"/>
      <c r="I9" s="2"/>
      <c r="J9" s="2"/>
      <c r="K9" s="26" t="s">
        <v>106</v>
      </c>
      <c r="L9" s="2"/>
      <c r="M9" s="2"/>
      <c r="N9" s="2"/>
      <c r="O9" s="2" t="s">
        <v>107</v>
      </c>
      <c r="P9" s="2"/>
      <c r="Q9" s="2" t="s">
        <v>108</v>
      </c>
      <c r="R9" s="2"/>
      <c r="S9" s="2"/>
      <c r="T9" s="1"/>
      <c r="U9" s="1"/>
      <c r="V9" s="1"/>
      <c r="W9" s="1"/>
      <c r="X9" s="1"/>
      <c r="Y9" s="1"/>
      <c r="Z9" s="1"/>
    </row>
    <row r="10" spans="1:26" ht="22.5" customHeight="1" x14ac:dyDescent="0.45">
      <c r="A10" s="1"/>
      <c r="B10" s="1"/>
      <c r="C10" s="1"/>
      <c r="D10" s="1"/>
      <c r="E10" s="1"/>
      <c r="F10" s="2"/>
      <c r="G10" s="2" t="s">
        <v>110</v>
      </c>
      <c r="H10" s="2"/>
      <c r="I10" s="2" t="s">
        <v>111</v>
      </c>
      <c r="J10" s="2"/>
      <c r="K10" s="5" t="s">
        <v>112</v>
      </c>
      <c r="L10" s="2"/>
      <c r="M10" s="2"/>
      <c r="N10" s="2"/>
      <c r="O10" s="2" t="s">
        <v>113</v>
      </c>
      <c r="P10" s="2"/>
      <c r="Q10" s="2" t="s">
        <v>114</v>
      </c>
      <c r="R10" s="2"/>
      <c r="S10" s="2" t="s">
        <v>108</v>
      </c>
      <c r="T10" s="21"/>
      <c r="U10" s="21"/>
      <c r="V10" s="21"/>
      <c r="W10" s="21"/>
      <c r="X10" s="21"/>
      <c r="Y10" s="21"/>
      <c r="Z10" s="21"/>
    </row>
    <row r="11" spans="1:26" ht="22.5" customHeight="1" x14ac:dyDescent="0.45">
      <c r="A11" s="1"/>
      <c r="B11" s="1"/>
      <c r="C11" s="1"/>
      <c r="D11" s="1"/>
      <c r="E11" s="32" t="s">
        <v>4</v>
      </c>
      <c r="F11" s="3"/>
      <c r="G11" s="22" t="s">
        <v>117</v>
      </c>
      <c r="H11" s="2"/>
      <c r="I11" s="22" t="s">
        <v>118</v>
      </c>
      <c r="J11" s="2"/>
      <c r="K11" s="22" t="s">
        <v>119</v>
      </c>
      <c r="L11" s="2"/>
      <c r="M11" s="22" t="s">
        <v>68</v>
      </c>
      <c r="N11" s="2"/>
      <c r="O11" s="22" t="s">
        <v>120</v>
      </c>
      <c r="P11" s="2"/>
      <c r="Q11" s="22" t="s">
        <v>121</v>
      </c>
      <c r="R11" s="2"/>
      <c r="S11" s="22" t="s">
        <v>57</v>
      </c>
      <c r="T11" s="21"/>
      <c r="U11" s="21"/>
      <c r="V11" s="21"/>
      <c r="W11" s="21"/>
      <c r="X11" s="21"/>
      <c r="Y11" s="21"/>
      <c r="Z11" s="21"/>
    </row>
    <row r="12" spans="1:26" ht="3" customHeight="1" x14ac:dyDescent="0.45">
      <c r="A12" s="21"/>
      <c r="B12" s="21"/>
      <c r="C12" s="21"/>
      <c r="D12" s="21"/>
      <c r="E12" s="1"/>
      <c r="F12" s="3"/>
      <c r="G12" s="3"/>
      <c r="H12" s="3"/>
      <c r="I12" s="3"/>
      <c r="J12" s="3"/>
      <c r="K12" s="3"/>
      <c r="L12" s="3"/>
      <c r="M12" s="3"/>
      <c r="N12" s="3"/>
      <c r="O12" s="21"/>
      <c r="P12" s="21"/>
      <c r="Q12" s="21"/>
      <c r="R12" s="21"/>
      <c r="S12" s="3"/>
      <c r="T12" s="21"/>
      <c r="U12" s="21"/>
      <c r="V12" s="21"/>
      <c r="W12" s="21"/>
      <c r="X12" s="21"/>
      <c r="Y12" s="21"/>
      <c r="Z12" s="21"/>
    </row>
    <row r="13" spans="1:26" ht="22.5" customHeight="1" x14ac:dyDescent="0.45">
      <c r="A13" s="7" t="s">
        <v>129</v>
      </c>
      <c r="B13" s="18"/>
      <c r="C13" s="27"/>
      <c r="D13" s="27"/>
      <c r="E13" s="27"/>
      <c r="F13" s="27"/>
      <c r="G13" s="6">
        <v>1220011755</v>
      </c>
      <c r="H13" s="11"/>
      <c r="I13" s="6">
        <v>451455222</v>
      </c>
      <c r="J13" s="11"/>
      <c r="K13" s="6">
        <v>127604940</v>
      </c>
      <c r="L13" s="11"/>
      <c r="M13" s="6">
        <v>3225039079</v>
      </c>
      <c r="N13" s="11"/>
      <c r="O13" s="6">
        <v>-10908383</v>
      </c>
      <c r="P13" s="6"/>
      <c r="Q13" s="6">
        <f>O13</f>
        <v>-10908383</v>
      </c>
      <c r="R13" s="6"/>
      <c r="S13" s="6">
        <f>SUM(G13:M13,Q13)</f>
        <v>5013202613</v>
      </c>
      <c r="T13" s="21"/>
      <c r="U13" s="21"/>
      <c r="V13" s="21"/>
      <c r="W13" s="21"/>
      <c r="X13" s="21"/>
      <c r="Y13" s="21"/>
      <c r="Z13" s="21"/>
    </row>
    <row r="14" spans="1:26" ht="3" customHeight="1" x14ac:dyDescent="0.45">
      <c r="A14" s="7"/>
      <c r="B14" s="18"/>
      <c r="C14" s="27"/>
      <c r="D14" s="27"/>
      <c r="E14" s="27"/>
      <c r="F14" s="27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21"/>
      <c r="U14" s="21"/>
      <c r="V14" s="21"/>
      <c r="W14" s="21"/>
      <c r="X14" s="21"/>
      <c r="Y14" s="21"/>
      <c r="Z14" s="21"/>
    </row>
    <row r="15" spans="1:26" ht="21.75" customHeight="1" x14ac:dyDescent="0.45">
      <c r="A15" s="18" t="s">
        <v>125</v>
      </c>
      <c r="B15" s="18"/>
      <c r="C15" s="27"/>
      <c r="D15" s="27"/>
      <c r="E15" s="33">
        <v>22</v>
      </c>
      <c r="F15" s="27"/>
      <c r="G15" s="14">
        <v>0</v>
      </c>
      <c r="H15" s="11"/>
      <c r="I15" s="14">
        <v>0</v>
      </c>
      <c r="J15" s="11"/>
      <c r="K15" s="14">
        <v>0</v>
      </c>
      <c r="L15" s="11"/>
      <c r="M15" s="6">
        <v>-118340850</v>
      </c>
      <c r="N15" s="11"/>
      <c r="O15" s="14">
        <v>0</v>
      </c>
      <c r="P15" s="11"/>
      <c r="Q15" s="14">
        <v>0</v>
      </c>
      <c r="R15" s="11"/>
      <c r="S15" s="6">
        <f t="shared" ref="S15:S16" si="0">SUM(G15:M15)</f>
        <v>-118340850</v>
      </c>
      <c r="T15" s="21"/>
      <c r="U15" s="21"/>
      <c r="V15" s="21"/>
      <c r="W15" s="21"/>
      <c r="X15" s="21"/>
      <c r="Y15" s="21"/>
      <c r="Z15" s="21"/>
    </row>
    <row r="16" spans="1:26" ht="21.75" customHeight="1" x14ac:dyDescent="0.45">
      <c r="A16" s="18" t="s">
        <v>182</v>
      </c>
      <c r="B16" s="18"/>
      <c r="C16" s="27"/>
      <c r="D16" s="27"/>
      <c r="E16" s="27"/>
      <c r="F16" s="27"/>
      <c r="G16" s="14">
        <v>0</v>
      </c>
      <c r="H16" s="11"/>
      <c r="I16" s="8">
        <v>0</v>
      </c>
      <c r="J16" s="11"/>
      <c r="K16" s="8">
        <v>0</v>
      </c>
      <c r="L16" s="11"/>
      <c r="M16" s="8">
        <f>+'10-11'!J43</f>
        <v>56980760</v>
      </c>
      <c r="N16" s="11"/>
      <c r="O16" s="8">
        <v>0</v>
      </c>
      <c r="P16" s="11"/>
      <c r="Q16" s="8">
        <v>0</v>
      </c>
      <c r="R16" s="11"/>
      <c r="S16" s="8">
        <f t="shared" si="0"/>
        <v>56980760</v>
      </c>
      <c r="T16" s="21"/>
      <c r="U16" s="21"/>
      <c r="V16" s="21"/>
      <c r="W16" s="21"/>
      <c r="X16" s="21"/>
      <c r="Y16" s="21"/>
      <c r="Z16" s="21"/>
    </row>
    <row r="17" spans="1:26" ht="21.75" customHeight="1" x14ac:dyDescent="0.45">
      <c r="A17" s="18" t="s">
        <v>214</v>
      </c>
      <c r="B17" s="18"/>
      <c r="C17" s="27"/>
      <c r="D17" s="27"/>
      <c r="E17" s="27"/>
      <c r="F17" s="27"/>
      <c r="G17" s="25">
        <v>0</v>
      </c>
      <c r="H17" s="11"/>
      <c r="I17" s="25">
        <v>0</v>
      </c>
      <c r="J17" s="11"/>
      <c r="K17" s="25">
        <v>0</v>
      </c>
      <c r="L17" s="11"/>
      <c r="M17" s="25">
        <v>0</v>
      </c>
      <c r="N17" s="11"/>
      <c r="O17" s="25">
        <f>+'10-11'!J59</f>
        <v>-5250024</v>
      </c>
      <c r="P17" s="6"/>
      <c r="Q17" s="9">
        <f>O17</f>
        <v>-5250024</v>
      </c>
      <c r="R17" s="6"/>
      <c r="S17" s="10">
        <f>+M17+Q17</f>
        <v>-5250024</v>
      </c>
      <c r="T17" s="21"/>
      <c r="U17" s="21"/>
      <c r="V17" s="21"/>
      <c r="W17" s="21"/>
      <c r="X17" s="21"/>
      <c r="Y17" s="21"/>
      <c r="Z17" s="21"/>
    </row>
    <row r="18" spans="1:26" ht="3" customHeight="1" x14ac:dyDescent="0.45">
      <c r="A18" s="7"/>
      <c r="B18" s="18"/>
      <c r="C18" s="27"/>
      <c r="D18" s="27"/>
      <c r="E18" s="27"/>
      <c r="F18" s="27"/>
      <c r="G18" s="6"/>
      <c r="H18" s="11"/>
      <c r="I18" s="6"/>
      <c r="J18" s="11"/>
      <c r="K18" s="6"/>
      <c r="L18" s="11"/>
      <c r="M18" s="6"/>
      <c r="N18" s="11"/>
      <c r="O18" s="6"/>
      <c r="P18" s="6"/>
      <c r="Q18" s="6"/>
      <c r="R18" s="6"/>
      <c r="S18" s="6"/>
      <c r="T18" s="21"/>
      <c r="U18" s="21"/>
      <c r="V18" s="21"/>
      <c r="W18" s="21"/>
      <c r="X18" s="21"/>
      <c r="Y18" s="21"/>
      <c r="Z18" s="21"/>
    </row>
    <row r="19" spans="1:26" ht="22.5" customHeight="1" x14ac:dyDescent="0.45">
      <c r="A19" s="34" t="s">
        <v>220</v>
      </c>
      <c r="B19" s="18"/>
      <c r="C19" s="27"/>
      <c r="D19" s="27"/>
      <c r="E19" s="27"/>
      <c r="F19" s="27"/>
      <c r="G19" s="19">
        <f>SUM(G13:G17)</f>
        <v>1220011755</v>
      </c>
      <c r="H19" s="11"/>
      <c r="I19" s="19">
        <f>SUM(I13:I17)</f>
        <v>451455222</v>
      </c>
      <c r="J19" s="11"/>
      <c r="K19" s="19">
        <f>SUM(K13:K17)</f>
        <v>127604940</v>
      </c>
      <c r="L19" s="11"/>
      <c r="M19" s="19">
        <f>SUM(M13:M17)</f>
        <v>3163678989</v>
      </c>
      <c r="N19" s="11"/>
      <c r="O19" s="19">
        <f>SUM(O13:O17)</f>
        <v>-16158407</v>
      </c>
      <c r="P19" s="6"/>
      <c r="Q19" s="19">
        <f>SUM(Q13:Q17)</f>
        <v>-16158407</v>
      </c>
      <c r="R19" s="6"/>
      <c r="S19" s="19">
        <f>SUM(S13:S17)</f>
        <v>4946592499</v>
      </c>
      <c r="T19" s="21"/>
      <c r="U19" s="21"/>
      <c r="V19" s="21"/>
      <c r="W19" s="21"/>
      <c r="X19" s="21"/>
      <c r="Y19" s="21"/>
      <c r="Z19" s="21"/>
    </row>
    <row r="20" spans="1:26" ht="3" customHeight="1" x14ac:dyDescent="0.45">
      <c r="A20" s="16"/>
      <c r="B20" s="17"/>
      <c r="C20" s="21"/>
      <c r="D20" s="21"/>
      <c r="E20" s="21"/>
      <c r="F20" s="20"/>
      <c r="G20" s="6"/>
      <c r="H20" s="12"/>
      <c r="I20" s="6"/>
      <c r="J20" s="12"/>
      <c r="K20" s="6"/>
      <c r="L20" s="12"/>
      <c r="M20" s="6"/>
      <c r="N20" s="12"/>
      <c r="O20" s="6"/>
      <c r="P20" s="6"/>
      <c r="Q20" s="6"/>
      <c r="R20" s="6"/>
      <c r="S20" s="6"/>
      <c r="T20" s="21"/>
      <c r="U20" s="21"/>
      <c r="V20" s="21"/>
      <c r="W20" s="21"/>
      <c r="X20" s="21"/>
      <c r="Y20" s="21"/>
      <c r="Z20" s="21"/>
    </row>
    <row r="21" spans="1:26" ht="22.5" customHeight="1" x14ac:dyDescent="0.45">
      <c r="A21" s="16"/>
      <c r="B21" s="17"/>
      <c r="C21" s="21"/>
      <c r="D21" s="21"/>
      <c r="E21" s="21"/>
      <c r="F21" s="20"/>
      <c r="G21" s="6"/>
      <c r="H21" s="12"/>
      <c r="I21" s="6"/>
      <c r="J21" s="12"/>
      <c r="K21" s="6"/>
      <c r="L21" s="12"/>
      <c r="M21" s="6"/>
      <c r="N21" s="12"/>
      <c r="O21" s="6"/>
      <c r="P21" s="6"/>
      <c r="Q21" s="6"/>
      <c r="R21" s="6"/>
      <c r="S21" s="6"/>
      <c r="T21" s="21"/>
      <c r="U21" s="21"/>
      <c r="V21" s="21"/>
      <c r="W21" s="21"/>
      <c r="X21" s="21"/>
      <c r="Y21" s="21"/>
      <c r="Z21" s="21"/>
    </row>
    <row r="22" spans="1:26" ht="22.5" customHeight="1" x14ac:dyDescent="0.45">
      <c r="A22" s="16" t="s">
        <v>221</v>
      </c>
      <c r="B22" s="17"/>
      <c r="C22" s="21"/>
      <c r="D22" s="21"/>
      <c r="E22" s="21"/>
      <c r="F22" s="20"/>
      <c r="G22" s="6">
        <v>1220011755</v>
      </c>
      <c r="H22" s="12"/>
      <c r="I22" s="6">
        <v>451455222</v>
      </c>
      <c r="J22" s="12"/>
      <c r="K22" s="6">
        <v>127604940</v>
      </c>
      <c r="L22" s="12"/>
      <c r="M22" s="6">
        <v>3163678989</v>
      </c>
      <c r="N22" s="12"/>
      <c r="O22" s="6">
        <v>-16158407</v>
      </c>
      <c r="P22" s="6"/>
      <c r="Q22" s="6">
        <f>O22</f>
        <v>-16158407</v>
      </c>
      <c r="R22" s="6"/>
      <c r="S22" s="6">
        <f>SUM(G22:M22,Q22)</f>
        <v>4946592499</v>
      </c>
      <c r="T22" s="21"/>
      <c r="U22" s="21"/>
      <c r="V22" s="21"/>
      <c r="W22" s="21"/>
      <c r="X22" s="21"/>
      <c r="Y22" s="21"/>
      <c r="Z22" s="21"/>
    </row>
    <row r="23" spans="1:26" ht="3" customHeight="1" x14ac:dyDescent="0.45">
      <c r="A23" s="16"/>
      <c r="B23" s="17"/>
      <c r="C23" s="21"/>
      <c r="D23" s="21"/>
      <c r="E23" s="21"/>
      <c r="F23" s="20"/>
      <c r="G23" s="13"/>
      <c r="H23" s="15"/>
      <c r="I23" s="13"/>
      <c r="J23" s="15"/>
      <c r="K23" s="13"/>
      <c r="L23" s="15"/>
      <c r="M23" s="13"/>
      <c r="N23" s="15"/>
      <c r="O23" s="13"/>
      <c r="P23" s="13"/>
      <c r="Q23" s="13"/>
      <c r="R23" s="13"/>
      <c r="S23" s="13"/>
      <c r="T23" s="21"/>
      <c r="U23" s="21"/>
      <c r="V23" s="21"/>
      <c r="W23" s="21"/>
      <c r="X23" s="21"/>
      <c r="Y23" s="21"/>
      <c r="Z23" s="21"/>
    </row>
    <row r="24" spans="1:26" ht="22.5" customHeight="1" x14ac:dyDescent="0.45">
      <c r="A24" s="17" t="s">
        <v>182</v>
      </c>
      <c r="B24" s="17"/>
      <c r="C24" s="21"/>
      <c r="D24" s="21"/>
      <c r="E24" s="21"/>
      <c r="F24" s="20"/>
      <c r="G24" s="28">
        <v>0</v>
      </c>
      <c r="H24" s="29"/>
      <c r="I24" s="28">
        <v>0</v>
      </c>
      <c r="J24" s="29"/>
      <c r="K24" s="28">
        <v>0</v>
      </c>
      <c r="L24" s="30"/>
      <c r="M24" s="29">
        <f>+'10-11'!H43</f>
        <v>4743175</v>
      </c>
      <c r="N24" s="30"/>
      <c r="O24" s="28">
        <v>0</v>
      </c>
      <c r="P24" s="29"/>
      <c r="Q24" s="28">
        <f>O24</f>
        <v>0</v>
      </c>
      <c r="R24" s="31"/>
      <c r="S24" s="29">
        <f>SUM(G24:M24,Q24)</f>
        <v>4743175</v>
      </c>
      <c r="T24" s="21"/>
      <c r="U24" s="21"/>
      <c r="V24" s="21"/>
      <c r="W24" s="21"/>
      <c r="X24" s="21"/>
      <c r="Y24" s="21"/>
      <c r="Z24" s="21"/>
    </row>
    <row r="25" spans="1:26" ht="22.5" customHeight="1" x14ac:dyDescent="0.45">
      <c r="A25" s="17" t="s">
        <v>128</v>
      </c>
      <c r="B25" s="17"/>
      <c r="C25" s="21"/>
      <c r="D25" s="21"/>
      <c r="E25" s="21"/>
      <c r="F25" s="20"/>
      <c r="G25" s="10">
        <v>0</v>
      </c>
      <c r="H25" s="29"/>
      <c r="I25" s="10">
        <v>0</v>
      </c>
      <c r="J25" s="29"/>
      <c r="K25" s="10">
        <v>0</v>
      </c>
      <c r="L25" s="30"/>
      <c r="M25" s="10">
        <v>0</v>
      </c>
      <c r="N25" s="30"/>
      <c r="O25" s="10">
        <f>+'10-11'!H59</f>
        <v>-5055350</v>
      </c>
      <c r="P25" s="29"/>
      <c r="Q25" s="10">
        <f>O25</f>
        <v>-5055350</v>
      </c>
      <c r="R25" s="31"/>
      <c r="S25" s="9">
        <f>SUM(G25:M25,Q25)</f>
        <v>-5055350</v>
      </c>
      <c r="T25" s="21"/>
      <c r="U25" s="21"/>
      <c r="V25" s="21"/>
      <c r="W25" s="21"/>
      <c r="X25" s="21"/>
      <c r="Y25" s="21"/>
      <c r="Z25" s="21"/>
    </row>
    <row r="26" spans="1:26" ht="3" customHeight="1" x14ac:dyDescent="0.45">
      <c r="A26" s="16"/>
      <c r="B26" s="17"/>
      <c r="C26" s="21"/>
      <c r="D26" s="21"/>
      <c r="E26" s="21"/>
      <c r="F26" s="20"/>
      <c r="G26" s="6"/>
      <c r="H26" s="12"/>
      <c r="I26" s="6"/>
      <c r="J26" s="12"/>
      <c r="K26" s="6"/>
      <c r="L26" s="12"/>
      <c r="M26" s="6"/>
      <c r="N26" s="12"/>
      <c r="O26" s="6"/>
      <c r="P26" s="6"/>
      <c r="Q26" s="6"/>
      <c r="R26" s="6"/>
      <c r="S26" s="6"/>
      <c r="T26" s="21"/>
      <c r="U26" s="21"/>
      <c r="V26" s="21"/>
      <c r="W26" s="21"/>
      <c r="X26" s="21"/>
      <c r="Y26" s="21"/>
      <c r="Z26" s="21"/>
    </row>
    <row r="27" spans="1:26" ht="22.5" customHeight="1" x14ac:dyDescent="0.45">
      <c r="A27" s="34" t="s">
        <v>218</v>
      </c>
      <c r="B27" s="17"/>
      <c r="C27" s="21"/>
      <c r="D27" s="21"/>
      <c r="E27" s="21"/>
      <c r="F27" s="20"/>
      <c r="G27" s="19">
        <f>+SUM(G22:G25)</f>
        <v>1220011755</v>
      </c>
      <c r="H27" s="12"/>
      <c r="I27" s="19">
        <f>+SUM(I22:I25)</f>
        <v>451455222</v>
      </c>
      <c r="J27" s="12"/>
      <c r="K27" s="19">
        <f>+SUM(K22:K25)</f>
        <v>127604940</v>
      </c>
      <c r="L27" s="12"/>
      <c r="M27" s="19">
        <f>+SUM(M22:M25)</f>
        <v>3168422164</v>
      </c>
      <c r="N27" s="12"/>
      <c r="O27" s="19">
        <f>+SUM(O22:O25)</f>
        <v>-21213757</v>
      </c>
      <c r="P27" s="6"/>
      <c r="Q27" s="19">
        <f>+SUM(Q22:Q25)</f>
        <v>-21213757</v>
      </c>
      <c r="R27" s="6"/>
      <c r="S27" s="19">
        <f>+SUM(S22:S25)</f>
        <v>4946280324</v>
      </c>
      <c r="T27" s="21"/>
      <c r="U27" s="21"/>
      <c r="V27" s="21"/>
      <c r="W27" s="21"/>
      <c r="X27" s="21"/>
      <c r="Y27" s="21"/>
      <c r="Z27" s="21"/>
    </row>
    <row r="28" spans="1:26" ht="22.5" customHeight="1" x14ac:dyDescent="0.45">
      <c r="A28" s="1"/>
      <c r="B28" s="21"/>
      <c r="C28" s="21"/>
      <c r="D28" s="21"/>
      <c r="E28" s="21"/>
      <c r="F28" s="20"/>
      <c r="G28" s="20"/>
      <c r="H28" s="20"/>
      <c r="I28" s="20"/>
      <c r="J28" s="20"/>
      <c r="K28" s="23"/>
      <c r="L28" s="20"/>
      <c r="M28" s="23"/>
      <c r="N28" s="20"/>
      <c r="O28" s="23"/>
      <c r="P28" s="23"/>
      <c r="Q28" s="23"/>
      <c r="R28" s="23"/>
      <c r="S28" s="21"/>
      <c r="T28" s="21"/>
      <c r="U28" s="21"/>
      <c r="V28" s="21"/>
      <c r="W28" s="21"/>
      <c r="X28" s="21"/>
      <c r="Y28" s="21"/>
      <c r="Z28" s="21"/>
    </row>
    <row r="29" spans="1:26" ht="22.5" customHeight="1" x14ac:dyDescent="0.45">
      <c r="A29" s="1"/>
      <c r="B29" s="21"/>
      <c r="C29" s="21"/>
      <c r="D29" s="21"/>
      <c r="E29" s="21"/>
      <c r="F29" s="20"/>
      <c r="G29" s="20"/>
      <c r="H29" s="20"/>
      <c r="I29" s="20"/>
      <c r="J29" s="20"/>
      <c r="K29" s="23"/>
      <c r="L29" s="20"/>
      <c r="M29" s="23"/>
      <c r="N29" s="20"/>
      <c r="O29" s="23"/>
      <c r="P29" s="23"/>
      <c r="Q29" s="23"/>
      <c r="R29" s="23"/>
      <c r="S29" s="21"/>
      <c r="T29" s="21"/>
      <c r="U29" s="21"/>
      <c r="V29" s="21"/>
      <c r="W29" s="21"/>
      <c r="X29" s="21"/>
      <c r="Y29" s="21"/>
      <c r="Z29" s="21"/>
    </row>
    <row r="30" spans="1:26" ht="22.5" customHeight="1" x14ac:dyDescent="0.45">
      <c r="A30" s="21" t="s">
        <v>183</v>
      </c>
      <c r="B30" s="21"/>
      <c r="C30" s="21"/>
      <c r="D30" s="21"/>
      <c r="E30" s="21"/>
      <c r="F30" s="20"/>
      <c r="G30" s="20"/>
      <c r="H30" s="20"/>
      <c r="I30" s="20"/>
      <c r="J30" s="20"/>
      <c r="K30" s="23"/>
      <c r="L30" s="20"/>
      <c r="M30" s="23"/>
      <c r="N30" s="20"/>
      <c r="O30" s="23"/>
      <c r="P30" s="23"/>
      <c r="Q30" s="23"/>
      <c r="R30" s="23"/>
      <c r="S30" s="21"/>
      <c r="T30" s="21"/>
      <c r="U30" s="21"/>
      <c r="V30" s="21"/>
      <c r="W30" s="21"/>
      <c r="X30" s="21"/>
      <c r="Y30" s="21"/>
      <c r="Z30" s="21"/>
    </row>
    <row r="31" spans="1:26" ht="22.5" customHeight="1" x14ac:dyDescent="0.45">
      <c r="A31" s="21"/>
      <c r="B31" s="21"/>
      <c r="C31" s="21"/>
      <c r="D31" s="21"/>
      <c r="E31" s="21"/>
      <c r="F31" s="20"/>
      <c r="G31" s="20"/>
      <c r="H31" s="20"/>
      <c r="I31" s="20"/>
      <c r="J31" s="20"/>
      <c r="K31" s="23"/>
      <c r="L31" s="20"/>
      <c r="M31" s="23"/>
      <c r="N31" s="20"/>
      <c r="O31" s="23"/>
      <c r="P31" s="23"/>
      <c r="Q31" s="23"/>
      <c r="R31" s="23"/>
      <c r="S31" s="21"/>
      <c r="T31" s="21"/>
      <c r="U31" s="21"/>
      <c r="V31" s="21"/>
      <c r="W31" s="21"/>
      <c r="X31" s="21"/>
      <c r="Y31" s="21"/>
      <c r="Z31" s="21"/>
    </row>
    <row r="32" spans="1:26" ht="22.5" customHeight="1" x14ac:dyDescent="0.45">
      <c r="A32" s="21"/>
      <c r="B32" s="21"/>
      <c r="C32" s="21"/>
      <c r="D32" s="21"/>
      <c r="E32" s="21"/>
      <c r="F32" s="20"/>
      <c r="G32" s="20"/>
      <c r="H32" s="20"/>
      <c r="I32" s="20"/>
      <c r="J32" s="20"/>
      <c r="K32" s="23"/>
      <c r="L32" s="20"/>
      <c r="M32" s="23"/>
      <c r="N32" s="20"/>
      <c r="O32" s="23"/>
      <c r="P32" s="23"/>
      <c r="Q32" s="23"/>
      <c r="R32" s="23"/>
      <c r="S32" s="21"/>
      <c r="T32" s="21"/>
      <c r="U32" s="21"/>
      <c r="V32" s="21"/>
      <c r="W32" s="21"/>
      <c r="X32" s="21"/>
      <c r="Y32" s="21"/>
      <c r="Z32" s="21"/>
    </row>
    <row r="33" spans="1:26" ht="22.5" customHeight="1" x14ac:dyDescent="0.45">
      <c r="A33" s="21"/>
      <c r="B33" s="21"/>
      <c r="C33" s="21"/>
      <c r="D33" s="21"/>
      <c r="E33" s="21"/>
      <c r="F33" s="20"/>
      <c r="G33" s="20"/>
      <c r="H33" s="20"/>
      <c r="I33" s="20"/>
      <c r="J33" s="20"/>
      <c r="K33" s="23"/>
      <c r="L33" s="20"/>
      <c r="M33" s="23"/>
      <c r="N33" s="20"/>
      <c r="O33" s="23"/>
      <c r="P33" s="23"/>
      <c r="Q33" s="23"/>
      <c r="R33" s="23"/>
      <c r="S33" s="21"/>
      <c r="T33" s="21"/>
      <c r="U33" s="21"/>
      <c r="V33" s="21"/>
      <c r="W33" s="21"/>
      <c r="X33" s="21"/>
      <c r="Y33" s="21"/>
      <c r="Z33" s="21"/>
    </row>
    <row r="34" spans="1:26" ht="22.5" customHeight="1" x14ac:dyDescent="0.45">
      <c r="A34" s="21"/>
      <c r="B34" s="21"/>
      <c r="C34" s="21"/>
      <c r="D34" s="21"/>
      <c r="E34" s="21"/>
      <c r="F34" s="20"/>
      <c r="G34" s="20"/>
      <c r="H34" s="20"/>
      <c r="I34" s="20"/>
      <c r="J34" s="20"/>
      <c r="K34" s="23"/>
      <c r="L34" s="20"/>
      <c r="M34" s="23"/>
      <c r="N34" s="20"/>
      <c r="O34" s="23"/>
      <c r="P34" s="23"/>
      <c r="Q34" s="23"/>
      <c r="R34" s="23"/>
      <c r="S34" s="21"/>
      <c r="T34" s="21"/>
      <c r="U34" s="21"/>
      <c r="V34" s="21"/>
      <c r="W34" s="21"/>
      <c r="X34" s="21"/>
      <c r="Y34" s="21"/>
      <c r="Z34" s="21"/>
    </row>
    <row r="35" spans="1:26" ht="22.5" customHeight="1" x14ac:dyDescent="0.45">
      <c r="A35" s="21"/>
      <c r="B35" s="21"/>
      <c r="C35" s="21"/>
      <c r="D35" s="21"/>
      <c r="E35" s="21"/>
      <c r="F35" s="20"/>
      <c r="G35" s="20"/>
      <c r="H35" s="20"/>
      <c r="I35" s="20"/>
      <c r="J35" s="20"/>
      <c r="K35" s="23"/>
      <c r="L35" s="20"/>
      <c r="M35" s="23"/>
      <c r="N35" s="20"/>
      <c r="O35" s="23"/>
      <c r="P35" s="23"/>
      <c r="Q35" s="23"/>
      <c r="R35" s="23"/>
      <c r="S35" s="21"/>
      <c r="T35" s="21"/>
      <c r="U35" s="21"/>
      <c r="V35" s="21"/>
      <c r="W35" s="21"/>
      <c r="X35" s="21"/>
      <c r="Y35" s="21"/>
      <c r="Z35" s="21"/>
    </row>
    <row r="36" spans="1:26" ht="22.5" customHeight="1" x14ac:dyDescent="0.45">
      <c r="A36" s="21"/>
      <c r="B36" s="21"/>
      <c r="C36" s="21"/>
      <c r="D36" s="21"/>
      <c r="E36" s="21"/>
      <c r="F36" s="20"/>
      <c r="G36" s="20"/>
      <c r="H36" s="20"/>
      <c r="I36" s="20"/>
      <c r="J36" s="20"/>
      <c r="K36" s="23"/>
      <c r="L36" s="20"/>
      <c r="M36" s="23"/>
      <c r="N36" s="20"/>
      <c r="O36" s="23"/>
      <c r="P36" s="23"/>
      <c r="Q36" s="23"/>
      <c r="R36" s="23"/>
      <c r="S36" s="21"/>
      <c r="T36" s="21"/>
      <c r="U36" s="21"/>
      <c r="V36" s="21"/>
      <c r="W36" s="21"/>
      <c r="X36" s="21"/>
      <c r="Y36" s="21"/>
      <c r="Z36" s="21"/>
    </row>
    <row r="37" spans="1:26" ht="22.5" customHeight="1" x14ac:dyDescent="0.45">
      <c r="A37" s="21"/>
      <c r="B37" s="21"/>
      <c r="C37" s="21"/>
      <c r="D37" s="21"/>
      <c r="E37" s="21"/>
      <c r="F37" s="20"/>
      <c r="G37" s="20"/>
      <c r="H37" s="20"/>
      <c r="I37" s="20"/>
      <c r="J37" s="20"/>
      <c r="K37" s="23"/>
      <c r="L37" s="20"/>
      <c r="M37" s="23"/>
      <c r="N37" s="20"/>
      <c r="O37" s="23"/>
      <c r="P37" s="23"/>
      <c r="Q37" s="23"/>
      <c r="R37" s="23"/>
      <c r="S37" s="21"/>
      <c r="T37" s="21"/>
      <c r="U37" s="21"/>
      <c r="V37" s="21"/>
      <c r="W37" s="21"/>
      <c r="X37" s="21"/>
      <c r="Y37" s="21"/>
      <c r="Z37" s="21"/>
    </row>
    <row r="38" spans="1:26" ht="22.5" customHeight="1" x14ac:dyDescent="0.45">
      <c r="A38" s="21"/>
      <c r="B38" s="21"/>
      <c r="C38" s="21"/>
      <c r="D38" s="21"/>
      <c r="E38" s="21"/>
      <c r="F38" s="20"/>
      <c r="G38" s="20"/>
      <c r="H38" s="20"/>
      <c r="I38" s="20"/>
      <c r="J38" s="20"/>
      <c r="K38" s="23"/>
      <c r="L38" s="20"/>
      <c r="M38" s="23"/>
      <c r="N38" s="20"/>
      <c r="O38" s="23"/>
      <c r="P38" s="23"/>
      <c r="Q38" s="23"/>
      <c r="R38" s="23"/>
      <c r="S38" s="21"/>
      <c r="T38" s="21"/>
      <c r="U38" s="21"/>
      <c r="V38" s="21"/>
      <c r="W38" s="21"/>
      <c r="X38" s="21"/>
      <c r="Y38" s="21"/>
      <c r="Z38" s="21"/>
    </row>
    <row r="39" spans="1:26" ht="22.5" customHeight="1" x14ac:dyDescent="0.45">
      <c r="A39" s="21"/>
      <c r="B39" s="21"/>
      <c r="C39" s="21"/>
      <c r="D39" s="21"/>
      <c r="E39" s="21"/>
      <c r="F39" s="20"/>
      <c r="G39" s="20"/>
      <c r="H39" s="20"/>
      <c r="I39" s="20"/>
      <c r="J39" s="20"/>
      <c r="K39" s="23"/>
      <c r="L39" s="20"/>
      <c r="M39" s="23"/>
      <c r="N39" s="20"/>
      <c r="O39" s="23"/>
      <c r="P39" s="23"/>
      <c r="Q39" s="23"/>
      <c r="R39" s="23"/>
      <c r="S39" s="21"/>
      <c r="T39" s="21"/>
      <c r="U39" s="21"/>
      <c r="V39" s="21"/>
      <c r="W39" s="21"/>
      <c r="X39" s="21"/>
      <c r="Y39" s="21"/>
      <c r="Z39" s="21"/>
    </row>
    <row r="40" spans="1:26" ht="22.5" customHeight="1" x14ac:dyDescent="0.45">
      <c r="A40" s="21"/>
      <c r="B40" s="21"/>
      <c r="C40" s="21"/>
      <c r="D40" s="21"/>
      <c r="E40" s="21"/>
      <c r="F40" s="20"/>
      <c r="G40" s="20"/>
      <c r="H40" s="20"/>
      <c r="I40" s="20"/>
      <c r="J40" s="20"/>
      <c r="K40" s="23"/>
      <c r="L40" s="20"/>
      <c r="M40" s="23"/>
      <c r="N40" s="20"/>
      <c r="O40" s="23"/>
      <c r="P40" s="23"/>
      <c r="Q40" s="23"/>
      <c r="R40" s="23"/>
      <c r="S40" s="21"/>
      <c r="T40" s="21"/>
      <c r="U40" s="21"/>
      <c r="V40" s="21"/>
      <c r="W40" s="21"/>
      <c r="X40" s="21"/>
      <c r="Y40" s="21"/>
      <c r="Z40" s="21"/>
    </row>
    <row r="41" spans="1:26" ht="22.5" customHeight="1" x14ac:dyDescent="0.45">
      <c r="A41" s="21"/>
      <c r="B41" s="21"/>
      <c r="C41" s="21"/>
      <c r="D41" s="21"/>
      <c r="E41" s="21"/>
      <c r="F41" s="20"/>
      <c r="G41" s="20"/>
      <c r="H41" s="20"/>
      <c r="I41" s="20"/>
      <c r="J41" s="20"/>
      <c r="K41" s="23"/>
      <c r="L41" s="20"/>
      <c r="M41" s="23"/>
      <c r="N41" s="20"/>
      <c r="O41" s="23"/>
      <c r="P41" s="23"/>
      <c r="Q41" s="23"/>
      <c r="R41" s="23"/>
      <c r="S41" s="21"/>
      <c r="T41" s="21"/>
      <c r="U41" s="21"/>
      <c r="V41" s="21"/>
      <c r="W41" s="21"/>
      <c r="X41" s="21"/>
      <c r="Y41" s="21"/>
      <c r="Z41" s="21"/>
    </row>
    <row r="42" spans="1:26" ht="22.5" customHeight="1" x14ac:dyDescent="0.45">
      <c r="A42" s="21"/>
      <c r="B42" s="21"/>
      <c r="C42" s="21"/>
      <c r="D42" s="21"/>
      <c r="E42" s="21"/>
      <c r="F42" s="20"/>
      <c r="G42" s="20"/>
      <c r="H42" s="20"/>
      <c r="I42" s="20"/>
      <c r="J42" s="20"/>
      <c r="K42" s="23"/>
      <c r="L42" s="20"/>
      <c r="M42" s="23"/>
      <c r="N42" s="20"/>
      <c r="O42" s="23"/>
      <c r="P42" s="23"/>
      <c r="Q42" s="23"/>
      <c r="R42" s="23"/>
      <c r="S42" s="21"/>
      <c r="T42" s="21"/>
      <c r="U42" s="21"/>
      <c r="V42" s="21"/>
      <c r="W42" s="21"/>
      <c r="X42" s="21"/>
      <c r="Y42" s="21"/>
      <c r="Z42" s="21"/>
    </row>
    <row r="43" spans="1:26" ht="22.5" customHeight="1" x14ac:dyDescent="0.45">
      <c r="A43" s="21"/>
      <c r="B43" s="21"/>
      <c r="C43" s="21"/>
      <c r="D43" s="21"/>
      <c r="E43" s="21"/>
      <c r="F43" s="20"/>
      <c r="G43" s="20"/>
      <c r="H43" s="20"/>
      <c r="I43" s="20"/>
      <c r="J43" s="20"/>
      <c r="K43" s="23"/>
      <c r="L43" s="20"/>
      <c r="M43" s="23"/>
      <c r="N43" s="20"/>
      <c r="O43" s="23"/>
      <c r="P43" s="23"/>
      <c r="Q43" s="23"/>
      <c r="R43" s="23"/>
      <c r="S43" s="21"/>
      <c r="T43" s="21"/>
      <c r="U43" s="21"/>
      <c r="V43" s="21"/>
      <c r="W43" s="21"/>
      <c r="X43" s="21"/>
      <c r="Y43" s="21"/>
      <c r="Z43" s="21"/>
    </row>
    <row r="44" spans="1:26" ht="22.5" customHeight="1" x14ac:dyDescent="0.45">
      <c r="A44" s="21"/>
      <c r="B44" s="21"/>
      <c r="C44" s="21"/>
      <c r="D44" s="21"/>
      <c r="E44" s="21"/>
      <c r="F44" s="20"/>
      <c r="G44" s="20"/>
      <c r="H44" s="20"/>
      <c r="I44" s="20"/>
      <c r="J44" s="20"/>
      <c r="K44" s="23"/>
      <c r="L44" s="20"/>
      <c r="M44" s="23"/>
      <c r="N44" s="20"/>
      <c r="O44" s="23"/>
      <c r="P44" s="23"/>
      <c r="Q44" s="23"/>
      <c r="R44" s="23"/>
      <c r="S44" s="21"/>
      <c r="T44" s="21"/>
      <c r="U44" s="21"/>
      <c r="V44" s="21"/>
      <c r="W44" s="21"/>
      <c r="X44" s="21"/>
      <c r="Y44" s="21"/>
      <c r="Z44" s="21"/>
    </row>
    <row r="45" spans="1:26" ht="22.5" customHeight="1" x14ac:dyDescent="0.45">
      <c r="A45" s="21"/>
      <c r="B45" s="21"/>
      <c r="C45" s="21"/>
      <c r="D45" s="21"/>
      <c r="E45" s="21"/>
      <c r="F45" s="20"/>
      <c r="G45" s="20"/>
      <c r="H45" s="20"/>
      <c r="I45" s="20"/>
      <c r="J45" s="20"/>
      <c r="K45" s="23"/>
      <c r="L45" s="20"/>
      <c r="M45" s="23"/>
      <c r="N45" s="20"/>
      <c r="O45" s="23"/>
      <c r="P45" s="23"/>
      <c r="Q45" s="23"/>
      <c r="R45" s="23"/>
      <c r="S45" s="21"/>
      <c r="T45" s="21"/>
      <c r="U45" s="21"/>
      <c r="V45" s="21"/>
      <c r="W45" s="21"/>
      <c r="X45" s="21"/>
      <c r="Y45" s="21"/>
      <c r="Z45" s="21"/>
    </row>
    <row r="46" spans="1:26" ht="22.5" customHeight="1" x14ac:dyDescent="0.45">
      <c r="A46" s="21"/>
      <c r="B46" s="21"/>
      <c r="C46" s="21"/>
      <c r="D46" s="21"/>
      <c r="E46" s="21"/>
      <c r="F46" s="20"/>
      <c r="G46" s="20"/>
      <c r="H46" s="20"/>
      <c r="I46" s="20"/>
      <c r="J46" s="20"/>
      <c r="K46" s="23"/>
      <c r="L46" s="20"/>
      <c r="M46" s="23"/>
      <c r="N46" s="20"/>
      <c r="O46" s="23"/>
      <c r="P46" s="23"/>
      <c r="Q46" s="23"/>
      <c r="R46" s="23"/>
      <c r="S46" s="21"/>
      <c r="T46" s="21"/>
      <c r="U46" s="21"/>
      <c r="V46" s="21"/>
      <c r="W46" s="21"/>
      <c r="X46" s="21"/>
      <c r="Y46" s="21"/>
      <c r="Z46" s="21"/>
    </row>
    <row r="47" spans="1:26" ht="22.5" customHeight="1" x14ac:dyDescent="0.45">
      <c r="A47" s="21"/>
      <c r="B47" s="21"/>
      <c r="C47" s="21"/>
      <c r="D47" s="21"/>
      <c r="E47" s="21"/>
      <c r="F47" s="20"/>
      <c r="G47" s="20"/>
      <c r="H47" s="20"/>
      <c r="I47" s="20"/>
      <c r="J47" s="20"/>
      <c r="K47" s="23"/>
      <c r="L47" s="20"/>
      <c r="M47" s="23"/>
      <c r="N47" s="20"/>
      <c r="O47" s="23"/>
      <c r="P47" s="23"/>
      <c r="Q47" s="23"/>
      <c r="R47" s="23"/>
      <c r="S47" s="21"/>
      <c r="T47" s="21"/>
      <c r="U47" s="21"/>
      <c r="V47" s="21"/>
      <c r="W47" s="21"/>
      <c r="X47" s="21"/>
      <c r="Y47" s="21"/>
      <c r="Z47" s="21"/>
    </row>
    <row r="48" spans="1:26" ht="22.5" customHeight="1" x14ac:dyDescent="0.45">
      <c r="A48" s="21"/>
      <c r="B48" s="21"/>
      <c r="C48" s="21"/>
      <c r="D48" s="21"/>
      <c r="E48" s="21"/>
      <c r="F48" s="20"/>
      <c r="G48" s="20"/>
      <c r="H48" s="20"/>
      <c r="I48" s="20"/>
      <c r="J48" s="20"/>
      <c r="K48" s="23"/>
      <c r="L48" s="20"/>
      <c r="M48" s="23"/>
      <c r="N48" s="20"/>
      <c r="O48" s="23"/>
      <c r="P48" s="23"/>
      <c r="Q48" s="23"/>
      <c r="R48" s="23"/>
      <c r="S48" s="21"/>
      <c r="T48" s="21"/>
      <c r="U48" s="21"/>
      <c r="V48" s="21"/>
      <c r="W48" s="21"/>
      <c r="X48" s="21"/>
      <c r="Y48" s="21"/>
      <c r="Z48" s="21"/>
    </row>
    <row r="49" spans="1:26" ht="22.5" customHeight="1" x14ac:dyDescent="0.45">
      <c r="A49" s="21"/>
      <c r="B49" s="21"/>
      <c r="C49" s="21"/>
      <c r="D49" s="21"/>
      <c r="E49" s="21"/>
      <c r="F49" s="20"/>
      <c r="G49" s="20"/>
      <c r="H49" s="20"/>
      <c r="I49" s="20"/>
      <c r="J49" s="20"/>
      <c r="K49" s="23"/>
      <c r="L49" s="20"/>
      <c r="M49" s="23"/>
      <c r="N49" s="20"/>
      <c r="O49" s="23"/>
      <c r="P49" s="23"/>
      <c r="Q49" s="23"/>
      <c r="R49" s="23"/>
      <c r="S49" s="21"/>
      <c r="T49" s="21"/>
      <c r="U49" s="21"/>
      <c r="V49" s="21"/>
      <c r="W49" s="21"/>
      <c r="X49" s="21"/>
      <c r="Y49" s="21"/>
      <c r="Z49" s="21"/>
    </row>
    <row r="50" spans="1:26" ht="22.5" customHeight="1" x14ac:dyDescent="0.45">
      <c r="A50" s="21"/>
      <c r="B50" s="21"/>
      <c r="C50" s="21"/>
      <c r="D50" s="21"/>
      <c r="E50" s="21"/>
      <c r="F50" s="20"/>
      <c r="G50" s="20"/>
      <c r="H50" s="20"/>
      <c r="I50" s="20"/>
      <c r="J50" s="20"/>
      <c r="K50" s="23"/>
      <c r="L50" s="20"/>
      <c r="M50" s="23"/>
      <c r="N50" s="20"/>
      <c r="O50" s="23"/>
      <c r="P50" s="23"/>
      <c r="Q50" s="23"/>
      <c r="R50" s="23"/>
      <c r="S50" s="21"/>
      <c r="T50" s="21"/>
      <c r="U50" s="21"/>
      <c r="V50" s="21"/>
      <c r="W50" s="21"/>
      <c r="X50" s="21"/>
      <c r="Y50" s="21"/>
      <c r="Z50" s="21"/>
    </row>
    <row r="51" spans="1:26" ht="22.5" customHeight="1" x14ac:dyDescent="0.45">
      <c r="A51" s="21"/>
      <c r="B51" s="21"/>
      <c r="C51" s="21"/>
      <c r="D51" s="21"/>
      <c r="E51" s="21"/>
      <c r="F51" s="20"/>
      <c r="G51" s="20"/>
      <c r="H51" s="20"/>
      <c r="I51" s="20"/>
      <c r="J51" s="20"/>
      <c r="K51" s="23"/>
      <c r="L51" s="20"/>
      <c r="M51" s="23"/>
      <c r="N51" s="20"/>
      <c r="O51" s="23"/>
      <c r="P51" s="23"/>
      <c r="Q51" s="23"/>
      <c r="R51" s="23"/>
      <c r="S51" s="21"/>
      <c r="T51" s="21"/>
      <c r="U51" s="21"/>
      <c r="V51" s="21"/>
      <c r="W51" s="21"/>
      <c r="X51" s="21"/>
      <c r="Y51" s="21"/>
      <c r="Z51" s="21"/>
    </row>
    <row r="52" spans="1:26" ht="22.5" customHeight="1" x14ac:dyDescent="0.45">
      <c r="A52" s="21"/>
      <c r="B52" s="21"/>
      <c r="C52" s="21"/>
      <c r="D52" s="21"/>
      <c r="E52" s="21"/>
      <c r="F52" s="20"/>
      <c r="G52" s="20"/>
      <c r="H52" s="20"/>
      <c r="I52" s="20"/>
      <c r="J52" s="20"/>
      <c r="K52" s="23"/>
      <c r="L52" s="20"/>
      <c r="M52" s="23"/>
      <c r="N52" s="20"/>
      <c r="O52" s="23"/>
      <c r="P52" s="23"/>
      <c r="Q52" s="23"/>
      <c r="R52" s="23"/>
      <c r="S52" s="21"/>
      <c r="T52" s="21"/>
      <c r="U52" s="21"/>
      <c r="V52" s="21"/>
      <c r="W52" s="21"/>
      <c r="X52" s="21"/>
      <c r="Y52" s="21"/>
      <c r="Z52" s="21"/>
    </row>
    <row r="53" spans="1:26" ht="22.5" customHeight="1" x14ac:dyDescent="0.45">
      <c r="A53" s="21"/>
      <c r="B53" s="21"/>
      <c r="C53" s="21"/>
      <c r="D53" s="21"/>
      <c r="E53" s="21"/>
      <c r="F53" s="20"/>
      <c r="G53" s="20"/>
      <c r="H53" s="20"/>
      <c r="I53" s="20"/>
      <c r="J53" s="20"/>
      <c r="K53" s="23"/>
      <c r="L53" s="20"/>
      <c r="M53" s="23"/>
      <c r="N53" s="20"/>
      <c r="O53" s="23"/>
      <c r="P53" s="23"/>
      <c r="Q53" s="23"/>
      <c r="R53" s="23"/>
      <c r="S53" s="21"/>
      <c r="T53" s="21"/>
      <c r="U53" s="21"/>
      <c r="V53" s="21"/>
      <c r="W53" s="21"/>
      <c r="X53" s="21"/>
      <c r="Y53" s="21"/>
      <c r="Z53" s="21"/>
    </row>
    <row r="54" spans="1:26" ht="22.5" customHeight="1" x14ac:dyDescent="0.45">
      <c r="A54" s="21"/>
      <c r="B54" s="21"/>
      <c r="C54" s="21"/>
      <c r="D54" s="21"/>
      <c r="E54" s="21"/>
      <c r="F54" s="20"/>
      <c r="G54" s="20"/>
      <c r="H54" s="20"/>
      <c r="I54" s="20"/>
      <c r="J54" s="20"/>
      <c r="K54" s="23"/>
      <c r="L54" s="20"/>
      <c r="M54" s="23"/>
      <c r="N54" s="20"/>
      <c r="O54" s="23"/>
      <c r="P54" s="23"/>
      <c r="Q54" s="23"/>
      <c r="R54" s="23"/>
      <c r="S54" s="21"/>
      <c r="T54" s="21"/>
      <c r="U54" s="21"/>
      <c r="V54" s="21"/>
      <c r="W54" s="21"/>
      <c r="X54" s="21"/>
      <c r="Y54" s="21"/>
      <c r="Z54" s="21"/>
    </row>
    <row r="55" spans="1:26" ht="22.5" customHeight="1" x14ac:dyDescent="0.45">
      <c r="A55" s="21"/>
      <c r="B55" s="21"/>
      <c r="C55" s="21"/>
      <c r="D55" s="21"/>
      <c r="E55" s="21"/>
      <c r="F55" s="20"/>
      <c r="G55" s="20"/>
      <c r="H55" s="20"/>
      <c r="I55" s="20"/>
      <c r="J55" s="20"/>
      <c r="K55" s="23"/>
      <c r="L55" s="20"/>
      <c r="M55" s="23"/>
      <c r="N55" s="20"/>
      <c r="O55" s="23"/>
      <c r="P55" s="23"/>
      <c r="Q55" s="23"/>
      <c r="R55" s="23"/>
      <c r="S55" s="21"/>
      <c r="T55" s="21"/>
      <c r="U55" s="21"/>
      <c r="V55" s="21"/>
      <c r="W55" s="21"/>
      <c r="X55" s="21"/>
      <c r="Y55" s="21"/>
      <c r="Z55" s="21"/>
    </row>
    <row r="56" spans="1:26" ht="22.5" customHeight="1" x14ac:dyDescent="0.45">
      <c r="A56" s="21"/>
      <c r="B56" s="21"/>
      <c r="C56" s="21"/>
      <c r="D56" s="21"/>
      <c r="E56" s="21"/>
      <c r="F56" s="20"/>
      <c r="G56" s="20"/>
      <c r="H56" s="20"/>
      <c r="I56" s="20"/>
      <c r="J56" s="20"/>
      <c r="K56" s="23"/>
      <c r="L56" s="20"/>
      <c r="M56" s="23"/>
      <c r="N56" s="20"/>
      <c r="O56" s="23"/>
      <c r="P56" s="23"/>
      <c r="Q56" s="23"/>
      <c r="R56" s="23"/>
      <c r="S56" s="21"/>
      <c r="T56" s="21"/>
      <c r="U56" s="21"/>
      <c r="V56" s="21"/>
      <c r="W56" s="21"/>
      <c r="X56" s="21"/>
      <c r="Y56" s="21"/>
      <c r="Z56" s="21"/>
    </row>
    <row r="57" spans="1:26" ht="22.5" customHeight="1" x14ac:dyDescent="0.45">
      <c r="A57" s="21"/>
      <c r="B57" s="21"/>
      <c r="C57" s="21"/>
      <c r="D57" s="21"/>
      <c r="E57" s="21"/>
      <c r="F57" s="20"/>
      <c r="G57" s="20"/>
      <c r="H57" s="20"/>
      <c r="I57" s="20"/>
      <c r="J57" s="20"/>
      <c r="K57" s="23"/>
      <c r="L57" s="20"/>
      <c r="M57" s="23"/>
      <c r="N57" s="20"/>
      <c r="O57" s="23"/>
      <c r="P57" s="23"/>
      <c r="Q57" s="23"/>
      <c r="R57" s="23"/>
      <c r="S57" s="21"/>
      <c r="T57" s="21"/>
      <c r="U57" s="21"/>
      <c r="V57" s="21"/>
      <c r="W57" s="21"/>
      <c r="X57" s="21"/>
      <c r="Y57" s="21"/>
      <c r="Z57" s="21"/>
    </row>
    <row r="58" spans="1:26" ht="22.5" customHeight="1" x14ac:dyDescent="0.45">
      <c r="A58" s="21"/>
      <c r="B58" s="21"/>
      <c r="C58" s="21"/>
      <c r="D58" s="21"/>
      <c r="E58" s="21"/>
      <c r="F58" s="20"/>
      <c r="G58" s="20"/>
      <c r="H58" s="20"/>
      <c r="I58" s="20"/>
      <c r="J58" s="20"/>
      <c r="K58" s="23"/>
      <c r="L58" s="20"/>
      <c r="M58" s="23"/>
      <c r="N58" s="20"/>
      <c r="O58" s="23"/>
      <c r="P58" s="23"/>
      <c r="Q58" s="23"/>
      <c r="R58" s="23"/>
      <c r="S58" s="21"/>
      <c r="T58" s="21"/>
      <c r="U58" s="21"/>
      <c r="V58" s="21"/>
      <c r="W58" s="21"/>
      <c r="X58" s="21"/>
      <c r="Y58" s="21"/>
      <c r="Z58" s="21"/>
    </row>
    <row r="59" spans="1:26" ht="22.5" customHeight="1" x14ac:dyDescent="0.45">
      <c r="A59" s="21"/>
      <c r="B59" s="21"/>
      <c r="C59" s="21"/>
      <c r="D59" s="21"/>
      <c r="E59" s="21"/>
      <c r="F59" s="20"/>
      <c r="G59" s="20"/>
      <c r="H59" s="20"/>
      <c r="I59" s="20"/>
      <c r="J59" s="20"/>
      <c r="K59" s="23"/>
      <c r="L59" s="20"/>
      <c r="M59" s="23"/>
      <c r="N59" s="20"/>
      <c r="O59" s="23"/>
      <c r="P59" s="23"/>
      <c r="Q59" s="23"/>
      <c r="R59" s="23"/>
      <c r="S59" s="21"/>
      <c r="T59" s="21"/>
      <c r="U59" s="21"/>
      <c r="V59" s="21"/>
      <c r="W59" s="21"/>
      <c r="X59" s="21"/>
      <c r="Y59" s="21"/>
      <c r="Z59" s="21"/>
    </row>
    <row r="60" spans="1:26" ht="22.5" customHeight="1" x14ac:dyDescent="0.45">
      <c r="A60" s="21"/>
      <c r="B60" s="21"/>
      <c r="C60" s="21"/>
      <c r="D60" s="21"/>
      <c r="E60" s="21"/>
      <c r="F60" s="20"/>
      <c r="G60" s="20"/>
      <c r="H60" s="20"/>
      <c r="I60" s="20"/>
      <c r="J60" s="20"/>
      <c r="K60" s="23"/>
      <c r="L60" s="20"/>
      <c r="M60" s="23"/>
      <c r="N60" s="20"/>
      <c r="O60" s="23"/>
      <c r="P60" s="23"/>
      <c r="Q60" s="23"/>
      <c r="R60" s="23"/>
      <c r="S60" s="21"/>
      <c r="T60" s="21"/>
      <c r="U60" s="21"/>
      <c r="V60" s="21"/>
      <c r="W60" s="21"/>
      <c r="X60" s="21"/>
      <c r="Y60" s="21"/>
      <c r="Z60" s="21"/>
    </row>
    <row r="61" spans="1:26" ht="22.5" customHeight="1" x14ac:dyDescent="0.45">
      <c r="A61" s="21"/>
      <c r="B61" s="21"/>
      <c r="C61" s="21"/>
      <c r="D61" s="21"/>
      <c r="E61" s="21"/>
      <c r="F61" s="20"/>
      <c r="G61" s="20"/>
      <c r="H61" s="20"/>
      <c r="I61" s="20"/>
      <c r="J61" s="20"/>
      <c r="K61" s="23"/>
      <c r="L61" s="20"/>
      <c r="M61" s="23"/>
      <c r="N61" s="20"/>
      <c r="O61" s="23"/>
      <c r="P61" s="23"/>
      <c r="Q61" s="23"/>
      <c r="R61" s="23"/>
      <c r="S61" s="21"/>
      <c r="T61" s="21"/>
      <c r="U61" s="21"/>
      <c r="V61" s="21"/>
      <c r="W61" s="21"/>
      <c r="X61" s="21"/>
      <c r="Y61" s="21"/>
      <c r="Z61" s="21"/>
    </row>
    <row r="62" spans="1:26" ht="22.5" customHeight="1" x14ac:dyDescent="0.45">
      <c r="A62" s="21"/>
      <c r="B62" s="21"/>
      <c r="C62" s="21"/>
      <c r="D62" s="21"/>
      <c r="E62" s="21"/>
      <c r="F62" s="20"/>
      <c r="G62" s="20"/>
      <c r="H62" s="20"/>
      <c r="I62" s="20"/>
      <c r="J62" s="20"/>
      <c r="K62" s="23"/>
      <c r="L62" s="20"/>
      <c r="M62" s="23"/>
      <c r="N62" s="20"/>
      <c r="O62" s="23"/>
      <c r="P62" s="23"/>
      <c r="Q62" s="23"/>
      <c r="R62" s="23"/>
      <c r="S62" s="21"/>
      <c r="T62" s="21"/>
      <c r="U62" s="21"/>
      <c r="V62" s="21"/>
      <c r="W62" s="21"/>
      <c r="X62" s="21"/>
      <c r="Y62" s="21"/>
      <c r="Z62" s="21"/>
    </row>
    <row r="63" spans="1:26" ht="22.5" customHeight="1" x14ac:dyDescent="0.45">
      <c r="A63" s="21"/>
      <c r="B63" s="21"/>
      <c r="C63" s="21"/>
      <c r="D63" s="21"/>
      <c r="E63" s="21"/>
      <c r="F63" s="20"/>
      <c r="G63" s="20"/>
      <c r="H63" s="20"/>
      <c r="I63" s="20"/>
      <c r="J63" s="20"/>
      <c r="K63" s="23"/>
      <c r="L63" s="20"/>
      <c r="M63" s="23"/>
      <c r="N63" s="20"/>
      <c r="O63" s="23"/>
      <c r="P63" s="23"/>
      <c r="Q63" s="23"/>
      <c r="R63" s="23"/>
      <c r="S63" s="21"/>
      <c r="T63" s="21"/>
      <c r="U63" s="21"/>
      <c r="V63" s="21"/>
      <c r="W63" s="21"/>
      <c r="X63" s="21"/>
      <c r="Y63" s="21"/>
      <c r="Z63" s="21"/>
    </row>
    <row r="64" spans="1:26" ht="22.5" customHeight="1" x14ac:dyDescent="0.45">
      <c r="A64" s="21"/>
      <c r="B64" s="21"/>
      <c r="C64" s="21"/>
      <c r="D64" s="21"/>
      <c r="E64" s="21"/>
      <c r="F64" s="20"/>
      <c r="G64" s="20"/>
      <c r="H64" s="20"/>
      <c r="I64" s="20"/>
      <c r="J64" s="20"/>
      <c r="K64" s="23"/>
      <c r="L64" s="20"/>
      <c r="M64" s="23"/>
      <c r="N64" s="20"/>
      <c r="O64" s="23"/>
      <c r="P64" s="23"/>
      <c r="Q64" s="23"/>
      <c r="R64" s="23"/>
      <c r="S64" s="21"/>
      <c r="T64" s="21"/>
      <c r="U64" s="21"/>
      <c r="V64" s="21"/>
      <c r="W64" s="21"/>
      <c r="X64" s="21"/>
      <c r="Y64" s="21"/>
      <c r="Z64" s="21"/>
    </row>
    <row r="65" spans="1:26" ht="22.5" customHeight="1" x14ac:dyDescent="0.45">
      <c r="A65" s="21"/>
      <c r="B65" s="21"/>
      <c r="C65" s="21"/>
      <c r="D65" s="21"/>
      <c r="E65" s="21"/>
      <c r="F65" s="20"/>
      <c r="G65" s="20"/>
      <c r="H65" s="20"/>
      <c r="I65" s="20"/>
      <c r="J65" s="20"/>
      <c r="K65" s="23"/>
      <c r="L65" s="20"/>
      <c r="M65" s="23"/>
      <c r="N65" s="20"/>
      <c r="O65" s="23"/>
      <c r="P65" s="23"/>
      <c r="Q65" s="23"/>
      <c r="R65" s="23"/>
      <c r="S65" s="21"/>
      <c r="T65" s="21"/>
      <c r="U65" s="21"/>
      <c r="V65" s="21"/>
      <c r="W65" s="21"/>
      <c r="X65" s="21"/>
      <c r="Y65" s="21"/>
      <c r="Z65" s="21"/>
    </row>
    <row r="66" spans="1:26" ht="22.5" customHeight="1" x14ac:dyDescent="0.45">
      <c r="A66" s="21"/>
      <c r="B66" s="21"/>
      <c r="C66" s="21"/>
      <c r="D66" s="21"/>
      <c r="E66" s="21"/>
      <c r="F66" s="20"/>
      <c r="G66" s="20"/>
      <c r="H66" s="20"/>
      <c r="I66" s="20"/>
      <c r="J66" s="20"/>
      <c r="K66" s="23"/>
      <c r="L66" s="20"/>
      <c r="M66" s="23"/>
      <c r="N66" s="20"/>
      <c r="O66" s="23"/>
      <c r="P66" s="23"/>
      <c r="Q66" s="23"/>
      <c r="R66" s="23"/>
      <c r="S66" s="21"/>
      <c r="T66" s="21"/>
      <c r="U66" s="21"/>
      <c r="V66" s="21"/>
      <c r="W66" s="21"/>
      <c r="X66" s="21"/>
      <c r="Y66" s="21"/>
      <c r="Z66" s="21"/>
    </row>
    <row r="67" spans="1:26" ht="22.5" customHeight="1" x14ac:dyDescent="0.45">
      <c r="A67" s="21"/>
      <c r="B67" s="21"/>
      <c r="C67" s="21"/>
      <c r="D67" s="21"/>
      <c r="E67" s="21"/>
      <c r="F67" s="20"/>
      <c r="G67" s="20"/>
      <c r="H67" s="20"/>
      <c r="I67" s="20"/>
      <c r="J67" s="20"/>
      <c r="K67" s="23"/>
      <c r="L67" s="20"/>
      <c r="M67" s="23"/>
      <c r="N67" s="20"/>
      <c r="O67" s="23"/>
      <c r="P67" s="23"/>
      <c r="Q67" s="23"/>
      <c r="R67" s="23"/>
      <c r="S67" s="21"/>
      <c r="T67" s="21"/>
      <c r="U67" s="21"/>
      <c r="V67" s="21"/>
      <c r="W67" s="21"/>
      <c r="X67" s="21"/>
      <c r="Y67" s="21"/>
      <c r="Z67" s="21"/>
    </row>
    <row r="68" spans="1:26" ht="22.5" customHeight="1" x14ac:dyDescent="0.45">
      <c r="A68" s="21"/>
      <c r="B68" s="21"/>
      <c r="C68" s="21"/>
      <c r="D68" s="21"/>
      <c r="E68" s="21"/>
      <c r="F68" s="20"/>
      <c r="G68" s="20"/>
      <c r="H68" s="20"/>
      <c r="I68" s="20"/>
      <c r="J68" s="20"/>
      <c r="K68" s="23"/>
      <c r="L68" s="20"/>
      <c r="M68" s="23"/>
      <c r="N68" s="20"/>
      <c r="O68" s="23"/>
      <c r="P68" s="23"/>
      <c r="Q68" s="23"/>
      <c r="R68" s="23"/>
      <c r="S68" s="21"/>
      <c r="T68" s="21"/>
      <c r="U68" s="21"/>
      <c r="V68" s="21"/>
      <c r="W68" s="21"/>
      <c r="X68" s="21"/>
      <c r="Y68" s="21"/>
      <c r="Z68" s="21"/>
    </row>
    <row r="69" spans="1:26" ht="22.5" customHeight="1" x14ac:dyDescent="0.45">
      <c r="A69" s="21"/>
      <c r="B69" s="21"/>
      <c r="C69" s="21"/>
      <c r="D69" s="21"/>
      <c r="E69" s="21"/>
      <c r="F69" s="20"/>
      <c r="G69" s="20"/>
      <c r="H69" s="20"/>
      <c r="I69" s="20"/>
      <c r="J69" s="20"/>
      <c r="K69" s="23"/>
      <c r="L69" s="20"/>
      <c r="M69" s="23"/>
      <c r="N69" s="20"/>
      <c r="O69" s="23"/>
      <c r="P69" s="23"/>
      <c r="Q69" s="23"/>
      <c r="R69" s="23"/>
      <c r="S69" s="21"/>
      <c r="T69" s="21"/>
      <c r="U69" s="21"/>
      <c r="V69" s="21"/>
      <c r="W69" s="21"/>
      <c r="X69" s="21"/>
      <c r="Y69" s="21"/>
      <c r="Z69" s="21"/>
    </row>
    <row r="70" spans="1:26" ht="22.5" customHeight="1" x14ac:dyDescent="0.45">
      <c r="A70" s="21"/>
      <c r="B70" s="21"/>
      <c r="C70" s="21"/>
      <c r="D70" s="21"/>
      <c r="E70" s="21"/>
      <c r="F70" s="20"/>
      <c r="G70" s="20"/>
      <c r="H70" s="20"/>
      <c r="I70" s="20"/>
      <c r="J70" s="20"/>
      <c r="K70" s="23"/>
      <c r="L70" s="20"/>
      <c r="M70" s="23"/>
      <c r="N70" s="20"/>
      <c r="O70" s="23"/>
      <c r="P70" s="23"/>
      <c r="Q70" s="23"/>
      <c r="R70" s="23"/>
      <c r="S70" s="21"/>
      <c r="T70" s="21"/>
      <c r="U70" s="21"/>
      <c r="V70" s="21"/>
      <c r="W70" s="21"/>
      <c r="X70" s="21"/>
      <c r="Y70" s="21"/>
      <c r="Z70" s="21"/>
    </row>
    <row r="71" spans="1:26" ht="22.5" customHeight="1" x14ac:dyDescent="0.45">
      <c r="A71" s="21"/>
      <c r="B71" s="21"/>
      <c r="C71" s="21"/>
      <c r="D71" s="21"/>
      <c r="E71" s="21"/>
      <c r="F71" s="20"/>
      <c r="G71" s="20"/>
      <c r="H71" s="20"/>
      <c r="I71" s="20"/>
      <c r="J71" s="20"/>
      <c r="K71" s="23"/>
      <c r="L71" s="20"/>
      <c r="M71" s="23"/>
      <c r="N71" s="20"/>
      <c r="O71" s="23"/>
      <c r="P71" s="23"/>
      <c r="Q71" s="23"/>
      <c r="R71" s="23"/>
      <c r="S71" s="21"/>
      <c r="T71" s="21"/>
      <c r="U71" s="21"/>
      <c r="V71" s="21"/>
      <c r="W71" s="21"/>
      <c r="X71" s="21"/>
      <c r="Y71" s="21"/>
      <c r="Z71" s="21"/>
    </row>
    <row r="72" spans="1:26" ht="22.5" customHeight="1" x14ac:dyDescent="0.45">
      <c r="A72" s="21"/>
      <c r="B72" s="21"/>
      <c r="C72" s="21"/>
      <c r="D72" s="21"/>
      <c r="E72" s="21"/>
      <c r="F72" s="20"/>
      <c r="G72" s="20"/>
      <c r="H72" s="20"/>
      <c r="I72" s="20"/>
      <c r="J72" s="20"/>
      <c r="K72" s="23"/>
      <c r="L72" s="20"/>
      <c r="M72" s="23"/>
      <c r="N72" s="20"/>
      <c r="O72" s="23"/>
      <c r="P72" s="23"/>
      <c r="Q72" s="23"/>
      <c r="R72" s="23"/>
      <c r="S72" s="21"/>
      <c r="T72" s="21"/>
      <c r="U72" s="21"/>
      <c r="V72" s="21"/>
      <c r="W72" s="21"/>
      <c r="X72" s="21"/>
      <c r="Y72" s="21"/>
      <c r="Z72" s="21"/>
    </row>
    <row r="73" spans="1:26" ht="22.5" customHeight="1" x14ac:dyDescent="0.45">
      <c r="A73" s="21"/>
      <c r="B73" s="21"/>
      <c r="C73" s="21"/>
      <c r="D73" s="21"/>
      <c r="E73" s="21"/>
      <c r="F73" s="20"/>
      <c r="G73" s="20"/>
      <c r="H73" s="20"/>
      <c r="I73" s="20"/>
      <c r="J73" s="20"/>
      <c r="K73" s="23"/>
      <c r="L73" s="20"/>
      <c r="M73" s="23"/>
      <c r="N73" s="20"/>
      <c r="O73" s="23"/>
      <c r="P73" s="23"/>
      <c r="Q73" s="23"/>
      <c r="R73" s="23"/>
      <c r="S73" s="21"/>
      <c r="T73" s="21"/>
      <c r="U73" s="21"/>
      <c r="V73" s="21"/>
      <c r="W73" s="21"/>
      <c r="X73" s="21"/>
      <c r="Y73" s="21"/>
      <c r="Z73" s="21"/>
    </row>
    <row r="74" spans="1:26" ht="22.5" customHeight="1" x14ac:dyDescent="0.45">
      <c r="A74" s="21"/>
      <c r="B74" s="21"/>
      <c r="C74" s="21"/>
      <c r="D74" s="21"/>
      <c r="E74" s="21"/>
      <c r="F74" s="20"/>
      <c r="G74" s="20"/>
      <c r="H74" s="20"/>
      <c r="I74" s="20"/>
      <c r="J74" s="20"/>
      <c r="K74" s="23"/>
      <c r="L74" s="20"/>
      <c r="M74" s="23"/>
      <c r="N74" s="20"/>
      <c r="O74" s="23"/>
      <c r="P74" s="23"/>
      <c r="Q74" s="23"/>
      <c r="R74" s="23"/>
      <c r="S74" s="21"/>
      <c r="T74" s="21"/>
      <c r="U74" s="21"/>
      <c r="V74" s="21"/>
      <c r="W74" s="21"/>
      <c r="X74" s="21"/>
      <c r="Y74" s="21"/>
      <c r="Z74" s="21"/>
    </row>
    <row r="75" spans="1:26" ht="22.5" customHeight="1" x14ac:dyDescent="0.45">
      <c r="A75" s="21"/>
      <c r="B75" s="21"/>
      <c r="C75" s="21"/>
      <c r="D75" s="21"/>
      <c r="E75" s="21"/>
      <c r="F75" s="20"/>
      <c r="G75" s="20"/>
      <c r="H75" s="20"/>
      <c r="I75" s="20"/>
      <c r="J75" s="20"/>
      <c r="K75" s="23"/>
      <c r="L75" s="20"/>
      <c r="M75" s="23"/>
      <c r="N75" s="20"/>
      <c r="O75" s="23"/>
      <c r="P75" s="23"/>
      <c r="Q75" s="23"/>
      <c r="R75" s="23"/>
      <c r="S75" s="21"/>
      <c r="T75" s="21"/>
      <c r="U75" s="21"/>
      <c r="V75" s="21"/>
      <c r="W75" s="21"/>
      <c r="X75" s="21"/>
      <c r="Y75" s="21"/>
      <c r="Z75" s="21"/>
    </row>
    <row r="76" spans="1:26" ht="22.5" customHeight="1" x14ac:dyDescent="0.45">
      <c r="A76" s="21"/>
      <c r="B76" s="21"/>
      <c r="C76" s="21"/>
      <c r="D76" s="21"/>
      <c r="E76" s="21"/>
      <c r="F76" s="20"/>
      <c r="G76" s="20"/>
      <c r="H76" s="20"/>
      <c r="I76" s="20"/>
      <c r="J76" s="20"/>
      <c r="K76" s="23"/>
      <c r="L76" s="20"/>
      <c r="M76" s="23"/>
      <c r="N76" s="20"/>
      <c r="O76" s="23"/>
      <c r="P76" s="23"/>
      <c r="Q76" s="23"/>
      <c r="R76" s="23"/>
      <c r="S76" s="21"/>
      <c r="T76" s="21"/>
      <c r="U76" s="21"/>
      <c r="V76" s="21"/>
      <c r="W76" s="21"/>
      <c r="X76" s="21"/>
      <c r="Y76" s="21"/>
      <c r="Z76" s="21"/>
    </row>
    <row r="77" spans="1:26" ht="22.5" customHeight="1" x14ac:dyDescent="0.45">
      <c r="A77" s="21"/>
      <c r="B77" s="21"/>
      <c r="C77" s="21"/>
      <c r="D77" s="21"/>
      <c r="E77" s="21"/>
      <c r="F77" s="20"/>
      <c r="G77" s="20"/>
      <c r="H77" s="20"/>
      <c r="I77" s="20"/>
      <c r="J77" s="20"/>
      <c r="K77" s="23"/>
      <c r="L77" s="20"/>
      <c r="M77" s="23"/>
      <c r="N77" s="20"/>
      <c r="O77" s="23"/>
      <c r="P77" s="23"/>
      <c r="Q77" s="23"/>
      <c r="R77" s="23"/>
      <c r="S77" s="21"/>
      <c r="T77" s="21"/>
      <c r="U77" s="21"/>
      <c r="V77" s="21"/>
      <c r="W77" s="21"/>
      <c r="X77" s="21"/>
      <c r="Y77" s="21"/>
      <c r="Z77" s="21"/>
    </row>
    <row r="78" spans="1:26" ht="22.5" customHeight="1" x14ac:dyDescent="0.45">
      <c r="A78" s="21"/>
      <c r="B78" s="21"/>
      <c r="C78" s="21"/>
      <c r="D78" s="21"/>
      <c r="E78" s="21"/>
      <c r="F78" s="20"/>
      <c r="G78" s="20"/>
      <c r="H78" s="20"/>
      <c r="I78" s="20"/>
      <c r="J78" s="20"/>
      <c r="K78" s="23"/>
      <c r="L78" s="20"/>
      <c r="M78" s="23"/>
      <c r="N78" s="20"/>
      <c r="O78" s="23"/>
      <c r="P78" s="23"/>
      <c r="Q78" s="23"/>
      <c r="R78" s="23"/>
      <c r="S78" s="21"/>
      <c r="T78" s="21"/>
      <c r="U78" s="21"/>
      <c r="V78" s="21"/>
      <c r="W78" s="21"/>
      <c r="X78" s="21"/>
      <c r="Y78" s="21"/>
      <c r="Z78" s="21"/>
    </row>
    <row r="79" spans="1:26" ht="22.5" customHeight="1" x14ac:dyDescent="0.45">
      <c r="A79" s="21"/>
      <c r="B79" s="21"/>
      <c r="C79" s="21"/>
      <c r="D79" s="21"/>
      <c r="E79" s="21"/>
      <c r="F79" s="20"/>
      <c r="G79" s="20"/>
      <c r="H79" s="20"/>
      <c r="I79" s="20"/>
      <c r="J79" s="20"/>
      <c r="K79" s="23"/>
      <c r="L79" s="20"/>
      <c r="M79" s="23"/>
      <c r="N79" s="20"/>
      <c r="O79" s="23"/>
      <c r="P79" s="23"/>
      <c r="Q79" s="23"/>
      <c r="R79" s="23"/>
      <c r="S79" s="21"/>
      <c r="T79" s="21"/>
      <c r="U79" s="21"/>
      <c r="V79" s="21"/>
      <c r="W79" s="21"/>
      <c r="X79" s="21"/>
      <c r="Y79" s="21"/>
      <c r="Z79" s="21"/>
    </row>
    <row r="80" spans="1:26" ht="22.5" customHeight="1" x14ac:dyDescent="0.45">
      <c r="A80" s="21"/>
      <c r="B80" s="21"/>
      <c r="C80" s="21"/>
      <c r="D80" s="21"/>
      <c r="E80" s="21"/>
      <c r="F80" s="20"/>
      <c r="G80" s="20"/>
      <c r="H80" s="20"/>
      <c r="I80" s="20"/>
      <c r="J80" s="20"/>
      <c r="K80" s="23"/>
      <c r="L80" s="20"/>
      <c r="M80" s="23"/>
      <c r="N80" s="20"/>
      <c r="O80" s="23"/>
      <c r="P80" s="23"/>
      <c r="Q80" s="23"/>
      <c r="R80" s="23"/>
      <c r="S80" s="21"/>
      <c r="T80" s="21"/>
      <c r="U80" s="21"/>
      <c r="V80" s="21"/>
      <c r="W80" s="21"/>
      <c r="X80" s="21"/>
      <c r="Y80" s="21"/>
      <c r="Z80" s="21"/>
    </row>
    <row r="81" spans="1:26" ht="22.5" customHeight="1" x14ac:dyDescent="0.45">
      <c r="A81" s="21"/>
      <c r="B81" s="21"/>
      <c r="C81" s="21"/>
      <c r="D81" s="21"/>
      <c r="E81" s="21"/>
      <c r="F81" s="20"/>
      <c r="G81" s="20"/>
      <c r="H81" s="20"/>
      <c r="I81" s="20"/>
      <c r="J81" s="20"/>
      <c r="K81" s="23"/>
      <c r="L81" s="20"/>
      <c r="M81" s="23"/>
      <c r="N81" s="20"/>
      <c r="O81" s="23"/>
      <c r="P81" s="23"/>
      <c r="Q81" s="23"/>
      <c r="R81" s="23"/>
      <c r="S81" s="21"/>
      <c r="T81" s="21"/>
      <c r="U81" s="21"/>
      <c r="V81" s="21"/>
      <c r="W81" s="21"/>
      <c r="X81" s="21"/>
      <c r="Y81" s="21"/>
      <c r="Z81" s="21"/>
    </row>
    <row r="82" spans="1:26" ht="22.5" customHeight="1" x14ac:dyDescent="0.45">
      <c r="A82" s="21"/>
      <c r="B82" s="21"/>
      <c r="C82" s="21"/>
      <c r="D82" s="21"/>
      <c r="E82" s="21"/>
      <c r="F82" s="20"/>
      <c r="G82" s="20"/>
      <c r="H82" s="20"/>
      <c r="I82" s="20"/>
      <c r="J82" s="20"/>
      <c r="K82" s="23"/>
      <c r="L82" s="20"/>
      <c r="M82" s="23"/>
      <c r="N82" s="20"/>
      <c r="O82" s="23"/>
      <c r="P82" s="23"/>
      <c r="Q82" s="23"/>
      <c r="R82" s="23"/>
      <c r="S82" s="21"/>
      <c r="T82" s="21"/>
      <c r="U82" s="21"/>
      <c r="V82" s="21"/>
      <c r="W82" s="21"/>
      <c r="X82" s="21"/>
      <c r="Y82" s="21"/>
      <c r="Z82" s="21"/>
    </row>
    <row r="83" spans="1:26" ht="22.5" customHeight="1" x14ac:dyDescent="0.45">
      <c r="A83" s="21"/>
      <c r="B83" s="21"/>
      <c r="C83" s="21"/>
      <c r="D83" s="21"/>
      <c r="E83" s="21"/>
      <c r="F83" s="20"/>
      <c r="G83" s="20"/>
      <c r="H83" s="20"/>
      <c r="I83" s="20"/>
      <c r="J83" s="20"/>
      <c r="K83" s="23"/>
      <c r="L83" s="20"/>
      <c r="M83" s="23"/>
      <c r="N83" s="20"/>
      <c r="O83" s="23"/>
      <c r="P83" s="23"/>
      <c r="Q83" s="23"/>
      <c r="R83" s="23"/>
      <c r="S83" s="21"/>
      <c r="T83" s="21"/>
      <c r="U83" s="21"/>
      <c r="V83" s="21"/>
      <c r="W83" s="21"/>
      <c r="X83" s="21"/>
      <c r="Y83" s="21"/>
      <c r="Z83" s="21"/>
    </row>
    <row r="84" spans="1:26" ht="22.5" customHeight="1" x14ac:dyDescent="0.45">
      <c r="A84" s="21"/>
      <c r="B84" s="21"/>
      <c r="C84" s="21"/>
      <c r="D84" s="21"/>
      <c r="E84" s="21"/>
      <c r="F84" s="20"/>
      <c r="G84" s="20"/>
      <c r="H84" s="20"/>
      <c r="I84" s="20"/>
      <c r="J84" s="20"/>
      <c r="K84" s="23"/>
      <c r="L84" s="20"/>
      <c r="M84" s="23"/>
      <c r="N84" s="20"/>
      <c r="O84" s="23"/>
      <c r="P84" s="23"/>
      <c r="Q84" s="23"/>
      <c r="R84" s="23"/>
      <c r="S84" s="21"/>
      <c r="T84" s="21"/>
      <c r="U84" s="21"/>
      <c r="V84" s="21"/>
      <c r="W84" s="21"/>
      <c r="X84" s="21"/>
      <c r="Y84" s="21"/>
      <c r="Z84" s="21"/>
    </row>
    <row r="85" spans="1:26" ht="22.5" customHeight="1" x14ac:dyDescent="0.45">
      <c r="A85" s="21"/>
      <c r="B85" s="21"/>
      <c r="C85" s="21"/>
      <c r="D85" s="21"/>
      <c r="E85" s="21"/>
      <c r="F85" s="20"/>
      <c r="G85" s="20"/>
      <c r="H85" s="20"/>
      <c r="I85" s="20"/>
      <c r="J85" s="20"/>
      <c r="K85" s="23"/>
      <c r="L85" s="20"/>
      <c r="M85" s="23"/>
      <c r="N85" s="20"/>
      <c r="O85" s="23"/>
      <c r="P85" s="23"/>
      <c r="Q85" s="23"/>
      <c r="R85" s="23"/>
      <c r="S85" s="21"/>
      <c r="T85" s="21"/>
      <c r="U85" s="21"/>
      <c r="V85" s="21"/>
      <c r="W85" s="21"/>
      <c r="X85" s="21"/>
      <c r="Y85" s="21"/>
      <c r="Z85" s="21"/>
    </row>
    <row r="86" spans="1:26" ht="22.5" customHeight="1" x14ac:dyDescent="0.45">
      <c r="A86" s="21"/>
      <c r="B86" s="21"/>
      <c r="C86" s="21"/>
      <c r="D86" s="21"/>
      <c r="E86" s="21"/>
      <c r="F86" s="20"/>
      <c r="G86" s="20"/>
      <c r="H86" s="20"/>
      <c r="I86" s="20"/>
      <c r="J86" s="20"/>
      <c r="K86" s="23"/>
      <c r="L86" s="20"/>
      <c r="M86" s="23"/>
      <c r="N86" s="20"/>
      <c r="O86" s="23"/>
      <c r="P86" s="23"/>
      <c r="Q86" s="23"/>
      <c r="R86" s="23"/>
      <c r="S86" s="21"/>
      <c r="T86" s="21"/>
      <c r="U86" s="21"/>
      <c r="V86" s="21"/>
      <c r="W86" s="21"/>
      <c r="X86" s="21"/>
      <c r="Y86" s="21"/>
      <c r="Z86" s="21"/>
    </row>
    <row r="87" spans="1:26" ht="22.5" customHeight="1" x14ac:dyDescent="0.45">
      <c r="A87" s="21"/>
      <c r="B87" s="21"/>
      <c r="C87" s="21"/>
      <c r="D87" s="21"/>
      <c r="E87" s="21"/>
      <c r="F87" s="20"/>
      <c r="G87" s="20"/>
      <c r="H87" s="20"/>
      <c r="I87" s="20"/>
      <c r="J87" s="20"/>
      <c r="K87" s="23"/>
      <c r="L87" s="20"/>
      <c r="M87" s="23"/>
      <c r="N87" s="20"/>
      <c r="O87" s="23"/>
      <c r="P87" s="23"/>
      <c r="Q87" s="23"/>
      <c r="R87" s="23"/>
      <c r="S87" s="21"/>
      <c r="T87" s="21"/>
      <c r="U87" s="21"/>
      <c r="V87" s="21"/>
      <c r="W87" s="21"/>
      <c r="X87" s="21"/>
      <c r="Y87" s="21"/>
      <c r="Z87" s="21"/>
    </row>
    <row r="88" spans="1:26" ht="22.5" customHeight="1" x14ac:dyDescent="0.45">
      <c r="A88" s="21"/>
      <c r="B88" s="21"/>
      <c r="C88" s="21"/>
      <c r="D88" s="21"/>
      <c r="E88" s="21"/>
      <c r="F88" s="20"/>
      <c r="G88" s="20"/>
      <c r="H88" s="20"/>
      <c r="I88" s="20"/>
      <c r="J88" s="20"/>
      <c r="K88" s="23"/>
      <c r="L88" s="20"/>
      <c r="M88" s="23"/>
      <c r="N88" s="20"/>
      <c r="O88" s="23"/>
      <c r="P88" s="23"/>
      <c r="Q88" s="23"/>
      <c r="R88" s="23"/>
      <c r="S88" s="21"/>
      <c r="T88" s="21"/>
      <c r="U88" s="21"/>
      <c r="V88" s="21"/>
      <c r="W88" s="21"/>
      <c r="X88" s="21"/>
      <c r="Y88" s="21"/>
      <c r="Z88" s="21"/>
    </row>
    <row r="89" spans="1:26" ht="22.5" customHeight="1" x14ac:dyDescent="0.45">
      <c r="A89" s="21"/>
      <c r="B89" s="21"/>
      <c r="C89" s="21"/>
      <c r="D89" s="21"/>
      <c r="E89" s="21"/>
      <c r="F89" s="20"/>
      <c r="G89" s="20"/>
      <c r="H89" s="20"/>
      <c r="I89" s="20"/>
      <c r="J89" s="20"/>
      <c r="K89" s="23"/>
      <c r="L89" s="20"/>
      <c r="M89" s="23"/>
      <c r="N89" s="20"/>
      <c r="O89" s="23"/>
      <c r="P89" s="23"/>
      <c r="Q89" s="23"/>
      <c r="R89" s="23"/>
      <c r="S89" s="21"/>
      <c r="T89" s="21"/>
      <c r="U89" s="21"/>
      <c r="V89" s="21"/>
      <c r="W89" s="21"/>
      <c r="X89" s="21"/>
      <c r="Y89" s="21"/>
      <c r="Z89" s="21"/>
    </row>
    <row r="90" spans="1:26" ht="22.5" customHeight="1" x14ac:dyDescent="0.45">
      <c r="A90" s="21"/>
      <c r="B90" s="21"/>
      <c r="C90" s="21"/>
      <c r="D90" s="21"/>
      <c r="E90" s="21"/>
      <c r="F90" s="20"/>
      <c r="G90" s="20"/>
      <c r="H90" s="20"/>
      <c r="I90" s="20"/>
      <c r="J90" s="20"/>
      <c r="K90" s="23"/>
      <c r="L90" s="20"/>
      <c r="M90" s="23"/>
      <c r="N90" s="20"/>
      <c r="O90" s="23"/>
      <c r="P90" s="23"/>
      <c r="Q90" s="23"/>
      <c r="R90" s="23"/>
      <c r="S90" s="21"/>
      <c r="T90" s="21"/>
      <c r="U90" s="21"/>
      <c r="V90" s="21"/>
      <c r="W90" s="21"/>
      <c r="X90" s="21"/>
      <c r="Y90" s="21"/>
      <c r="Z90" s="21"/>
    </row>
    <row r="91" spans="1:26" ht="22.5" customHeight="1" x14ac:dyDescent="0.45">
      <c r="A91" s="21"/>
      <c r="B91" s="21"/>
      <c r="C91" s="21"/>
      <c r="D91" s="21"/>
      <c r="E91" s="21"/>
      <c r="F91" s="20"/>
      <c r="G91" s="20"/>
      <c r="H91" s="20"/>
      <c r="I91" s="20"/>
      <c r="J91" s="20"/>
      <c r="K91" s="23"/>
      <c r="L91" s="20"/>
      <c r="M91" s="23"/>
      <c r="N91" s="20"/>
      <c r="O91" s="23"/>
      <c r="P91" s="23"/>
      <c r="Q91" s="23"/>
      <c r="R91" s="23"/>
      <c r="S91" s="21"/>
      <c r="T91" s="21"/>
      <c r="U91" s="21"/>
      <c r="V91" s="21"/>
      <c r="W91" s="21"/>
      <c r="X91" s="21"/>
      <c r="Y91" s="21"/>
      <c r="Z91" s="21"/>
    </row>
    <row r="92" spans="1:26" ht="22.5" customHeight="1" x14ac:dyDescent="0.45">
      <c r="A92" s="21"/>
      <c r="B92" s="21"/>
      <c r="C92" s="21"/>
      <c r="D92" s="21"/>
      <c r="E92" s="21"/>
      <c r="F92" s="20"/>
      <c r="G92" s="20"/>
      <c r="H92" s="20"/>
      <c r="I92" s="20"/>
      <c r="J92" s="20"/>
      <c r="K92" s="23"/>
      <c r="L92" s="20"/>
      <c r="M92" s="23"/>
      <c r="N92" s="20"/>
      <c r="O92" s="23"/>
      <c r="P92" s="23"/>
      <c r="Q92" s="23"/>
      <c r="R92" s="23"/>
      <c r="S92" s="21"/>
      <c r="T92" s="21"/>
      <c r="U92" s="21"/>
      <c r="V92" s="21"/>
      <c r="W92" s="21"/>
      <c r="X92" s="21"/>
      <c r="Y92" s="21"/>
      <c r="Z92" s="21"/>
    </row>
    <row r="93" spans="1:26" ht="22.5" customHeight="1" x14ac:dyDescent="0.45">
      <c r="A93" s="21"/>
      <c r="B93" s="21"/>
      <c r="C93" s="21"/>
      <c r="D93" s="21"/>
      <c r="E93" s="21"/>
      <c r="F93" s="20"/>
      <c r="G93" s="20"/>
      <c r="H93" s="20"/>
      <c r="I93" s="20"/>
      <c r="J93" s="20"/>
      <c r="K93" s="23"/>
      <c r="L93" s="20"/>
      <c r="M93" s="23"/>
      <c r="N93" s="20"/>
      <c r="O93" s="23"/>
      <c r="P93" s="23"/>
      <c r="Q93" s="23"/>
      <c r="R93" s="23"/>
      <c r="S93" s="21"/>
      <c r="T93" s="21"/>
      <c r="U93" s="21"/>
      <c r="V93" s="21"/>
      <c r="W93" s="21"/>
      <c r="X93" s="21"/>
      <c r="Y93" s="21"/>
      <c r="Z93" s="21"/>
    </row>
    <row r="94" spans="1:26" ht="22.5" customHeight="1" x14ac:dyDescent="0.45">
      <c r="A94" s="21"/>
      <c r="B94" s="21"/>
      <c r="C94" s="21"/>
      <c r="D94" s="21"/>
      <c r="E94" s="21"/>
      <c r="F94" s="20"/>
      <c r="G94" s="20"/>
      <c r="H94" s="20"/>
      <c r="I94" s="20"/>
      <c r="J94" s="20"/>
      <c r="K94" s="23"/>
      <c r="L94" s="20"/>
      <c r="M94" s="23"/>
      <c r="N94" s="20"/>
      <c r="O94" s="23"/>
      <c r="P94" s="23"/>
      <c r="Q94" s="23"/>
      <c r="R94" s="23"/>
      <c r="S94" s="21"/>
      <c r="T94" s="21"/>
      <c r="U94" s="21"/>
      <c r="V94" s="21"/>
      <c r="W94" s="21"/>
      <c r="X94" s="21"/>
      <c r="Y94" s="21"/>
      <c r="Z94" s="21"/>
    </row>
    <row r="95" spans="1:26" ht="22.5" customHeight="1" x14ac:dyDescent="0.45">
      <c r="A95" s="21"/>
      <c r="B95" s="21"/>
      <c r="C95" s="21"/>
      <c r="D95" s="21"/>
      <c r="E95" s="21"/>
      <c r="F95" s="20"/>
      <c r="G95" s="20"/>
      <c r="H95" s="20"/>
      <c r="I95" s="20"/>
      <c r="J95" s="20"/>
      <c r="K95" s="23"/>
      <c r="L95" s="20"/>
      <c r="M95" s="23"/>
      <c r="N95" s="20"/>
      <c r="O95" s="23"/>
      <c r="P95" s="23"/>
      <c r="Q95" s="23"/>
      <c r="R95" s="23"/>
      <c r="S95" s="21"/>
      <c r="T95" s="21"/>
      <c r="U95" s="21"/>
      <c r="V95" s="21"/>
      <c r="W95" s="21"/>
      <c r="X95" s="21"/>
      <c r="Y95" s="21"/>
      <c r="Z95" s="21"/>
    </row>
    <row r="96" spans="1:26" ht="22.5" customHeight="1" x14ac:dyDescent="0.45">
      <c r="A96" s="21"/>
      <c r="B96" s="21"/>
      <c r="C96" s="21"/>
      <c r="D96" s="21"/>
      <c r="E96" s="21"/>
      <c r="F96" s="20"/>
      <c r="G96" s="20"/>
      <c r="H96" s="20"/>
      <c r="I96" s="20"/>
      <c r="J96" s="20"/>
      <c r="K96" s="23"/>
      <c r="L96" s="20"/>
      <c r="M96" s="23"/>
      <c r="N96" s="20"/>
      <c r="O96" s="23"/>
      <c r="P96" s="23"/>
      <c r="Q96" s="23"/>
      <c r="R96" s="23"/>
      <c r="S96" s="21"/>
      <c r="T96" s="21"/>
      <c r="U96" s="21"/>
      <c r="V96" s="21"/>
      <c r="W96" s="21"/>
      <c r="X96" s="21"/>
      <c r="Y96" s="21"/>
      <c r="Z96" s="21"/>
    </row>
    <row r="97" spans="1:26" ht="22.5" customHeight="1" x14ac:dyDescent="0.45">
      <c r="A97" s="21"/>
      <c r="B97" s="21"/>
      <c r="C97" s="21"/>
      <c r="D97" s="21"/>
      <c r="E97" s="21"/>
      <c r="F97" s="20"/>
      <c r="G97" s="20"/>
      <c r="H97" s="20"/>
      <c r="I97" s="20"/>
      <c r="J97" s="20"/>
      <c r="K97" s="23"/>
      <c r="L97" s="20"/>
      <c r="M97" s="23"/>
      <c r="N97" s="20"/>
      <c r="O97" s="23"/>
      <c r="P97" s="23"/>
      <c r="Q97" s="23"/>
      <c r="R97" s="23"/>
      <c r="S97" s="21"/>
      <c r="T97" s="21"/>
      <c r="U97" s="21"/>
      <c r="V97" s="21"/>
      <c r="W97" s="21"/>
      <c r="X97" s="21"/>
      <c r="Y97" s="21"/>
      <c r="Z97" s="21"/>
    </row>
    <row r="98" spans="1:26" ht="22.5" customHeight="1" x14ac:dyDescent="0.45">
      <c r="A98" s="21"/>
      <c r="B98" s="21"/>
      <c r="C98" s="21"/>
      <c r="D98" s="21"/>
      <c r="E98" s="21"/>
      <c r="F98" s="20"/>
      <c r="G98" s="20"/>
      <c r="H98" s="20"/>
      <c r="I98" s="20"/>
      <c r="J98" s="20"/>
      <c r="K98" s="23"/>
      <c r="L98" s="20"/>
      <c r="M98" s="23"/>
      <c r="N98" s="20"/>
      <c r="O98" s="23"/>
      <c r="P98" s="23"/>
      <c r="Q98" s="23"/>
      <c r="R98" s="23"/>
      <c r="S98" s="21"/>
      <c r="T98" s="21"/>
      <c r="U98" s="21"/>
      <c r="V98" s="21"/>
      <c r="W98" s="21"/>
      <c r="X98" s="21"/>
      <c r="Y98" s="21"/>
      <c r="Z98" s="21"/>
    </row>
    <row r="99" spans="1:26" ht="22.5" customHeight="1" x14ac:dyDescent="0.45">
      <c r="A99" s="21"/>
      <c r="B99" s="21"/>
      <c r="C99" s="21"/>
      <c r="D99" s="21"/>
      <c r="E99" s="21"/>
      <c r="F99" s="20"/>
      <c r="G99" s="20"/>
      <c r="H99" s="20"/>
      <c r="I99" s="20"/>
      <c r="J99" s="20"/>
      <c r="K99" s="23"/>
      <c r="L99" s="20"/>
      <c r="M99" s="23"/>
      <c r="N99" s="20"/>
      <c r="O99" s="23"/>
      <c r="P99" s="23"/>
      <c r="Q99" s="23"/>
      <c r="R99" s="23"/>
      <c r="S99" s="21"/>
      <c r="T99" s="21"/>
      <c r="U99" s="21"/>
      <c r="V99" s="21"/>
      <c r="W99" s="21"/>
      <c r="X99" s="21"/>
      <c r="Y99" s="21"/>
      <c r="Z99" s="21"/>
    </row>
    <row r="100" spans="1:26" ht="22.5" customHeight="1" x14ac:dyDescent="0.45">
      <c r="A100" s="21"/>
      <c r="B100" s="21"/>
      <c r="C100" s="21"/>
      <c r="D100" s="21"/>
      <c r="E100" s="21"/>
      <c r="F100" s="20"/>
      <c r="G100" s="20"/>
      <c r="H100" s="20"/>
      <c r="I100" s="20"/>
      <c r="J100" s="20"/>
      <c r="K100" s="23"/>
      <c r="L100" s="20"/>
      <c r="M100" s="23"/>
      <c r="N100" s="20"/>
      <c r="O100" s="23"/>
      <c r="P100" s="23"/>
      <c r="Q100" s="23"/>
      <c r="R100" s="23"/>
      <c r="S100" s="21"/>
      <c r="T100" s="21"/>
      <c r="U100" s="21"/>
      <c r="V100" s="21"/>
      <c r="W100" s="21"/>
      <c r="X100" s="21"/>
      <c r="Y100" s="21"/>
      <c r="Z100" s="21"/>
    </row>
    <row r="101" spans="1:26" ht="22.5" customHeight="1" x14ac:dyDescent="0.45">
      <c r="A101" s="21"/>
      <c r="B101" s="21"/>
      <c r="C101" s="21"/>
      <c r="D101" s="21"/>
      <c r="E101" s="21"/>
      <c r="F101" s="20"/>
      <c r="G101" s="20"/>
      <c r="H101" s="20"/>
      <c r="I101" s="20"/>
      <c r="J101" s="20"/>
      <c r="K101" s="23"/>
      <c r="L101" s="20"/>
      <c r="M101" s="23"/>
      <c r="N101" s="20"/>
      <c r="O101" s="23"/>
      <c r="P101" s="23"/>
      <c r="Q101" s="23"/>
      <c r="R101" s="23"/>
      <c r="S101" s="21"/>
      <c r="T101" s="21"/>
      <c r="U101" s="21"/>
      <c r="V101" s="21"/>
      <c r="W101" s="21"/>
      <c r="X101" s="21"/>
      <c r="Y101" s="21"/>
      <c r="Z101" s="21"/>
    </row>
    <row r="102" spans="1:26" ht="22.5" customHeight="1" x14ac:dyDescent="0.45">
      <c r="A102" s="21"/>
      <c r="B102" s="21"/>
      <c r="C102" s="21"/>
      <c r="D102" s="21"/>
      <c r="E102" s="21"/>
      <c r="F102" s="20"/>
      <c r="G102" s="20"/>
      <c r="H102" s="20"/>
      <c r="I102" s="20"/>
      <c r="J102" s="20"/>
      <c r="K102" s="23"/>
      <c r="L102" s="20"/>
      <c r="M102" s="23"/>
      <c r="N102" s="20"/>
      <c r="O102" s="23"/>
      <c r="P102" s="23"/>
      <c r="Q102" s="23"/>
      <c r="R102" s="23"/>
      <c r="S102" s="21"/>
      <c r="T102" s="21"/>
      <c r="U102" s="21"/>
      <c r="V102" s="21"/>
      <c r="W102" s="21"/>
      <c r="X102" s="21"/>
      <c r="Y102" s="21"/>
      <c r="Z102" s="21"/>
    </row>
    <row r="103" spans="1:26" ht="22.5" customHeight="1" x14ac:dyDescent="0.45">
      <c r="A103" s="21"/>
      <c r="B103" s="21"/>
      <c r="C103" s="21"/>
      <c r="D103" s="21"/>
      <c r="E103" s="21"/>
      <c r="F103" s="20"/>
      <c r="G103" s="20"/>
      <c r="H103" s="20"/>
      <c r="I103" s="20"/>
      <c r="J103" s="20"/>
      <c r="K103" s="23"/>
      <c r="L103" s="20"/>
      <c r="M103" s="23"/>
      <c r="N103" s="20"/>
      <c r="O103" s="23"/>
      <c r="P103" s="23"/>
      <c r="Q103" s="23"/>
      <c r="R103" s="23"/>
      <c r="S103" s="21"/>
      <c r="T103" s="21"/>
      <c r="U103" s="21"/>
      <c r="V103" s="21"/>
      <c r="W103" s="21"/>
      <c r="X103" s="21"/>
      <c r="Y103" s="21"/>
      <c r="Z103" s="21"/>
    </row>
    <row r="104" spans="1:26" ht="22.5" customHeight="1" x14ac:dyDescent="0.45">
      <c r="A104" s="21"/>
      <c r="B104" s="21"/>
      <c r="C104" s="21"/>
      <c r="D104" s="21"/>
      <c r="E104" s="21"/>
      <c r="F104" s="20"/>
      <c r="G104" s="20"/>
      <c r="H104" s="20"/>
      <c r="I104" s="20"/>
      <c r="J104" s="20"/>
      <c r="K104" s="23"/>
      <c r="L104" s="20"/>
      <c r="M104" s="23"/>
      <c r="N104" s="20"/>
      <c r="O104" s="23"/>
      <c r="P104" s="23"/>
      <c r="Q104" s="23"/>
      <c r="R104" s="23"/>
      <c r="S104" s="21"/>
      <c r="T104" s="21"/>
      <c r="U104" s="21"/>
      <c r="V104" s="21"/>
      <c r="W104" s="21"/>
      <c r="X104" s="21"/>
      <c r="Y104" s="21"/>
      <c r="Z104" s="21"/>
    </row>
    <row r="105" spans="1:26" ht="22.5" customHeight="1" x14ac:dyDescent="0.45">
      <c r="A105" s="21"/>
      <c r="B105" s="21"/>
      <c r="C105" s="21"/>
      <c r="D105" s="21"/>
      <c r="E105" s="21"/>
      <c r="F105" s="20"/>
      <c r="G105" s="20"/>
      <c r="H105" s="20"/>
      <c r="I105" s="20"/>
      <c r="J105" s="20"/>
      <c r="K105" s="23"/>
      <c r="L105" s="20"/>
      <c r="M105" s="23"/>
      <c r="N105" s="20"/>
      <c r="O105" s="23"/>
      <c r="P105" s="23"/>
      <c r="Q105" s="23"/>
      <c r="R105" s="23"/>
      <c r="S105" s="21"/>
      <c r="T105" s="21"/>
      <c r="U105" s="21"/>
      <c r="V105" s="21"/>
      <c r="W105" s="21"/>
      <c r="X105" s="21"/>
      <c r="Y105" s="21"/>
      <c r="Z105" s="21"/>
    </row>
    <row r="106" spans="1:26" ht="22.5" customHeight="1" x14ac:dyDescent="0.45">
      <c r="A106" s="21"/>
      <c r="B106" s="21"/>
      <c r="C106" s="21"/>
      <c r="D106" s="21"/>
      <c r="E106" s="21"/>
      <c r="F106" s="20"/>
      <c r="G106" s="20"/>
      <c r="H106" s="20"/>
      <c r="I106" s="20"/>
      <c r="J106" s="20"/>
      <c r="K106" s="23"/>
      <c r="L106" s="20"/>
      <c r="M106" s="23"/>
      <c r="N106" s="20"/>
      <c r="O106" s="23"/>
      <c r="P106" s="23"/>
      <c r="Q106" s="23"/>
      <c r="R106" s="23"/>
      <c r="S106" s="21"/>
      <c r="T106" s="21"/>
      <c r="U106" s="21"/>
      <c r="V106" s="21"/>
      <c r="W106" s="21"/>
      <c r="X106" s="21"/>
      <c r="Y106" s="21"/>
      <c r="Z106" s="21"/>
    </row>
    <row r="107" spans="1:26" ht="22.5" customHeight="1" x14ac:dyDescent="0.45">
      <c r="A107" s="21"/>
      <c r="B107" s="21"/>
      <c r="C107" s="21"/>
      <c r="D107" s="21"/>
      <c r="E107" s="21"/>
      <c r="F107" s="20"/>
      <c r="G107" s="20"/>
      <c r="H107" s="20"/>
      <c r="I107" s="20"/>
      <c r="J107" s="20"/>
      <c r="K107" s="23"/>
      <c r="L107" s="20"/>
      <c r="M107" s="23"/>
      <c r="N107" s="20"/>
      <c r="O107" s="23"/>
      <c r="P107" s="23"/>
      <c r="Q107" s="23"/>
      <c r="R107" s="23"/>
      <c r="S107" s="21"/>
      <c r="T107" s="21"/>
      <c r="U107" s="21"/>
      <c r="V107" s="21"/>
      <c r="W107" s="21"/>
      <c r="X107" s="21"/>
      <c r="Y107" s="21"/>
      <c r="Z107" s="21"/>
    </row>
    <row r="108" spans="1:26" ht="22.5" customHeight="1" x14ac:dyDescent="0.45">
      <c r="A108" s="21"/>
      <c r="B108" s="21"/>
      <c r="C108" s="21"/>
      <c r="D108" s="21"/>
      <c r="E108" s="21"/>
      <c r="F108" s="20"/>
      <c r="G108" s="20"/>
      <c r="H108" s="20"/>
      <c r="I108" s="20"/>
      <c r="J108" s="20"/>
      <c r="K108" s="23"/>
      <c r="L108" s="20"/>
      <c r="M108" s="23"/>
      <c r="N108" s="20"/>
      <c r="O108" s="23"/>
      <c r="P108" s="23"/>
      <c r="Q108" s="23"/>
      <c r="R108" s="23"/>
      <c r="S108" s="21"/>
      <c r="T108" s="21"/>
      <c r="U108" s="21"/>
      <c r="V108" s="21"/>
      <c r="W108" s="21"/>
      <c r="X108" s="21"/>
      <c r="Y108" s="21"/>
      <c r="Z108" s="21"/>
    </row>
    <row r="109" spans="1:26" ht="22.5" customHeight="1" x14ac:dyDescent="0.45">
      <c r="A109" s="21"/>
      <c r="B109" s="21"/>
      <c r="C109" s="21"/>
      <c r="D109" s="21"/>
      <c r="E109" s="21"/>
      <c r="F109" s="20"/>
      <c r="G109" s="20"/>
      <c r="H109" s="20"/>
      <c r="I109" s="20"/>
      <c r="J109" s="20"/>
      <c r="K109" s="23"/>
      <c r="L109" s="20"/>
      <c r="M109" s="23"/>
      <c r="N109" s="20"/>
      <c r="O109" s="23"/>
      <c r="P109" s="23"/>
      <c r="Q109" s="23"/>
      <c r="R109" s="23"/>
      <c r="S109" s="21"/>
      <c r="T109" s="21"/>
      <c r="U109" s="21"/>
      <c r="V109" s="21"/>
      <c r="W109" s="21"/>
      <c r="X109" s="21"/>
      <c r="Y109" s="21"/>
      <c r="Z109" s="21"/>
    </row>
    <row r="110" spans="1:26" ht="22.5" customHeight="1" x14ac:dyDescent="0.45">
      <c r="A110" s="21"/>
      <c r="B110" s="21"/>
      <c r="C110" s="21"/>
      <c r="D110" s="21"/>
      <c r="E110" s="21"/>
      <c r="F110" s="20"/>
      <c r="G110" s="20"/>
      <c r="H110" s="20"/>
      <c r="I110" s="20"/>
      <c r="J110" s="20"/>
      <c r="K110" s="23"/>
      <c r="L110" s="20"/>
      <c r="M110" s="23"/>
      <c r="N110" s="20"/>
      <c r="O110" s="23"/>
      <c r="P110" s="23"/>
      <c r="Q110" s="23"/>
      <c r="R110" s="23"/>
      <c r="S110" s="21"/>
      <c r="T110" s="21"/>
      <c r="U110" s="21"/>
      <c r="V110" s="21"/>
      <c r="W110" s="21"/>
      <c r="X110" s="21"/>
      <c r="Y110" s="21"/>
      <c r="Z110" s="21"/>
    </row>
    <row r="111" spans="1:26" ht="22.5" customHeight="1" x14ac:dyDescent="0.45">
      <c r="A111" s="21"/>
      <c r="B111" s="21"/>
      <c r="C111" s="21"/>
      <c r="D111" s="21"/>
      <c r="E111" s="21"/>
      <c r="F111" s="20"/>
      <c r="G111" s="20"/>
      <c r="H111" s="20"/>
      <c r="I111" s="20"/>
      <c r="J111" s="20"/>
      <c r="K111" s="23"/>
      <c r="L111" s="20"/>
      <c r="M111" s="23"/>
      <c r="N111" s="20"/>
      <c r="O111" s="23"/>
      <c r="P111" s="23"/>
      <c r="Q111" s="23"/>
      <c r="R111" s="23"/>
      <c r="S111" s="21"/>
      <c r="T111" s="21"/>
      <c r="U111" s="21"/>
      <c r="V111" s="21"/>
      <c r="W111" s="21"/>
      <c r="X111" s="21"/>
      <c r="Y111" s="21"/>
      <c r="Z111" s="21"/>
    </row>
    <row r="112" spans="1:26" ht="22.5" customHeight="1" x14ac:dyDescent="0.45">
      <c r="A112" s="21"/>
      <c r="B112" s="21"/>
      <c r="C112" s="21"/>
      <c r="D112" s="21"/>
      <c r="E112" s="21"/>
      <c r="F112" s="20"/>
      <c r="G112" s="20"/>
      <c r="H112" s="20"/>
      <c r="I112" s="20"/>
      <c r="J112" s="20"/>
      <c r="K112" s="23"/>
      <c r="L112" s="20"/>
      <c r="M112" s="23"/>
      <c r="N112" s="20"/>
      <c r="O112" s="23"/>
      <c r="P112" s="23"/>
      <c r="Q112" s="23"/>
      <c r="R112" s="23"/>
      <c r="S112" s="21"/>
      <c r="T112" s="21"/>
      <c r="U112" s="21"/>
      <c r="V112" s="21"/>
      <c r="W112" s="21"/>
      <c r="X112" s="21"/>
      <c r="Y112" s="21"/>
      <c r="Z112" s="21"/>
    </row>
    <row r="113" spans="1:26" ht="22.5" customHeight="1" x14ac:dyDescent="0.45">
      <c r="A113" s="21"/>
      <c r="B113" s="21"/>
      <c r="C113" s="21"/>
      <c r="D113" s="21"/>
      <c r="E113" s="21"/>
      <c r="F113" s="20"/>
      <c r="G113" s="20"/>
      <c r="H113" s="20"/>
      <c r="I113" s="20"/>
      <c r="J113" s="20"/>
      <c r="K113" s="23"/>
      <c r="L113" s="20"/>
      <c r="M113" s="23"/>
      <c r="N113" s="20"/>
      <c r="O113" s="23"/>
      <c r="P113" s="23"/>
      <c r="Q113" s="23"/>
      <c r="R113" s="23"/>
      <c r="S113" s="21"/>
      <c r="T113" s="21"/>
      <c r="U113" s="21"/>
      <c r="V113" s="21"/>
      <c r="W113" s="21"/>
      <c r="X113" s="21"/>
      <c r="Y113" s="21"/>
      <c r="Z113" s="21"/>
    </row>
    <row r="114" spans="1:26" ht="22.5" customHeight="1" x14ac:dyDescent="0.45">
      <c r="A114" s="21"/>
      <c r="B114" s="21"/>
      <c r="C114" s="21"/>
      <c r="D114" s="21"/>
      <c r="E114" s="21"/>
      <c r="F114" s="20"/>
      <c r="G114" s="20"/>
      <c r="H114" s="20"/>
      <c r="I114" s="20"/>
      <c r="J114" s="20"/>
      <c r="K114" s="23"/>
      <c r="L114" s="20"/>
      <c r="M114" s="23"/>
      <c r="N114" s="20"/>
      <c r="O114" s="23"/>
      <c r="P114" s="23"/>
      <c r="Q114" s="23"/>
      <c r="R114" s="23"/>
      <c r="S114" s="21"/>
      <c r="T114" s="21"/>
      <c r="U114" s="21"/>
      <c r="V114" s="21"/>
      <c r="W114" s="21"/>
      <c r="X114" s="21"/>
      <c r="Y114" s="21"/>
      <c r="Z114" s="21"/>
    </row>
    <row r="115" spans="1:26" ht="22.5" customHeight="1" x14ac:dyDescent="0.45">
      <c r="A115" s="21"/>
      <c r="B115" s="21"/>
      <c r="C115" s="21"/>
      <c r="D115" s="21"/>
      <c r="E115" s="21"/>
      <c r="F115" s="20"/>
      <c r="G115" s="20"/>
      <c r="H115" s="20"/>
      <c r="I115" s="20"/>
      <c r="J115" s="20"/>
      <c r="K115" s="23"/>
      <c r="L115" s="20"/>
      <c r="M115" s="23"/>
      <c r="N115" s="20"/>
      <c r="O115" s="23"/>
      <c r="P115" s="23"/>
      <c r="Q115" s="23"/>
      <c r="R115" s="23"/>
      <c r="S115" s="21"/>
      <c r="T115" s="21"/>
      <c r="U115" s="21"/>
      <c r="V115" s="21"/>
      <c r="W115" s="21"/>
      <c r="X115" s="21"/>
      <c r="Y115" s="21"/>
      <c r="Z115" s="21"/>
    </row>
    <row r="116" spans="1:26" ht="22.5" customHeight="1" x14ac:dyDescent="0.45">
      <c r="A116" s="21"/>
      <c r="B116" s="21"/>
      <c r="C116" s="21"/>
      <c r="D116" s="21"/>
      <c r="E116" s="21"/>
      <c r="F116" s="20"/>
      <c r="G116" s="20"/>
      <c r="H116" s="20"/>
      <c r="I116" s="20"/>
      <c r="J116" s="20"/>
      <c r="K116" s="23"/>
      <c r="L116" s="20"/>
      <c r="M116" s="23"/>
      <c r="N116" s="20"/>
      <c r="O116" s="23"/>
      <c r="P116" s="23"/>
      <c r="Q116" s="23"/>
      <c r="R116" s="23"/>
      <c r="S116" s="21"/>
      <c r="T116" s="21"/>
      <c r="U116" s="21"/>
      <c r="V116" s="21"/>
      <c r="W116" s="21"/>
      <c r="X116" s="21"/>
      <c r="Y116" s="21"/>
      <c r="Z116" s="21"/>
    </row>
    <row r="117" spans="1:26" ht="22.5" customHeight="1" x14ac:dyDescent="0.45">
      <c r="A117" s="21"/>
      <c r="B117" s="21"/>
      <c r="C117" s="21"/>
      <c r="D117" s="21"/>
      <c r="E117" s="21"/>
      <c r="F117" s="20"/>
      <c r="G117" s="20"/>
      <c r="H117" s="20"/>
      <c r="I117" s="20"/>
      <c r="J117" s="20"/>
      <c r="K117" s="23"/>
      <c r="L117" s="20"/>
      <c r="M117" s="23"/>
      <c r="N117" s="20"/>
      <c r="O117" s="23"/>
      <c r="P117" s="23"/>
      <c r="Q117" s="23"/>
      <c r="R117" s="23"/>
      <c r="S117" s="21"/>
      <c r="T117" s="21"/>
      <c r="U117" s="21"/>
      <c r="V117" s="21"/>
      <c r="W117" s="21"/>
      <c r="X117" s="21"/>
      <c r="Y117" s="21"/>
      <c r="Z117" s="21"/>
    </row>
    <row r="118" spans="1:26" ht="22.5" customHeight="1" x14ac:dyDescent="0.45">
      <c r="A118" s="21"/>
      <c r="B118" s="21"/>
      <c r="C118" s="21"/>
      <c r="D118" s="21"/>
      <c r="E118" s="21"/>
      <c r="F118" s="20"/>
      <c r="G118" s="20"/>
      <c r="H118" s="20"/>
      <c r="I118" s="20"/>
      <c r="J118" s="20"/>
      <c r="K118" s="23"/>
      <c r="L118" s="20"/>
      <c r="M118" s="23"/>
      <c r="N118" s="20"/>
      <c r="O118" s="23"/>
      <c r="P118" s="23"/>
      <c r="Q118" s="23"/>
      <c r="R118" s="23"/>
      <c r="S118" s="21"/>
      <c r="T118" s="21"/>
      <c r="U118" s="21"/>
      <c r="V118" s="21"/>
      <c r="W118" s="21"/>
      <c r="X118" s="21"/>
      <c r="Y118" s="21"/>
      <c r="Z118" s="21"/>
    </row>
    <row r="119" spans="1:26" ht="22.5" customHeight="1" x14ac:dyDescent="0.45">
      <c r="A119" s="21"/>
      <c r="B119" s="21"/>
      <c r="C119" s="21"/>
      <c r="D119" s="21"/>
      <c r="E119" s="21"/>
      <c r="F119" s="20"/>
      <c r="G119" s="20"/>
      <c r="H119" s="20"/>
      <c r="I119" s="20"/>
      <c r="J119" s="20"/>
      <c r="K119" s="23"/>
      <c r="L119" s="20"/>
      <c r="M119" s="23"/>
      <c r="N119" s="20"/>
      <c r="O119" s="23"/>
      <c r="P119" s="23"/>
      <c r="Q119" s="23"/>
      <c r="R119" s="23"/>
      <c r="S119" s="21"/>
      <c r="T119" s="21"/>
      <c r="U119" s="21"/>
      <c r="V119" s="21"/>
      <c r="W119" s="21"/>
      <c r="X119" s="21"/>
      <c r="Y119" s="21"/>
      <c r="Z119" s="21"/>
    </row>
    <row r="120" spans="1:26" ht="22.5" customHeight="1" x14ac:dyDescent="0.45">
      <c r="A120" s="21"/>
      <c r="B120" s="21"/>
      <c r="C120" s="21"/>
      <c r="D120" s="21"/>
      <c r="E120" s="21"/>
      <c r="F120" s="20"/>
      <c r="G120" s="20"/>
      <c r="H120" s="20"/>
      <c r="I120" s="20"/>
      <c r="J120" s="20"/>
      <c r="K120" s="23"/>
      <c r="L120" s="20"/>
      <c r="M120" s="23"/>
      <c r="N120" s="20"/>
      <c r="O120" s="23"/>
      <c r="P120" s="23"/>
      <c r="Q120" s="23"/>
      <c r="R120" s="23"/>
      <c r="S120" s="21"/>
      <c r="T120" s="21"/>
      <c r="U120" s="21"/>
      <c r="V120" s="21"/>
      <c r="W120" s="21"/>
      <c r="X120" s="21"/>
      <c r="Y120" s="21"/>
      <c r="Z120" s="21"/>
    </row>
    <row r="121" spans="1:26" ht="22.5" customHeight="1" x14ac:dyDescent="0.45">
      <c r="A121" s="21"/>
      <c r="B121" s="21"/>
      <c r="C121" s="21"/>
      <c r="D121" s="21"/>
      <c r="E121" s="21"/>
      <c r="F121" s="20"/>
      <c r="G121" s="20"/>
      <c r="H121" s="20"/>
      <c r="I121" s="20"/>
      <c r="J121" s="20"/>
      <c r="K121" s="23"/>
      <c r="L121" s="20"/>
      <c r="M121" s="23"/>
      <c r="N121" s="20"/>
      <c r="O121" s="23"/>
      <c r="P121" s="23"/>
      <c r="Q121" s="23"/>
      <c r="R121" s="23"/>
      <c r="S121" s="21"/>
      <c r="T121" s="21"/>
      <c r="U121" s="21"/>
      <c r="V121" s="21"/>
      <c r="W121" s="21"/>
      <c r="X121" s="21"/>
      <c r="Y121" s="21"/>
      <c r="Z121" s="21"/>
    </row>
    <row r="122" spans="1:26" ht="22.5" customHeight="1" x14ac:dyDescent="0.45">
      <c r="A122" s="21"/>
      <c r="B122" s="21"/>
      <c r="C122" s="21"/>
      <c r="D122" s="21"/>
      <c r="E122" s="21"/>
      <c r="F122" s="20"/>
      <c r="G122" s="20"/>
      <c r="H122" s="20"/>
      <c r="I122" s="20"/>
      <c r="J122" s="20"/>
      <c r="K122" s="23"/>
      <c r="L122" s="20"/>
      <c r="M122" s="23"/>
      <c r="N122" s="20"/>
      <c r="O122" s="23"/>
      <c r="P122" s="23"/>
      <c r="Q122" s="23"/>
      <c r="R122" s="23"/>
      <c r="S122" s="21"/>
      <c r="T122" s="21"/>
      <c r="U122" s="21"/>
      <c r="V122" s="21"/>
      <c r="W122" s="21"/>
      <c r="X122" s="21"/>
      <c r="Y122" s="21"/>
      <c r="Z122" s="21"/>
    </row>
    <row r="123" spans="1:26" ht="22.5" customHeight="1" x14ac:dyDescent="0.45">
      <c r="A123" s="21"/>
      <c r="B123" s="21"/>
      <c r="C123" s="21"/>
      <c r="D123" s="21"/>
      <c r="E123" s="21"/>
      <c r="F123" s="20"/>
      <c r="G123" s="20"/>
      <c r="H123" s="20"/>
      <c r="I123" s="20"/>
      <c r="J123" s="20"/>
      <c r="K123" s="23"/>
      <c r="L123" s="20"/>
      <c r="M123" s="23"/>
      <c r="N123" s="20"/>
      <c r="O123" s="23"/>
      <c r="P123" s="23"/>
      <c r="Q123" s="23"/>
      <c r="R123" s="23"/>
      <c r="S123" s="21"/>
      <c r="T123" s="21"/>
      <c r="U123" s="21"/>
      <c r="V123" s="21"/>
      <c r="W123" s="21"/>
      <c r="X123" s="21"/>
      <c r="Y123" s="21"/>
      <c r="Z123" s="21"/>
    </row>
    <row r="124" spans="1:26" ht="22.5" customHeight="1" x14ac:dyDescent="0.45">
      <c r="A124" s="21"/>
      <c r="B124" s="21"/>
      <c r="C124" s="21"/>
      <c r="D124" s="21"/>
      <c r="E124" s="21"/>
      <c r="F124" s="20"/>
      <c r="G124" s="20"/>
      <c r="H124" s="20"/>
      <c r="I124" s="20"/>
      <c r="J124" s="20"/>
      <c r="K124" s="23"/>
      <c r="L124" s="20"/>
      <c r="M124" s="23"/>
      <c r="N124" s="20"/>
      <c r="O124" s="23"/>
      <c r="P124" s="23"/>
      <c r="Q124" s="23"/>
      <c r="R124" s="23"/>
      <c r="S124" s="21"/>
      <c r="T124" s="21"/>
      <c r="U124" s="21"/>
      <c r="V124" s="21"/>
      <c r="W124" s="21"/>
      <c r="X124" s="21"/>
      <c r="Y124" s="21"/>
      <c r="Z124" s="21"/>
    </row>
    <row r="125" spans="1:26" ht="22.5" customHeight="1" x14ac:dyDescent="0.45">
      <c r="A125" s="21"/>
      <c r="B125" s="21"/>
      <c r="C125" s="21"/>
      <c r="D125" s="21"/>
      <c r="E125" s="21"/>
      <c r="F125" s="20"/>
      <c r="G125" s="20"/>
      <c r="H125" s="20"/>
      <c r="I125" s="20"/>
      <c r="J125" s="20"/>
      <c r="K125" s="23"/>
      <c r="L125" s="20"/>
      <c r="M125" s="23"/>
      <c r="N125" s="20"/>
      <c r="O125" s="23"/>
      <c r="P125" s="23"/>
      <c r="Q125" s="23"/>
      <c r="R125" s="23"/>
      <c r="S125" s="21"/>
      <c r="T125" s="21"/>
      <c r="U125" s="21"/>
      <c r="V125" s="21"/>
      <c r="W125" s="21"/>
      <c r="X125" s="21"/>
      <c r="Y125" s="21"/>
      <c r="Z125" s="21"/>
    </row>
    <row r="126" spans="1:26" ht="22.5" customHeight="1" x14ac:dyDescent="0.45">
      <c r="A126" s="21"/>
      <c r="B126" s="21"/>
      <c r="C126" s="21"/>
      <c r="D126" s="21"/>
      <c r="E126" s="21"/>
      <c r="F126" s="20"/>
      <c r="G126" s="20"/>
      <c r="H126" s="20"/>
      <c r="I126" s="20"/>
      <c r="J126" s="20"/>
      <c r="K126" s="23"/>
      <c r="L126" s="20"/>
      <c r="M126" s="23"/>
      <c r="N126" s="20"/>
      <c r="O126" s="23"/>
      <c r="P126" s="23"/>
      <c r="Q126" s="23"/>
      <c r="R126" s="23"/>
      <c r="S126" s="21"/>
      <c r="T126" s="21"/>
      <c r="U126" s="21"/>
      <c r="V126" s="21"/>
      <c r="W126" s="21"/>
      <c r="X126" s="21"/>
      <c r="Y126" s="21"/>
      <c r="Z126" s="21"/>
    </row>
    <row r="127" spans="1:26" ht="22.5" customHeight="1" x14ac:dyDescent="0.45">
      <c r="A127" s="21"/>
      <c r="B127" s="21"/>
      <c r="C127" s="21"/>
      <c r="D127" s="21"/>
      <c r="E127" s="21"/>
      <c r="F127" s="20"/>
      <c r="G127" s="20"/>
      <c r="H127" s="20"/>
      <c r="I127" s="20"/>
      <c r="J127" s="20"/>
      <c r="K127" s="23"/>
      <c r="L127" s="20"/>
      <c r="M127" s="23"/>
      <c r="N127" s="20"/>
      <c r="O127" s="23"/>
      <c r="P127" s="23"/>
      <c r="Q127" s="23"/>
      <c r="R127" s="23"/>
      <c r="S127" s="21"/>
      <c r="T127" s="21"/>
      <c r="U127" s="21"/>
      <c r="V127" s="21"/>
      <c r="W127" s="21"/>
      <c r="X127" s="21"/>
      <c r="Y127" s="21"/>
      <c r="Z127" s="21"/>
    </row>
    <row r="128" spans="1:26" ht="22.5" customHeight="1" x14ac:dyDescent="0.45">
      <c r="A128" s="21"/>
      <c r="B128" s="21"/>
      <c r="C128" s="21"/>
      <c r="D128" s="21"/>
      <c r="E128" s="21"/>
      <c r="F128" s="20"/>
      <c r="G128" s="20"/>
      <c r="H128" s="20"/>
      <c r="I128" s="20"/>
      <c r="J128" s="20"/>
      <c r="K128" s="23"/>
      <c r="L128" s="20"/>
      <c r="M128" s="23"/>
      <c r="N128" s="20"/>
      <c r="O128" s="23"/>
      <c r="P128" s="23"/>
      <c r="Q128" s="23"/>
      <c r="R128" s="23"/>
      <c r="S128" s="21"/>
      <c r="T128" s="21"/>
      <c r="U128" s="21"/>
      <c r="V128" s="21"/>
      <c r="W128" s="21"/>
      <c r="X128" s="21"/>
      <c r="Y128" s="21"/>
      <c r="Z128" s="21"/>
    </row>
    <row r="129" spans="1:26" ht="22.5" customHeight="1" x14ac:dyDescent="0.45">
      <c r="A129" s="21"/>
      <c r="B129" s="21"/>
      <c r="C129" s="21"/>
      <c r="D129" s="21"/>
      <c r="E129" s="21"/>
      <c r="F129" s="20"/>
      <c r="G129" s="20"/>
      <c r="H129" s="20"/>
      <c r="I129" s="20"/>
      <c r="J129" s="20"/>
      <c r="K129" s="23"/>
      <c r="L129" s="20"/>
      <c r="M129" s="23"/>
      <c r="N129" s="20"/>
      <c r="O129" s="23"/>
      <c r="P129" s="23"/>
      <c r="Q129" s="23"/>
      <c r="R129" s="23"/>
      <c r="S129" s="21"/>
      <c r="T129" s="21"/>
      <c r="U129" s="21"/>
      <c r="V129" s="21"/>
      <c r="W129" s="21"/>
      <c r="X129" s="21"/>
      <c r="Y129" s="21"/>
      <c r="Z129" s="21"/>
    </row>
    <row r="130" spans="1:26" ht="22.5" customHeight="1" x14ac:dyDescent="0.45">
      <c r="A130" s="21"/>
      <c r="B130" s="21"/>
      <c r="C130" s="21"/>
      <c r="D130" s="21"/>
      <c r="E130" s="21"/>
      <c r="F130" s="20"/>
      <c r="G130" s="20"/>
      <c r="H130" s="20"/>
      <c r="I130" s="20"/>
      <c r="J130" s="20"/>
      <c r="K130" s="23"/>
      <c r="L130" s="20"/>
      <c r="M130" s="23"/>
      <c r="N130" s="20"/>
      <c r="O130" s="23"/>
      <c r="P130" s="23"/>
      <c r="Q130" s="23"/>
      <c r="R130" s="23"/>
      <c r="S130" s="21"/>
      <c r="T130" s="21"/>
      <c r="U130" s="21"/>
      <c r="V130" s="21"/>
      <c r="W130" s="21"/>
      <c r="X130" s="21"/>
      <c r="Y130" s="21"/>
      <c r="Z130" s="21"/>
    </row>
    <row r="131" spans="1:26" ht="22.5" customHeight="1" x14ac:dyDescent="0.45">
      <c r="A131" s="21"/>
      <c r="B131" s="21"/>
      <c r="C131" s="21"/>
      <c r="D131" s="21"/>
      <c r="E131" s="21"/>
      <c r="F131" s="20"/>
      <c r="G131" s="20"/>
      <c r="H131" s="20"/>
      <c r="I131" s="20"/>
      <c r="J131" s="20"/>
      <c r="K131" s="23"/>
      <c r="L131" s="20"/>
      <c r="M131" s="23"/>
      <c r="N131" s="20"/>
      <c r="O131" s="23"/>
      <c r="P131" s="23"/>
      <c r="Q131" s="23"/>
      <c r="R131" s="23"/>
      <c r="S131" s="21"/>
      <c r="T131" s="21"/>
      <c r="U131" s="21"/>
      <c r="V131" s="21"/>
      <c r="W131" s="21"/>
      <c r="X131" s="21"/>
      <c r="Y131" s="21"/>
      <c r="Z131" s="21"/>
    </row>
    <row r="132" spans="1:26" ht="22.5" customHeight="1" x14ac:dyDescent="0.45">
      <c r="A132" s="21"/>
      <c r="B132" s="21"/>
      <c r="C132" s="21"/>
      <c r="D132" s="21"/>
      <c r="E132" s="21"/>
      <c r="F132" s="20"/>
      <c r="G132" s="20"/>
      <c r="H132" s="20"/>
      <c r="I132" s="20"/>
      <c r="J132" s="20"/>
      <c r="K132" s="23"/>
      <c r="L132" s="20"/>
      <c r="M132" s="23"/>
      <c r="N132" s="20"/>
      <c r="O132" s="23"/>
      <c r="P132" s="23"/>
      <c r="Q132" s="23"/>
      <c r="R132" s="23"/>
      <c r="S132" s="21"/>
      <c r="T132" s="21"/>
      <c r="U132" s="21"/>
      <c r="V132" s="21"/>
      <c r="W132" s="21"/>
      <c r="X132" s="21"/>
      <c r="Y132" s="21"/>
      <c r="Z132" s="21"/>
    </row>
    <row r="133" spans="1:26" ht="22.5" customHeight="1" x14ac:dyDescent="0.45">
      <c r="A133" s="21"/>
      <c r="B133" s="21"/>
      <c r="C133" s="21"/>
      <c r="D133" s="21"/>
      <c r="E133" s="21"/>
      <c r="F133" s="20"/>
      <c r="G133" s="20"/>
      <c r="H133" s="20"/>
      <c r="I133" s="20"/>
      <c r="J133" s="20"/>
      <c r="K133" s="23"/>
      <c r="L133" s="20"/>
      <c r="M133" s="23"/>
      <c r="N133" s="20"/>
      <c r="O133" s="23"/>
      <c r="P133" s="23"/>
      <c r="Q133" s="23"/>
      <c r="R133" s="23"/>
      <c r="S133" s="21"/>
      <c r="T133" s="21"/>
      <c r="U133" s="21"/>
      <c r="V133" s="21"/>
      <c r="W133" s="21"/>
      <c r="X133" s="21"/>
      <c r="Y133" s="21"/>
      <c r="Z133" s="21"/>
    </row>
    <row r="134" spans="1:26" ht="22.5" customHeight="1" x14ac:dyDescent="0.45">
      <c r="A134" s="21"/>
      <c r="B134" s="21"/>
      <c r="C134" s="21"/>
      <c r="D134" s="21"/>
      <c r="E134" s="21"/>
      <c r="F134" s="20"/>
      <c r="G134" s="20"/>
      <c r="H134" s="20"/>
      <c r="I134" s="20"/>
      <c r="J134" s="20"/>
      <c r="K134" s="23"/>
      <c r="L134" s="20"/>
      <c r="M134" s="23"/>
      <c r="N134" s="20"/>
      <c r="O134" s="23"/>
      <c r="P134" s="23"/>
      <c r="Q134" s="23"/>
      <c r="R134" s="23"/>
      <c r="S134" s="21"/>
      <c r="T134" s="21"/>
      <c r="U134" s="21"/>
      <c r="V134" s="21"/>
      <c r="W134" s="21"/>
      <c r="X134" s="21"/>
      <c r="Y134" s="21"/>
      <c r="Z134" s="21"/>
    </row>
    <row r="135" spans="1:26" ht="22.5" customHeight="1" x14ac:dyDescent="0.45">
      <c r="A135" s="21"/>
      <c r="B135" s="21"/>
      <c r="C135" s="21"/>
      <c r="D135" s="21"/>
      <c r="E135" s="21"/>
      <c r="F135" s="20"/>
      <c r="G135" s="20"/>
      <c r="H135" s="20"/>
      <c r="I135" s="20"/>
      <c r="J135" s="20"/>
      <c r="K135" s="23"/>
      <c r="L135" s="20"/>
      <c r="M135" s="23"/>
      <c r="N135" s="20"/>
      <c r="O135" s="23"/>
      <c r="P135" s="23"/>
      <c r="Q135" s="23"/>
      <c r="R135" s="23"/>
      <c r="S135" s="21"/>
      <c r="T135" s="21"/>
      <c r="U135" s="21"/>
      <c r="V135" s="21"/>
      <c r="W135" s="21"/>
      <c r="X135" s="21"/>
      <c r="Y135" s="21"/>
      <c r="Z135" s="21"/>
    </row>
    <row r="136" spans="1:26" ht="22.5" customHeight="1" x14ac:dyDescent="0.45">
      <c r="A136" s="21"/>
      <c r="B136" s="21"/>
      <c r="C136" s="21"/>
      <c r="D136" s="21"/>
      <c r="E136" s="21"/>
      <c r="F136" s="20"/>
      <c r="G136" s="20"/>
      <c r="H136" s="20"/>
      <c r="I136" s="20"/>
      <c r="J136" s="20"/>
      <c r="K136" s="23"/>
      <c r="L136" s="20"/>
      <c r="M136" s="23"/>
      <c r="N136" s="20"/>
      <c r="O136" s="23"/>
      <c r="P136" s="23"/>
      <c r="Q136" s="23"/>
      <c r="R136" s="23"/>
      <c r="S136" s="21"/>
      <c r="T136" s="21"/>
      <c r="U136" s="21"/>
      <c r="V136" s="21"/>
      <c r="W136" s="21"/>
      <c r="X136" s="21"/>
      <c r="Y136" s="21"/>
      <c r="Z136" s="21"/>
    </row>
    <row r="137" spans="1:26" ht="22.5" customHeight="1" x14ac:dyDescent="0.45">
      <c r="A137" s="21"/>
      <c r="B137" s="21"/>
      <c r="C137" s="21"/>
      <c r="D137" s="21"/>
      <c r="E137" s="21"/>
      <c r="F137" s="20"/>
      <c r="G137" s="20"/>
      <c r="H137" s="20"/>
      <c r="I137" s="20"/>
      <c r="J137" s="20"/>
      <c r="K137" s="23"/>
      <c r="L137" s="20"/>
      <c r="M137" s="23"/>
      <c r="N137" s="20"/>
      <c r="O137" s="23"/>
      <c r="P137" s="23"/>
      <c r="Q137" s="23"/>
      <c r="R137" s="23"/>
      <c r="S137" s="21"/>
      <c r="T137" s="21"/>
      <c r="U137" s="21"/>
      <c r="V137" s="21"/>
      <c r="W137" s="21"/>
      <c r="X137" s="21"/>
      <c r="Y137" s="21"/>
      <c r="Z137" s="21"/>
    </row>
    <row r="138" spans="1:26" ht="22.5" customHeight="1" x14ac:dyDescent="0.45">
      <c r="A138" s="21"/>
      <c r="B138" s="21"/>
      <c r="C138" s="21"/>
      <c r="D138" s="21"/>
      <c r="E138" s="21"/>
      <c r="F138" s="20"/>
      <c r="G138" s="20"/>
      <c r="H138" s="20"/>
      <c r="I138" s="20"/>
      <c r="J138" s="20"/>
      <c r="K138" s="23"/>
      <c r="L138" s="20"/>
      <c r="M138" s="23"/>
      <c r="N138" s="20"/>
      <c r="O138" s="23"/>
      <c r="P138" s="23"/>
      <c r="Q138" s="23"/>
      <c r="R138" s="23"/>
      <c r="S138" s="21"/>
      <c r="T138" s="21"/>
      <c r="U138" s="21"/>
      <c r="V138" s="21"/>
      <c r="W138" s="21"/>
      <c r="X138" s="21"/>
      <c r="Y138" s="21"/>
      <c r="Z138" s="21"/>
    </row>
    <row r="139" spans="1:26" ht="22.5" customHeight="1" x14ac:dyDescent="0.45">
      <c r="A139" s="21"/>
      <c r="B139" s="21"/>
      <c r="C139" s="21"/>
      <c r="D139" s="21"/>
      <c r="E139" s="21"/>
      <c r="F139" s="20"/>
      <c r="G139" s="20"/>
      <c r="H139" s="20"/>
      <c r="I139" s="20"/>
      <c r="J139" s="20"/>
      <c r="K139" s="23"/>
      <c r="L139" s="20"/>
      <c r="M139" s="23"/>
      <c r="N139" s="20"/>
      <c r="O139" s="23"/>
      <c r="P139" s="23"/>
      <c r="Q139" s="23"/>
      <c r="R139" s="23"/>
      <c r="S139" s="21"/>
      <c r="T139" s="21"/>
      <c r="U139" s="21"/>
      <c r="V139" s="21"/>
      <c r="W139" s="21"/>
      <c r="X139" s="21"/>
      <c r="Y139" s="21"/>
      <c r="Z139" s="21"/>
    </row>
    <row r="140" spans="1:26" ht="22.5" customHeight="1" x14ac:dyDescent="0.45">
      <c r="A140" s="21"/>
      <c r="B140" s="21"/>
      <c r="C140" s="21"/>
      <c r="D140" s="21"/>
      <c r="E140" s="21"/>
      <c r="F140" s="20"/>
      <c r="G140" s="20"/>
      <c r="H140" s="20"/>
      <c r="I140" s="20"/>
      <c r="J140" s="20"/>
      <c r="K140" s="23"/>
      <c r="L140" s="20"/>
      <c r="M140" s="23"/>
      <c r="N140" s="20"/>
      <c r="O140" s="23"/>
      <c r="P140" s="23"/>
      <c r="Q140" s="23"/>
      <c r="R140" s="23"/>
      <c r="S140" s="21"/>
      <c r="T140" s="21"/>
      <c r="U140" s="21"/>
      <c r="V140" s="21"/>
      <c r="W140" s="21"/>
      <c r="X140" s="21"/>
      <c r="Y140" s="21"/>
      <c r="Z140" s="21"/>
    </row>
    <row r="141" spans="1:26" ht="22.5" customHeight="1" x14ac:dyDescent="0.45">
      <c r="A141" s="21"/>
      <c r="B141" s="21"/>
      <c r="C141" s="21"/>
      <c r="D141" s="21"/>
      <c r="E141" s="21"/>
      <c r="F141" s="20"/>
      <c r="G141" s="20"/>
      <c r="H141" s="20"/>
      <c r="I141" s="20"/>
      <c r="J141" s="20"/>
      <c r="K141" s="23"/>
      <c r="L141" s="20"/>
      <c r="M141" s="23"/>
      <c r="N141" s="20"/>
      <c r="O141" s="23"/>
      <c r="P141" s="23"/>
      <c r="Q141" s="23"/>
      <c r="R141" s="23"/>
      <c r="S141" s="21"/>
      <c r="T141" s="21"/>
      <c r="U141" s="21"/>
      <c r="V141" s="21"/>
      <c r="W141" s="21"/>
      <c r="X141" s="21"/>
      <c r="Y141" s="21"/>
      <c r="Z141" s="21"/>
    </row>
    <row r="142" spans="1:26" ht="22.5" customHeight="1" x14ac:dyDescent="0.45">
      <c r="A142" s="21"/>
      <c r="B142" s="21"/>
      <c r="C142" s="21"/>
      <c r="D142" s="21"/>
      <c r="E142" s="21"/>
      <c r="F142" s="20"/>
      <c r="G142" s="20"/>
      <c r="H142" s="20"/>
      <c r="I142" s="20"/>
      <c r="J142" s="20"/>
      <c r="K142" s="23"/>
      <c r="L142" s="20"/>
      <c r="M142" s="23"/>
      <c r="N142" s="20"/>
      <c r="O142" s="23"/>
      <c r="P142" s="23"/>
      <c r="Q142" s="23"/>
      <c r="R142" s="23"/>
      <c r="S142" s="21"/>
      <c r="T142" s="21"/>
      <c r="U142" s="21"/>
      <c r="V142" s="21"/>
      <c r="W142" s="21"/>
      <c r="X142" s="21"/>
      <c r="Y142" s="21"/>
      <c r="Z142" s="21"/>
    </row>
    <row r="143" spans="1:26" ht="22.5" customHeight="1" x14ac:dyDescent="0.45">
      <c r="A143" s="21"/>
      <c r="B143" s="21"/>
      <c r="C143" s="21"/>
      <c r="D143" s="21"/>
      <c r="E143" s="21"/>
      <c r="F143" s="20"/>
      <c r="G143" s="20"/>
      <c r="H143" s="20"/>
      <c r="I143" s="20"/>
      <c r="J143" s="20"/>
      <c r="K143" s="23"/>
      <c r="L143" s="20"/>
      <c r="M143" s="23"/>
      <c r="N143" s="20"/>
      <c r="O143" s="23"/>
      <c r="P143" s="23"/>
      <c r="Q143" s="23"/>
      <c r="R143" s="23"/>
      <c r="S143" s="21"/>
      <c r="T143" s="21"/>
      <c r="U143" s="21"/>
      <c r="V143" s="21"/>
      <c r="W143" s="21"/>
      <c r="X143" s="21"/>
      <c r="Y143" s="21"/>
      <c r="Z143" s="21"/>
    </row>
    <row r="144" spans="1:26" ht="22.5" customHeight="1" x14ac:dyDescent="0.45">
      <c r="A144" s="21"/>
      <c r="B144" s="21"/>
      <c r="C144" s="21"/>
      <c r="D144" s="21"/>
      <c r="E144" s="21"/>
      <c r="F144" s="20"/>
      <c r="G144" s="20"/>
      <c r="H144" s="20"/>
      <c r="I144" s="20"/>
      <c r="J144" s="20"/>
      <c r="K144" s="23"/>
      <c r="L144" s="20"/>
      <c r="M144" s="23"/>
      <c r="N144" s="20"/>
      <c r="O144" s="23"/>
      <c r="P144" s="23"/>
      <c r="Q144" s="23"/>
      <c r="R144" s="23"/>
      <c r="S144" s="21"/>
      <c r="T144" s="21"/>
      <c r="U144" s="21"/>
      <c r="V144" s="21"/>
      <c r="W144" s="21"/>
      <c r="X144" s="21"/>
      <c r="Y144" s="21"/>
      <c r="Z144" s="21"/>
    </row>
    <row r="145" spans="1:26" ht="22.5" customHeight="1" x14ac:dyDescent="0.45">
      <c r="A145" s="21"/>
      <c r="B145" s="21"/>
      <c r="C145" s="21"/>
      <c r="D145" s="21"/>
      <c r="E145" s="21"/>
      <c r="F145" s="20"/>
      <c r="G145" s="20"/>
      <c r="H145" s="20"/>
      <c r="I145" s="20"/>
      <c r="J145" s="20"/>
      <c r="K145" s="23"/>
      <c r="L145" s="20"/>
      <c r="M145" s="23"/>
      <c r="N145" s="20"/>
      <c r="O145" s="23"/>
      <c r="P145" s="23"/>
      <c r="Q145" s="23"/>
      <c r="R145" s="23"/>
      <c r="S145" s="21"/>
      <c r="T145" s="21"/>
      <c r="U145" s="21"/>
      <c r="V145" s="21"/>
      <c r="W145" s="21"/>
      <c r="X145" s="21"/>
      <c r="Y145" s="21"/>
      <c r="Z145" s="21"/>
    </row>
    <row r="146" spans="1:26" ht="22.5" customHeight="1" x14ac:dyDescent="0.45">
      <c r="A146" s="21"/>
      <c r="B146" s="21"/>
      <c r="C146" s="21"/>
      <c r="D146" s="21"/>
      <c r="E146" s="21"/>
      <c r="F146" s="20"/>
      <c r="G146" s="20"/>
      <c r="H146" s="20"/>
      <c r="I146" s="20"/>
      <c r="J146" s="20"/>
      <c r="K146" s="23"/>
      <c r="L146" s="20"/>
      <c r="M146" s="23"/>
      <c r="N146" s="20"/>
      <c r="O146" s="23"/>
      <c r="P146" s="23"/>
      <c r="Q146" s="23"/>
      <c r="R146" s="23"/>
      <c r="S146" s="21"/>
      <c r="T146" s="21"/>
      <c r="U146" s="21"/>
      <c r="V146" s="21"/>
      <c r="W146" s="21"/>
      <c r="X146" s="21"/>
      <c r="Y146" s="21"/>
      <c r="Z146" s="21"/>
    </row>
    <row r="147" spans="1:26" ht="22.5" customHeight="1" x14ac:dyDescent="0.45">
      <c r="A147" s="21"/>
      <c r="B147" s="21"/>
      <c r="C147" s="21"/>
      <c r="D147" s="21"/>
      <c r="E147" s="21"/>
      <c r="F147" s="20"/>
      <c r="G147" s="20"/>
      <c r="H147" s="20"/>
      <c r="I147" s="20"/>
      <c r="J147" s="20"/>
      <c r="K147" s="23"/>
      <c r="L147" s="20"/>
      <c r="M147" s="23"/>
      <c r="N147" s="20"/>
      <c r="O147" s="23"/>
      <c r="P147" s="23"/>
      <c r="Q147" s="23"/>
      <c r="R147" s="23"/>
      <c r="S147" s="21"/>
      <c r="T147" s="21"/>
      <c r="U147" s="21"/>
      <c r="V147" s="21"/>
      <c r="W147" s="21"/>
      <c r="X147" s="21"/>
      <c r="Y147" s="21"/>
      <c r="Z147" s="21"/>
    </row>
    <row r="148" spans="1:26" ht="22.5" customHeight="1" x14ac:dyDescent="0.45">
      <c r="A148" s="21"/>
      <c r="B148" s="21"/>
      <c r="C148" s="21"/>
      <c r="D148" s="21"/>
      <c r="E148" s="21"/>
      <c r="F148" s="20"/>
      <c r="G148" s="20"/>
      <c r="H148" s="20"/>
      <c r="I148" s="20"/>
      <c r="J148" s="20"/>
      <c r="K148" s="23"/>
      <c r="L148" s="20"/>
      <c r="M148" s="23"/>
      <c r="N148" s="20"/>
      <c r="O148" s="23"/>
      <c r="P148" s="23"/>
      <c r="Q148" s="23"/>
      <c r="R148" s="23"/>
      <c r="S148" s="21"/>
      <c r="T148" s="21"/>
      <c r="U148" s="21"/>
      <c r="V148" s="21"/>
      <c r="W148" s="21"/>
      <c r="X148" s="21"/>
      <c r="Y148" s="21"/>
      <c r="Z148" s="21"/>
    </row>
    <row r="149" spans="1:26" ht="22.5" customHeight="1" x14ac:dyDescent="0.45">
      <c r="A149" s="21"/>
      <c r="B149" s="21"/>
      <c r="C149" s="21"/>
      <c r="D149" s="21"/>
      <c r="E149" s="21"/>
      <c r="F149" s="20"/>
      <c r="G149" s="20"/>
      <c r="H149" s="20"/>
      <c r="I149" s="20"/>
      <c r="J149" s="20"/>
      <c r="K149" s="23"/>
      <c r="L149" s="20"/>
      <c r="M149" s="23"/>
      <c r="N149" s="20"/>
      <c r="O149" s="23"/>
      <c r="P149" s="23"/>
      <c r="Q149" s="23"/>
      <c r="R149" s="23"/>
      <c r="S149" s="21"/>
      <c r="T149" s="21"/>
      <c r="U149" s="21"/>
      <c r="V149" s="21"/>
      <c r="W149" s="21"/>
      <c r="X149" s="21"/>
      <c r="Y149" s="21"/>
      <c r="Z149" s="21"/>
    </row>
    <row r="150" spans="1:26" ht="22.5" customHeight="1" x14ac:dyDescent="0.45">
      <c r="A150" s="21"/>
      <c r="B150" s="21"/>
      <c r="C150" s="21"/>
      <c r="D150" s="21"/>
      <c r="E150" s="21"/>
      <c r="F150" s="20"/>
      <c r="G150" s="20"/>
      <c r="H150" s="20"/>
      <c r="I150" s="20"/>
      <c r="J150" s="20"/>
      <c r="K150" s="23"/>
      <c r="L150" s="20"/>
      <c r="M150" s="23"/>
      <c r="N150" s="20"/>
      <c r="O150" s="23"/>
      <c r="P150" s="23"/>
      <c r="Q150" s="23"/>
      <c r="R150" s="23"/>
      <c r="S150" s="21"/>
      <c r="T150" s="21"/>
      <c r="U150" s="21"/>
      <c r="V150" s="21"/>
      <c r="W150" s="21"/>
      <c r="X150" s="21"/>
      <c r="Y150" s="21"/>
      <c r="Z150" s="21"/>
    </row>
    <row r="151" spans="1:26" ht="22.5" customHeight="1" x14ac:dyDescent="0.45">
      <c r="A151" s="21"/>
      <c r="B151" s="21"/>
      <c r="C151" s="21"/>
      <c r="D151" s="21"/>
      <c r="E151" s="21"/>
      <c r="F151" s="20"/>
      <c r="G151" s="20"/>
      <c r="H151" s="20"/>
      <c r="I151" s="20"/>
      <c r="J151" s="20"/>
      <c r="K151" s="23"/>
      <c r="L151" s="20"/>
      <c r="M151" s="23"/>
      <c r="N151" s="20"/>
      <c r="O151" s="23"/>
      <c r="P151" s="23"/>
      <c r="Q151" s="23"/>
      <c r="R151" s="23"/>
      <c r="S151" s="21"/>
      <c r="T151" s="21"/>
      <c r="U151" s="21"/>
      <c r="V151" s="21"/>
      <c r="W151" s="21"/>
      <c r="X151" s="21"/>
      <c r="Y151" s="21"/>
      <c r="Z151" s="21"/>
    </row>
    <row r="152" spans="1:26" ht="22.5" customHeight="1" x14ac:dyDescent="0.45">
      <c r="A152" s="21"/>
      <c r="B152" s="21"/>
      <c r="C152" s="21"/>
      <c r="D152" s="21"/>
      <c r="E152" s="21"/>
      <c r="F152" s="20"/>
      <c r="G152" s="20"/>
      <c r="H152" s="20"/>
      <c r="I152" s="20"/>
      <c r="J152" s="20"/>
      <c r="K152" s="23"/>
      <c r="L152" s="20"/>
      <c r="M152" s="23"/>
      <c r="N152" s="20"/>
      <c r="O152" s="23"/>
      <c r="P152" s="23"/>
      <c r="Q152" s="23"/>
      <c r="R152" s="23"/>
      <c r="S152" s="21"/>
      <c r="T152" s="21"/>
      <c r="U152" s="21"/>
      <c r="V152" s="21"/>
      <c r="W152" s="21"/>
      <c r="X152" s="21"/>
      <c r="Y152" s="21"/>
      <c r="Z152" s="21"/>
    </row>
    <row r="153" spans="1:26" ht="22.5" customHeight="1" x14ac:dyDescent="0.45">
      <c r="A153" s="21"/>
      <c r="B153" s="21"/>
      <c r="C153" s="21"/>
      <c r="D153" s="21"/>
      <c r="E153" s="21"/>
      <c r="F153" s="20"/>
      <c r="G153" s="20"/>
      <c r="H153" s="20"/>
      <c r="I153" s="20"/>
      <c r="J153" s="20"/>
      <c r="K153" s="23"/>
      <c r="L153" s="20"/>
      <c r="M153" s="23"/>
      <c r="N153" s="20"/>
      <c r="O153" s="23"/>
      <c r="P153" s="23"/>
      <c r="Q153" s="23"/>
      <c r="R153" s="23"/>
      <c r="S153" s="21"/>
      <c r="T153" s="21"/>
      <c r="U153" s="21"/>
      <c r="V153" s="21"/>
      <c r="W153" s="21"/>
      <c r="X153" s="21"/>
      <c r="Y153" s="21"/>
      <c r="Z153" s="21"/>
    </row>
    <row r="154" spans="1:26" ht="22.5" customHeight="1" x14ac:dyDescent="0.45">
      <c r="A154" s="21"/>
      <c r="B154" s="21"/>
      <c r="C154" s="21"/>
      <c r="D154" s="21"/>
      <c r="E154" s="21"/>
      <c r="F154" s="20"/>
      <c r="G154" s="20"/>
      <c r="H154" s="20"/>
      <c r="I154" s="20"/>
      <c r="J154" s="20"/>
      <c r="K154" s="23"/>
      <c r="L154" s="20"/>
      <c r="M154" s="23"/>
      <c r="N154" s="20"/>
      <c r="O154" s="23"/>
      <c r="P154" s="23"/>
      <c r="Q154" s="23"/>
      <c r="R154" s="23"/>
      <c r="S154" s="21"/>
      <c r="T154" s="21"/>
      <c r="U154" s="21"/>
      <c r="V154" s="21"/>
      <c r="W154" s="21"/>
      <c r="X154" s="21"/>
      <c r="Y154" s="21"/>
      <c r="Z154" s="21"/>
    </row>
    <row r="155" spans="1:26" ht="22.5" customHeight="1" x14ac:dyDescent="0.45">
      <c r="A155" s="21"/>
      <c r="B155" s="21"/>
      <c r="C155" s="21"/>
      <c r="D155" s="21"/>
      <c r="E155" s="21"/>
      <c r="F155" s="20"/>
      <c r="G155" s="20"/>
      <c r="H155" s="20"/>
      <c r="I155" s="20"/>
      <c r="J155" s="20"/>
      <c r="K155" s="23"/>
      <c r="L155" s="20"/>
      <c r="M155" s="23"/>
      <c r="N155" s="20"/>
      <c r="O155" s="23"/>
      <c r="P155" s="23"/>
      <c r="Q155" s="23"/>
      <c r="R155" s="23"/>
      <c r="S155" s="21"/>
      <c r="T155" s="21"/>
      <c r="U155" s="21"/>
      <c r="V155" s="21"/>
      <c r="W155" s="21"/>
      <c r="X155" s="21"/>
      <c r="Y155" s="21"/>
      <c r="Z155" s="21"/>
    </row>
    <row r="156" spans="1:26" ht="22.5" customHeight="1" x14ac:dyDescent="0.45">
      <c r="A156" s="21"/>
      <c r="B156" s="21"/>
      <c r="C156" s="21"/>
      <c r="D156" s="21"/>
      <c r="E156" s="21"/>
      <c r="F156" s="20"/>
      <c r="G156" s="20"/>
      <c r="H156" s="20"/>
      <c r="I156" s="20"/>
      <c r="J156" s="20"/>
      <c r="K156" s="23"/>
      <c r="L156" s="20"/>
      <c r="M156" s="23"/>
      <c r="N156" s="20"/>
      <c r="O156" s="23"/>
      <c r="P156" s="23"/>
      <c r="Q156" s="23"/>
      <c r="R156" s="23"/>
      <c r="S156" s="21"/>
      <c r="T156" s="21"/>
      <c r="U156" s="21"/>
      <c r="V156" s="21"/>
      <c r="W156" s="21"/>
      <c r="X156" s="21"/>
      <c r="Y156" s="21"/>
      <c r="Z156" s="21"/>
    </row>
    <row r="157" spans="1:26" ht="22.5" customHeight="1" x14ac:dyDescent="0.45">
      <c r="A157" s="21"/>
      <c r="B157" s="21"/>
      <c r="C157" s="21"/>
      <c r="D157" s="21"/>
      <c r="E157" s="21"/>
      <c r="F157" s="20"/>
      <c r="G157" s="20"/>
      <c r="H157" s="20"/>
      <c r="I157" s="20"/>
      <c r="J157" s="20"/>
      <c r="K157" s="23"/>
      <c r="L157" s="20"/>
      <c r="M157" s="23"/>
      <c r="N157" s="20"/>
      <c r="O157" s="23"/>
      <c r="P157" s="23"/>
      <c r="Q157" s="23"/>
      <c r="R157" s="23"/>
      <c r="S157" s="21"/>
      <c r="T157" s="21"/>
      <c r="U157" s="21"/>
      <c r="V157" s="21"/>
      <c r="W157" s="21"/>
      <c r="X157" s="21"/>
      <c r="Y157" s="21"/>
      <c r="Z157" s="21"/>
    </row>
    <row r="158" spans="1:26" ht="22.5" customHeight="1" x14ac:dyDescent="0.45">
      <c r="A158" s="21"/>
      <c r="B158" s="21"/>
      <c r="C158" s="21"/>
      <c r="D158" s="21"/>
      <c r="E158" s="21"/>
      <c r="F158" s="20"/>
      <c r="G158" s="20"/>
      <c r="H158" s="20"/>
      <c r="I158" s="20"/>
      <c r="J158" s="20"/>
      <c r="K158" s="23"/>
      <c r="L158" s="20"/>
      <c r="M158" s="23"/>
      <c r="N158" s="20"/>
      <c r="O158" s="23"/>
      <c r="P158" s="23"/>
      <c r="Q158" s="23"/>
      <c r="R158" s="23"/>
      <c r="S158" s="21"/>
      <c r="T158" s="21"/>
      <c r="U158" s="21"/>
      <c r="V158" s="21"/>
      <c r="W158" s="21"/>
      <c r="X158" s="21"/>
      <c r="Y158" s="21"/>
      <c r="Z158" s="21"/>
    </row>
    <row r="159" spans="1:26" ht="22.5" customHeight="1" x14ac:dyDescent="0.45">
      <c r="A159" s="21"/>
      <c r="B159" s="21"/>
      <c r="C159" s="21"/>
      <c r="D159" s="21"/>
      <c r="E159" s="21"/>
      <c r="F159" s="20"/>
      <c r="G159" s="20"/>
      <c r="H159" s="20"/>
      <c r="I159" s="20"/>
      <c r="J159" s="20"/>
      <c r="K159" s="23"/>
      <c r="L159" s="20"/>
      <c r="M159" s="23"/>
      <c r="N159" s="20"/>
      <c r="O159" s="23"/>
      <c r="P159" s="23"/>
      <c r="Q159" s="23"/>
      <c r="R159" s="23"/>
      <c r="S159" s="21"/>
      <c r="T159" s="21"/>
      <c r="U159" s="21"/>
      <c r="V159" s="21"/>
      <c r="W159" s="21"/>
      <c r="X159" s="21"/>
      <c r="Y159" s="21"/>
      <c r="Z159" s="21"/>
    </row>
    <row r="160" spans="1:26" ht="22.5" customHeight="1" x14ac:dyDescent="0.45">
      <c r="A160" s="21"/>
      <c r="B160" s="21"/>
      <c r="C160" s="21"/>
      <c r="D160" s="21"/>
      <c r="E160" s="21"/>
      <c r="F160" s="20"/>
      <c r="G160" s="20"/>
      <c r="H160" s="20"/>
      <c r="I160" s="20"/>
      <c r="J160" s="20"/>
      <c r="K160" s="23"/>
      <c r="L160" s="20"/>
      <c r="M160" s="23"/>
      <c r="N160" s="20"/>
      <c r="O160" s="23"/>
      <c r="P160" s="23"/>
      <c r="Q160" s="23"/>
      <c r="R160" s="23"/>
      <c r="S160" s="21"/>
      <c r="T160" s="21"/>
      <c r="U160" s="21"/>
      <c r="V160" s="21"/>
      <c r="W160" s="21"/>
      <c r="X160" s="21"/>
      <c r="Y160" s="21"/>
      <c r="Z160" s="21"/>
    </row>
    <row r="161" spans="1:26" ht="22.5" customHeight="1" x14ac:dyDescent="0.45">
      <c r="A161" s="21"/>
      <c r="B161" s="21"/>
      <c r="C161" s="21"/>
      <c r="D161" s="21"/>
      <c r="E161" s="21"/>
      <c r="F161" s="20"/>
      <c r="G161" s="20"/>
      <c r="H161" s="20"/>
      <c r="I161" s="20"/>
      <c r="J161" s="20"/>
      <c r="K161" s="23"/>
      <c r="L161" s="20"/>
      <c r="M161" s="23"/>
      <c r="N161" s="20"/>
      <c r="O161" s="23"/>
      <c r="P161" s="23"/>
      <c r="Q161" s="23"/>
      <c r="R161" s="23"/>
      <c r="S161" s="21"/>
      <c r="T161" s="21"/>
      <c r="U161" s="21"/>
      <c r="V161" s="21"/>
      <c r="W161" s="21"/>
      <c r="X161" s="21"/>
      <c r="Y161" s="21"/>
      <c r="Z161" s="21"/>
    </row>
    <row r="162" spans="1:26" ht="22.5" customHeight="1" x14ac:dyDescent="0.45">
      <c r="A162" s="21"/>
      <c r="B162" s="21"/>
      <c r="C162" s="21"/>
      <c r="D162" s="21"/>
      <c r="E162" s="21"/>
      <c r="F162" s="20"/>
      <c r="G162" s="20"/>
      <c r="H162" s="20"/>
      <c r="I162" s="20"/>
      <c r="J162" s="20"/>
      <c r="K162" s="23"/>
      <c r="L162" s="20"/>
      <c r="M162" s="23"/>
      <c r="N162" s="20"/>
      <c r="O162" s="23"/>
      <c r="P162" s="23"/>
      <c r="Q162" s="23"/>
      <c r="R162" s="23"/>
      <c r="S162" s="21"/>
      <c r="T162" s="21"/>
      <c r="U162" s="21"/>
      <c r="V162" s="21"/>
      <c r="W162" s="21"/>
      <c r="X162" s="21"/>
      <c r="Y162" s="21"/>
      <c r="Z162" s="21"/>
    </row>
    <row r="163" spans="1:26" ht="22.5" customHeight="1" x14ac:dyDescent="0.45">
      <c r="A163" s="21"/>
      <c r="B163" s="21"/>
      <c r="C163" s="21"/>
      <c r="D163" s="21"/>
      <c r="E163" s="21"/>
      <c r="F163" s="20"/>
      <c r="G163" s="20"/>
      <c r="H163" s="20"/>
      <c r="I163" s="20"/>
      <c r="J163" s="20"/>
      <c r="K163" s="23"/>
      <c r="L163" s="20"/>
      <c r="M163" s="23"/>
      <c r="N163" s="20"/>
      <c r="O163" s="23"/>
      <c r="P163" s="23"/>
      <c r="Q163" s="23"/>
      <c r="R163" s="23"/>
      <c r="S163" s="21"/>
      <c r="T163" s="21"/>
      <c r="U163" s="21"/>
      <c r="V163" s="21"/>
      <c r="W163" s="21"/>
      <c r="X163" s="21"/>
      <c r="Y163" s="21"/>
      <c r="Z163" s="21"/>
    </row>
    <row r="164" spans="1:26" ht="22.5" customHeight="1" x14ac:dyDescent="0.45">
      <c r="A164" s="21"/>
      <c r="B164" s="21"/>
      <c r="C164" s="21"/>
      <c r="D164" s="21"/>
      <c r="E164" s="21"/>
      <c r="F164" s="20"/>
      <c r="G164" s="20"/>
      <c r="H164" s="20"/>
      <c r="I164" s="20"/>
      <c r="J164" s="20"/>
      <c r="K164" s="23"/>
      <c r="L164" s="20"/>
      <c r="M164" s="23"/>
      <c r="N164" s="20"/>
      <c r="O164" s="23"/>
      <c r="P164" s="23"/>
      <c r="Q164" s="23"/>
      <c r="R164" s="23"/>
      <c r="S164" s="21"/>
      <c r="T164" s="21"/>
      <c r="U164" s="21"/>
      <c r="V164" s="21"/>
      <c r="W164" s="21"/>
      <c r="X164" s="21"/>
      <c r="Y164" s="21"/>
      <c r="Z164" s="21"/>
    </row>
    <row r="165" spans="1:26" ht="22.5" customHeight="1" x14ac:dyDescent="0.45">
      <c r="A165" s="21"/>
      <c r="B165" s="21"/>
      <c r="C165" s="21"/>
      <c r="D165" s="21"/>
      <c r="E165" s="21"/>
      <c r="F165" s="20"/>
      <c r="G165" s="20"/>
      <c r="H165" s="20"/>
      <c r="I165" s="20"/>
      <c r="J165" s="20"/>
      <c r="K165" s="23"/>
      <c r="L165" s="20"/>
      <c r="M165" s="23"/>
      <c r="N165" s="20"/>
      <c r="O165" s="23"/>
      <c r="P165" s="23"/>
      <c r="Q165" s="23"/>
      <c r="R165" s="23"/>
      <c r="S165" s="21"/>
      <c r="T165" s="21"/>
      <c r="U165" s="21"/>
      <c r="V165" s="21"/>
      <c r="W165" s="21"/>
      <c r="X165" s="21"/>
      <c r="Y165" s="21"/>
      <c r="Z165" s="21"/>
    </row>
    <row r="166" spans="1:26" ht="22.5" customHeight="1" x14ac:dyDescent="0.45">
      <c r="A166" s="21"/>
      <c r="B166" s="21"/>
      <c r="C166" s="21"/>
      <c r="D166" s="21"/>
      <c r="E166" s="21"/>
      <c r="F166" s="20"/>
      <c r="G166" s="20"/>
      <c r="H166" s="20"/>
      <c r="I166" s="20"/>
      <c r="J166" s="20"/>
      <c r="K166" s="23"/>
      <c r="L166" s="20"/>
      <c r="M166" s="23"/>
      <c r="N166" s="20"/>
      <c r="O166" s="23"/>
      <c r="P166" s="23"/>
      <c r="Q166" s="23"/>
      <c r="R166" s="23"/>
      <c r="S166" s="21"/>
      <c r="T166" s="21"/>
      <c r="U166" s="21"/>
      <c r="V166" s="21"/>
      <c r="W166" s="21"/>
      <c r="X166" s="21"/>
      <c r="Y166" s="21"/>
      <c r="Z166" s="21"/>
    </row>
    <row r="167" spans="1:26" ht="22.5" customHeight="1" x14ac:dyDescent="0.45">
      <c r="A167" s="21"/>
      <c r="B167" s="21"/>
      <c r="C167" s="21"/>
      <c r="D167" s="21"/>
      <c r="E167" s="21"/>
      <c r="F167" s="20"/>
      <c r="G167" s="20"/>
      <c r="H167" s="20"/>
      <c r="I167" s="20"/>
      <c r="J167" s="20"/>
      <c r="K167" s="23"/>
      <c r="L167" s="20"/>
      <c r="M167" s="23"/>
      <c r="N167" s="20"/>
      <c r="O167" s="23"/>
      <c r="P167" s="23"/>
      <c r="Q167" s="23"/>
      <c r="R167" s="23"/>
      <c r="S167" s="21"/>
      <c r="T167" s="21"/>
      <c r="U167" s="21"/>
      <c r="V167" s="21"/>
      <c r="W167" s="21"/>
      <c r="X167" s="21"/>
      <c r="Y167" s="21"/>
      <c r="Z167" s="21"/>
    </row>
    <row r="168" spans="1:26" ht="22.5" customHeight="1" x14ac:dyDescent="0.45">
      <c r="A168" s="21"/>
      <c r="B168" s="21"/>
      <c r="C168" s="21"/>
      <c r="D168" s="21"/>
      <c r="E168" s="21"/>
      <c r="F168" s="20"/>
      <c r="G168" s="20"/>
      <c r="H168" s="20"/>
      <c r="I168" s="20"/>
      <c r="J168" s="20"/>
      <c r="K168" s="23"/>
      <c r="L168" s="20"/>
      <c r="M168" s="23"/>
      <c r="N168" s="20"/>
      <c r="O168" s="23"/>
      <c r="P168" s="23"/>
      <c r="Q168" s="23"/>
      <c r="R168" s="23"/>
      <c r="S168" s="21"/>
      <c r="T168" s="21"/>
      <c r="U168" s="21"/>
      <c r="V168" s="21"/>
      <c r="W168" s="21"/>
      <c r="X168" s="21"/>
      <c r="Y168" s="21"/>
      <c r="Z168" s="21"/>
    </row>
    <row r="169" spans="1:26" ht="22.5" customHeight="1" x14ac:dyDescent="0.45">
      <c r="A169" s="21"/>
      <c r="B169" s="21"/>
      <c r="C169" s="21"/>
      <c r="D169" s="21"/>
      <c r="E169" s="21"/>
      <c r="F169" s="20"/>
      <c r="G169" s="20"/>
      <c r="H169" s="20"/>
      <c r="I169" s="20"/>
      <c r="J169" s="20"/>
      <c r="K169" s="23"/>
      <c r="L169" s="20"/>
      <c r="M169" s="23"/>
      <c r="N169" s="20"/>
      <c r="O169" s="23"/>
      <c r="P169" s="23"/>
      <c r="Q169" s="23"/>
      <c r="R169" s="23"/>
      <c r="S169" s="21"/>
      <c r="T169" s="21"/>
      <c r="U169" s="21"/>
      <c r="V169" s="21"/>
      <c r="W169" s="21"/>
      <c r="X169" s="21"/>
      <c r="Y169" s="21"/>
      <c r="Z169" s="21"/>
    </row>
    <row r="170" spans="1:26" ht="22.5" customHeight="1" x14ac:dyDescent="0.45">
      <c r="A170" s="21"/>
      <c r="B170" s="21"/>
      <c r="C170" s="21"/>
      <c r="D170" s="21"/>
      <c r="E170" s="21"/>
      <c r="F170" s="20"/>
      <c r="G170" s="20"/>
      <c r="H170" s="20"/>
      <c r="I170" s="20"/>
      <c r="J170" s="20"/>
      <c r="K170" s="23"/>
      <c r="L170" s="20"/>
      <c r="M170" s="23"/>
      <c r="N170" s="20"/>
      <c r="O170" s="23"/>
      <c r="P170" s="23"/>
      <c r="Q170" s="23"/>
      <c r="R170" s="23"/>
      <c r="S170" s="21"/>
      <c r="T170" s="21"/>
      <c r="U170" s="21"/>
      <c r="V170" s="21"/>
      <c r="W170" s="21"/>
      <c r="X170" s="21"/>
      <c r="Y170" s="21"/>
      <c r="Z170" s="21"/>
    </row>
    <row r="171" spans="1:26" ht="22.5" customHeight="1" x14ac:dyDescent="0.45">
      <c r="A171" s="21"/>
      <c r="B171" s="21"/>
      <c r="C171" s="21"/>
      <c r="D171" s="21"/>
      <c r="E171" s="21"/>
      <c r="F171" s="20"/>
      <c r="G171" s="20"/>
      <c r="H171" s="20"/>
      <c r="I171" s="20"/>
      <c r="J171" s="20"/>
      <c r="K171" s="23"/>
      <c r="L171" s="20"/>
      <c r="M171" s="23"/>
      <c r="N171" s="20"/>
      <c r="O171" s="23"/>
      <c r="P171" s="23"/>
      <c r="Q171" s="23"/>
      <c r="R171" s="23"/>
      <c r="S171" s="21"/>
      <c r="T171" s="21"/>
      <c r="U171" s="21"/>
      <c r="V171" s="21"/>
      <c r="W171" s="21"/>
      <c r="X171" s="21"/>
      <c r="Y171" s="21"/>
      <c r="Z171" s="21"/>
    </row>
    <row r="172" spans="1:26" ht="22.5" customHeight="1" x14ac:dyDescent="0.45">
      <c r="A172" s="21"/>
      <c r="B172" s="21"/>
      <c r="C172" s="21"/>
      <c r="D172" s="21"/>
      <c r="E172" s="21"/>
      <c r="F172" s="20"/>
      <c r="G172" s="20"/>
      <c r="H172" s="20"/>
      <c r="I172" s="20"/>
      <c r="J172" s="20"/>
      <c r="K172" s="23"/>
      <c r="L172" s="20"/>
      <c r="M172" s="23"/>
      <c r="N172" s="20"/>
      <c r="O172" s="23"/>
      <c r="P172" s="23"/>
      <c r="Q172" s="23"/>
      <c r="R172" s="23"/>
      <c r="S172" s="21"/>
      <c r="T172" s="21"/>
      <c r="U172" s="21"/>
      <c r="V172" s="21"/>
      <c r="W172" s="21"/>
      <c r="X172" s="21"/>
      <c r="Y172" s="21"/>
      <c r="Z172" s="21"/>
    </row>
    <row r="173" spans="1:26" ht="22.5" customHeight="1" x14ac:dyDescent="0.45">
      <c r="A173" s="21"/>
      <c r="B173" s="21"/>
      <c r="C173" s="21"/>
      <c r="D173" s="21"/>
      <c r="E173" s="21"/>
      <c r="F173" s="20"/>
      <c r="G173" s="20"/>
      <c r="H173" s="20"/>
      <c r="I173" s="20"/>
      <c r="J173" s="20"/>
      <c r="K173" s="23"/>
      <c r="L173" s="20"/>
      <c r="M173" s="23"/>
      <c r="N173" s="20"/>
      <c r="O173" s="23"/>
      <c r="P173" s="23"/>
      <c r="Q173" s="23"/>
      <c r="R173" s="23"/>
      <c r="S173" s="21"/>
      <c r="T173" s="21"/>
      <c r="U173" s="21"/>
      <c r="V173" s="21"/>
      <c r="W173" s="21"/>
      <c r="X173" s="21"/>
      <c r="Y173" s="21"/>
      <c r="Z173" s="21"/>
    </row>
    <row r="174" spans="1:26" ht="22.5" customHeight="1" x14ac:dyDescent="0.45">
      <c r="A174" s="21"/>
      <c r="B174" s="21"/>
      <c r="C174" s="21"/>
      <c r="D174" s="21"/>
      <c r="E174" s="21"/>
      <c r="F174" s="20"/>
      <c r="G174" s="20"/>
      <c r="H174" s="20"/>
      <c r="I174" s="20"/>
      <c r="J174" s="20"/>
      <c r="K174" s="23"/>
      <c r="L174" s="20"/>
      <c r="M174" s="23"/>
      <c r="N174" s="20"/>
      <c r="O174" s="23"/>
      <c r="P174" s="23"/>
      <c r="Q174" s="23"/>
      <c r="R174" s="23"/>
      <c r="S174" s="21"/>
      <c r="T174" s="21"/>
      <c r="U174" s="21"/>
      <c r="V174" s="21"/>
      <c r="W174" s="21"/>
      <c r="X174" s="21"/>
      <c r="Y174" s="21"/>
      <c r="Z174" s="21"/>
    </row>
    <row r="175" spans="1:26" ht="22.5" customHeight="1" x14ac:dyDescent="0.45">
      <c r="A175" s="21"/>
      <c r="B175" s="21"/>
      <c r="C175" s="21"/>
      <c r="D175" s="21"/>
      <c r="E175" s="21"/>
      <c r="F175" s="20"/>
      <c r="G175" s="20"/>
      <c r="H175" s="20"/>
      <c r="I175" s="20"/>
      <c r="J175" s="20"/>
      <c r="K175" s="23"/>
      <c r="L175" s="20"/>
      <c r="M175" s="23"/>
      <c r="N175" s="20"/>
      <c r="O175" s="23"/>
      <c r="P175" s="23"/>
      <c r="Q175" s="23"/>
      <c r="R175" s="23"/>
      <c r="S175" s="21"/>
      <c r="T175" s="21"/>
      <c r="U175" s="21"/>
      <c r="V175" s="21"/>
      <c r="W175" s="21"/>
      <c r="X175" s="21"/>
      <c r="Y175" s="21"/>
      <c r="Z175" s="21"/>
    </row>
    <row r="176" spans="1:26" ht="22.5" customHeight="1" x14ac:dyDescent="0.45">
      <c r="A176" s="21"/>
      <c r="B176" s="21"/>
      <c r="C176" s="21"/>
      <c r="D176" s="21"/>
      <c r="E176" s="21"/>
      <c r="F176" s="20"/>
      <c r="G176" s="20"/>
      <c r="H176" s="20"/>
      <c r="I176" s="20"/>
      <c r="J176" s="20"/>
      <c r="K176" s="23"/>
      <c r="L176" s="20"/>
      <c r="M176" s="23"/>
      <c r="N176" s="20"/>
      <c r="O176" s="23"/>
      <c r="P176" s="23"/>
      <c r="Q176" s="23"/>
      <c r="R176" s="23"/>
      <c r="S176" s="21"/>
      <c r="T176" s="21"/>
      <c r="U176" s="21"/>
      <c r="V176" s="21"/>
      <c r="W176" s="21"/>
      <c r="X176" s="21"/>
      <c r="Y176" s="21"/>
      <c r="Z176" s="21"/>
    </row>
    <row r="177" spans="1:26" ht="22.5" customHeight="1" x14ac:dyDescent="0.45">
      <c r="A177" s="21"/>
      <c r="B177" s="21"/>
      <c r="C177" s="21"/>
      <c r="D177" s="21"/>
      <c r="E177" s="21"/>
      <c r="F177" s="20"/>
      <c r="G177" s="20"/>
      <c r="H177" s="20"/>
      <c r="I177" s="20"/>
      <c r="J177" s="20"/>
      <c r="K177" s="23"/>
      <c r="L177" s="20"/>
      <c r="M177" s="23"/>
      <c r="N177" s="20"/>
      <c r="O177" s="23"/>
      <c r="P177" s="23"/>
      <c r="Q177" s="23"/>
      <c r="R177" s="23"/>
      <c r="S177" s="21"/>
      <c r="T177" s="21"/>
      <c r="U177" s="21"/>
      <c r="V177" s="21"/>
      <c r="W177" s="21"/>
      <c r="X177" s="21"/>
      <c r="Y177" s="21"/>
      <c r="Z177" s="21"/>
    </row>
    <row r="178" spans="1:26" ht="22.5" customHeight="1" x14ac:dyDescent="0.45">
      <c r="A178" s="21"/>
      <c r="B178" s="21"/>
      <c r="C178" s="21"/>
      <c r="D178" s="21"/>
      <c r="E178" s="21"/>
      <c r="F178" s="20"/>
      <c r="G178" s="20"/>
      <c r="H178" s="20"/>
      <c r="I178" s="20"/>
      <c r="J178" s="20"/>
      <c r="K178" s="23"/>
      <c r="L178" s="20"/>
      <c r="M178" s="23"/>
      <c r="N178" s="20"/>
      <c r="O178" s="23"/>
      <c r="P178" s="23"/>
      <c r="Q178" s="23"/>
      <c r="R178" s="23"/>
      <c r="S178" s="21"/>
      <c r="T178" s="21"/>
      <c r="U178" s="21"/>
      <c r="V178" s="21"/>
      <c r="W178" s="21"/>
      <c r="X178" s="21"/>
      <c r="Y178" s="21"/>
      <c r="Z178" s="21"/>
    </row>
    <row r="179" spans="1:26" ht="22.5" customHeight="1" x14ac:dyDescent="0.45">
      <c r="A179" s="21"/>
      <c r="B179" s="21"/>
      <c r="C179" s="21"/>
      <c r="D179" s="21"/>
      <c r="E179" s="21"/>
      <c r="F179" s="20"/>
      <c r="G179" s="20"/>
      <c r="H179" s="20"/>
      <c r="I179" s="20"/>
      <c r="J179" s="20"/>
      <c r="K179" s="23"/>
      <c r="L179" s="20"/>
      <c r="M179" s="23"/>
      <c r="N179" s="20"/>
      <c r="O179" s="23"/>
      <c r="P179" s="23"/>
      <c r="Q179" s="23"/>
      <c r="R179" s="23"/>
      <c r="S179" s="21"/>
      <c r="T179" s="21"/>
      <c r="U179" s="21"/>
      <c r="V179" s="21"/>
      <c r="W179" s="21"/>
      <c r="X179" s="21"/>
      <c r="Y179" s="21"/>
      <c r="Z179" s="21"/>
    </row>
    <row r="180" spans="1:26" ht="22.5" customHeight="1" x14ac:dyDescent="0.45">
      <c r="A180" s="21"/>
      <c r="B180" s="21"/>
      <c r="C180" s="21"/>
      <c r="D180" s="21"/>
      <c r="E180" s="21"/>
      <c r="F180" s="20"/>
      <c r="G180" s="20"/>
      <c r="H180" s="20"/>
      <c r="I180" s="20"/>
      <c r="J180" s="20"/>
      <c r="K180" s="23"/>
      <c r="L180" s="20"/>
      <c r="M180" s="23"/>
      <c r="N180" s="20"/>
      <c r="O180" s="23"/>
      <c r="P180" s="23"/>
      <c r="Q180" s="23"/>
      <c r="R180" s="23"/>
      <c r="S180" s="21"/>
      <c r="T180" s="21"/>
      <c r="U180" s="21"/>
      <c r="V180" s="21"/>
      <c r="W180" s="21"/>
      <c r="X180" s="21"/>
      <c r="Y180" s="21"/>
      <c r="Z180" s="21"/>
    </row>
    <row r="181" spans="1:26" ht="22.5" customHeight="1" x14ac:dyDescent="0.45">
      <c r="A181" s="21"/>
      <c r="B181" s="21"/>
      <c r="C181" s="21"/>
      <c r="D181" s="21"/>
      <c r="E181" s="21"/>
      <c r="F181" s="20"/>
      <c r="G181" s="20"/>
      <c r="H181" s="20"/>
      <c r="I181" s="20"/>
      <c r="J181" s="20"/>
      <c r="K181" s="23"/>
      <c r="L181" s="20"/>
      <c r="M181" s="23"/>
      <c r="N181" s="20"/>
      <c r="O181" s="23"/>
      <c r="P181" s="23"/>
      <c r="Q181" s="23"/>
      <c r="R181" s="23"/>
      <c r="S181" s="21"/>
      <c r="T181" s="21"/>
      <c r="U181" s="21"/>
      <c r="V181" s="21"/>
      <c r="W181" s="21"/>
      <c r="X181" s="21"/>
      <c r="Y181" s="21"/>
      <c r="Z181" s="21"/>
    </row>
    <row r="182" spans="1:26" ht="22.5" customHeight="1" x14ac:dyDescent="0.45">
      <c r="A182" s="21"/>
      <c r="B182" s="21"/>
      <c r="C182" s="21"/>
      <c r="D182" s="21"/>
      <c r="E182" s="21"/>
      <c r="F182" s="20"/>
      <c r="G182" s="20"/>
      <c r="H182" s="20"/>
      <c r="I182" s="20"/>
      <c r="J182" s="20"/>
      <c r="K182" s="23"/>
      <c r="L182" s="20"/>
      <c r="M182" s="23"/>
      <c r="N182" s="20"/>
      <c r="O182" s="23"/>
      <c r="P182" s="23"/>
      <c r="Q182" s="23"/>
      <c r="R182" s="23"/>
      <c r="S182" s="21"/>
      <c r="T182" s="21"/>
      <c r="U182" s="21"/>
      <c r="V182" s="21"/>
      <c r="W182" s="21"/>
      <c r="X182" s="21"/>
      <c r="Y182" s="21"/>
      <c r="Z182" s="21"/>
    </row>
    <row r="183" spans="1:26" ht="22.5" customHeight="1" x14ac:dyDescent="0.45">
      <c r="A183" s="21"/>
      <c r="B183" s="21"/>
      <c r="C183" s="21"/>
      <c r="D183" s="21"/>
      <c r="E183" s="21"/>
      <c r="F183" s="20"/>
      <c r="G183" s="20"/>
      <c r="H183" s="20"/>
      <c r="I183" s="20"/>
      <c r="J183" s="20"/>
      <c r="K183" s="23"/>
      <c r="L183" s="20"/>
      <c r="M183" s="23"/>
      <c r="N183" s="20"/>
      <c r="O183" s="23"/>
      <c r="P183" s="23"/>
      <c r="Q183" s="23"/>
      <c r="R183" s="23"/>
      <c r="S183" s="21"/>
      <c r="T183" s="21"/>
      <c r="U183" s="21"/>
      <c r="V183" s="21"/>
      <c r="W183" s="21"/>
      <c r="X183" s="21"/>
      <c r="Y183" s="21"/>
      <c r="Z183" s="21"/>
    </row>
    <row r="184" spans="1:26" ht="22.5" customHeight="1" x14ac:dyDescent="0.45">
      <c r="A184" s="21"/>
      <c r="B184" s="21"/>
      <c r="C184" s="21"/>
      <c r="D184" s="21"/>
      <c r="E184" s="21"/>
      <c r="F184" s="20"/>
      <c r="G184" s="20"/>
      <c r="H184" s="20"/>
      <c r="I184" s="20"/>
      <c r="J184" s="20"/>
      <c r="K184" s="23"/>
      <c r="L184" s="20"/>
      <c r="M184" s="23"/>
      <c r="N184" s="20"/>
      <c r="O184" s="23"/>
      <c r="P184" s="23"/>
      <c r="Q184" s="23"/>
      <c r="R184" s="23"/>
      <c r="S184" s="21"/>
      <c r="T184" s="21"/>
      <c r="U184" s="21"/>
      <c r="V184" s="21"/>
      <c r="W184" s="21"/>
      <c r="X184" s="21"/>
      <c r="Y184" s="21"/>
      <c r="Z184" s="21"/>
    </row>
    <row r="185" spans="1:26" ht="22.5" customHeight="1" x14ac:dyDescent="0.45">
      <c r="A185" s="21"/>
      <c r="B185" s="21"/>
      <c r="C185" s="21"/>
      <c r="D185" s="21"/>
      <c r="E185" s="21"/>
      <c r="F185" s="20"/>
      <c r="G185" s="20"/>
      <c r="H185" s="20"/>
      <c r="I185" s="20"/>
      <c r="J185" s="20"/>
      <c r="K185" s="23"/>
      <c r="L185" s="20"/>
      <c r="M185" s="23"/>
      <c r="N185" s="20"/>
      <c r="O185" s="23"/>
      <c r="P185" s="23"/>
      <c r="Q185" s="23"/>
      <c r="R185" s="23"/>
      <c r="S185" s="21"/>
      <c r="T185" s="21"/>
      <c r="U185" s="21"/>
      <c r="V185" s="21"/>
      <c r="W185" s="21"/>
      <c r="X185" s="21"/>
      <c r="Y185" s="21"/>
      <c r="Z185" s="21"/>
    </row>
    <row r="186" spans="1:26" ht="22.5" customHeight="1" x14ac:dyDescent="0.45">
      <c r="A186" s="21"/>
      <c r="B186" s="21"/>
      <c r="C186" s="21"/>
      <c r="D186" s="21"/>
      <c r="E186" s="21"/>
      <c r="F186" s="20"/>
      <c r="G186" s="20"/>
      <c r="H186" s="20"/>
      <c r="I186" s="20"/>
      <c r="J186" s="20"/>
      <c r="K186" s="23"/>
      <c r="L186" s="20"/>
      <c r="M186" s="23"/>
      <c r="N186" s="20"/>
      <c r="O186" s="23"/>
      <c r="P186" s="23"/>
      <c r="Q186" s="23"/>
      <c r="R186" s="23"/>
      <c r="S186" s="21"/>
      <c r="T186" s="21"/>
      <c r="U186" s="21"/>
      <c r="V186" s="21"/>
      <c r="W186" s="21"/>
      <c r="X186" s="21"/>
      <c r="Y186" s="21"/>
      <c r="Z186" s="21"/>
    </row>
    <row r="187" spans="1:26" ht="22.5" customHeight="1" x14ac:dyDescent="0.45">
      <c r="A187" s="21"/>
      <c r="B187" s="21"/>
      <c r="C187" s="21"/>
      <c r="D187" s="21"/>
      <c r="E187" s="21"/>
      <c r="F187" s="20"/>
      <c r="G187" s="20"/>
      <c r="H187" s="20"/>
      <c r="I187" s="20"/>
      <c r="J187" s="20"/>
      <c r="K187" s="23"/>
      <c r="L187" s="20"/>
      <c r="M187" s="23"/>
      <c r="N187" s="20"/>
      <c r="O187" s="23"/>
      <c r="P187" s="23"/>
      <c r="Q187" s="23"/>
      <c r="R187" s="23"/>
      <c r="S187" s="21"/>
      <c r="T187" s="21"/>
      <c r="U187" s="21"/>
      <c r="V187" s="21"/>
      <c r="W187" s="21"/>
      <c r="X187" s="21"/>
      <c r="Y187" s="21"/>
      <c r="Z187" s="21"/>
    </row>
    <row r="188" spans="1:26" ht="22.5" customHeight="1" x14ac:dyDescent="0.45">
      <c r="A188" s="21"/>
      <c r="B188" s="21"/>
      <c r="C188" s="21"/>
      <c r="D188" s="21"/>
      <c r="E188" s="21"/>
      <c r="F188" s="20"/>
      <c r="G188" s="20"/>
      <c r="H188" s="20"/>
      <c r="I188" s="20"/>
      <c r="J188" s="20"/>
      <c r="K188" s="23"/>
      <c r="L188" s="20"/>
      <c r="M188" s="23"/>
      <c r="N188" s="20"/>
      <c r="O188" s="23"/>
      <c r="P188" s="23"/>
      <c r="Q188" s="23"/>
      <c r="R188" s="23"/>
      <c r="S188" s="21"/>
      <c r="T188" s="21"/>
      <c r="U188" s="21"/>
      <c r="V188" s="21"/>
      <c r="W188" s="21"/>
      <c r="X188" s="21"/>
      <c r="Y188" s="21"/>
      <c r="Z188" s="21"/>
    </row>
    <row r="189" spans="1:26" ht="22.5" customHeight="1" x14ac:dyDescent="0.45">
      <c r="A189" s="21"/>
      <c r="B189" s="21"/>
      <c r="C189" s="21"/>
      <c r="D189" s="21"/>
      <c r="E189" s="21"/>
      <c r="F189" s="20"/>
      <c r="G189" s="20"/>
      <c r="H189" s="20"/>
      <c r="I189" s="20"/>
      <c r="J189" s="20"/>
      <c r="K189" s="23"/>
      <c r="L189" s="20"/>
      <c r="M189" s="23"/>
      <c r="N189" s="20"/>
      <c r="O189" s="23"/>
      <c r="P189" s="23"/>
      <c r="Q189" s="23"/>
      <c r="R189" s="23"/>
      <c r="S189" s="21"/>
      <c r="T189" s="21"/>
      <c r="U189" s="21"/>
      <c r="V189" s="21"/>
      <c r="W189" s="21"/>
      <c r="X189" s="21"/>
      <c r="Y189" s="21"/>
      <c r="Z189" s="21"/>
    </row>
    <row r="190" spans="1:26" ht="22.5" customHeight="1" x14ac:dyDescent="0.45">
      <c r="A190" s="21"/>
      <c r="B190" s="21"/>
      <c r="C190" s="21"/>
      <c r="D190" s="21"/>
      <c r="E190" s="21"/>
      <c r="F190" s="20"/>
      <c r="G190" s="20"/>
      <c r="H190" s="20"/>
      <c r="I190" s="20"/>
      <c r="J190" s="20"/>
      <c r="K190" s="23"/>
      <c r="L190" s="20"/>
      <c r="M190" s="23"/>
      <c r="N190" s="20"/>
      <c r="O190" s="23"/>
      <c r="P190" s="23"/>
      <c r="Q190" s="23"/>
      <c r="R190" s="23"/>
      <c r="S190" s="21"/>
      <c r="T190" s="21"/>
      <c r="U190" s="21"/>
      <c r="V190" s="21"/>
      <c r="W190" s="21"/>
      <c r="X190" s="21"/>
      <c r="Y190" s="21"/>
      <c r="Z190" s="21"/>
    </row>
    <row r="191" spans="1:26" ht="22.5" customHeight="1" x14ac:dyDescent="0.45">
      <c r="A191" s="21"/>
      <c r="B191" s="21"/>
      <c r="C191" s="21"/>
      <c r="D191" s="21"/>
      <c r="E191" s="21"/>
      <c r="F191" s="20"/>
      <c r="G191" s="20"/>
      <c r="H191" s="20"/>
      <c r="I191" s="20"/>
      <c r="J191" s="20"/>
      <c r="K191" s="23"/>
      <c r="L191" s="20"/>
      <c r="M191" s="23"/>
      <c r="N191" s="20"/>
      <c r="O191" s="23"/>
      <c r="P191" s="23"/>
      <c r="Q191" s="23"/>
      <c r="R191" s="23"/>
      <c r="S191" s="21"/>
      <c r="T191" s="21"/>
      <c r="U191" s="21"/>
      <c r="V191" s="21"/>
      <c r="W191" s="21"/>
      <c r="X191" s="21"/>
      <c r="Y191" s="21"/>
      <c r="Z191" s="21"/>
    </row>
    <row r="192" spans="1:26" ht="22.5" customHeight="1" x14ac:dyDescent="0.45">
      <c r="A192" s="21"/>
      <c r="B192" s="21"/>
      <c r="C192" s="21"/>
      <c r="D192" s="21"/>
      <c r="E192" s="21"/>
      <c r="F192" s="20"/>
      <c r="G192" s="20"/>
      <c r="H192" s="20"/>
      <c r="I192" s="20"/>
      <c r="J192" s="20"/>
      <c r="K192" s="23"/>
      <c r="L192" s="20"/>
      <c r="M192" s="23"/>
      <c r="N192" s="20"/>
      <c r="O192" s="23"/>
      <c r="P192" s="23"/>
      <c r="Q192" s="23"/>
      <c r="R192" s="23"/>
      <c r="S192" s="21"/>
      <c r="T192" s="21"/>
      <c r="U192" s="21"/>
      <c r="V192" s="21"/>
      <c r="W192" s="21"/>
      <c r="X192" s="21"/>
      <c r="Y192" s="21"/>
      <c r="Z192" s="21"/>
    </row>
    <row r="193" spans="1:26" ht="22.5" customHeight="1" x14ac:dyDescent="0.45">
      <c r="A193" s="21"/>
      <c r="B193" s="21"/>
      <c r="C193" s="21"/>
      <c r="D193" s="21"/>
      <c r="E193" s="21"/>
      <c r="F193" s="20"/>
      <c r="G193" s="20"/>
      <c r="H193" s="20"/>
      <c r="I193" s="20"/>
      <c r="J193" s="20"/>
      <c r="K193" s="23"/>
      <c r="L193" s="20"/>
      <c r="M193" s="23"/>
      <c r="N193" s="20"/>
      <c r="O193" s="23"/>
      <c r="P193" s="23"/>
      <c r="Q193" s="23"/>
      <c r="R193" s="23"/>
      <c r="S193" s="21"/>
      <c r="T193" s="21"/>
      <c r="U193" s="21"/>
      <c r="V193" s="21"/>
      <c r="W193" s="21"/>
      <c r="X193" s="21"/>
      <c r="Y193" s="21"/>
      <c r="Z193" s="21"/>
    </row>
    <row r="194" spans="1:26" ht="22.5" customHeight="1" x14ac:dyDescent="0.45">
      <c r="A194" s="21"/>
      <c r="B194" s="21"/>
      <c r="C194" s="21"/>
      <c r="D194" s="21"/>
      <c r="E194" s="21"/>
      <c r="F194" s="20"/>
      <c r="G194" s="20"/>
      <c r="H194" s="20"/>
      <c r="I194" s="20"/>
      <c r="J194" s="20"/>
      <c r="K194" s="23"/>
      <c r="L194" s="20"/>
      <c r="M194" s="23"/>
      <c r="N194" s="20"/>
      <c r="O194" s="23"/>
      <c r="P194" s="23"/>
      <c r="Q194" s="23"/>
      <c r="R194" s="23"/>
      <c r="S194" s="21"/>
      <c r="T194" s="21"/>
      <c r="U194" s="21"/>
      <c r="V194" s="21"/>
      <c r="W194" s="21"/>
      <c r="X194" s="21"/>
      <c r="Y194" s="21"/>
      <c r="Z194" s="21"/>
    </row>
    <row r="195" spans="1:26" ht="22.5" customHeight="1" x14ac:dyDescent="0.45">
      <c r="A195" s="21"/>
      <c r="B195" s="21"/>
      <c r="C195" s="21"/>
      <c r="D195" s="21"/>
      <c r="E195" s="21"/>
      <c r="F195" s="20"/>
      <c r="G195" s="20"/>
      <c r="H195" s="20"/>
      <c r="I195" s="20"/>
      <c r="J195" s="20"/>
      <c r="K195" s="23"/>
      <c r="L195" s="20"/>
      <c r="M195" s="23"/>
      <c r="N195" s="20"/>
      <c r="O195" s="23"/>
      <c r="P195" s="23"/>
      <c r="Q195" s="23"/>
      <c r="R195" s="23"/>
      <c r="S195" s="21"/>
      <c r="T195" s="21"/>
      <c r="U195" s="21"/>
      <c r="V195" s="21"/>
      <c r="W195" s="21"/>
      <c r="X195" s="21"/>
      <c r="Y195" s="21"/>
      <c r="Z195" s="21"/>
    </row>
    <row r="196" spans="1:26" ht="22.5" customHeight="1" x14ac:dyDescent="0.45">
      <c r="A196" s="21"/>
      <c r="B196" s="21"/>
      <c r="C196" s="21"/>
      <c r="D196" s="21"/>
      <c r="E196" s="21"/>
      <c r="F196" s="20"/>
      <c r="G196" s="20"/>
      <c r="H196" s="20"/>
      <c r="I196" s="20"/>
      <c r="J196" s="20"/>
      <c r="K196" s="23"/>
      <c r="L196" s="20"/>
      <c r="M196" s="23"/>
      <c r="N196" s="20"/>
      <c r="O196" s="23"/>
      <c r="P196" s="23"/>
      <c r="Q196" s="23"/>
      <c r="R196" s="23"/>
      <c r="S196" s="21"/>
      <c r="T196" s="21"/>
      <c r="U196" s="21"/>
      <c r="V196" s="21"/>
      <c r="W196" s="21"/>
      <c r="X196" s="21"/>
      <c r="Y196" s="21"/>
      <c r="Z196" s="21"/>
    </row>
    <row r="197" spans="1:26" ht="22.5" customHeight="1" x14ac:dyDescent="0.45">
      <c r="A197" s="21"/>
      <c r="B197" s="21"/>
      <c r="C197" s="21"/>
      <c r="D197" s="21"/>
      <c r="E197" s="21"/>
      <c r="F197" s="20"/>
      <c r="G197" s="20"/>
      <c r="H197" s="20"/>
      <c r="I197" s="20"/>
      <c r="J197" s="20"/>
      <c r="K197" s="23"/>
      <c r="L197" s="20"/>
      <c r="M197" s="23"/>
      <c r="N197" s="20"/>
      <c r="O197" s="23"/>
      <c r="P197" s="23"/>
      <c r="Q197" s="23"/>
      <c r="R197" s="23"/>
      <c r="S197" s="21"/>
      <c r="T197" s="21"/>
      <c r="U197" s="21"/>
      <c r="V197" s="21"/>
      <c r="W197" s="21"/>
      <c r="X197" s="21"/>
      <c r="Y197" s="21"/>
      <c r="Z197" s="21"/>
    </row>
    <row r="198" spans="1:26" ht="22.5" customHeight="1" x14ac:dyDescent="0.45">
      <c r="A198" s="21"/>
      <c r="B198" s="21"/>
      <c r="C198" s="21"/>
      <c r="D198" s="21"/>
      <c r="E198" s="21"/>
      <c r="F198" s="20"/>
      <c r="G198" s="20"/>
      <c r="H198" s="20"/>
      <c r="I198" s="20"/>
      <c r="J198" s="20"/>
      <c r="K198" s="23"/>
      <c r="L198" s="20"/>
      <c r="M198" s="23"/>
      <c r="N198" s="20"/>
      <c r="O198" s="23"/>
      <c r="P198" s="23"/>
      <c r="Q198" s="23"/>
      <c r="R198" s="23"/>
      <c r="S198" s="21"/>
      <c r="T198" s="21"/>
      <c r="U198" s="21"/>
      <c r="V198" s="21"/>
      <c r="W198" s="21"/>
      <c r="X198" s="21"/>
      <c r="Y198" s="21"/>
      <c r="Z198" s="21"/>
    </row>
    <row r="199" spans="1:26" ht="22.5" customHeight="1" x14ac:dyDescent="0.45">
      <c r="A199" s="21"/>
      <c r="B199" s="21"/>
      <c r="C199" s="21"/>
      <c r="D199" s="21"/>
      <c r="E199" s="21"/>
      <c r="F199" s="20"/>
      <c r="G199" s="20"/>
      <c r="H199" s="20"/>
      <c r="I199" s="20"/>
      <c r="J199" s="20"/>
      <c r="K199" s="23"/>
      <c r="L199" s="20"/>
      <c r="M199" s="23"/>
      <c r="N199" s="20"/>
      <c r="O199" s="23"/>
      <c r="P199" s="23"/>
      <c r="Q199" s="23"/>
      <c r="R199" s="23"/>
      <c r="S199" s="21"/>
      <c r="T199" s="21"/>
      <c r="U199" s="21"/>
      <c r="V199" s="21"/>
      <c r="W199" s="21"/>
      <c r="X199" s="21"/>
      <c r="Y199" s="21"/>
      <c r="Z199" s="21"/>
    </row>
    <row r="200" spans="1:26" ht="22.5" customHeight="1" x14ac:dyDescent="0.45">
      <c r="A200" s="21"/>
      <c r="B200" s="21"/>
      <c r="C200" s="21"/>
      <c r="D200" s="21"/>
      <c r="E200" s="21"/>
      <c r="F200" s="20"/>
      <c r="G200" s="20"/>
      <c r="H200" s="20"/>
      <c r="I200" s="20"/>
      <c r="J200" s="20"/>
      <c r="K200" s="23"/>
      <c r="L200" s="20"/>
      <c r="M200" s="23"/>
      <c r="N200" s="20"/>
      <c r="O200" s="23"/>
      <c r="P200" s="23"/>
      <c r="Q200" s="23"/>
      <c r="R200" s="23"/>
      <c r="S200" s="21"/>
      <c r="T200" s="21"/>
      <c r="U200" s="21"/>
      <c r="V200" s="21"/>
      <c r="W200" s="21"/>
      <c r="X200" s="21"/>
      <c r="Y200" s="21"/>
      <c r="Z200" s="21"/>
    </row>
    <row r="201" spans="1:26" ht="22.5" customHeight="1" x14ac:dyDescent="0.45">
      <c r="A201" s="21"/>
      <c r="B201" s="21"/>
      <c r="C201" s="21"/>
      <c r="D201" s="21"/>
      <c r="E201" s="21"/>
      <c r="F201" s="20"/>
      <c r="G201" s="20"/>
      <c r="H201" s="20"/>
      <c r="I201" s="20"/>
      <c r="J201" s="20"/>
      <c r="K201" s="23"/>
      <c r="L201" s="20"/>
      <c r="M201" s="23"/>
      <c r="N201" s="20"/>
      <c r="O201" s="23"/>
      <c r="P201" s="23"/>
      <c r="Q201" s="23"/>
      <c r="R201" s="23"/>
      <c r="S201" s="21"/>
      <c r="T201" s="21"/>
      <c r="U201" s="21"/>
      <c r="V201" s="21"/>
      <c r="W201" s="21"/>
      <c r="X201" s="21"/>
      <c r="Y201" s="21"/>
      <c r="Z201" s="21"/>
    </row>
    <row r="202" spans="1:26" ht="22.5" customHeight="1" x14ac:dyDescent="0.45">
      <c r="A202" s="21"/>
      <c r="B202" s="21"/>
      <c r="C202" s="21"/>
      <c r="D202" s="21"/>
      <c r="E202" s="21"/>
      <c r="F202" s="20"/>
      <c r="G202" s="20"/>
      <c r="H202" s="20"/>
      <c r="I202" s="20"/>
      <c r="J202" s="20"/>
      <c r="K202" s="23"/>
      <c r="L202" s="20"/>
      <c r="M202" s="23"/>
      <c r="N202" s="20"/>
      <c r="O202" s="23"/>
      <c r="P202" s="23"/>
      <c r="Q202" s="23"/>
      <c r="R202" s="23"/>
      <c r="S202" s="21"/>
      <c r="T202" s="21"/>
      <c r="U202" s="21"/>
      <c r="V202" s="21"/>
      <c r="W202" s="21"/>
      <c r="X202" s="21"/>
      <c r="Y202" s="21"/>
      <c r="Z202" s="21"/>
    </row>
    <row r="203" spans="1:26" ht="22.5" customHeight="1" x14ac:dyDescent="0.45">
      <c r="A203" s="21"/>
      <c r="B203" s="21"/>
      <c r="C203" s="21"/>
      <c r="D203" s="21"/>
      <c r="E203" s="21"/>
      <c r="F203" s="20"/>
      <c r="G203" s="20"/>
      <c r="H203" s="20"/>
      <c r="I203" s="20"/>
      <c r="J203" s="20"/>
      <c r="K203" s="23"/>
      <c r="L203" s="20"/>
      <c r="M203" s="23"/>
      <c r="N203" s="20"/>
      <c r="O203" s="23"/>
      <c r="P203" s="23"/>
      <c r="Q203" s="23"/>
      <c r="R203" s="23"/>
      <c r="S203" s="21"/>
      <c r="T203" s="21"/>
      <c r="U203" s="21"/>
      <c r="V203" s="21"/>
      <c r="W203" s="21"/>
      <c r="X203" s="21"/>
      <c r="Y203" s="21"/>
      <c r="Z203" s="21"/>
    </row>
    <row r="204" spans="1:26" ht="22.5" customHeight="1" x14ac:dyDescent="0.45">
      <c r="A204" s="21"/>
      <c r="B204" s="21"/>
      <c r="C204" s="21"/>
      <c r="D204" s="21"/>
      <c r="E204" s="21"/>
      <c r="F204" s="20"/>
      <c r="G204" s="20"/>
      <c r="H204" s="20"/>
      <c r="I204" s="20"/>
      <c r="J204" s="20"/>
      <c r="K204" s="23"/>
      <c r="L204" s="20"/>
      <c r="M204" s="23"/>
      <c r="N204" s="20"/>
      <c r="O204" s="23"/>
      <c r="P204" s="23"/>
      <c r="Q204" s="23"/>
      <c r="R204" s="23"/>
      <c r="S204" s="21"/>
      <c r="T204" s="21"/>
      <c r="U204" s="21"/>
      <c r="V204" s="21"/>
      <c r="W204" s="21"/>
      <c r="X204" s="21"/>
      <c r="Y204" s="21"/>
      <c r="Z204" s="21"/>
    </row>
    <row r="205" spans="1:26" ht="22.5" customHeight="1" x14ac:dyDescent="0.45">
      <c r="A205" s="21"/>
      <c r="B205" s="21"/>
      <c r="C205" s="21"/>
      <c r="D205" s="21"/>
      <c r="E205" s="21"/>
      <c r="F205" s="20"/>
      <c r="G205" s="20"/>
      <c r="H205" s="20"/>
      <c r="I205" s="20"/>
      <c r="J205" s="20"/>
      <c r="K205" s="23"/>
      <c r="L205" s="20"/>
      <c r="M205" s="23"/>
      <c r="N205" s="20"/>
      <c r="O205" s="23"/>
      <c r="P205" s="23"/>
      <c r="Q205" s="23"/>
      <c r="R205" s="23"/>
      <c r="S205" s="21"/>
      <c r="T205" s="21"/>
      <c r="U205" s="21"/>
      <c r="V205" s="21"/>
      <c r="W205" s="21"/>
      <c r="X205" s="21"/>
      <c r="Y205" s="21"/>
      <c r="Z205" s="21"/>
    </row>
    <row r="206" spans="1:26" ht="22.5" customHeight="1" x14ac:dyDescent="0.45">
      <c r="A206" s="21"/>
      <c r="B206" s="21"/>
      <c r="C206" s="21"/>
      <c r="D206" s="21"/>
      <c r="E206" s="21"/>
      <c r="F206" s="20"/>
      <c r="G206" s="20"/>
      <c r="H206" s="20"/>
      <c r="I206" s="20"/>
      <c r="J206" s="20"/>
      <c r="K206" s="23"/>
      <c r="L206" s="20"/>
      <c r="M206" s="23"/>
      <c r="N206" s="20"/>
      <c r="O206" s="23"/>
      <c r="P206" s="23"/>
      <c r="Q206" s="23"/>
      <c r="R206" s="23"/>
      <c r="S206" s="21"/>
      <c r="T206" s="21"/>
      <c r="U206" s="21"/>
      <c r="V206" s="21"/>
      <c r="W206" s="21"/>
      <c r="X206" s="21"/>
      <c r="Y206" s="21"/>
      <c r="Z206" s="21"/>
    </row>
    <row r="207" spans="1:26" ht="22.5" customHeight="1" x14ac:dyDescent="0.45">
      <c r="A207" s="21"/>
      <c r="B207" s="21"/>
      <c r="C207" s="21"/>
      <c r="D207" s="21"/>
      <c r="E207" s="21"/>
      <c r="F207" s="20"/>
      <c r="G207" s="20"/>
      <c r="H207" s="20"/>
      <c r="I207" s="20"/>
      <c r="J207" s="20"/>
      <c r="K207" s="23"/>
      <c r="L207" s="20"/>
      <c r="M207" s="23"/>
      <c r="N207" s="20"/>
      <c r="O207" s="23"/>
      <c r="P207" s="23"/>
      <c r="Q207" s="23"/>
      <c r="R207" s="23"/>
      <c r="S207" s="21"/>
      <c r="T207" s="21"/>
      <c r="U207" s="21"/>
      <c r="V207" s="21"/>
      <c r="W207" s="21"/>
      <c r="X207" s="21"/>
      <c r="Y207" s="21"/>
      <c r="Z207" s="21"/>
    </row>
    <row r="208" spans="1:26" ht="22.5" customHeight="1" x14ac:dyDescent="0.45">
      <c r="A208" s="21"/>
      <c r="B208" s="21"/>
      <c r="C208" s="21"/>
      <c r="D208" s="21"/>
      <c r="E208" s="21"/>
      <c r="F208" s="20"/>
      <c r="G208" s="20"/>
      <c r="H208" s="20"/>
      <c r="I208" s="20"/>
      <c r="J208" s="20"/>
      <c r="K208" s="23"/>
      <c r="L208" s="20"/>
      <c r="M208" s="23"/>
      <c r="N208" s="20"/>
      <c r="O208" s="23"/>
      <c r="P208" s="23"/>
      <c r="Q208" s="23"/>
      <c r="R208" s="23"/>
      <c r="S208" s="21"/>
      <c r="T208" s="21"/>
      <c r="U208" s="21"/>
      <c r="V208" s="21"/>
      <c r="W208" s="21"/>
      <c r="X208" s="21"/>
      <c r="Y208" s="21"/>
      <c r="Z208" s="21"/>
    </row>
    <row r="209" spans="1:26" ht="22.5" customHeight="1" x14ac:dyDescent="0.45">
      <c r="A209" s="21"/>
      <c r="B209" s="21"/>
      <c r="C209" s="21"/>
      <c r="D209" s="21"/>
      <c r="E209" s="21"/>
      <c r="F209" s="20"/>
      <c r="G209" s="20"/>
      <c r="H209" s="20"/>
      <c r="I209" s="20"/>
      <c r="J209" s="20"/>
      <c r="K209" s="23"/>
      <c r="L209" s="20"/>
      <c r="M209" s="23"/>
      <c r="N209" s="20"/>
      <c r="O209" s="23"/>
      <c r="P209" s="23"/>
      <c r="Q209" s="23"/>
      <c r="R209" s="23"/>
      <c r="S209" s="21"/>
      <c r="T209" s="21"/>
      <c r="U209" s="21"/>
      <c r="V209" s="21"/>
      <c r="W209" s="21"/>
      <c r="X209" s="21"/>
      <c r="Y209" s="21"/>
      <c r="Z209" s="21"/>
    </row>
    <row r="210" spans="1:26" ht="22.5" customHeight="1" x14ac:dyDescent="0.45">
      <c r="A210" s="21"/>
      <c r="B210" s="21"/>
      <c r="C210" s="21"/>
      <c r="D210" s="21"/>
      <c r="E210" s="21"/>
      <c r="F210" s="20"/>
      <c r="G210" s="20"/>
      <c r="H210" s="20"/>
      <c r="I210" s="20"/>
      <c r="J210" s="20"/>
      <c r="K210" s="23"/>
      <c r="L210" s="20"/>
      <c r="M210" s="23"/>
      <c r="N210" s="20"/>
      <c r="O210" s="23"/>
      <c r="P210" s="23"/>
      <c r="Q210" s="23"/>
      <c r="R210" s="23"/>
      <c r="S210" s="21"/>
      <c r="T210" s="21"/>
      <c r="U210" s="21"/>
      <c r="V210" s="21"/>
      <c r="W210" s="21"/>
      <c r="X210" s="21"/>
      <c r="Y210" s="21"/>
      <c r="Z210" s="21"/>
    </row>
    <row r="211" spans="1:26" ht="22.5" customHeight="1" x14ac:dyDescent="0.45">
      <c r="A211" s="21"/>
      <c r="B211" s="21"/>
      <c r="C211" s="21"/>
      <c r="D211" s="21"/>
      <c r="E211" s="21"/>
      <c r="F211" s="20"/>
      <c r="G211" s="20"/>
      <c r="H211" s="20"/>
      <c r="I211" s="20"/>
      <c r="J211" s="20"/>
      <c r="K211" s="23"/>
      <c r="L211" s="20"/>
      <c r="M211" s="23"/>
      <c r="N211" s="20"/>
      <c r="O211" s="23"/>
      <c r="P211" s="23"/>
      <c r="Q211" s="23"/>
      <c r="R211" s="23"/>
      <c r="S211" s="21"/>
      <c r="T211" s="21"/>
      <c r="U211" s="21"/>
      <c r="V211" s="21"/>
      <c r="W211" s="21"/>
      <c r="X211" s="21"/>
      <c r="Y211" s="21"/>
      <c r="Z211" s="21"/>
    </row>
    <row r="212" spans="1:26" ht="22.5" customHeight="1" x14ac:dyDescent="0.45">
      <c r="A212" s="21"/>
      <c r="B212" s="21"/>
      <c r="C212" s="21"/>
      <c r="D212" s="21"/>
      <c r="E212" s="21"/>
      <c r="F212" s="20"/>
      <c r="G212" s="20"/>
      <c r="H212" s="20"/>
      <c r="I212" s="20"/>
      <c r="J212" s="20"/>
      <c r="K212" s="23"/>
      <c r="L212" s="20"/>
      <c r="M212" s="23"/>
      <c r="N212" s="20"/>
      <c r="O212" s="23"/>
      <c r="P212" s="23"/>
      <c r="Q212" s="23"/>
      <c r="R212" s="23"/>
      <c r="S212" s="21"/>
      <c r="T212" s="21"/>
      <c r="U212" s="21"/>
      <c r="V212" s="21"/>
      <c r="W212" s="21"/>
      <c r="X212" s="21"/>
      <c r="Y212" s="21"/>
      <c r="Z212" s="21"/>
    </row>
    <row r="213" spans="1:26" ht="22.5" customHeight="1" x14ac:dyDescent="0.45">
      <c r="A213" s="21"/>
      <c r="B213" s="21"/>
      <c r="C213" s="21"/>
      <c r="D213" s="21"/>
      <c r="E213" s="21"/>
      <c r="F213" s="20"/>
      <c r="G213" s="20"/>
      <c r="H213" s="20"/>
      <c r="I213" s="20"/>
      <c r="J213" s="20"/>
      <c r="K213" s="23"/>
      <c r="L213" s="20"/>
      <c r="M213" s="23"/>
      <c r="N213" s="20"/>
      <c r="O213" s="23"/>
      <c r="P213" s="23"/>
      <c r="Q213" s="23"/>
      <c r="R213" s="23"/>
      <c r="S213" s="21"/>
      <c r="T213" s="21"/>
      <c r="U213" s="21"/>
      <c r="V213" s="21"/>
      <c r="W213" s="21"/>
      <c r="X213" s="21"/>
      <c r="Y213" s="21"/>
      <c r="Z213" s="21"/>
    </row>
    <row r="214" spans="1:26" ht="22.5" customHeight="1" x14ac:dyDescent="0.45">
      <c r="A214" s="21"/>
      <c r="B214" s="21"/>
      <c r="C214" s="21"/>
      <c r="D214" s="21"/>
      <c r="E214" s="21"/>
      <c r="F214" s="20"/>
      <c r="G214" s="20"/>
      <c r="H214" s="20"/>
      <c r="I214" s="20"/>
      <c r="J214" s="20"/>
      <c r="K214" s="23"/>
      <c r="L214" s="20"/>
      <c r="M214" s="23"/>
      <c r="N214" s="20"/>
      <c r="O214" s="23"/>
      <c r="P214" s="23"/>
      <c r="Q214" s="23"/>
      <c r="R214" s="23"/>
      <c r="S214" s="21"/>
      <c r="T214" s="21"/>
      <c r="U214" s="21"/>
      <c r="V214" s="21"/>
      <c r="W214" s="21"/>
      <c r="X214" s="21"/>
      <c r="Y214" s="21"/>
      <c r="Z214" s="21"/>
    </row>
    <row r="215" spans="1:26" ht="22.5" customHeight="1" x14ac:dyDescent="0.45">
      <c r="A215" s="21"/>
      <c r="B215" s="21"/>
      <c r="C215" s="21"/>
      <c r="D215" s="21"/>
      <c r="E215" s="21"/>
      <c r="F215" s="20"/>
      <c r="G215" s="20"/>
      <c r="H215" s="20"/>
      <c r="I215" s="20"/>
      <c r="J215" s="20"/>
      <c r="K215" s="23"/>
      <c r="L215" s="20"/>
      <c r="M215" s="23"/>
      <c r="N215" s="20"/>
      <c r="O215" s="23"/>
      <c r="P215" s="23"/>
      <c r="Q215" s="23"/>
      <c r="R215" s="23"/>
      <c r="S215" s="21"/>
      <c r="T215" s="21"/>
      <c r="U215" s="21"/>
      <c r="V215" s="21"/>
      <c r="W215" s="21"/>
      <c r="X215" s="21"/>
      <c r="Y215" s="21"/>
      <c r="Z215" s="21"/>
    </row>
    <row r="216" spans="1:26" ht="22.5" customHeight="1" x14ac:dyDescent="0.45">
      <c r="A216" s="21"/>
      <c r="B216" s="21"/>
      <c r="C216" s="21"/>
      <c r="D216" s="21"/>
      <c r="E216" s="21"/>
      <c r="F216" s="20"/>
      <c r="G216" s="20"/>
      <c r="H216" s="20"/>
      <c r="I216" s="20"/>
      <c r="J216" s="20"/>
      <c r="K216" s="23"/>
      <c r="L216" s="20"/>
      <c r="M216" s="23"/>
      <c r="N216" s="20"/>
      <c r="O216" s="23"/>
      <c r="P216" s="23"/>
      <c r="Q216" s="23"/>
      <c r="R216" s="23"/>
      <c r="S216" s="21"/>
      <c r="T216" s="21"/>
      <c r="U216" s="21"/>
      <c r="V216" s="21"/>
      <c r="W216" s="21"/>
      <c r="X216" s="21"/>
      <c r="Y216" s="21"/>
      <c r="Z216" s="21"/>
    </row>
    <row r="217" spans="1:26" ht="22.5" customHeight="1" x14ac:dyDescent="0.45">
      <c r="A217" s="21"/>
      <c r="B217" s="21"/>
      <c r="C217" s="21"/>
      <c r="D217" s="21"/>
      <c r="E217" s="21"/>
      <c r="F217" s="20"/>
      <c r="G217" s="20"/>
      <c r="H217" s="20"/>
      <c r="I217" s="20"/>
      <c r="J217" s="20"/>
      <c r="K217" s="23"/>
      <c r="L217" s="20"/>
      <c r="M217" s="23"/>
      <c r="N217" s="20"/>
      <c r="O217" s="23"/>
      <c r="P217" s="23"/>
      <c r="Q217" s="23"/>
      <c r="R217" s="23"/>
      <c r="S217" s="21"/>
      <c r="T217" s="21"/>
      <c r="U217" s="21"/>
      <c r="V217" s="21"/>
      <c r="W217" s="21"/>
      <c r="X217" s="21"/>
      <c r="Y217" s="21"/>
      <c r="Z217" s="21"/>
    </row>
    <row r="218" spans="1:26" ht="22.5" customHeight="1" x14ac:dyDescent="0.45">
      <c r="A218" s="21"/>
      <c r="B218" s="21"/>
      <c r="C218" s="21"/>
      <c r="D218" s="21"/>
      <c r="E218" s="21"/>
      <c r="F218" s="20"/>
      <c r="G218" s="20"/>
      <c r="H218" s="20"/>
      <c r="I218" s="20"/>
      <c r="J218" s="20"/>
      <c r="K218" s="23"/>
      <c r="L218" s="20"/>
      <c r="M218" s="23"/>
      <c r="N218" s="20"/>
      <c r="O218" s="23"/>
      <c r="P218" s="23"/>
      <c r="Q218" s="23"/>
      <c r="R218" s="23"/>
      <c r="S218" s="21"/>
      <c r="T218" s="21"/>
      <c r="U218" s="21"/>
      <c r="V218" s="21"/>
      <c r="W218" s="21"/>
      <c r="X218" s="21"/>
      <c r="Y218" s="21"/>
      <c r="Z218" s="21"/>
    </row>
    <row r="219" spans="1:26" ht="22.5" customHeight="1" x14ac:dyDescent="0.45">
      <c r="A219" s="21"/>
      <c r="B219" s="21"/>
      <c r="C219" s="21"/>
      <c r="D219" s="21"/>
      <c r="E219" s="21"/>
      <c r="F219" s="20"/>
      <c r="G219" s="20"/>
      <c r="H219" s="20"/>
      <c r="I219" s="20"/>
      <c r="J219" s="20"/>
      <c r="K219" s="23"/>
      <c r="L219" s="20"/>
      <c r="M219" s="23"/>
      <c r="N219" s="20"/>
      <c r="O219" s="23"/>
      <c r="P219" s="23"/>
      <c r="Q219" s="23"/>
      <c r="R219" s="23"/>
      <c r="S219" s="21"/>
      <c r="T219" s="21"/>
      <c r="U219" s="21"/>
      <c r="V219" s="21"/>
      <c r="W219" s="21"/>
      <c r="X219" s="21"/>
      <c r="Y219" s="21"/>
      <c r="Z219" s="21"/>
    </row>
    <row r="220" spans="1:26" ht="22.5" customHeight="1" x14ac:dyDescent="0.45">
      <c r="A220" s="21"/>
      <c r="B220" s="21"/>
      <c r="C220" s="21"/>
      <c r="D220" s="21"/>
      <c r="E220" s="21"/>
      <c r="F220" s="20"/>
      <c r="G220" s="20"/>
      <c r="H220" s="20"/>
      <c r="I220" s="20"/>
      <c r="J220" s="20"/>
      <c r="K220" s="23"/>
      <c r="L220" s="20"/>
      <c r="M220" s="23"/>
      <c r="N220" s="20"/>
      <c r="O220" s="23"/>
      <c r="P220" s="23"/>
      <c r="Q220" s="23"/>
      <c r="R220" s="23"/>
      <c r="S220" s="21"/>
      <c r="T220" s="21"/>
      <c r="U220" s="21"/>
      <c r="V220" s="21"/>
      <c r="W220" s="21"/>
      <c r="X220" s="21"/>
      <c r="Y220" s="21"/>
      <c r="Z220" s="21"/>
    </row>
    <row r="221" spans="1:26" ht="22.5" customHeight="1" x14ac:dyDescent="0.45">
      <c r="A221" s="21"/>
      <c r="B221" s="21"/>
      <c r="C221" s="21"/>
      <c r="D221" s="21"/>
      <c r="E221" s="21"/>
      <c r="F221" s="20"/>
      <c r="G221" s="20"/>
      <c r="H221" s="20"/>
      <c r="I221" s="20"/>
      <c r="J221" s="20"/>
      <c r="K221" s="23"/>
      <c r="L221" s="20"/>
      <c r="M221" s="23"/>
      <c r="N221" s="20"/>
      <c r="O221" s="23"/>
      <c r="P221" s="23"/>
      <c r="Q221" s="23"/>
      <c r="R221" s="23"/>
      <c r="S221" s="21"/>
      <c r="T221" s="21"/>
      <c r="U221" s="21"/>
      <c r="V221" s="21"/>
      <c r="W221" s="21"/>
      <c r="X221" s="21"/>
      <c r="Y221" s="21"/>
      <c r="Z221" s="21"/>
    </row>
    <row r="222" spans="1:26" ht="22.5" customHeight="1" x14ac:dyDescent="0.45">
      <c r="A222" s="21"/>
      <c r="B222" s="21"/>
      <c r="C222" s="21"/>
      <c r="D222" s="21"/>
      <c r="E222" s="21"/>
      <c r="F222" s="20"/>
      <c r="G222" s="20"/>
      <c r="H222" s="20"/>
      <c r="I222" s="20"/>
      <c r="J222" s="20"/>
      <c r="K222" s="23"/>
      <c r="L222" s="20"/>
      <c r="M222" s="23"/>
      <c r="N222" s="20"/>
      <c r="O222" s="23"/>
      <c r="P222" s="23"/>
      <c r="Q222" s="23"/>
      <c r="R222" s="23"/>
      <c r="S222" s="21"/>
      <c r="T222" s="21"/>
      <c r="U222" s="21"/>
      <c r="V222" s="21"/>
      <c r="W222" s="21"/>
      <c r="X222" s="21"/>
      <c r="Y222" s="21"/>
      <c r="Z222" s="21"/>
    </row>
    <row r="223" spans="1:26" ht="22.5" customHeight="1" x14ac:dyDescent="0.45">
      <c r="A223" s="21"/>
      <c r="B223" s="21"/>
      <c r="C223" s="21"/>
      <c r="D223" s="21"/>
      <c r="E223" s="21"/>
      <c r="F223" s="20"/>
      <c r="G223" s="20"/>
      <c r="H223" s="20"/>
      <c r="I223" s="20"/>
      <c r="J223" s="20"/>
      <c r="K223" s="23"/>
      <c r="L223" s="20"/>
      <c r="M223" s="23"/>
      <c r="N223" s="20"/>
      <c r="O223" s="23"/>
      <c r="P223" s="23"/>
      <c r="Q223" s="23"/>
      <c r="R223" s="23"/>
      <c r="S223" s="21"/>
      <c r="T223" s="21"/>
      <c r="U223" s="21"/>
      <c r="V223" s="21"/>
      <c r="W223" s="21"/>
      <c r="X223" s="21"/>
      <c r="Y223" s="21"/>
      <c r="Z223" s="21"/>
    </row>
    <row r="224" spans="1:26" ht="22.5" customHeight="1" x14ac:dyDescent="0.45">
      <c r="A224" s="21"/>
      <c r="B224" s="21"/>
      <c r="C224" s="21"/>
      <c r="D224" s="21"/>
      <c r="E224" s="21"/>
      <c r="F224" s="20"/>
      <c r="G224" s="20"/>
      <c r="H224" s="20"/>
      <c r="I224" s="20"/>
      <c r="J224" s="20"/>
      <c r="K224" s="23"/>
      <c r="L224" s="20"/>
      <c r="M224" s="23"/>
      <c r="N224" s="20"/>
      <c r="O224" s="23"/>
      <c r="P224" s="23"/>
      <c r="Q224" s="23"/>
      <c r="R224" s="23"/>
      <c r="S224" s="21"/>
      <c r="T224" s="21"/>
      <c r="U224" s="21"/>
      <c r="V224" s="21"/>
      <c r="W224" s="21"/>
      <c r="X224" s="21"/>
      <c r="Y224" s="21"/>
      <c r="Z224" s="21"/>
    </row>
    <row r="225" spans="1:26" ht="22.5" customHeight="1" x14ac:dyDescent="0.45">
      <c r="A225" s="21"/>
      <c r="B225" s="21"/>
      <c r="C225" s="21"/>
      <c r="D225" s="21"/>
      <c r="E225" s="21"/>
      <c r="F225" s="20"/>
      <c r="G225" s="20"/>
      <c r="H225" s="20"/>
      <c r="I225" s="20"/>
      <c r="J225" s="20"/>
      <c r="K225" s="23"/>
      <c r="L225" s="20"/>
      <c r="M225" s="23"/>
      <c r="N225" s="20"/>
      <c r="O225" s="23"/>
      <c r="P225" s="23"/>
      <c r="Q225" s="23"/>
      <c r="R225" s="23"/>
      <c r="S225" s="21"/>
      <c r="T225" s="21"/>
      <c r="U225" s="21"/>
      <c r="V225" s="21"/>
      <c r="W225" s="21"/>
      <c r="X225" s="21"/>
      <c r="Y225" s="21"/>
      <c r="Z225" s="21"/>
    </row>
    <row r="226" spans="1:26" ht="22.5" customHeight="1" x14ac:dyDescent="0.45">
      <c r="A226" s="21"/>
      <c r="B226" s="21"/>
      <c r="C226" s="21"/>
      <c r="D226" s="21"/>
      <c r="E226" s="21"/>
      <c r="F226" s="20"/>
      <c r="G226" s="20"/>
      <c r="H226" s="20"/>
      <c r="I226" s="20"/>
      <c r="J226" s="20"/>
      <c r="K226" s="23"/>
      <c r="L226" s="20"/>
      <c r="M226" s="23"/>
      <c r="N226" s="20"/>
      <c r="O226" s="23"/>
      <c r="P226" s="23"/>
      <c r="Q226" s="23"/>
      <c r="R226" s="23"/>
      <c r="S226" s="21"/>
      <c r="T226" s="21"/>
      <c r="U226" s="21"/>
      <c r="V226" s="21"/>
      <c r="W226" s="21"/>
      <c r="X226" s="21"/>
      <c r="Y226" s="21"/>
      <c r="Z226" s="21"/>
    </row>
    <row r="227" spans="1:26" ht="22.5" customHeight="1" x14ac:dyDescent="0.45">
      <c r="A227" s="21"/>
      <c r="B227" s="21"/>
      <c r="C227" s="21"/>
      <c r="D227" s="21"/>
      <c r="E227" s="21"/>
      <c r="F227" s="20"/>
      <c r="G227" s="20"/>
      <c r="H227" s="20"/>
      <c r="I227" s="20"/>
      <c r="J227" s="20"/>
      <c r="K227" s="23"/>
      <c r="L227" s="20"/>
      <c r="M227" s="23"/>
      <c r="N227" s="20"/>
      <c r="O227" s="23"/>
      <c r="P227" s="23"/>
      <c r="Q227" s="23"/>
      <c r="R227" s="23"/>
      <c r="S227" s="21"/>
      <c r="T227" s="21"/>
      <c r="U227" s="21"/>
      <c r="V227" s="21"/>
      <c r="W227" s="21"/>
      <c r="X227" s="21"/>
      <c r="Y227" s="21"/>
      <c r="Z227" s="21"/>
    </row>
    <row r="228" spans="1:26" ht="22.5" customHeight="1" x14ac:dyDescent="0.45">
      <c r="A228" s="21"/>
      <c r="B228" s="21"/>
      <c r="C228" s="21"/>
      <c r="D228" s="21"/>
      <c r="E228" s="21"/>
      <c r="F228" s="20"/>
      <c r="G228" s="20"/>
      <c r="H228" s="20"/>
      <c r="I228" s="20"/>
      <c r="J228" s="20"/>
      <c r="K228" s="23"/>
      <c r="L228" s="20"/>
      <c r="M228" s="23"/>
      <c r="N228" s="20"/>
      <c r="O228" s="23"/>
      <c r="P228" s="23"/>
      <c r="Q228" s="23"/>
      <c r="R228" s="23"/>
      <c r="S228" s="21"/>
      <c r="T228" s="21"/>
      <c r="U228" s="21"/>
      <c r="V228" s="21"/>
      <c r="W228" s="21"/>
      <c r="X228" s="21"/>
      <c r="Y228" s="21"/>
      <c r="Z228" s="21"/>
    </row>
    <row r="229" spans="1:26" ht="22.5" customHeight="1" x14ac:dyDescent="0.45">
      <c r="A229" s="21"/>
      <c r="B229" s="21"/>
      <c r="C229" s="21"/>
      <c r="D229" s="21"/>
      <c r="E229" s="21"/>
      <c r="F229" s="20"/>
      <c r="G229" s="20"/>
      <c r="H229" s="20"/>
      <c r="I229" s="20"/>
      <c r="J229" s="20"/>
      <c r="K229" s="23"/>
      <c r="L229" s="20"/>
      <c r="M229" s="23"/>
      <c r="N229" s="20"/>
      <c r="O229" s="23"/>
      <c r="P229" s="23"/>
      <c r="Q229" s="23"/>
      <c r="R229" s="23"/>
      <c r="S229" s="21"/>
      <c r="T229" s="21"/>
      <c r="U229" s="21"/>
      <c r="V229" s="21"/>
      <c r="W229" s="21"/>
      <c r="X229" s="21"/>
      <c r="Y229" s="21"/>
      <c r="Z229" s="21"/>
    </row>
    <row r="230" spans="1:26" ht="22.5" customHeight="1" x14ac:dyDescent="0.45">
      <c r="A230" s="21"/>
      <c r="B230" s="21"/>
      <c r="C230" s="21"/>
      <c r="D230" s="21"/>
      <c r="E230" s="21"/>
      <c r="F230" s="20"/>
      <c r="G230" s="20"/>
      <c r="H230" s="20"/>
      <c r="I230" s="20"/>
      <c r="J230" s="20"/>
      <c r="K230" s="23"/>
      <c r="L230" s="20"/>
      <c r="M230" s="23"/>
      <c r="N230" s="20"/>
      <c r="O230" s="23"/>
      <c r="P230" s="23"/>
      <c r="Q230" s="23"/>
      <c r="R230" s="23"/>
      <c r="S230" s="21"/>
      <c r="T230" s="21"/>
      <c r="U230" s="21"/>
      <c r="V230" s="21"/>
      <c r="W230" s="21"/>
      <c r="X230" s="21"/>
      <c r="Y230" s="21"/>
      <c r="Z230" s="21"/>
    </row>
    <row r="231" spans="1:26" ht="15.75" customHeight="1" x14ac:dyDescent="0.45"/>
    <row r="232" spans="1:26" ht="15.75" customHeight="1" x14ac:dyDescent="0.45"/>
    <row r="233" spans="1:26" ht="15.75" customHeight="1" x14ac:dyDescent="0.45"/>
    <row r="234" spans="1:26" ht="15.75" customHeight="1" x14ac:dyDescent="0.45"/>
    <row r="235" spans="1:26" ht="15.75" customHeight="1" x14ac:dyDescent="0.45"/>
    <row r="236" spans="1:26" ht="15.75" customHeight="1" x14ac:dyDescent="0.45"/>
    <row r="237" spans="1:26" ht="15.75" customHeight="1" x14ac:dyDescent="0.45"/>
    <row r="238" spans="1:26" ht="15.75" customHeight="1" x14ac:dyDescent="0.45"/>
    <row r="239" spans="1:26" ht="15.75" customHeight="1" x14ac:dyDescent="0.45"/>
    <row r="240" spans="1:26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  <row r="1001" ht="15.75" customHeight="1" x14ac:dyDescent="0.45"/>
  </sheetData>
  <mergeCells count="4">
    <mergeCell ref="G6:S6"/>
    <mergeCell ref="O7:Q7"/>
    <mergeCell ref="K8:M8"/>
    <mergeCell ref="O8:Q8"/>
  </mergeCells>
  <pageMargins left="0.86614173228346458" right="1.0629921259842521" top="0.55118110236220474" bottom="0.62992125984251968" header="0" footer="0.31"/>
  <pageSetup paperSize="9" scale="89" firstPageNumber="13" orientation="landscape" useFirstPageNumber="1" r:id="rId1"/>
  <headerFooter>
    <oddFooter>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11"/>
  <sheetViews>
    <sheetView tabSelected="1" view="pageBreakPreview" topLeftCell="A85" zoomScaleNormal="100" zoomScaleSheetLayoutView="100" workbookViewId="0">
      <selection activeCell="B97" sqref="B97"/>
    </sheetView>
  </sheetViews>
  <sheetFormatPr defaultColWidth="6.69921875" defaultRowHeight="15" customHeight="1" x14ac:dyDescent="0.4"/>
  <cols>
    <col min="1" max="1" width="2.09765625" style="69" customWidth="1"/>
    <col min="2" max="2" width="30.3984375" style="69" customWidth="1"/>
    <col min="3" max="3" width="4.8984375" style="69" customWidth="1"/>
    <col min="4" max="4" width="0.5" style="69" customWidth="1"/>
    <col min="5" max="5" width="9.19921875" style="69" customWidth="1"/>
    <col min="6" max="6" width="0.5" style="69" customWidth="1"/>
    <col min="7" max="7" width="9.19921875" style="69" customWidth="1"/>
    <col min="8" max="8" width="0.5" style="69" customWidth="1"/>
    <col min="9" max="9" width="9.19921875" style="69" customWidth="1"/>
    <col min="10" max="10" width="0.5" style="69" customWidth="1"/>
    <col min="11" max="11" width="9.19921875" style="69" customWidth="1"/>
    <col min="12" max="12" width="1.09765625" style="69" customWidth="1"/>
    <col min="13" max="13" width="6.09765625" style="69" customWidth="1"/>
    <col min="14" max="14" width="11.3984375" style="69" customWidth="1"/>
    <col min="15" max="15" width="10.69921875" style="69" customWidth="1"/>
    <col min="16" max="16" width="6.69921875" style="69"/>
    <col min="17" max="17" width="8.59765625" style="69" customWidth="1"/>
    <col min="18" max="26" width="6.09765625" style="69" customWidth="1"/>
    <col min="27" max="16384" width="6.69921875" style="69"/>
  </cols>
  <sheetData>
    <row r="1" spans="1:26" ht="20.25" customHeight="1" x14ac:dyDescent="0.4">
      <c r="A1" s="96" t="s">
        <v>187</v>
      </c>
      <c r="B1" s="70"/>
      <c r="C1" s="65"/>
      <c r="D1" s="65"/>
      <c r="E1" s="76"/>
      <c r="F1" s="65"/>
      <c r="G1" s="76"/>
      <c r="H1" s="65"/>
      <c r="I1" s="83"/>
      <c r="J1" s="65"/>
      <c r="K1" s="83"/>
      <c r="L1" s="64"/>
      <c r="M1" s="64"/>
      <c r="N1" s="111"/>
      <c r="O1" s="111"/>
      <c r="P1" s="111"/>
      <c r="Q1" s="80"/>
      <c r="R1" s="64"/>
      <c r="S1" s="64"/>
      <c r="T1" s="64"/>
      <c r="U1" s="64"/>
      <c r="V1" s="64"/>
      <c r="W1" s="64"/>
      <c r="X1" s="64"/>
      <c r="Y1" s="64"/>
      <c r="Z1" s="64"/>
    </row>
    <row r="2" spans="1:26" ht="20.25" customHeight="1" x14ac:dyDescent="0.4">
      <c r="A2" s="70" t="s">
        <v>132</v>
      </c>
      <c r="B2" s="70"/>
      <c r="C2" s="65"/>
      <c r="D2" s="65"/>
      <c r="E2" s="76"/>
      <c r="F2" s="65"/>
      <c r="G2" s="76"/>
      <c r="H2" s="65"/>
      <c r="I2" s="76"/>
      <c r="J2" s="65"/>
      <c r="K2" s="76"/>
      <c r="L2" s="64"/>
      <c r="M2" s="64"/>
      <c r="N2" s="111"/>
      <c r="O2" s="111"/>
      <c r="P2" s="111"/>
      <c r="Q2" s="80"/>
      <c r="R2" s="64"/>
      <c r="S2" s="64"/>
      <c r="T2" s="64"/>
      <c r="U2" s="64"/>
      <c r="V2" s="64"/>
      <c r="W2" s="64"/>
      <c r="X2" s="64"/>
      <c r="Y2" s="64"/>
      <c r="Z2" s="64"/>
    </row>
    <row r="3" spans="1:26" ht="20.25" customHeight="1" x14ac:dyDescent="0.4">
      <c r="A3" s="70" t="s">
        <v>217</v>
      </c>
      <c r="B3" s="70"/>
      <c r="C3" s="65"/>
      <c r="D3" s="65"/>
      <c r="E3" s="76"/>
      <c r="F3" s="65"/>
      <c r="G3" s="76"/>
      <c r="H3" s="65"/>
      <c r="I3" s="76"/>
      <c r="J3" s="65"/>
      <c r="K3" s="76"/>
      <c r="L3" s="64"/>
      <c r="M3" s="64"/>
      <c r="N3" s="111"/>
      <c r="O3" s="111"/>
      <c r="P3" s="111"/>
      <c r="Q3" s="80"/>
      <c r="R3" s="64"/>
      <c r="S3" s="64"/>
      <c r="T3" s="64"/>
      <c r="U3" s="64"/>
      <c r="V3" s="64"/>
      <c r="W3" s="64"/>
      <c r="X3" s="64"/>
      <c r="Y3" s="64"/>
      <c r="Z3" s="64"/>
    </row>
    <row r="4" spans="1:26" ht="6.95" customHeight="1" x14ac:dyDescent="0.4">
      <c r="A4" s="70"/>
      <c r="B4" s="70"/>
      <c r="C4" s="65"/>
      <c r="D4" s="65"/>
      <c r="E4" s="76"/>
      <c r="F4" s="65"/>
      <c r="G4" s="76"/>
      <c r="H4" s="65"/>
      <c r="I4" s="76"/>
      <c r="J4" s="65"/>
      <c r="K4" s="76"/>
      <c r="L4" s="64"/>
      <c r="M4" s="64"/>
      <c r="N4" s="111"/>
      <c r="O4" s="111"/>
      <c r="P4" s="111"/>
      <c r="Q4" s="80"/>
      <c r="R4" s="64"/>
      <c r="S4" s="64"/>
      <c r="T4" s="64"/>
      <c r="U4" s="64"/>
      <c r="V4" s="64"/>
      <c r="W4" s="64"/>
      <c r="X4" s="64"/>
      <c r="Y4" s="64"/>
      <c r="Z4" s="64"/>
    </row>
    <row r="5" spans="1:26" ht="20.25" customHeight="1" x14ac:dyDescent="0.4">
      <c r="A5" s="70"/>
      <c r="B5" s="70"/>
      <c r="C5" s="65"/>
      <c r="D5" s="65"/>
      <c r="E5" s="76"/>
      <c r="F5" s="65"/>
      <c r="G5" s="76"/>
      <c r="H5" s="65"/>
      <c r="I5" s="76"/>
      <c r="J5" s="65"/>
      <c r="K5" s="76"/>
      <c r="L5" s="64"/>
      <c r="M5" s="64"/>
      <c r="N5" s="111"/>
      <c r="O5" s="111"/>
      <c r="P5" s="111"/>
      <c r="Q5" s="80"/>
      <c r="R5" s="64"/>
      <c r="S5" s="64"/>
      <c r="T5" s="64"/>
      <c r="U5" s="64"/>
      <c r="V5" s="64"/>
      <c r="W5" s="64"/>
      <c r="X5" s="64"/>
      <c r="Y5" s="64"/>
      <c r="Z5" s="64"/>
    </row>
    <row r="6" spans="1:26" ht="20.25" customHeight="1" x14ac:dyDescent="0.4">
      <c r="A6" s="70"/>
      <c r="B6" s="70"/>
      <c r="C6" s="65"/>
      <c r="D6" s="65"/>
      <c r="E6" s="197" t="s">
        <v>2</v>
      </c>
      <c r="F6" s="197"/>
      <c r="G6" s="197"/>
      <c r="H6" s="66"/>
      <c r="I6" s="197" t="s">
        <v>3</v>
      </c>
      <c r="J6" s="197"/>
      <c r="K6" s="197"/>
      <c r="L6" s="64"/>
      <c r="M6" s="64"/>
      <c r="N6" s="111"/>
      <c r="O6" s="111"/>
      <c r="P6" s="111"/>
      <c r="Q6" s="80"/>
      <c r="R6" s="64"/>
      <c r="S6" s="64"/>
      <c r="T6" s="64"/>
      <c r="U6" s="64"/>
      <c r="V6" s="64"/>
      <c r="W6" s="64"/>
      <c r="X6" s="64"/>
      <c r="Y6" s="64"/>
      <c r="Z6" s="64"/>
    </row>
    <row r="7" spans="1:26" ht="20.25" customHeight="1" x14ac:dyDescent="0.4">
      <c r="A7" s="70"/>
      <c r="B7" s="70"/>
      <c r="C7" s="77" t="s">
        <v>4</v>
      </c>
      <c r="D7" s="65"/>
      <c r="E7" s="78" t="s">
        <v>216</v>
      </c>
      <c r="F7" s="79"/>
      <c r="G7" s="78" t="s">
        <v>181</v>
      </c>
      <c r="H7" s="80"/>
      <c r="I7" s="78" t="s">
        <v>216</v>
      </c>
      <c r="J7" s="79"/>
      <c r="K7" s="78" t="s">
        <v>181</v>
      </c>
      <c r="L7" s="64"/>
      <c r="M7" s="64"/>
      <c r="N7" s="111"/>
      <c r="O7" s="111"/>
      <c r="P7" s="111"/>
      <c r="Q7" s="80"/>
      <c r="R7" s="64"/>
      <c r="S7" s="64"/>
      <c r="T7" s="64"/>
      <c r="U7" s="64"/>
      <c r="V7" s="64"/>
      <c r="W7" s="64"/>
      <c r="X7" s="64"/>
      <c r="Y7" s="64"/>
      <c r="Z7" s="64"/>
    </row>
    <row r="8" spans="1:26" ht="5.0999999999999996" customHeight="1" x14ac:dyDescent="0.4">
      <c r="A8" s="67"/>
      <c r="B8" s="67"/>
      <c r="C8" s="66"/>
      <c r="D8" s="66"/>
      <c r="E8" s="83"/>
      <c r="F8" s="83"/>
      <c r="G8" s="83"/>
      <c r="H8" s="66"/>
      <c r="I8" s="83"/>
      <c r="J8" s="83"/>
      <c r="K8" s="83"/>
      <c r="L8" s="64"/>
      <c r="M8" s="64"/>
      <c r="N8" s="111"/>
      <c r="O8" s="111"/>
      <c r="P8" s="111"/>
      <c r="Q8" s="80"/>
      <c r="R8" s="64"/>
      <c r="S8" s="64"/>
      <c r="T8" s="64"/>
      <c r="U8" s="64"/>
      <c r="V8" s="64"/>
      <c r="W8" s="64"/>
      <c r="X8" s="64"/>
      <c r="Y8" s="64"/>
      <c r="Z8" s="64"/>
    </row>
    <row r="9" spans="1:26" ht="19.5" customHeight="1" x14ac:dyDescent="0.4">
      <c r="A9" s="64" t="s">
        <v>133</v>
      </c>
      <c r="B9" s="64"/>
      <c r="C9" s="65"/>
      <c r="D9" s="65"/>
      <c r="E9" s="76"/>
      <c r="F9" s="65"/>
      <c r="G9" s="76"/>
      <c r="H9" s="67"/>
      <c r="I9" s="76"/>
      <c r="J9" s="67"/>
      <c r="K9" s="76"/>
      <c r="L9" s="67"/>
      <c r="M9" s="67"/>
      <c r="N9" s="112"/>
      <c r="O9" s="112"/>
      <c r="P9" s="112"/>
      <c r="Q9" s="80"/>
      <c r="R9" s="67"/>
      <c r="S9" s="67"/>
      <c r="T9" s="67"/>
      <c r="U9" s="67"/>
      <c r="V9" s="67"/>
      <c r="W9" s="67"/>
      <c r="X9" s="67"/>
      <c r="Y9" s="67"/>
      <c r="Z9" s="67"/>
    </row>
    <row r="10" spans="1:26" ht="19.5" customHeight="1" x14ac:dyDescent="0.4">
      <c r="A10" s="84" t="s">
        <v>182</v>
      </c>
      <c r="B10" s="113"/>
      <c r="C10" s="65"/>
      <c r="D10" s="65"/>
      <c r="E10" s="85">
        <f>+'10-11'!D68</f>
        <v>110681353</v>
      </c>
      <c r="F10" s="85">
        <f>+'[2]10-11'!E48</f>
        <v>0</v>
      </c>
      <c r="G10" s="85">
        <f>+'10-11'!F68</f>
        <v>255183960</v>
      </c>
      <c r="H10" s="85">
        <f>+'[2]10-11'!G48</f>
        <v>0</v>
      </c>
      <c r="I10" s="85">
        <f>+'10-11'!H68</f>
        <v>4743175</v>
      </c>
      <c r="J10" s="85">
        <f>+'[2]10-11'!I48</f>
        <v>0</v>
      </c>
      <c r="K10" s="85">
        <f>+'10-11'!J68</f>
        <v>56980760</v>
      </c>
      <c r="L10" s="76"/>
      <c r="M10" s="67"/>
      <c r="N10" s="112"/>
      <c r="O10" s="112"/>
      <c r="P10" s="112"/>
      <c r="Q10" s="80"/>
      <c r="R10" s="67"/>
      <c r="S10" s="67"/>
      <c r="T10" s="67"/>
      <c r="U10" s="67"/>
      <c r="V10" s="67"/>
      <c r="W10" s="67"/>
      <c r="X10" s="67"/>
      <c r="Y10" s="67"/>
      <c r="Z10" s="67"/>
    </row>
    <row r="11" spans="1:26" ht="19.5" customHeight="1" x14ac:dyDescent="0.4">
      <c r="A11" s="84" t="s">
        <v>134</v>
      </c>
      <c r="B11" s="113"/>
      <c r="C11" s="65"/>
      <c r="D11" s="67"/>
      <c r="E11" s="85"/>
      <c r="F11" s="85"/>
      <c r="G11" s="85"/>
      <c r="H11" s="85"/>
      <c r="I11" s="85"/>
      <c r="J11" s="85"/>
      <c r="K11" s="85"/>
      <c r="L11" s="67"/>
      <c r="M11" s="67"/>
      <c r="N11" s="112"/>
      <c r="O11" s="112"/>
      <c r="P11" s="112"/>
      <c r="Q11" s="80"/>
      <c r="R11" s="67"/>
      <c r="S11" s="67"/>
      <c r="T11" s="67"/>
      <c r="U11" s="67"/>
      <c r="V11" s="67"/>
      <c r="W11" s="67"/>
      <c r="X11" s="67"/>
      <c r="Y11" s="67"/>
      <c r="Z11" s="67"/>
    </row>
    <row r="12" spans="1:26" ht="19.5" customHeight="1" x14ac:dyDescent="0.4">
      <c r="A12" s="84"/>
      <c r="B12" s="113" t="s">
        <v>135</v>
      </c>
      <c r="C12" s="65"/>
      <c r="D12" s="67"/>
      <c r="E12" s="85">
        <f>-'10-11'!D41</f>
        <v>45003702</v>
      </c>
      <c r="F12" s="85">
        <f>-'[2]10-11'!E46</f>
        <v>0</v>
      </c>
      <c r="G12" s="85">
        <v>74551652</v>
      </c>
      <c r="H12" s="85">
        <f>-'[2]10-11'!G46</f>
        <v>0</v>
      </c>
      <c r="I12" s="85">
        <v>1269684</v>
      </c>
      <c r="J12" s="85">
        <f>-'[2]10-11'!I46</f>
        <v>0</v>
      </c>
      <c r="K12" s="85">
        <v>14570326</v>
      </c>
      <c r="L12" s="67"/>
      <c r="M12" s="67"/>
      <c r="N12" s="112"/>
      <c r="O12" s="112"/>
      <c r="P12" s="112"/>
      <c r="Q12" s="80"/>
      <c r="R12" s="67"/>
      <c r="S12" s="67"/>
      <c r="T12" s="67"/>
      <c r="U12" s="67"/>
      <c r="V12" s="67"/>
      <c r="W12" s="67"/>
      <c r="X12" s="67"/>
      <c r="Y12" s="67"/>
      <c r="Z12" s="67"/>
    </row>
    <row r="13" spans="1:26" ht="19.5" customHeight="1" x14ac:dyDescent="0.4">
      <c r="A13" s="84"/>
      <c r="B13" s="113" t="s">
        <v>93</v>
      </c>
      <c r="C13" s="65"/>
      <c r="D13" s="67"/>
      <c r="E13" s="85">
        <f>-'10-11'!D37</f>
        <v>-7775149</v>
      </c>
      <c r="F13" s="85">
        <f>-'[2]10-11'!E42</f>
        <v>0</v>
      </c>
      <c r="G13" s="85">
        <v>-7052150</v>
      </c>
      <c r="H13" s="85">
        <f>-'[2]10-11'!G42</f>
        <v>0</v>
      </c>
      <c r="I13" s="85">
        <v>-177216687</v>
      </c>
      <c r="J13" s="85">
        <f>-'[2]10-11'!I42</f>
        <v>0</v>
      </c>
      <c r="K13" s="85">
        <v>-171699298.09999999</v>
      </c>
      <c r="L13" s="67"/>
      <c r="M13" s="67"/>
      <c r="N13" s="112"/>
      <c r="O13" s="112"/>
      <c r="P13" s="112"/>
      <c r="Q13" s="80"/>
      <c r="R13" s="67"/>
      <c r="S13" s="67"/>
      <c r="T13" s="67"/>
      <c r="U13" s="67"/>
      <c r="V13" s="67"/>
      <c r="W13" s="67"/>
      <c r="X13" s="67"/>
      <c r="Y13" s="67"/>
      <c r="Z13" s="67"/>
    </row>
    <row r="14" spans="1:26" ht="19.5" customHeight="1" x14ac:dyDescent="0.4">
      <c r="A14" s="67"/>
      <c r="B14" s="67" t="s">
        <v>94</v>
      </c>
      <c r="C14" s="114"/>
      <c r="D14" s="65"/>
      <c r="E14" s="85">
        <v>111483888</v>
      </c>
      <c r="F14" s="85"/>
      <c r="G14" s="85">
        <v>140948456</v>
      </c>
      <c r="H14" s="115"/>
      <c r="I14" s="63">
        <v>189938822</v>
      </c>
      <c r="J14" s="115"/>
      <c r="K14" s="63">
        <v>185505989</v>
      </c>
      <c r="L14" s="67"/>
      <c r="M14" s="67"/>
      <c r="N14" s="112"/>
      <c r="O14" s="112"/>
      <c r="P14" s="112"/>
      <c r="Q14" s="80"/>
      <c r="R14" s="67"/>
      <c r="S14" s="67"/>
      <c r="T14" s="67"/>
      <c r="U14" s="67"/>
      <c r="V14" s="67"/>
      <c r="W14" s="67"/>
      <c r="X14" s="67"/>
      <c r="Y14" s="67"/>
      <c r="Z14" s="67"/>
    </row>
    <row r="15" spans="1:26" ht="19.5" customHeight="1" x14ac:dyDescent="0.4">
      <c r="A15" s="67"/>
      <c r="B15" s="67" t="s">
        <v>139</v>
      </c>
      <c r="C15" s="114"/>
      <c r="D15" s="65"/>
      <c r="E15" s="191">
        <v>0</v>
      </c>
      <c r="F15" s="85"/>
      <c r="G15" s="85">
        <v>-57912</v>
      </c>
      <c r="H15" s="115"/>
      <c r="I15" s="63">
        <v>10897</v>
      </c>
      <c r="J15" s="115"/>
      <c r="K15" s="63">
        <v>-37604</v>
      </c>
      <c r="L15" s="67"/>
      <c r="M15" s="67"/>
      <c r="N15" s="112"/>
      <c r="O15" s="112"/>
      <c r="P15" s="112"/>
      <c r="Q15" s="80"/>
      <c r="R15" s="67"/>
      <c r="S15" s="67"/>
      <c r="T15" s="67"/>
      <c r="U15" s="67"/>
      <c r="V15" s="67"/>
      <c r="W15" s="67"/>
      <c r="X15" s="67"/>
      <c r="Y15" s="67"/>
      <c r="Z15" s="67"/>
    </row>
    <row r="16" spans="1:26" ht="19.5" customHeight="1" x14ac:dyDescent="0.4">
      <c r="A16" s="67"/>
      <c r="B16" s="67" t="s">
        <v>227</v>
      </c>
      <c r="C16" s="114"/>
      <c r="D16" s="65"/>
      <c r="E16" s="85">
        <v>-469969</v>
      </c>
      <c r="F16" s="85"/>
      <c r="G16" s="191">
        <v>0</v>
      </c>
      <c r="H16" s="115"/>
      <c r="I16" s="63">
        <v>-469969</v>
      </c>
      <c r="J16" s="115"/>
      <c r="K16" s="192">
        <v>0</v>
      </c>
      <c r="L16" s="67"/>
      <c r="M16" s="67"/>
      <c r="N16" s="112"/>
      <c r="O16" s="112"/>
      <c r="P16" s="112"/>
      <c r="Q16" s="80"/>
      <c r="R16" s="67"/>
      <c r="S16" s="67"/>
      <c r="T16" s="67"/>
      <c r="U16" s="67"/>
      <c r="V16" s="67"/>
      <c r="W16" s="67"/>
      <c r="X16" s="67"/>
      <c r="Y16" s="67"/>
      <c r="Z16" s="67"/>
    </row>
    <row r="17" spans="1:26" ht="19.5" customHeight="1" x14ac:dyDescent="0.4">
      <c r="A17" s="67"/>
      <c r="B17" s="67" t="s">
        <v>210</v>
      </c>
      <c r="C17" s="114"/>
      <c r="D17" s="65"/>
      <c r="E17" s="90">
        <v>0</v>
      </c>
      <c r="F17" s="85"/>
      <c r="G17" s="90">
        <v>0</v>
      </c>
      <c r="H17" s="115"/>
      <c r="I17" s="90">
        <v>0</v>
      </c>
      <c r="J17" s="115"/>
      <c r="K17" s="90">
        <v>1273941</v>
      </c>
      <c r="L17" s="67"/>
      <c r="M17" s="67"/>
      <c r="N17" s="112"/>
      <c r="O17" s="112"/>
      <c r="P17" s="112"/>
      <c r="Q17" s="80"/>
      <c r="R17" s="67"/>
      <c r="S17" s="67"/>
      <c r="T17" s="67"/>
      <c r="U17" s="67"/>
      <c r="V17" s="67"/>
      <c r="W17" s="67"/>
      <c r="X17" s="67"/>
      <c r="Y17" s="67"/>
      <c r="Z17" s="67"/>
    </row>
    <row r="18" spans="1:26" ht="19.5" customHeight="1" x14ac:dyDescent="0.4">
      <c r="A18" s="67"/>
      <c r="B18" s="84" t="s">
        <v>209</v>
      </c>
      <c r="C18" s="114"/>
      <c r="D18" s="65"/>
      <c r="E18" s="90">
        <v>-243586</v>
      </c>
      <c r="F18" s="85"/>
      <c r="G18" s="85">
        <v>-1249429</v>
      </c>
      <c r="H18" s="115"/>
      <c r="I18" s="90">
        <v>0</v>
      </c>
      <c r="J18" s="115"/>
      <c r="K18" s="90">
        <v>0</v>
      </c>
      <c r="L18" s="67"/>
      <c r="M18" s="67"/>
      <c r="N18" s="112"/>
      <c r="O18" s="112"/>
      <c r="P18" s="112"/>
      <c r="Q18" s="80"/>
      <c r="R18" s="67"/>
      <c r="S18" s="67"/>
      <c r="T18" s="67"/>
      <c r="U18" s="67"/>
      <c r="V18" s="67"/>
      <c r="W18" s="67"/>
      <c r="X18" s="67"/>
      <c r="Y18" s="67"/>
      <c r="Z18" s="67"/>
    </row>
    <row r="19" spans="1:26" ht="19.5" customHeight="1" x14ac:dyDescent="0.4">
      <c r="A19" s="67"/>
      <c r="B19" s="84" t="s">
        <v>136</v>
      </c>
      <c r="C19" s="114"/>
      <c r="D19" s="65"/>
      <c r="E19" s="85">
        <v>50420351</v>
      </c>
      <c r="F19" s="85"/>
      <c r="G19" s="85">
        <v>47827323</v>
      </c>
      <c r="H19" s="115"/>
      <c r="I19" s="85">
        <v>7294272</v>
      </c>
      <c r="J19" s="115"/>
      <c r="K19" s="85">
        <v>8184305</v>
      </c>
      <c r="L19" s="67"/>
      <c r="M19" s="67"/>
      <c r="N19" s="112"/>
      <c r="O19" s="112"/>
      <c r="P19" s="112"/>
      <c r="Q19" s="80"/>
      <c r="R19" s="67"/>
      <c r="S19" s="67"/>
      <c r="T19" s="67"/>
      <c r="U19" s="67"/>
      <c r="V19" s="67"/>
      <c r="W19" s="67"/>
      <c r="X19" s="67"/>
      <c r="Y19" s="67"/>
      <c r="Z19" s="67"/>
    </row>
    <row r="20" spans="1:26" ht="19.5" customHeight="1" x14ac:dyDescent="0.4">
      <c r="A20" s="67"/>
      <c r="B20" s="84" t="s">
        <v>137</v>
      </c>
      <c r="C20" s="114"/>
      <c r="D20" s="65"/>
      <c r="E20" s="85">
        <v>2680133</v>
      </c>
      <c r="F20" s="85"/>
      <c r="G20" s="85">
        <v>3085334</v>
      </c>
      <c r="H20" s="115"/>
      <c r="I20" s="85">
        <v>1792691</v>
      </c>
      <c r="J20" s="115"/>
      <c r="K20" s="85">
        <v>2070360</v>
      </c>
      <c r="L20" s="67"/>
      <c r="M20" s="67"/>
      <c r="N20" s="112"/>
      <c r="O20" s="112"/>
      <c r="P20" s="112"/>
      <c r="Q20" s="80"/>
      <c r="R20" s="67"/>
      <c r="S20" s="67"/>
      <c r="T20" s="67"/>
      <c r="U20" s="67"/>
      <c r="V20" s="67"/>
      <c r="W20" s="67"/>
      <c r="X20" s="67"/>
      <c r="Y20" s="67"/>
      <c r="Z20" s="67"/>
    </row>
    <row r="21" spans="1:26" ht="19.5" customHeight="1" x14ac:dyDescent="0.4">
      <c r="A21" s="67"/>
      <c r="B21" s="67" t="s">
        <v>138</v>
      </c>
      <c r="C21" s="114"/>
      <c r="D21" s="65"/>
      <c r="E21" s="85">
        <v>2974516</v>
      </c>
      <c r="F21" s="85"/>
      <c r="G21" s="85">
        <v>2638468</v>
      </c>
      <c r="H21" s="115"/>
      <c r="I21" s="90">
        <v>0</v>
      </c>
      <c r="J21" s="115"/>
      <c r="K21" s="90">
        <v>0</v>
      </c>
      <c r="L21" s="67"/>
      <c r="M21" s="67"/>
      <c r="N21" s="112"/>
      <c r="O21" s="112"/>
      <c r="P21" s="112"/>
      <c r="Q21" s="80"/>
      <c r="R21" s="67"/>
      <c r="S21" s="67"/>
      <c r="T21" s="67"/>
      <c r="U21" s="67"/>
      <c r="V21" s="67"/>
      <c r="W21" s="67"/>
      <c r="X21" s="67"/>
      <c r="Y21" s="67"/>
      <c r="Z21" s="67"/>
    </row>
    <row r="22" spans="1:26" ht="19.5" customHeight="1" x14ac:dyDescent="0.4">
      <c r="A22" s="67"/>
      <c r="B22" s="67" t="s">
        <v>140</v>
      </c>
      <c r="C22" s="114"/>
      <c r="D22" s="65"/>
      <c r="E22" s="85">
        <f>1290794+480000</f>
        <v>1770794</v>
      </c>
      <c r="F22" s="85"/>
      <c r="G22" s="85">
        <v>1507736</v>
      </c>
      <c r="H22" s="85"/>
      <c r="I22" s="85">
        <v>887787</v>
      </c>
      <c r="J22" s="85"/>
      <c r="K22" s="85">
        <v>807723</v>
      </c>
      <c r="L22" s="67"/>
      <c r="M22" s="67"/>
      <c r="N22" s="112"/>
      <c r="O22" s="112"/>
      <c r="P22" s="112"/>
      <c r="Q22" s="80"/>
      <c r="R22" s="67"/>
      <c r="S22" s="67"/>
      <c r="T22" s="67"/>
      <c r="U22" s="67"/>
      <c r="V22" s="67"/>
      <c r="W22" s="67"/>
      <c r="X22" s="67"/>
      <c r="Y22" s="67"/>
      <c r="Z22" s="67"/>
    </row>
    <row r="23" spans="1:26" ht="19.5" customHeight="1" x14ac:dyDescent="0.4">
      <c r="A23" s="67"/>
      <c r="B23" s="67" t="s">
        <v>49</v>
      </c>
      <c r="C23" s="114"/>
      <c r="D23" s="65"/>
      <c r="E23" s="85">
        <v>-23300000</v>
      </c>
      <c r="F23" s="85"/>
      <c r="G23" s="85">
        <v>-23300000</v>
      </c>
      <c r="H23" s="115"/>
      <c r="I23" s="90">
        <v>0</v>
      </c>
      <c r="J23" s="115"/>
      <c r="K23" s="90">
        <v>0</v>
      </c>
      <c r="L23" s="67"/>
      <c r="M23" s="67"/>
      <c r="N23" s="112"/>
      <c r="O23" s="112"/>
      <c r="P23" s="112"/>
      <c r="Q23" s="80"/>
      <c r="R23" s="67"/>
      <c r="S23" s="67"/>
      <c r="T23" s="67"/>
      <c r="U23" s="67"/>
      <c r="V23" s="67"/>
      <c r="W23" s="67"/>
      <c r="X23" s="67"/>
      <c r="Y23" s="67"/>
      <c r="Z23" s="67"/>
    </row>
    <row r="24" spans="1:26" ht="19.5" customHeight="1" x14ac:dyDescent="0.4">
      <c r="A24" s="67"/>
      <c r="B24" s="67" t="s">
        <v>228</v>
      </c>
      <c r="C24" s="114"/>
      <c r="D24" s="65"/>
      <c r="E24" s="85">
        <v>5405199</v>
      </c>
      <c r="F24" s="85"/>
      <c r="G24" s="191">
        <v>0</v>
      </c>
      <c r="H24" s="115"/>
      <c r="I24" s="90">
        <v>0</v>
      </c>
      <c r="J24" s="115"/>
      <c r="K24" s="90">
        <v>0</v>
      </c>
      <c r="L24" s="67"/>
      <c r="M24" s="67"/>
      <c r="N24" s="112"/>
      <c r="O24" s="112"/>
      <c r="P24" s="112"/>
      <c r="Q24" s="80"/>
      <c r="R24" s="67"/>
      <c r="S24" s="67"/>
      <c r="T24" s="67"/>
      <c r="U24" s="67"/>
      <c r="V24" s="67"/>
      <c r="W24" s="67"/>
      <c r="X24" s="67"/>
      <c r="Y24" s="67"/>
      <c r="Z24" s="67"/>
    </row>
    <row r="25" spans="1:26" ht="19.5" customHeight="1" x14ac:dyDescent="0.4">
      <c r="A25" s="67"/>
      <c r="B25" s="84" t="s">
        <v>89</v>
      </c>
      <c r="C25" s="114"/>
      <c r="D25" s="65"/>
      <c r="E25" s="90">
        <f>-1820639+270592</f>
        <v>-1550047</v>
      </c>
      <c r="F25" s="85"/>
      <c r="G25" s="90">
        <v>12527860</v>
      </c>
      <c r="H25" s="115"/>
      <c r="I25" s="90">
        <f>-282668+100945</f>
        <v>-181723</v>
      </c>
      <c r="J25" s="115"/>
      <c r="K25" s="90">
        <v>10259053</v>
      </c>
      <c r="L25" s="67"/>
      <c r="M25" s="67"/>
      <c r="N25" s="112"/>
      <c r="O25" s="112"/>
      <c r="P25" s="112"/>
      <c r="Q25" s="80"/>
      <c r="R25" s="67"/>
      <c r="S25" s="67"/>
      <c r="T25" s="67"/>
      <c r="U25" s="67"/>
      <c r="V25" s="67"/>
      <c r="W25" s="67"/>
      <c r="X25" s="67"/>
      <c r="Y25" s="67"/>
      <c r="Z25" s="67"/>
    </row>
    <row r="26" spans="1:26" ht="19.5" customHeight="1" x14ac:dyDescent="0.4">
      <c r="A26" s="84" t="s">
        <v>141</v>
      </c>
      <c r="B26" s="113"/>
      <c r="C26" s="65"/>
      <c r="D26" s="65"/>
      <c r="E26" s="85"/>
      <c r="F26" s="85"/>
      <c r="G26" s="85"/>
      <c r="H26" s="63"/>
      <c r="I26" s="63"/>
      <c r="J26" s="63"/>
      <c r="K26" s="63"/>
      <c r="L26" s="67"/>
      <c r="M26" s="67"/>
      <c r="N26" s="112"/>
      <c r="O26" s="112"/>
      <c r="P26" s="112"/>
      <c r="Q26" s="80"/>
      <c r="R26" s="67"/>
      <c r="S26" s="67"/>
      <c r="T26" s="67"/>
      <c r="U26" s="67"/>
      <c r="V26" s="67"/>
      <c r="W26" s="67"/>
      <c r="X26" s="67"/>
      <c r="Y26" s="67"/>
      <c r="Z26" s="67"/>
    </row>
    <row r="27" spans="1:26" ht="19.5" customHeight="1" x14ac:dyDescent="0.4">
      <c r="A27" s="67"/>
      <c r="B27" s="84" t="s">
        <v>188</v>
      </c>
      <c r="C27" s="65"/>
      <c r="D27" s="65"/>
      <c r="E27" s="90">
        <v>-350000000</v>
      </c>
      <c r="F27" s="85"/>
      <c r="G27" s="90">
        <v>0</v>
      </c>
      <c r="H27" s="115"/>
      <c r="I27" s="90">
        <v>-350000000</v>
      </c>
      <c r="J27" s="115"/>
      <c r="K27" s="90">
        <v>0</v>
      </c>
      <c r="L27" s="67"/>
      <c r="M27" s="67"/>
      <c r="N27" s="112"/>
      <c r="O27" s="112"/>
      <c r="P27" s="112"/>
      <c r="Q27" s="80"/>
      <c r="R27" s="67"/>
      <c r="S27" s="67"/>
      <c r="T27" s="67"/>
      <c r="U27" s="67"/>
      <c r="V27" s="67"/>
      <c r="W27" s="67"/>
      <c r="X27" s="67"/>
      <c r="Y27" s="67"/>
      <c r="Z27" s="67"/>
    </row>
    <row r="28" spans="1:26" ht="19.5" customHeight="1" x14ac:dyDescent="0.4">
      <c r="A28" s="67"/>
      <c r="B28" s="84" t="s">
        <v>142</v>
      </c>
      <c r="C28" s="65"/>
      <c r="D28" s="65"/>
      <c r="E28" s="90">
        <v>350000000</v>
      </c>
      <c r="F28" s="85"/>
      <c r="G28" s="90">
        <v>0</v>
      </c>
      <c r="H28" s="115"/>
      <c r="I28" s="90">
        <v>350000000</v>
      </c>
      <c r="J28" s="115"/>
      <c r="K28" s="90">
        <v>0</v>
      </c>
      <c r="L28" s="67"/>
      <c r="M28" s="67"/>
      <c r="N28" s="112"/>
      <c r="O28" s="112"/>
      <c r="P28" s="112"/>
      <c r="Q28" s="80"/>
      <c r="R28" s="67"/>
      <c r="S28" s="67"/>
      <c r="T28" s="67"/>
      <c r="U28" s="67"/>
      <c r="V28" s="67"/>
      <c r="W28" s="67"/>
      <c r="X28" s="67"/>
      <c r="Y28" s="67"/>
      <c r="Z28" s="67"/>
    </row>
    <row r="29" spans="1:26" ht="19.5" customHeight="1" x14ac:dyDescent="0.4">
      <c r="A29" s="67"/>
      <c r="B29" s="117" t="s">
        <v>143</v>
      </c>
      <c r="C29" s="65"/>
      <c r="D29" s="65"/>
      <c r="E29" s="85">
        <v>1591626</v>
      </c>
      <c r="F29" s="85"/>
      <c r="G29" s="85">
        <v>-7647400</v>
      </c>
      <c r="H29" s="115"/>
      <c r="I29" s="85">
        <v>17770359</v>
      </c>
      <c r="J29" s="115"/>
      <c r="K29" s="85">
        <v>-30293349</v>
      </c>
      <c r="L29" s="67"/>
      <c r="M29" s="67"/>
      <c r="N29" s="112"/>
      <c r="O29" s="112"/>
      <c r="P29" s="112"/>
      <c r="Q29" s="80"/>
      <c r="R29" s="67"/>
      <c r="S29" s="67"/>
      <c r="T29" s="67"/>
      <c r="U29" s="67"/>
      <c r="V29" s="67"/>
      <c r="W29" s="67"/>
      <c r="X29" s="67"/>
      <c r="Y29" s="67"/>
      <c r="Z29" s="67"/>
    </row>
    <row r="30" spans="1:26" ht="19.5" customHeight="1" x14ac:dyDescent="0.4">
      <c r="A30" s="67"/>
      <c r="B30" s="117" t="s">
        <v>144</v>
      </c>
      <c r="C30" s="65"/>
      <c r="D30" s="65"/>
      <c r="E30" s="85">
        <v>22129156</v>
      </c>
      <c r="F30" s="85"/>
      <c r="G30" s="85">
        <v>-155381808</v>
      </c>
      <c r="H30" s="115"/>
      <c r="I30" s="85">
        <v>184457296</v>
      </c>
      <c r="J30" s="115"/>
      <c r="K30" s="85">
        <v>134225811</v>
      </c>
      <c r="L30" s="67"/>
      <c r="M30" s="67"/>
      <c r="N30" s="112"/>
      <c r="O30" s="112"/>
      <c r="P30" s="112"/>
      <c r="Q30" s="80"/>
      <c r="R30" s="67"/>
      <c r="S30" s="67"/>
      <c r="T30" s="67"/>
      <c r="U30" s="67"/>
      <c r="V30" s="67"/>
      <c r="W30" s="67"/>
      <c r="X30" s="67"/>
      <c r="Y30" s="67"/>
      <c r="Z30" s="67"/>
    </row>
    <row r="31" spans="1:26" ht="19.5" customHeight="1" x14ac:dyDescent="0.4">
      <c r="A31" s="67"/>
      <c r="B31" s="84" t="s">
        <v>145</v>
      </c>
      <c r="C31" s="65"/>
      <c r="D31" s="65"/>
      <c r="E31" s="85">
        <v>103361306</v>
      </c>
      <c r="F31" s="85"/>
      <c r="G31" s="85">
        <v>-22000719</v>
      </c>
      <c r="H31" s="115"/>
      <c r="I31" s="90">
        <v>0</v>
      </c>
      <c r="J31" s="115"/>
      <c r="K31" s="90">
        <v>0</v>
      </c>
      <c r="L31" s="67"/>
      <c r="M31" s="67"/>
      <c r="N31" s="112"/>
      <c r="O31" s="112"/>
      <c r="P31" s="112"/>
      <c r="Q31" s="80"/>
      <c r="R31" s="67"/>
      <c r="S31" s="67"/>
      <c r="T31" s="67"/>
      <c r="U31" s="67"/>
      <c r="V31" s="67"/>
      <c r="W31" s="67"/>
      <c r="X31" s="67"/>
      <c r="Y31" s="67"/>
      <c r="Z31" s="67"/>
    </row>
    <row r="32" spans="1:26" ht="19.5" customHeight="1" x14ac:dyDescent="0.4">
      <c r="A32" s="67"/>
      <c r="B32" s="117" t="s">
        <v>146</v>
      </c>
      <c r="C32" s="65"/>
      <c r="D32" s="65"/>
      <c r="E32" s="85">
        <v>223677</v>
      </c>
      <c r="F32" s="85"/>
      <c r="G32" s="85">
        <v>284814</v>
      </c>
      <c r="H32" s="115"/>
      <c r="I32" s="85">
        <v>-10064</v>
      </c>
      <c r="J32" s="115"/>
      <c r="K32" s="85">
        <v>-28154</v>
      </c>
      <c r="L32" s="67"/>
      <c r="M32" s="67"/>
      <c r="N32" s="112"/>
      <c r="O32" s="112"/>
      <c r="P32" s="112"/>
      <c r="Q32" s="80"/>
      <c r="R32" s="67"/>
      <c r="S32" s="67"/>
      <c r="T32" s="67"/>
      <c r="U32" s="67"/>
      <c r="V32" s="67"/>
      <c r="W32" s="67"/>
      <c r="X32" s="67"/>
      <c r="Y32" s="67"/>
      <c r="Z32" s="67"/>
    </row>
    <row r="33" spans="1:26" ht="19.5" customHeight="1" x14ac:dyDescent="0.4">
      <c r="A33" s="67"/>
      <c r="B33" s="117" t="s">
        <v>26</v>
      </c>
      <c r="C33" s="65"/>
      <c r="D33" s="65"/>
      <c r="E33" s="85">
        <v>-117411162</v>
      </c>
      <c r="F33" s="85"/>
      <c r="G33" s="85">
        <v>-416820418</v>
      </c>
      <c r="H33" s="116"/>
      <c r="I33" s="90">
        <v>0</v>
      </c>
      <c r="J33" s="116"/>
      <c r="K33" s="90">
        <v>0</v>
      </c>
      <c r="L33" s="67"/>
      <c r="M33" s="67"/>
      <c r="N33" s="112"/>
      <c r="O33" s="112"/>
      <c r="P33" s="112"/>
      <c r="Q33" s="80"/>
      <c r="R33" s="67"/>
      <c r="S33" s="67"/>
      <c r="T33" s="67"/>
      <c r="U33" s="67"/>
      <c r="V33" s="67"/>
      <c r="W33" s="67"/>
      <c r="X33" s="67"/>
      <c r="Y33" s="67"/>
      <c r="Z33" s="67"/>
    </row>
    <row r="34" spans="1:26" ht="19.5" customHeight="1" x14ac:dyDescent="0.4">
      <c r="A34" s="67"/>
      <c r="B34" s="117" t="s">
        <v>147</v>
      </c>
      <c r="C34" s="65"/>
      <c r="D34" s="65"/>
      <c r="E34" s="85">
        <v>907263</v>
      </c>
      <c r="F34" s="85"/>
      <c r="G34" s="85">
        <v>-1657249</v>
      </c>
      <c r="H34" s="115"/>
      <c r="I34" s="85">
        <v>600</v>
      </c>
      <c r="J34" s="115"/>
      <c r="K34" s="85">
        <v>-1651588</v>
      </c>
      <c r="L34" s="67"/>
      <c r="M34" s="67"/>
      <c r="N34" s="112"/>
      <c r="O34" s="112"/>
      <c r="P34" s="112"/>
      <c r="Q34" s="80"/>
      <c r="R34" s="67"/>
      <c r="S34" s="67"/>
      <c r="T34" s="67"/>
      <c r="U34" s="67"/>
      <c r="V34" s="67"/>
      <c r="W34" s="67"/>
      <c r="X34" s="67"/>
      <c r="Y34" s="67"/>
      <c r="Z34" s="67"/>
    </row>
    <row r="35" spans="1:26" ht="19.5" customHeight="1" x14ac:dyDescent="0.4">
      <c r="A35" s="67"/>
      <c r="B35" s="117" t="s">
        <v>148</v>
      </c>
      <c r="C35" s="65"/>
      <c r="D35" s="65"/>
      <c r="E35" s="85">
        <v>-42098943</v>
      </c>
      <c r="F35" s="85"/>
      <c r="G35" s="85">
        <v>2944889</v>
      </c>
      <c r="H35" s="115"/>
      <c r="I35" s="85">
        <v>-31774728</v>
      </c>
      <c r="J35" s="115"/>
      <c r="K35" s="85">
        <v>-22136775</v>
      </c>
      <c r="L35" s="67"/>
      <c r="M35" s="67"/>
      <c r="N35" s="112"/>
      <c r="O35" s="112"/>
      <c r="P35" s="112"/>
      <c r="Q35" s="80"/>
      <c r="R35" s="67"/>
      <c r="S35" s="67"/>
      <c r="T35" s="67"/>
      <c r="U35" s="67"/>
      <c r="V35" s="67"/>
      <c r="W35" s="67"/>
      <c r="X35" s="67"/>
      <c r="Y35" s="67"/>
      <c r="Z35" s="67"/>
    </row>
    <row r="36" spans="1:26" ht="19.5" customHeight="1" x14ac:dyDescent="0.4">
      <c r="A36" s="67"/>
      <c r="B36" s="117" t="s">
        <v>149</v>
      </c>
      <c r="C36" s="65"/>
      <c r="D36" s="65"/>
      <c r="E36" s="85">
        <v>119158</v>
      </c>
      <c r="F36" s="85"/>
      <c r="G36" s="85">
        <v>154925</v>
      </c>
      <c r="H36" s="115"/>
      <c r="I36" s="90">
        <v>-53997</v>
      </c>
      <c r="J36" s="115"/>
      <c r="K36" s="90">
        <v>76921</v>
      </c>
      <c r="L36" s="67"/>
      <c r="M36" s="67"/>
      <c r="N36" s="112"/>
      <c r="O36" s="112"/>
      <c r="P36" s="112"/>
      <c r="Q36" s="80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19.5" customHeight="1" x14ac:dyDescent="0.4">
      <c r="A37" s="67"/>
      <c r="B37" s="117" t="s">
        <v>150</v>
      </c>
      <c r="C37" s="65"/>
      <c r="D37" s="65"/>
      <c r="E37" s="85">
        <v>-1210239</v>
      </c>
      <c r="F37" s="85"/>
      <c r="G37" s="85">
        <v>987978</v>
      </c>
      <c r="H37" s="115"/>
      <c r="I37" s="85">
        <f>-74650+1</f>
        <v>-74649</v>
      </c>
      <c r="J37" s="115"/>
      <c r="K37" s="85">
        <v>-239665</v>
      </c>
      <c r="L37" s="67"/>
      <c r="M37" s="67"/>
      <c r="N37" s="112"/>
      <c r="O37" s="112"/>
      <c r="P37" s="112"/>
      <c r="Q37" s="80"/>
      <c r="R37" s="67"/>
      <c r="S37" s="67"/>
      <c r="T37" s="67"/>
      <c r="U37" s="67"/>
      <c r="V37" s="67"/>
      <c r="W37" s="67"/>
      <c r="X37" s="67"/>
      <c r="Y37" s="67"/>
      <c r="Z37" s="67"/>
    </row>
    <row r="38" spans="1:26" ht="19.5" customHeight="1" x14ac:dyDescent="0.4">
      <c r="A38" s="67"/>
      <c r="B38" s="118" t="s">
        <v>151</v>
      </c>
      <c r="C38" s="65"/>
      <c r="D38" s="65"/>
      <c r="E38" s="119">
        <v>-480000</v>
      </c>
      <c r="F38" s="85"/>
      <c r="G38" s="119">
        <v>-630000</v>
      </c>
      <c r="H38" s="85"/>
      <c r="I38" s="119">
        <v>0</v>
      </c>
      <c r="J38" s="115"/>
      <c r="K38" s="119">
        <v>0</v>
      </c>
      <c r="L38" s="67"/>
      <c r="M38" s="67"/>
      <c r="N38" s="112"/>
      <c r="O38" s="112"/>
      <c r="P38" s="112"/>
      <c r="Q38" s="80"/>
      <c r="R38" s="67"/>
      <c r="S38" s="67"/>
      <c r="T38" s="67"/>
      <c r="U38" s="67"/>
      <c r="V38" s="67"/>
      <c r="W38" s="67"/>
      <c r="X38" s="67"/>
      <c r="Y38" s="67"/>
      <c r="Z38" s="67"/>
    </row>
    <row r="39" spans="1:26" ht="19.5" customHeight="1" x14ac:dyDescent="0.4">
      <c r="A39" s="67" t="s">
        <v>152</v>
      </c>
      <c r="B39" s="64"/>
      <c r="C39" s="65"/>
      <c r="D39" s="65"/>
      <c r="E39" s="85">
        <f t="shared" ref="E39:K39" si="0">SUM(E10:E38)</f>
        <v>264213027</v>
      </c>
      <c r="F39" s="85">
        <f t="shared" si="0"/>
        <v>0</v>
      </c>
      <c r="G39" s="85">
        <f t="shared" si="0"/>
        <v>-93153690</v>
      </c>
      <c r="H39" s="85">
        <f t="shared" si="0"/>
        <v>0</v>
      </c>
      <c r="I39" s="85">
        <f t="shared" si="0"/>
        <v>198383766</v>
      </c>
      <c r="J39" s="85">
        <f t="shared" si="0"/>
        <v>0</v>
      </c>
      <c r="K39" s="85">
        <f t="shared" si="0"/>
        <v>187868755.90000001</v>
      </c>
      <c r="L39" s="67"/>
      <c r="M39" s="67"/>
      <c r="N39" s="112"/>
      <c r="O39" s="112"/>
      <c r="P39" s="112"/>
      <c r="Q39" s="80"/>
      <c r="R39" s="67"/>
      <c r="S39" s="67"/>
      <c r="T39" s="67"/>
      <c r="U39" s="67"/>
      <c r="V39" s="67"/>
      <c r="W39" s="67"/>
      <c r="X39" s="67"/>
      <c r="Y39" s="67"/>
      <c r="Z39" s="67"/>
    </row>
    <row r="40" spans="1:26" ht="19.5" customHeight="1" x14ac:dyDescent="0.4">
      <c r="A40" s="67"/>
      <c r="B40" s="67" t="s">
        <v>153</v>
      </c>
      <c r="C40" s="65"/>
      <c r="D40" s="65"/>
      <c r="E40" s="85">
        <v>-361265134</v>
      </c>
      <c r="F40" s="85"/>
      <c r="G40" s="85">
        <v>-264007820</v>
      </c>
      <c r="H40" s="85"/>
      <c r="I40" s="85">
        <v>-232344198</v>
      </c>
      <c r="J40" s="115"/>
      <c r="K40" s="85">
        <v>-182665840</v>
      </c>
      <c r="L40" s="67"/>
      <c r="M40" s="67"/>
      <c r="N40" s="112"/>
      <c r="O40" s="112"/>
      <c r="P40" s="112"/>
      <c r="Q40" s="80"/>
      <c r="R40" s="67"/>
      <c r="S40" s="67"/>
      <c r="T40" s="67"/>
      <c r="U40" s="67"/>
      <c r="V40" s="67"/>
      <c r="W40" s="67"/>
      <c r="X40" s="67"/>
      <c r="Y40" s="67"/>
      <c r="Z40" s="67"/>
    </row>
    <row r="41" spans="1:26" ht="19.5" customHeight="1" x14ac:dyDescent="0.4">
      <c r="A41" s="67"/>
      <c r="B41" s="67" t="s">
        <v>154</v>
      </c>
      <c r="C41" s="65"/>
      <c r="D41" s="65"/>
      <c r="E41" s="91">
        <v>-55244627</v>
      </c>
      <c r="F41" s="85"/>
      <c r="G41" s="91">
        <v>-81410817</v>
      </c>
      <c r="H41" s="85"/>
      <c r="I41" s="91">
        <v>-8331221</v>
      </c>
      <c r="J41" s="115"/>
      <c r="K41" s="91">
        <v>-35486031</v>
      </c>
      <c r="L41" s="67"/>
      <c r="M41" s="67"/>
      <c r="N41" s="112"/>
      <c r="O41" s="112"/>
      <c r="P41" s="112"/>
      <c r="Q41" s="80"/>
      <c r="R41" s="67"/>
      <c r="S41" s="67"/>
      <c r="T41" s="67"/>
      <c r="U41" s="67"/>
      <c r="V41" s="67"/>
      <c r="W41" s="67"/>
      <c r="X41" s="67"/>
      <c r="Y41" s="67"/>
      <c r="Z41" s="67"/>
    </row>
    <row r="42" spans="1:26" ht="8.25" customHeight="1" x14ac:dyDescent="0.4">
      <c r="A42" s="113"/>
      <c r="B42" s="113"/>
      <c r="C42" s="65"/>
      <c r="D42" s="65"/>
      <c r="E42" s="85"/>
      <c r="F42" s="85"/>
      <c r="G42" s="85"/>
      <c r="H42" s="115"/>
      <c r="I42" s="85"/>
      <c r="J42" s="85"/>
      <c r="K42" s="85"/>
      <c r="L42" s="67"/>
      <c r="M42" s="67"/>
      <c r="N42" s="112"/>
      <c r="O42" s="112"/>
      <c r="P42" s="112"/>
      <c r="Q42" s="80"/>
      <c r="R42" s="67"/>
      <c r="S42" s="67"/>
      <c r="T42" s="67"/>
      <c r="U42" s="67"/>
      <c r="V42" s="67"/>
      <c r="W42" s="67"/>
      <c r="X42" s="67"/>
      <c r="Y42" s="67"/>
      <c r="Z42" s="67"/>
    </row>
    <row r="43" spans="1:26" ht="21" customHeight="1" x14ac:dyDescent="0.4">
      <c r="A43" s="67" t="s">
        <v>155</v>
      </c>
      <c r="B43" s="67"/>
      <c r="C43" s="65"/>
      <c r="D43" s="65"/>
      <c r="E43" s="91">
        <f>SUM(E39:E41)</f>
        <v>-152296734</v>
      </c>
      <c r="F43" s="85"/>
      <c r="G43" s="91">
        <f>SUM(G39:G41)</f>
        <v>-438572327</v>
      </c>
      <c r="H43" s="115"/>
      <c r="I43" s="91">
        <f>SUM(I39:I41)</f>
        <v>-42291653</v>
      </c>
      <c r="J43" s="85"/>
      <c r="K43" s="91">
        <f>SUM(K39:K41)</f>
        <v>-30283115.099999994</v>
      </c>
      <c r="L43" s="67"/>
      <c r="M43" s="67"/>
      <c r="N43" s="112"/>
      <c r="O43" s="112"/>
      <c r="P43" s="112"/>
      <c r="Q43" s="80"/>
      <c r="R43" s="67"/>
      <c r="S43" s="67"/>
      <c r="T43" s="67"/>
      <c r="U43" s="67"/>
      <c r="V43" s="67"/>
      <c r="W43" s="67"/>
      <c r="X43" s="67"/>
      <c r="Y43" s="67"/>
      <c r="Z43" s="67"/>
    </row>
    <row r="44" spans="1:26" ht="21" customHeight="1" x14ac:dyDescent="0.4">
      <c r="A44" s="67"/>
      <c r="B44" s="67"/>
      <c r="C44" s="65"/>
      <c r="D44" s="65"/>
      <c r="E44" s="208"/>
      <c r="F44" s="85"/>
      <c r="G44" s="208"/>
      <c r="H44" s="115"/>
      <c r="I44" s="208"/>
      <c r="J44" s="85"/>
      <c r="K44" s="208"/>
      <c r="L44" s="67"/>
      <c r="M44" s="67"/>
      <c r="N44" s="112"/>
      <c r="O44" s="112"/>
      <c r="P44" s="112"/>
      <c r="Q44" s="80"/>
      <c r="R44" s="67"/>
      <c r="S44" s="67"/>
      <c r="T44" s="67"/>
      <c r="U44" s="67"/>
      <c r="V44" s="67"/>
      <c r="W44" s="67"/>
      <c r="X44" s="67"/>
      <c r="Y44" s="67"/>
      <c r="Z44" s="67"/>
    </row>
    <row r="45" spans="1:26" ht="18.75" x14ac:dyDescent="0.4">
      <c r="A45" s="67"/>
      <c r="B45" s="67"/>
      <c r="C45" s="65"/>
      <c r="D45" s="65"/>
      <c r="E45" s="76"/>
      <c r="F45" s="76"/>
      <c r="G45" s="76"/>
      <c r="H45" s="65"/>
      <c r="I45" s="76"/>
      <c r="J45" s="76"/>
      <c r="K45" s="76"/>
      <c r="L45" s="67"/>
      <c r="M45" s="67"/>
      <c r="N45" s="112"/>
      <c r="O45" s="112"/>
      <c r="P45" s="112"/>
      <c r="Q45" s="80"/>
      <c r="R45" s="67"/>
      <c r="S45" s="67"/>
      <c r="T45" s="67"/>
      <c r="U45" s="67"/>
      <c r="V45" s="67"/>
      <c r="W45" s="67"/>
      <c r="X45" s="67"/>
      <c r="Y45" s="67"/>
      <c r="Z45" s="67"/>
    </row>
    <row r="46" spans="1:26" ht="21" customHeight="1" x14ac:dyDescent="0.4">
      <c r="A46" s="67" t="s">
        <v>183</v>
      </c>
      <c r="B46" s="67"/>
      <c r="C46" s="65"/>
      <c r="D46" s="65"/>
      <c r="E46" s="76"/>
      <c r="F46" s="76"/>
      <c r="G46" s="76"/>
      <c r="H46" s="65"/>
      <c r="I46" s="76"/>
      <c r="J46" s="76"/>
      <c r="K46" s="76"/>
      <c r="L46" s="67"/>
      <c r="M46" s="67"/>
      <c r="N46" s="112"/>
      <c r="O46" s="112"/>
      <c r="P46" s="112"/>
      <c r="Q46" s="80"/>
      <c r="R46" s="67"/>
      <c r="S46" s="67"/>
      <c r="T46" s="67"/>
      <c r="U46" s="67"/>
      <c r="V46" s="67"/>
      <c r="W46" s="67"/>
      <c r="X46" s="67"/>
      <c r="Y46" s="67"/>
      <c r="Z46" s="67"/>
    </row>
    <row r="47" spans="1:26" ht="21.95" customHeight="1" x14ac:dyDescent="0.4">
      <c r="A47" s="96" t="s">
        <v>187</v>
      </c>
      <c r="B47" s="70"/>
      <c r="C47" s="65"/>
      <c r="D47" s="65"/>
      <c r="E47" s="76"/>
      <c r="F47" s="65"/>
      <c r="G47" s="76"/>
      <c r="H47" s="65"/>
      <c r="I47" s="83"/>
      <c r="J47" s="65"/>
      <c r="K47" s="83"/>
      <c r="L47" s="67"/>
      <c r="M47" s="67"/>
      <c r="N47" s="112"/>
      <c r="O47" s="112"/>
      <c r="P47" s="112"/>
      <c r="Q47" s="80"/>
      <c r="R47" s="67"/>
      <c r="S47" s="67"/>
      <c r="T47" s="67"/>
      <c r="U47" s="67"/>
      <c r="V47" s="67"/>
      <c r="W47" s="67"/>
      <c r="X47" s="67"/>
      <c r="Y47" s="67"/>
      <c r="Z47" s="67"/>
    </row>
    <row r="48" spans="1:26" ht="21.95" customHeight="1" x14ac:dyDescent="0.4">
      <c r="A48" s="70" t="s">
        <v>189</v>
      </c>
      <c r="B48" s="70"/>
      <c r="C48" s="65"/>
      <c r="D48" s="65"/>
      <c r="E48" s="76"/>
      <c r="F48" s="65"/>
      <c r="G48" s="76"/>
      <c r="H48" s="65"/>
      <c r="I48" s="76"/>
      <c r="J48" s="65"/>
      <c r="K48" s="76"/>
      <c r="L48" s="67"/>
      <c r="M48" s="67"/>
      <c r="N48" s="112"/>
      <c r="O48" s="112"/>
      <c r="P48" s="112"/>
      <c r="Q48" s="80"/>
      <c r="R48" s="67"/>
      <c r="S48" s="67"/>
      <c r="T48" s="67"/>
      <c r="U48" s="67"/>
      <c r="V48" s="67"/>
      <c r="W48" s="67"/>
      <c r="X48" s="67"/>
      <c r="Y48" s="67"/>
      <c r="Z48" s="67"/>
    </row>
    <row r="49" spans="1:26" ht="21.95" customHeight="1" x14ac:dyDescent="0.4">
      <c r="A49" s="70" t="str">
        <f>+A3</f>
        <v>สำหรับปี สิ้นสุดวันที่ 31 ธันวาคม 2567</v>
      </c>
      <c r="B49" s="70"/>
      <c r="C49" s="65"/>
      <c r="D49" s="65"/>
      <c r="E49" s="76"/>
      <c r="F49" s="65"/>
      <c r="G49" s="76"/>
      <c r="H49" s="65"/>
      <c r="I49" s="76"/>
      <c r="J49" s="65"/>
      <c r="K49" s="76"/>
      <c r="L49" s="67"/>
      <c r="M49" s="67"/>
      <c r="N49" s="112"/>
      <c r="O49" s="112"/>
      <c r="P49" s="112"/>
      <c r="Q49" s="80"/>
      <c r="R49" s="67"/>
      <c r="S49" s="67"/>
      <c r="T49" s="67"/>
      <c r="U49" s="67"/>
      <c r="V49" s="67"/>
      <c r="W49" s="67"/>
      <c r="X49" s="67"/>
      <c r="Y49" s="67"/>
      <c r="Z49" s="67"/>
    </row>
    <row r="50" spans="1:26" ht="21.95" customHeight="1" x14ac:dyDescent="0.4">
      <c r="A50" s="70"/>
      <c r="B50" s="70"/>
      <c r="C50" s="65"/>
      <c r="D50" s="65"/>
      <c r="E50" s="76"/>
      <c r="F50" s="65"/>
      <c r="G50" s="76"/>
      <c r="H50" s="65"/>
      <c r="I50" s="76"/>
      <c r="J50" s="65"/>
      <c r="K50" s="76"/>
      <c r="L50" s="67"/>
      <c r="M50" s="67"/>
      <c r="N50" s="112"/>
      <c r="O50" s="112"/>
      <c r="P50" s="112"/>
      <c r="Q50" s="80"/>
      <c r="R50" s="67"/>
      <c r="S50" s="67"/>
      <c r="T50" s="67"/>
      <c r="U50" s="67"/>
      <c r="V50" s="67"/>
      <c r="W50" s="67"/>
      <c r="X50" s="67"/>
      <c r="Y50" s="67"/>
      <c r="Z50" s="67"/>
    </row>
    <row r="51" spans="1:26" ht="21.95" customHeight="1" x14ac:dyDescent="0.4">
      <c r="A51" s="70"/>
      <c r="B51" s="70"/>
      <c r="C51" s="65"/>
      <c r="D51" s="65"/>
      <c r="E51" s="197" t="s">
        <v>2</v>
      </c>
      <c r="F51" s="198"/>
      <c r="G51" s="198"/>
      <c r="H51" s="66"/>
      <c r="I51" s="197" t="s">
        <v>3</v>
      </c>
      <c r="J51" s="198"/>
      <c r="K51" s="198"/>
      <c r="L51" s="64"/>
      <c r="M51" s="64"/>
      <c r="N51" s="111"/>
      <c r="O51" s="111"/>
      <c r="P51" s="111"/>
      <c r="Q51" s="80"/>
      <c r="R51" s="64"/>
      <c r="S51" s="64"/>
      <c r="T51" s="64"/>
      <c r="U51" s="64"/>
      <c r="V51" s="64"/>
      <c r="W51" s="64"/>
      <c r="X51" s="64"/>
      <c r="Y51" s="64"/>
      <c r="Z51" s="64"/>
    </row>
    <row r="52" spans="1:26" ht="21.95" customHeight="1" x14ac:dyDescent="0.4">
      <c r="A52" s="67"/>
      <c r="B52" s="67"/>
      <c r="C52" s="77" t="s">
        <v>4</v>
      </c>
      <c r="D52" s="120"/>
      <c r="E52" s="78" t="s">
        <v>216</v>
      </c>
      <c r="F52" s="79"/>
      <c r="G52" s="78" t="s">
        <v>181</v>
      </c>
      <c r="H52" s="80"/>
      <c r="I52" s="78" t="s">
        <v>216</v>
      </c>
      <c r="J52" s="79"/>
      <c r="K52" s="78" t="s">
        <v>181</v>
      </c>
      <c r="L52" s="64"/>
      <c r="M52" s="67"/>
      <c r="N52" s="112"/>
      <c r="O52" s="112"/>
      <c r="P52" s="112"/>
      <c r="Q52" s="80"/>
      <c r="R52" s="67"/>
      <c r="S52" s="67"/>
      <c r="T52" s="67"/>
      <c r="U52" s="67"/>
      <c r="V52" s="67"/>
      <c r="W52" s="67"/>
      <c r="X52" s="67"/>
      <c r="Y52" s="67"/>
      <c r="Z52" s="67"/>
    </row>
    <row r="53" spans="1:26" ht="8.25" customHeight="1" x14ac:dyDescent="0.4">
      <c r="A53" s="67"/>
      <c r="B53" s="67"/>
      <c r="C53" s="65"/>
      <c r="D53" s="65"/>
      <c r="E53" s="85"/>
      <c r="F53" s="85"/>
      <c r="G53" s="85"/>
      <c r="H53" s="115"/>
      <c r="I53" s="85"/>
      <c r="J53" s="85"/>
      <c r="K53" s="85"/>
      <c r="L53" s="67"/>
      <c r="M53" s="67"/>
      <c r="N53" s="112"/>
      <c r="O53" s="112"/>
      <c r="P53" s="112"/>
      <c r="Q53" s="80"/>
      <c r="R53" s="67"/>
      <c r="S53" s="67"/>
      <c r="T53" s="67"/>
      <c r="U53" s="67"/>
      <c r="V53" s="67"/>
      <c r="W53" s="67"/>
      <c r="X53" s="67"/>
      <c r="Y53" s="67"/>
      <c r="Z53" s="67"/>
    </row>
    <row r="54" spans="1:26" ht="21.95" customHeight="1" x14ac:dyDescent="0.4">
      <c r="A54" s="64" t="s">
        <v>156</v>
      </c>
      <c r="B54" s="64"/>
      <c r="C54" s="65"/>
      <c r="D54" s="65"/>
      <c r="E54" s="76"/>
      <c r="F54" s="76"/>
      <c r="G54" s="76"/>
      <c r="H54" s="65"/>
      <c r="I54" s="76"/>
      <c r="J54" s="76"/>
      <c r="K54" s="76"/>
      <c r="L54" s="67"/>
      <c r="M54" s="67"/>
      <c r="N54" s="112"/>
      <c r="O54" s="112"/>
      <c r="P54" s="112"/>
      <c r="Q54" s="80"/>
      <c r="R54" s="67"/>
      <c r="S54" s="67"/>
      <c r="T54" s="67"/>
      <c r="U54" s="67"/>
      <c r="V54" s="67"/>
      <c r="W54" s="67"/>
      <c r="X54" s="67"/>
      <c r="Y54" s="67"/>
      <c r="Z54" s="67"/>
    </row>
    <row r="55" spans="1:26" ht="21.95" customHeight="1" x14ac:dyDescent="0.4">
      <c r="A55" s="67" t="s">
        <v>157</v>
      </c>
      <c r="B55" s="64"/>
      <c r="C55" s="65"/>
      <c r="D55" s="65"/>
      <c r="E55" s="76"/>
      <c r="F55" s="76"/>
      <c r="G55" s="76"/>
      <c r="H55" s="65"/>
      <c r="I55" s="76"/>
      <c r="J55" s="76"/>
      <c r="K55" s="76"/>
      <c r="L55" s="67"/>
      <c r="M55" s="67"/>
      <c r="N55" s="112"/>
      <c r="O55" s="112"/>
      <c r="P55" s="112"/>
      <c r="Q55" s="80"/>
      <c r="R55" s="67"/>
      <c r="S55" s="67"/>
      <c r="T55" s="67"/>
      <c r="U55" s="67"/>
      <c r="V55" s="67"/>
      <c r="W55" s="67"/>
      <c r="X55" s="67"/>
      <c r="Y55" s="67"/>
      <c r="Z55" s="67"/>
    </row>
    <row r="56" spans="1:26" ht="21.95" customHeight="1" x14ac:dyDescent="0.4">
      <c r="A56" s="67" t="s">
        <v>158</v>
      </c>
      <c r="B56" s="67"/>
      <c r="C56" s="121">
        <v>28.4</v>
      </c>
      <c r="D56" s="65"/>
      <c r="E56" s="88">
        <v>0</v>
      </c>
      <c r="F56" s="85"/>
      <c r="G56" s="88">
        <v>0</v>
      </c>
      <c r="H56" s="85"/>
      <c r="I56" s="63">
        <v>1413122361</v>
      </c>
      <c r="J56" s="115"/>
      <c r="K56" s="63">
        <v>957328451</v>
      </c>
      <c r="L56" s="67"/>
      <c r="M56" s="67"/>
      <c r="N56" s="112"/>
      <c r="O56" s="112"/>
      <c r="P56" s="112"/>
      <c r="Q56" s="80"/>
      <c r="R56" s="67"/>
      <c r="S56" s="67"/>
      <c r="T56" s="67"/>
      <c r="U56" s="67"/>
      <c r="V56" s="67"/>
      <c r="W56" s="67"/>
      <c r="X56" s="67"/>
      <c r="Y56" s="67"/>
      <c r="Z56" s="67"/>
    </row>
    <row r="57" spans="1:26" ht="21.95" customHeight="1" x14ac:dyDescent="0.4">
      <c r="A57" s="67" t="s">
        <v>159</v>
      </c>
      <c r="B57" s="67"/>
      <c r="C57" s="65"/>
      <c r="D57" s="65"/>
      <c r="E57" s="63"/>
      <c r="F57" s="63"/>
      <c r="G57" s="63"/>
      <c r="H57" s="63"/>
      <c r="I57" s="63"/>
      <c r="J57" s="63"/>
      <c r="K57" s="63"/>
      <c r="L57" s="67"/>
      <c r="M57" s="67"/>
      <c r="N57" s="112"/>
      <c r="O57" s="112"/>
      <c r="P57" s="112"/>
      <c r="Q57" s="80"/>
      <c r="R57" s="67"/>
      <c r="S57" s="67"/>
      <c r="T57" s="67"/>
      <c r="U57" s="67"/>
      <c r="V57" s="67"/>
      <c r="W57" s="67"/>
      <c r="X57" s="67"/>
      <c r="Y57" s="67"/>
      <c r="Z57" s="67"/>
    </row>
    <row r="58" spans="1:26" ht="21.95" customHeight="1" x14ac:dyDescent="0.4">
      <c r="A58" s="67" t="s">
        <v>158</v>
      </c>
      <c r="B58" s="67"/>
      <c r="C58" s="121">
        <v>28.4</v>
      </c>
      <c r="D58" s="65"/>
      <c r="E58" s="88">
        <v>0</v>
      </c>
      <c r="F58" s="85"/>
      <c r="G58" s="88">
        <v>0</v>
      </c>
      <c r="H58" s="85"/>
      <c r="I58" s="63">
        <v>-1254828812</v>
      </c>
      <c r="J58" s="115"/>
      <c r="K58" s="63">
        <v>-1085718140</v>
      </c>
      <c r="L58" s="67"/>
      <c r="M58" s="67"/>
      <c r="N58" s="112"/>
      <c r="O58" s="112"/>
      <c r="P58" s="112"/>
      <c r="Q58" s="80"/>
      <c r="R58" s="67"/>
      <c r="S58" s="67"/>
      <c r="T58" s="67"/>
      <c r="U58" s="67"/>
      <c r="V58" s="67"/>
      <c r="W58" s="67"/>
      <c r="X58" s="67"/>
      <c r="Y58" s="67"/>
      <c r="Z58" s="67"/>
    </row>
    <row r="59" spans="1:26" ht="21.95" customHeight="1" x14ac:dyDescent="0.4">
      <c r="A59" s="67" t="s">
        <v>203</v>
      </c>
      <c r="B59" s="67"/>
      <c r="C59" s="121"/>
      <c r="D59" s="65"/>
      <c r="E59" s="90">
        <v>0</v>
      </c>
      <c r="F59" s="85"/>
      <c r="G59" s="90">
        <v>-19982449</v>
      </c>
      <c r="H59" s="85"/>
      <c r="I59" s="88">
        <v>0</v>
      </c>
      <c r="J59" s="115"/>
      <c r="K59" s="88">
        <v>0</v>
      </c>
      <c r="L59" s="67"/>
      <c r="M59" s="67"/>
      <c r="N59" s="112"/>
      <c r="O59" s="112"/>
      <c r="P59" s="112"/>
      <c r="Q59" s="80"/>
      <c r="R59" s="67"/>
      <c r="S59" s="67"/>
      <c r="T59" s="67"/>
      <c r="U59" s="67"/>
      <c r="V59" s="67"/>
      <c r="W59" s="67"/>
      <c r="X59" s="67"/>
      <c r="Y59" s="67"/>
      <c r="Z59" s="67"/>
    </row>
    <row r="60" spans="1:26" ht="21.95" customHeight="1" x14ac:dyDescent="0.4">
      <c r="A60" s="67" t="s">
        <v>160</v>
      </c>
      <c r="B60" s="67"/>
      <c r="C60" s="65"/>
      <c r="D60" s="65"/>
      <c r="E60" s="85">
        <v>-1090202</v>
      </c>
      <c r="F60" s="85"/>
      <c r="G60" s="85">
        <v>-469292</v>
      </c>
      <c r="H60" s="85"/>
      <c r="I60" s="85">
        <v>-23352</v>
      </c>
      <c r="J60" s="115"/>
      <c r="K60" s="85">
        <v>-15580</v>
      </c>
      <c r="L60" s="67"/>
      <c r="M60" s="67"/>
      <c r="N60" s="67"/>
      <c r="O60" s="67"/>
      <c r="P60" s="67"/>
      <c r="Q60" s="80"/>
      <c r="R60" s="67"/>
      <c r="S60" s="67"/>
      <c r="T60" s="67"/>
      <c r="U60" s="67"/>
      <c r="V60" s="67"/>
      <c r="W60" s="67"/>
      <c r="X60" s="67"/>
      <c r="Y60" s="67"/>
      <c r="Z60" s="67"/>
    </row>
    <row r="61" spans="1:26" ht="21.95" customHeight="1" x14ac:dyDescent="0.4">
      <c r="A61" s="67" t="s">
        <v>161</v>
      </c>
      <c r="B61" s="64"/>
      <c r="C61" s="65"/>
      <c r="D61" s="65"/>
      <c r="E61" s="85">
        <v>1766086</v>
      </c>
      <c r="F61" s="85"/>
      <c r="G61" s="85">
        <v>3274629</v>
      </c>
      <c r="H61" s="85"/>
      <c r="I61" s="85">
        <v>151573280</v>
      </c>
      <c r="J61" s="85"/>
      <c r="K61" s="85">
        <v>113774976</v>
      </c>
      <c r="L61" s="64"/>
      <c r="M61" s="64"/>
      <c r="N61" s="111"/>
      <c r="O61" s="111"/>
      <c r="P61" s="111"/>
      <c r="Q61" s="80"/>
      <c r="R61" s="64"/>
      <c r="S61" s="64"/>
      <c r="T61" s="64"/>
      <c r="U61" s="64"/>
      <c r="V61" s="64"/>
      <c r="W61" s="64"/>
      <c r="X61" s="64"/>
      <c r="Y61" s="64"/>
      <c r="Z61" s="64"/>
    </row>
    <row r="62" spans="1:26" ht="21.95" customHeight="1" x14ac:dyDescent="0.4">
      <c r="A62" s="67" t="s">
        <v>162</v>
      </c>
      <c r="B62" s="64"/>
      <c r="C62" s="65"/>
      <c r="D62" s="65"/>
      <c r="E62" s="88">
        <v>0</v>
      </c>
      <c r="F62" s="85"/>
      <c r="G62" s="88">
        <v>0</v>
      </c>
      <c r="H62" s="85"/>
      <c r="I62" s="85">
        <v>-751999400</v>
      </c>
      <c r="J62" s="85"/>
      <c r="K62" s="85">
        <v>-375999700</v>
      </c>
      <c r="L62" s="64"/>
      <c r="M62" s="64"/>
      <c r="N62" s="111"/>
      <c r="O62" s="111"/>
      <c r="P62" s="111"/>
      <c r="Q62" s="80"/>
      <c r="R62" s="64"/>
      <c r="S62" s="64"/>
      <c r="T62" s="64"/>
      <c r="U62" s="64"/>
      <c r="V62" s="64"/>
      <c r="W62" s="64"/>
      <c r="X62" s="64"/>
      <c r="Y62" s="64"/>
      <c r="Z62" s="64"/>
    </row>
    <row r="63" spans="1:26" ht="21.95" customHeight="1" x14ac:dyDescent="0.4">
      <c r="A63" s="67" t="s">
        <v>163</v>
      </c>
      <c r="B63" s="64"/>
      <c r="C63" s="65"/>
      <c r="D63" s="65"/>
      <c r="E63" s="90">
        <v>0</v>
      </c>
      <c r="F63" s="85"/>
      <c r="G63" s="90">
        <v>143000</v>
      </c>
      <c r="H63" s="90"/>
      <c r="I63" s="103">
        <v>0</v>
      </c>
      <c r="J63" s="90"/>
      <c r="K63" s="90">
        <v>86626</v>
      </c>
      <c r="L63" s="64"/>
      <c r="M63" s="64"/>
      <c r="N63" s="111"/>
      <c r="O63" s="111"/>
      <c r="P63" s="111"/>
      <c r="Q63" s="80"/>
      <c r="R63" s="64"/>
      <c r="S63" s="64"/>
      <c r="T63" s="64"/>
      <c r="U63" s="64"/>
      <c r="V63" s="64"/>
      <c r="W63" s="64"/>
      <c r="X63" s="64"/>
      <c r="Y63" s="64"/>
      <c r="Z63" s="64"/>
    </row>
    <row r="64" spans="1:26" ht="21.95" customHeight="1" x14ac:dyDescent="0.4">
      <c r="A64" s="67" t="s">
        <v>164</v>
      </c>
      <c r="B64" s="64"/>
      <c r="C64" s="65"/>
      <c r="D64" s="65"/>
      <c r="E64" s="85">
        <v>-5470848</v>
      </c>
      <c r="F64" s="85"/>
      <c r="G64" s="85">
        <v>-9443513</v>
      </c>
      <c r="H64" s="85"/>
      <c r="I64" s="85">
        <v>-31384</v>
      </c>
      <c r="J64" s="85"/>
      <c r="K64" s="85">
        <v>-1821197</v>
      </c>
      <c r="L64" s="64"/>
      <c r="M64" s="64"/>
      <c r="N64" s="111"/>
      <c r="O64" s="111"/>
      <c r="P64" s="111"/>
      <c r="Q64" s="80"/>
      <c r="R64" s="64"/>
      <c r="S64" s="64"/>
      <c r="T64" s="64"/>
      <c r="U64" s="64"/>
      <c r="V64" s="64"/>
      <c r="W64" s="64"/>
      <c r="X64" s="64"/>
      <c r="Y64" s="64"/>
      <c r="Z64" s="64"/>
    </row>
    <row r="65" spans="1:26" ht="21.95" customHeight="1" x14ac:dyDescent="0.4">
      <c r="A65" s="67" t="s">
        <v>190</v>
      </c>
      <c r="B65" s="64"/>
      <c r="C65" s="65"/>
      <c r="D65" s="65"/>
      <c r="E65" s="90">
        <v>-1540800</v>
      </c>
      <c r="F65" s="85"/>
      <c r="G65" s="88">
        <v>0</v>
      </c>
      <c r="H65" s="85"/>
      <c r="I65" s="88">
        <v>0</v>
      </c>
      <c r="J65" s="85"/>
      <c r="K65" s="88">
        <v>0</v>
      </c>
      <c r="L65" s="64"/>
      <c r="M65" s="64"/>
      <c r="N65" s="111"/>
      <c r="O65" s="111"/>
      <c r="P65" s="111"/>
      <c r="Q65" s="80"/>
      <c r="R65" s="64"/>
      <c r="S65" s="64"/>
      <c r="T65" s="64"/>
      <c r="U65" s="64"/>
      <c r="V65" s="64"/>
      <c r="W65" s="64"/>
      <c r="X65" s="64"/>
      <c r="Y65" s="64"/>
      <c r="Z65" s="64"/>
    </row>
    <row r="66" spans="1:26" ht="8.25" customHeight="1" x14ac:dyDescent="0.4">
      <c r="A66" s="113"/>
      <c r="B66" s="113"/>
      <c r="C66" s="65"/>
      <c r="D66" s="65"/>
      <c r="E66" s="122"/>
      <c r="F66" s="85"/>
      <c r="G66" s="122"/>
      <c r="H66" s="115"/>
      <c r="I66" s="122"/>
      <c r="J66" s="85"/>
      <c r="K66" s="122"/>
      <c r="L66" s="67"/>
      <c r="M66" s="67"/>
      <c r="N66" s="112"/>
      <c r="O66" s="112"/>
      <c r="P66" s="112"/>
      <c r="Q66" s="80"/>
      <c r="R66" s="67"/>
      <c r="S66" s="67"/>
      <c r="T66" s="67"/>
      <c r="U66" s="67"/>
      <c r="V66" s="67"/>
      <c r="W66" s="67"/>
      <c r="X66" s="67"/>
      <c r="Y66" s="67"/>
      <c r="Z66" s="67"/>
    </row>
    <row r="67" spans="1:26" ht="21.95" customHeight="1" x14ac:dyDescent="0.4">
      <c r="A67" s="84" t="s">
        <v>165</v>
      </c>
      <c r="B67" s="70"/>
      <c r="C67" s="65"/>
      <c r="D67" s="65"/>
      <c r="E67" s="91">
        <f>SUM(E56:E65)</f>
        <v>-6335764</v>
      </c>
      <c r="F67" s="85"/>
      <c r="G67" s="91">
        <f>SUM(G56:G65)</f>
        <v>-26477625</v>
      </c>
      <c r="H67" s="85"/>
      <c r="I67" s="91">
        <f>SUM(I56:I65)</f>
        <v>-442187307</v>
      </c>
      <c r="J67" s="85"/>
      <c r="K67" s="91">
        <f>SUM(K56:K65)</f>
        <v>-392364564</v>
      </c>
      <c r="L67" s="67"/>
      <c r="M67" s="67"/>
      <c r="N67" s="112"/>
      <c r="O67" s="112"/>
      <c r="P67" s="112"/>
      <c r="Q67" s="80"/>
      <c r="R67" s="67"/>
      <c r="S67" s="67"/>
      <c r="T67" s="67"/>
      <c r="U67" s="67"/>
      <c r="V67" s="67"/>
      <c r="W67" s="67"/>
      <c r="X67" s="67"/>
      <c r="Y67" s="67"/>
      <c r="Z67" s="67"/>
    </row>
    <row r="68" spans="1:26" ht="8.25" customHeight="1" x14ac:dyDescent="0.4">
      <c r="A68" s="64"/>
      <c r="B68" s="64"/>
      <c r="C68" s="65"/>
      <c r="D68" s="65"/>
      <c r="E68" s="85"/>
      <c r="F68" s="85"/>
      <c r="G68" s="85"/>
      <c r="H68" s="85"/>
      <c r="I68" s="85"/>
      <c r="J68" s="85"/>
      <c r="K68" s="85"/>
      <c r="L68" s="67"/>
      <c r="M68" s="67"/>
      <c r="N68" s="112"/>
      <c r="O68" s="112"/>
      <c r="P68" s="112"/>
      <c r="Q68" s="80"/>
      <c r="R68" s="67"/>
      <c r="S68" s="67"/>
      <c r="T68" s="67"/>
      <c r="U68" s="67"/>
      <c r="V68" s="67"/>
      <c r="W68" s="67"/>
      <c r="X68" s="67"/>
      <c r="Y68" s="67"/>
      <c r="Z68" s="67"/>
    </row>
    <row r="69" spans="1:26" ht="21.95" customHeight="1" x14ac:dyDescent="0.4">
      <c r="A69" s="64" t="s">
        <v>166</v>
      </c>
      <c r="B69" s="64"/>
      <c r="C69" s="65"/>
      <c r="D69" s="65"/>
      <c r="E69" s="85"/>
      <c r="F69" s="85"/>
      <c r="G69" s="85"/>
      <c r="H69" s="85"/>
      <c r="I69" s="85"/>
      <c r="J69" s="85"/>
      <c r="K69" s="85"/>
      <c r="L69" s="67"/>
      <c r="M69" s="67"/>
      <c r="N69" s="112"/>
      <c r="O69" s="112"/>
      <c r="P69" s="112"/>
      <c r="Q69" s="80"/>
      <c r="R69" s="67"/>
      <c r="S69" s="67"/>
      <c r="T69" s="67"/>
      <c r="U69" s="67"/>
      <c r="V69" s="67"/>
      <c r="W69" s="67"/>
      <c r="X69" s="67"/>
      <c r="Y69" s="67"/>
      <c r="Z69" s="67"/>
    </row>
    <row r="70" spans="1:26" ht="21.95" customHeight="1" x14ac:dyDescent="0.4">
      <c r="A70" s="67" t="s">
        <v>167</v>
      </c>
      <c r="B70" s="64"/>
      <c r="C70" s="65"/>
      <c r="D70" s="65"/>
      <c r="E70" s="85"/>
      <c r="F70" s="85"/>
      <c r="G70" s="85"/>
      <c r="H70" s="85"/>
      <c r="I70" s="85"/>
      <c r="J70" s="85"/>
      <c r="K70" s="85"/>
      <c r="L70" s="67"/>
      <c r="M70" s="67"/>
      <c r="N70" s="112"/>
      <c r="O70" s="112"/>
      <c r="P70" s="112"/>
      <c r="Q70" s="80"/>
      <c r="R70" s="67"/>
      <c r="S70" s="67"/>
      <c r="T70" s="67"/>
      <c r="U70" s="67"/>
      <c r="V70" s="67"/>
      <c r="W70" s="67"/>
      <c r="X70" s="67"/>
      <c r="Y70" s="67"/>
      <c r="Z70" s="67"/>
    </row>
    <row r="71" spans="1:26" ht="21.95" customHeight="1" x14ac:dyDescent="0.4">
      <c r="A71" s="67"/>
      <c r="B71" s="67" t="s">
        <v>191</v>
      </c>
      <c r="C71" s="121">
        <v>16.100000000000001</v>
      </c>
      <c r="D71" s="65"/>
      <c r="E71" s="85">
        <v>20000000</v>
      </c>
      <c r="F71" s="85"/>
      <c r="G71" s="85">
        <v>-123099857</v>
      </c>
      <c r="H71" s="85"/>
      <c r="I71" s="90">
        <v>20000000</v>
      </c>
      <c r="J71" s="85"/>
      <c r="K71" s="90">
        <v>0</v>
      </c>
      <c r="L71" s="67"/>
      <c r="M71" s="67"/>
      <c r="N71" s="112"/>
      <c r="O71" s="112"/>
      <c r="P71" s="112"/>
      <c r="Q71" s="80"/>
      <c r="R71" s="67"/>
      <c r="S71" s="67"/>
      <c r="T71" s="67"/>
      <c r="U71" s="67"/>
      <c r="V71" s="67"/>
      <c r="W71" s="67"/>
      <c r="X71" s="67"/>
      <c r="Y71" s="67"/>
      <c r="Z71" s="67"/>
    </row>
    <row r="72" spans="1:26" ht="21.95" customHeight="1" x14ac:dyDescent="0.4">
      <c r="A72" s="67" t="s">
        <v>168</v>
      </c>
      <c r="B72" s="67"/>
      <c r="C72" s="121">
        <v>16.2</v>
      </c>
      <c r="D72" s="65"/>
      <c r="E72" s="90">
        <v>70000000</v>
      </c>
      <c r="F72" s="85"/>
      <c r="G72" s="90">
        <v>70000000</v>
      </c>
      <c r="H72" s="85"/>
      <c r="I72" s="90">
        <v>0</v>
      </c>
      <c r="J72" s="85"/>
      <c r="K72" s="90">
        <v>25000000</v>
      </c>
      <c r="L72" s="67"/>
      <c r="M72" s="67"/>
      <c r="N72" s="112"/>
      <c r="O72" s="112"/>
      <c r="P72" s="112"/>
      <c r="Q72" s="80"/>
      <c r="R72" s="67"/>
      <c r="S72" s="67"/>
      <c r="T72" s="67"/>
      <c r="U72" s="67"/>
      <c r="V72" s="67"/>
      <c r="W72" s="67"/>
      <c r="X72" s="67"/>
      <c r="Y72" s="67"/>
      <c r="Z72" s="67"/>
    </row>
    <row r="73" spans="1:26" ht="21.95" customHeight="1" x14ac:dyDescent="0.4">
      <c r="A73" s="67" t="s">
        <v>211</v>
      </c>
      <c r="B73" s="67"/>
      <c r="C73" s="121">
        <v>16.2</v>
      </c>
      <c r="D73" s="65"/>
      <c r="E73" s="90">
        <v>-65000000</v>
      </c>
      <c r="F73" s="85"/>
      <c r="G73" s="90">
        <v>0</v>
      </c>
      <c r="H73" s="85"/>
      <c r="I73" s="90">
        <v>0</v>
      </c>
      <c r="J73" s="85"/>
      <c r="K73" s="90">
        <v>-25000000</v>
      </c>
      <c r="L73" s="67"/>
      <c r="M73" s="67"/>
      <c r="N73" s="112"/>
      <c r="O73" s="112"/>
      <c r="P73" s="112"/>
      <c r="Q73" s="80"/>
      <c r="R73" s="67"/>
      <c r="S73" s="67"/>
      <c r="T73" s="67"/>
      <c r="U73" s="67"/>
      <c r="V73" s="67"/>
      <c r="W73" s="67"/>
      <c r="X73" s="67"/>
      <c r="Y73" s="67"/>
      <c r="Z73" s="67"/>
    </row>
    <row r="74" spans="1:26" ht="21.95" customHeight="1" x14ac:dyDescent="0.4">
      <c r="A74" s="67" t="s">
        <v>204</v>
      </c>
      <c r="B74" s="67"/>
      <c r="C74" s="121">
        <v>16.3</v>
      </c>
      <c r="D74" s="65"/>
      <c r="E74" s="85">
        <v>-529359840</v>
      </c>
      <c r="F74" s="85"/>
      <c r="G74" s="85">
        <v>-138294245</v>
      </c>
      <c r="H74" s="90"/>
      <c r="I74" s="90">
        <v>0</v>
      </c>
      <c r="J74" s="90"/>
      <c r="K74" s="90">
        <v>0</v>
      </c>
      <c r="L74" s="67"/>
      <c r="M74" s="67"/>
      <c r="N74" s="112"/>
      <c r="O74" s="112"/>
      <c r="P74" s="112"/>
      <c r="Q74" s="80"/>
      <c r="R74" s="67"/>
      <c r="S74" s="67"/>
      <c r="T74" s="67"/>
      <c r="U74" s="67"/>
      <c r="V74" s="67"/>
      <c r="W74" s="67"/>
      <c r="X74" s="67"/>
      <c r="Y74" s="67"/>
      <c r="Z74" s="67"/>
    </row>
    <row r="75" spans="1:26" ht="21.95" customHeight="1" x14ac:dyDescent="0.4">
      <c r="A75" s="67" t="s">
        <v>169</v>
      </c>
      <c r="B75" s="67"/>
      <c r="C75" s="121">
        <v>16.399999999999999</v>
      </c>
      <c r="D75" s="65"/>
      <c r="E75" s="123">
        <v>1736370729</v>
      </c>
      <c r="F75" s="85"/>
      <c r="G75" s="123">
        <v>1437427450</v>
      </c>
      <c r="H75" s="115"/>
      <c r="I75" s="85">
        <v>473180335</v>
      </c>
      <c r="J75" s="115"/>
      <c r="K75" s="85">
        <v>381909200</v>
      </c>
      <c r="L75" s="67"/>
      <c r="M75" s="67"/>
      <c r="N75" s="112"/>
      <c r="O75" s="112"/>
      <c r="P75" s="112"/>
      <c r="Q75" s="80"/>
      <c r="R75" s="67"/>
      <c r="S75" s="67"/>
      <c r="T75" s="67"/>
      <c r="U75" s="67"/>
      <c r="V75" s="67"/>
      <c r="W75" s="67"/>
      <c r="X75" s="67"/>
      <c r="Y75" s="67"/>
      <c r="Z75" s="67"/>
    </row>
    <row r="76" spans="1:26" ht="21.95" customHeight="1" x14ac:dyDescent="0.4">
      <c r="A76" s="67" t="s">
        <v>170</v>
      </c>
      <c r="B76" s="67"/>
      <c r="C76" s="121">
        <v>16.399999999999999</v>
      </c>
      <c r="D76" s="65"/>
      <c r="E76" s="85">
        <v>-1436590436</v>
      </c>
      <c r="F76" s="85"/>
      <c r="G76" s="85">
        <v>-1085303748</v>
      </c>
      <c r="H76" s="85"/>
      <c r="I76" s="85">
        <v>-319237500</v>
      </c>
      <c r="J76" s="85"/>
      <c r="K76" s="85">
        <v>-173517148</v>
      </c>
      <c r="L76" s="67"/>
      <c r="M76" s="67"/>
      <c r="N76" s="112"/>
      <c r="O76" s="112"/>
      <c r="P76" s="112"/>
      <c r="Q76" s="80"/>
      <c r="R76" s="67"/>
      <c r="S76" s="67"/>
      <c r="T76" s="67"/>
      <c r="U76" s="67"/>
      <c r="V76" s="67"/>
      <c r="W76" s="67"/>
      <c r="X76" s="67"/>
      <c r="Y76" s="67"/>
      <c r="Z76" s="67"/>
    </row>
    <row r="77" spans="1:26" ht="21.95" customHeight="1" x14ac:dyDescent="0.4">
      <c r="A77" s="67" t="s">
        <v>192</v>
      </c>
      <c r="B77" s="67"/>
      <c r="C77" s="121">
        <v>16.5</v>
      </c>
      <c r="D77" s="65"/>
      <c r="E77" s="85">
        <v>-8751688</v>
      </c>
      <c r="F77" s="85"/>
      <c r="G77" s="85">
        <v>-8854524</v>
      </c>
      <c r="H77" s="115"/>
      <c r="I77" s="85">
        <v>-2894013</v>
      </c>
      <c r="J77" s="115"/>
      <c r="K77" s="85">
        <v>-3179565</v>
      </c>
      <c r="L77" s="67"/>
      <c r="M77" s="67"/>
      <c r="N77" s="112"/>
      <c r="O77" s="112"/>
      <c r="P77" s="112"/>
      <c r="Q77" s="80"/>
      <c r="R77" s="67"/>
      <c r="S77" s="67"/>
      <c r="T77" s="67"/>
      <c r="U77" s="67"/>
      <c r="V77" s="67"/>
      <c r="W77" s="67"/>
      <c r="X77" s="67"/>
      <c r="Y77" s="67"/>
      <c r="Z77" s="67"/>
    </row>
    <row r="78" spans="1:26" ht="21.95" customHeight="1" x14ac:dyDescent="0.4">
      <c r="A78" s="67" t="s">
        <v>193</v>
      </c>
      <c r="B78" s="67"/>
      <c r="C78" s="121">
        <v>16.600000000000001</v>
      </c>
      <c r="D78" s="65"/>
      <c r="E78" s="85">
        <v>1483941061</v>
      </c>
      <c r="F78" s="85"/>
      <c r="G78" s="85">
        <v>1393412184</v>
      </c>
      <c r="H78" s="85"/>
      <c r="I78" s="85">
        <v>1483941061</v>
      </c>
      <c r="J78" s="85"/>
      <c r="K78" s="85">
        <f>1408600000-15187816</f>
        <v>1393412184</v>
      </c>
      <c r="L78" s="67"/>
      <c r="M78" s="67"/>
      <c r="N78" s="112"/>
      <c r="O78" s="112"/>
      <c r="P78" s="112"/>
      <c r="Q78" s="80"/>
      <c r="R78" s="67"/>
      <c r="S78" s="67"/>
      <c r="T78" s="67"/>
      <c r="U78" s="67"/>
      <c r="V78" s="67"/>
      <c r="W78" s="67"/>
      <c r="X78" s="67"/>
      <c r="Y78" s="67"/>
      <c r="Z78" s="67"/>
    </row>
    <row r="79" spans="1:26" ht="21.95" customHeight="1" x14ac:dyDescent="0.4">
      <c r="A79" s="67" t="s">
        <v>171</v>
      </c>
      <c r="B79" s="67"/>
      <c r="C79" s="121">
        <v>16.600000000000001</v>
      </c>
      <c r="D79" s="65"/>
      <c r="E79" s="85">
        <v>-1245900000</v>
      </c>
      <c r="F79" s="85"/>
      <c r="G79" s="85">
        <v>-1057400000</v>
      </c>
      <c r="H79" s="85"/>
      <c r="I79" s="85">
        <v>-1245900000</v>
      </c>
      <c r="J79" s="85"/>
      <c r="K79" s="85">
        <v>-1057400000</v>
      </c>
      <c r="L79" s="67"/>
      <c r="M79" s="67"/>
      <c r="N79" s="112"/>
      <c r="O79" s="112"/>
      <c r="P79" s="112"/>
      <c r="Q79" s="80"/>
      <c r="R79" s="67"/>
      <c r="S79" s="67"/>
      <c r="T79" s="67"/>
      <c r="U79" s="67"/>
      <c r="V79" s="67"/>
      <c r="W79" s="67"/>
      <c r="X79" s="67"/>
      <c r="Y79" s="67"/>
      <c r="Z79" s="67"/>
    </row>
    <row r="80" spans="1:26" ht="21.95" customHeight="1" x14ac:dyDescent="0.4">
      <c r="A80" s="124" t="s">
        <v>172</v>
      </c>
      <c r="B80" s="67"/>
      <c r="C80" s="73"/>
      <c r="D80" s="65"/>
      <c r="E80" s="85">
        <v>600</v>
      </c>
      <c r="F80" s="85"/>
      <c r="G80" s="85">
        <v>300</v>
      </c>
      <c r="H80" s="85"/>
      <c r="I80" s="90">
        <v>0</v>
      </c>
      <c r="J80" s="85"/>
      <c r="K80" s="90">
        <v>0</v>
      </c>
      <c r="L80" s="67"/>
      <c r="M80" s="67"/>
      <c r="N80" s="112"/>
      <c r="O80" s="112"/>
      <c r="P80" s="112"/>
      <c r="Q80" s="80"/>
      <c r="R80" s="67"/>
      <c r="S80" s="67"/>
      <c r="T80" s="67"/>
      <c r="U80" s="67"/>
      <c r="V80" s="67"/>
      <c r="W80" s="67"/>
      <c r="X80" s="67"/>
      <c r="Y80" s="67"/>
      <c r="Z80" s="67"/>
    </row>
    <row r="81" spans="1:26" ht="21.95" customHeight="1" x14ac:dyDescent="0.4">
      <c r="A81" s="67" t="s">
        <v>173</v>
      </c>
      <c r="B81" s="67"/>
      <c r="C81" s="73">
        <v>22</v>
      </c>
      <c r="D81" s="65"/>
      <c r="E81" s="189">
        <v>0</v>
      </c>
      <c r="F81" s="85"/>
      <c r="G81" s="91">
        <v>-118340850</v>
      </c>
      <c r="H81" s="85"/>
      <c r="I81" s="189">
        <v>0</v>
      </c>
      <c r="J81" s="85"/>
      <c r="K81" s="91">
        <v>-118340849.90000001</v>
      </c>
      <c r="L81" s="67"/>
      <c r="M81" s="67"/>
      <c r="N81" s="112"/>
      <c r="O81" s="112"/>
      <c r="P81" s="112"/>
      <c r="Q81" s="80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7.5" customHeight="1" x14ac:dyDescent="0.4">
      <c r="A82" s="113"/>
      <c r="B82" s="113"/>
      <c r="C82" s="65"/>
      <c r="D82" s="65"/>
      <c r="E82" s="85"/>
      <c r="F82" s="115"/>
      <c r="G82" s="85"/>
      <c r="H82" s="115"/>
      <c r="I82" s="85"/>
      <c r="J82" s="85"/>
      <c r="K82" s="85"/>
      <c r="L82" s="67"/>
      <c r="M82" s="67"/>
      <c r="N82" s="112"/>
      <c r="O82" s="112"/>
      <c r="P82" s="112"/>
      <c r="Q82" s="80"/>
      <c r="R82" s="67"/>
      <c r="S82" s="67"/>
      <c r="T82" s="67"/>
      <c r="U82" s="67"/>
      <c r="V82" s="67"/>
      <c r="W82" s="67"/>
      <c r="X82" s="67"/>
      <c r="Y82" s="67"/>
      <c r="Z82" s="67"/>
    </row>
    <row r="83" spans="1:26" ht="21.95" customHeight="1" x14ac:dyDescent="0.4">
      <c r="A83" s="84" t="s">
        <v>174</v>
      </c>
      <c r="B83" s="84"/>
      <c r="C83" s="65"/>
      <c r="D83" s="65"/>
      <c r="E83" s="91">
        <f>SUM(E71:E81)</f>
        <v>24710426</v>
      </c>
      <c r="F83" s="85"/>
      <c r="G83" s="91">
        <f>SUM(G71:G81)</f>
        <v>369546710</v>
      </c>
      <c r="H83" s="85"/>
      <c r="I83" s="91">
        <f>SUM(I71:I81)</f>
        <v>409089883</v>
      </c>
      <c r="J83" s="85"/>
      <c r="K83" s="91">
        <f>SUM(K71:K81)</f>
        <v>422883821.10000002</v>
      </c>
      <c r="L83" s="67"/>
      <c r="M83" s="67"/>
      <c r="N83" s="112"/>
      <c r="O83" s="112"/>
      <c r="P83" s="112"/>
      <c r="Q83" s="80"/>
      <c r="R83" s="67"/>
      <c r="S83" s="67"/>
      <c r="T83" s="67"/>
      <c r="U83" s="67"/>
      <c r="V83" s="67"/>
      <c r="W83" s="67"/>
      <c r="X83" s="67"/>
      <c r="Y83" s="67"/>
      <c r="Z83" s="67"/>
    </row>
    <row r="84" spans="1:26" ht="7.5" customHeight="1" x14ac:dyDescent="0.4">
      <c r="A84" s="70"/>
      <c r="B84" s="70"/>
      <c r="C84" s="65"/>
      <c r="D84" s="65"/>
      <c r="E84" s="85"/>
      <c r="F84" s="85"/>
      <c r="G84" s="85"/>
      <c r="H84" s="85"/>
      <c r="I84" s="85"/>
      <c r="J84" s="85"/>
      <c r="K84" s="85"/>
      <c r="L84" s="67"/>
      <c r="M84" s="67"/>
      <c r="N84" s="112"/>
      <c r="O84" s="112"/>
      <c r="P84" s="112"/>
      <c r="Q84" s="80"/>
      <c r="R84" s="67"/>
      <c r="S84" s="67"/>
      <c r="T84" s="67"/>
      <c r="U84" s="67"/>
      <c r="V84" s="67"/>
      <c r="W84" s="67"/>
      <c r="X84" s="67"/>
      <c r="Y84" s="67"/>
      <c r="Z84" s="67"/>
    </row>
    <row r="85" spans="1:26" ht="21.95" customHeight="1" x14ac:dyDescent="0.4">
      <c r="A85" s="125" t="s">
        <v>194</v>
      </c>
      <c r="B85" s="70"/>
      <c r="C85" s="65"/>
      <c r="D85" s="65"/>
      <c r="E85" s="85">
        <f>E43+E67+E83</f>
        <v>-133922072</v>
      </c>
      <c r="F85" s="85"/>
      <c r="G85" s="85">
        <f>G43+G67+G83</f>
        <v>-95503242</v>
      </c>
      <c r="H85" s="85"/>
      <c r="I85" s="85">
        <f>I43+I67+I83</f>
        <v>-75389077</v>
      </c>
      <c r="J85" s="85"/>
      <c r="K85" s="85">
        <f>K43+K67+K83</f>
        <v>236142</v>
      </c>
      <c r="L85" s="67"/>
      <c r="M85" s="67"/>
      <c r="N85" s="112"/>
      <c r="O85" s="112"/>
      <c r="P85" s="112"/>
      <c r="Q85" s="80"/>
      <c r="R85" s="67"/>
      <c r="S85" s="67"/>
      <c r="T85" s="67"/>
      <c r="U85" s="67"/>
      <c r="V85" s="67"/>
      <c r="W85" s="67"/>
      <c r="X85" s="67"/>
      <c r="Y85" s="67"/>
      <c r="Z85" s="67"/>
    </row>
    <row r="86" spans="1:26" ht="21.95" customHeight="1" x14ac:dyDescent="0.4">
      <c r="A86" s="117" t="s">
        <v>195</v>
      </c>
      <c r="B86" s="84"/>
      <c r="C86" s="65"/>
      <c r="D86" s="65"/>
      <c r="E86" s="91">
        <f>'7-9'!G13</f>
        <v>211886765</v>
      </c>
      <c r="F86" s="85"/>
      <c r="G86" s="91">
        <v>307390007</v>
      </c>
      <c r="H86" s="85"/>
      <c r="I86" s="91">
        <f>'7-9'!K13</f>
        <v>86810703</v>
      </c>
      <c r="J86" s="85"/>
      <c r="K86" s="91">
        <v>86574561</v>
      </c>
      <c r="L86" s="67"/>
      <c r="M86" s="67"/>
      <c r="N86" s="112"/>
      <c r="O86" s="112"/>
      <c r="P86" s="112"/>
      <c r="Q86" s="80"/>
      <c r="R86" s="67"/>
      <c r="S86" s="67"/>
      <c r="T86" s="67"/>
      <c r="U86" s="67"/>
      <c r="V86" s="67"/>
      <c r="W86" s="67"/>
      <c r="X86" s="67"/>
      <c r="Y86" s="67"/>
      <c r="Z86" s="67"/>
    </row>
    <row r="87" spans="1:26" ht="7.5" customHeight="1" x14ac:dyDescent="0.4">
      <c r="A87" s="113"/>
      <c r="B87" s="113"/>
      <c r="C87" s="65"/>
      <c r="D87" s="65"/>
      <c r="E87" s="85"/>
      <c r="F87" s="85"/>
      <c r="G87" s="85"/>
      <c r="H87" s="115"/>
      <c r="I87" s="85"/>
      <c r="J87" s="85"/>
      <c r="K87" s="85"/>
      <c r="L87" s="67"/>
      <c r="M87" s="67"/>
      <c r="N87" s="112"/>
      <c r="O87" s="112"/>
      <c r="P87" s="112"/>
      <c r="Q87" s="80"/>
      <c r="R87" s="67"/>
      <c r="S87" s="67"/>
      <c r="T87" s="67"/>
      <c r="U87" s="67"/>
      <c r="V87" s="67"/>
      <c r="W87" s="67"/>
      <c r="X87" s="67"/>
      <c r="Y87" s="67"/>
      <c r="Z87" s="67"/>
    </row>
    <row r="88" spans="1:26" ht="21.95" customHeight="1" thickBot="1" x14ac:dyDescent="0.45">
      <c r="A88" s="70" t="s">
        <v>196</v>
      </c>
      <c r="B88" s="70"/>
      <c r="C88" s="65"/>
      <c r="D88" s="65"/>
      <c r="E88" s="107">
        <f>SUM(E85:E86)</f>
        <v>77964693</v>
      </c>
      <c r="F88" s="85"/>
      <c r="G88" s="107">
        <f>SUM(G85:G86)</f>
        <v>211886765</v>
      </c>
      <c r="H88" s="115"/>
      <c r="I88" s="107">
        <f>SUM(I85:I86)</f>
        <v>11421626</v>
      </c>
      <c r="J88" s="85"/>
      <c r="K88" s="107">
        <f>SUM(K85:K86)</f>
        <v>86810703</v>
      </c>
      <c r="L88" s="67"/>
      <c r="M88" s="67"/>
      <c r="N88" s="112"/>
      <c r="O88" s="112"/>
      <c r="P88" s="112"/>
      <c r="Q88" s="80"/>
      <c r="R88" s="67"/>
      <c r="S88" s="67"/>
      <c r="T88" s="67"/>
      <c r="U88" s="67"/>
      <c r="V88" s="67"/>
      <c r="W88" s="67"/>
      <c r="X88" s="67"/>
      <c r="Y88" s="67"/>
      <c r="Z88" s="67"/>
    </row>
    <row r="89" spans="1:26" ht="5.25" customHeight="1" thickTop="1" x14ac:dyDescent="0.4">
      <c r="A89" s="70"/>
      <c r="B89" s="70"/>
      <c r="C89" s="65"/>
      <c r="D89" s="65"/>
      <c r="E89" s="190"/>
      <c r="F89" s="126"/>
      <c r="G89" s="190"/>
      <c r="H89" s="127"/>
      <c r="I89" s="190"/>
      <c r="J89" s="126"/>
      <c r="K89" s="190"/>
      <c r="L89" s="67"/>
      <c r="M89" s="67"/>
      <c r="N89" s="112"/>
      <c r="O89" s="112"/>
      <c r="P89" s="112"/>
      <c r="Q89" s="80"/>
      <c r="R89" s="67"/>
      <c r="S89" s="67"/>
      <c r="T89" s="67"/>
      <c r="U89" s="67"/>
      <c r="V89" s="67"/>
      <c r="W89" s="67"/>
      <c r="X89" s="67"/>
      <c r="Y89" s="67"/>
      <c r="Z89" s="67"/>
    </row>
    <row r="90" spans="1:26" ht="21.95" customHeight="1" x14ac:dyDescent="0.4">
      <c r="A90" s="67" t="s">
        <v>183</v>
      </c>
      <c r="B90" s="67"/>
      <c r="C90" s="65"/>
      <c r="D90" s="65"/>
      <c r="E90" s="76"/>
      <c r="F90" s="76"/>
      <c r="G90" s="76"/>
      <c r="H90" s="65"/>
      <c r="I90" s="76"/>
      <c r="J90" s="76"/>
      <c r="K90" s="76"/>
      <c r="L90" s="67"/>
      <c r="M90" s="67"/>
      <c r="N90" s="112"/>
      <c r="O90" s="112"/>
      <c r="P90" s="112"/>
      <c r="Q90" s="80"/>
      <c r="R90" s="67"/>
      <c r="S90" s="67"/>
      <c r="T90" s="67"/>
      <c r="U90" s="67"/>
      <c r="V90" s="67"/>
      <c r="W90" s="67"/>
      <c r="X90" s="67"/>
      <c r="Y90" s="67"/>
      <c r="Z90" s="67"/>
    </row>
    <row r="91" spans="1:26" ht="21.95" customHeight="1" x14ac:dyDescent="0.4">
      <c r="A91" s="96" t="s">
        <v>187</v>
      </c>
      <c r="B91" s="70"/>
      <c r="C91" s="65"/>
      <c r="D91" s="65"/>
      <c r="E91" s="76"/>
      <c r="F91" s="65"/>
      <c r="G91" s="76"/>
      <c r="H91" s="65"/>
      <c r="I91" s="83"/>
      <c r="J91" s="65"/>
      <c r="K91" s="83"/>
      <c r="L91" s="67"/>
      <c r="M91" s="67"/>
      <c r="N91" s="112"/>
      <c r="O91" s="112"/>
      <c r="P91" s="112"/>
      <c r="Q91" s="80"/>
      <c r="R91" s="67"/>
      <c r="S91" s="67"/>
      <c r="T91" s="67"/>
      <c r="U91" s="67"/>
      <c r="V91" s="67"/>
      <c r="W91" s="67"/>
      <c r="X91" s="67"/>
      <c r="Y91" s="67"/>
      <c r="Z91" s="67"/>
    </row>
    <row r="92" spans="1:26" ht="21.95" customHeight="1" x14ac:dyDescent="0.4">
      <c r="A92" s="70" t="s">
        <v>189</v>
      </c>
      <c r="B92" s="70"/>
      <c r="C92" s="65"/>
      <c r="D92" s="65"/>
      <c r="E92" s="76"/>
      <c r="F92" s="65"/>
      <c r="G92" s="76"/>
      <c r="H92" s="65"/>
      <c r="I92" s="76"/>
      <c r="J92" s="65"/>
      <c r="K92" s="76"/>
      <c r="L92" s="67"/>
      <c r="M92" s="67"/>
      <c r="N92" s="112"/>
      <c r="O92" s="112"/>
      <c r="P92" s="112"/>
      <c r="Q92" s="80"/>
      <c r="R92" s="67"/>
      <c r="S92" s="67"/>
      <c r="T92" s="67"/>
      <c r="U92" s="67"/>
      <c r="V92" s="67"/>
      <c r="W92" s="67"/>
      <c r="X92" s="67"/>
      <c r="Y92" s="67"/>
      <c r="Z92" s="67"/>
    </row>
    <row r="93" spans="1:26" ht="21.95" customHeight="1" x14ac:dyDescent="0.4">
      <c r="A93" s="70" t="str">
        <f>+A49</f>
        <v>สำหรับปี สิ้นสุดวันที่ 31 ธันวาคม 2567</v>
      </c>
      <c r="B93" s="70"/>
      <c r="C93" s="65"/>
      <c r="D93" s="65"/>
      <c r="E93" s="76"/>
      <c r="F93" s="65"/>
      <c r="G93" s="76"/>
      <c r="H93" s="65"/>
      <c r="I93" s="76"/>
      <c r="J93" s="65"/>
      <c r="K93" s="76"/>
      <c r="L93" s="67"/>
      <c r="M93" s="67"/>
      <c r="N93" s="112"/>
      <c r="O93" s="112"/>
      <c r="P93" s="112"/>
      <c r="Q93" s="80"/>
      <c r="R93" s="67"/>
      <c r="S93" s="67"/>
      <c r="T93" s="67"/>
      <c r="U93" s="67"/>
      <c r="V93" s="67"/>
      <c r="W93" s="67"/>
      <c r="X93" s="67"/>
      <c r="Y93" s="67"/>
      <c r="Z93" s="67"/>
    </row>
    <row r="94" spans="1:26" ht="21.95" customHeight="1" x14ac:dyDescent="0.4">
      <c r="A94" s="70"/>
      <c r="B94" s="70"/>
      <c r="C94" s="65"/>
      <c r="D94" s="65"/>
      <c r="E94" s="76"/>
      <c r="F94" s="65"/>
      <c r="G94" s="76"/>
      <c r="H94" s="65"/>
      <c r="I94" s="76"/>
      <c r="J94" s="65"/>
      <c r="K94" s="76"/>
      <c r="L94" s="67"/>
      <c r="M94" s="67"/>
      <c r="N94" s="112"/>
      <c r="O94" s="112"/>
      <c r="P94" s="112"/>
      <c r="Q94" s="80"/>
      <c r="R94" s="67"/>
      <c r="S94" s="67"/>
      <c r="T94" s="67"/>
      <c r="U94" s="67"/>
      <c r="V94" s="67"/>
      <c r="W94" s="67"/>
      <c r="X94" s="67"/>
      <c r="Y94" s="67"/>
      <c r="Z94" s="67"/>
    </row>
    <row r="95" spans="1:26" ht="21.95" customHeight="1" x14ac:dyDescent="0.4">
      <c r="A95" s="70"/>
      <c r="B95" s="70"/>
      <c r="C95" s="65"/>
      <c r="D95" s="65"/>
      <c r="E95" s="197" t="s">
        <v>2</v>
      </c>
      <c r="F95" s="198"/>
      <c r="G95" s="198"/>
      <c r="H95" s="66"/>
      <c r="I95" s="197" t="s">
        <v>3</v>
      </c>
      <c r="J95" s="198"/>
      <c r="K95" s="198"/>
      <c r="L95" s="64"/>
      <c r="M95" s="64"/>
      <c r="N95" s="111"/>
      <c r="O95" s="111"/>
      <c r="P95" s="111"/>
      <c r="Q95" s="80"/>
      <c r="R95" s="64"/>
      <c r="S95" s="64"/>
      <c r="T95" s="64"/>
      <c r="U95" s="64"/>
      <c r="V95" s="64"/>
      <c r="W95" s="64"/>
      <c r="X95" s="64"/>
      <c r="Y95" s="64"/>
      <c r="Z95" s="64"/>
    </row>
    <row r="96" spans="1:26" ht="21.95" customHeight="1" x14ac:dyDescent="0.4">
      <c r="A96" s="67"/>
      <c r="B96" s="67"/>
      <c r="C96" s="77" t="s">
        <v>4</v>
      </c>
      <c r="D96" s="120"/>
      <c r="E96" s="78" t="s">
        <v>216</v>
      </c>
      <c r="F96" s="79"/>
      <c r="G96" s="78" t="s">
        <v>181</v>
      </c>
      <c r="H96" s="80"/>
      <c r="I96" s="78" t="s">
        <v>216</v>
      </c>
      <c r="J96" s="79"/>
      <c r="K96" s="78" t="s">
        <v>181</v>
      </c>
      <c r="L96" s="64"/>
      <c r="M96" s="67"/>
      <c r="N96" s="112"/>
      <c r="O96" s="112"/>
      <c r="P96" s="112"/>
      <c r="Q96" s="80"/>
      <c r="R96" s="67"/>
      <c r="S96" s="67"/>
      <c r="T96" s="67"/>
      <c r="U96" s="67"/>
      <c r="V96" s="67"/>
      <c r="W96" s="67"/>
      <c r="X96" s="67"/>
      <c r="Y96" s="67"/>
      <c r="Z96" s="67"/>
    </row>
    <row r="97" spans="1:26" ht="7.5" customHeight="1" x14ac:dyDescent="0.4">
      <c r="A97" s="70"/>
      <c r="B97" s="70"/>
      <c r="C97" s="65"/>
      <c r="D97" s="65"/>
      <c r="E97" s="85"/>
      <c r="F97" s="85"/>
      <c r="G97" s="85"/>
      <c r="H97" s="115"/>
      <c r="I97" s="85"/>
      <c r="J97" s="85"/>
      <c r="K97" s="85"/>
      <c r="L97" s="67"/>
      <c r="M97" s="67"/>
      <c r="N97" s="112"/>
      <c r="O97" s="112"/>
      <c r="P97" s="112"/>
      <c r="Q97" s="80"/>
      <c r="R97" s="67"/>
      <c r="S97" s="67"/>
      <c r="T97" s="67"/>
      <c r="U97" s="67"/>
      <c r="V97" s="67"/>
      <c r="W97" s="67"/>
      <c r="X97" s="67"/>
      <c r="Y97" s="67"/>
      <c r="Z97" s="67"/>
    </row>
    <row r="98" spans="1:26" ht="21.95" customHeight="1" x14ac:dyDescent="0.4">
      <c r="A98" s="70" t="s">
        <v>175</v>
      </c>
      <c r="B98" s="67"/>
      <c r="C98" s="65"/>
      <c r="D98" s="65"/>
      <c r="E98" s="85"/>
      <c r="F98" s="115"/>
      <c r="G98" s="85"/>
      <c r="H98" s="115"/>
      <c r="I98" s="85"/>
      <c r="J98" s="85"/>
      <c r="K98" s="85"/>
      <c r="L98" s="67"/>
      <c r="M98" s="67"/>
      <c r="N98" s="112"/>
      <c r="O98" s="112"/>
      <c r="P98" s="112"/>
      <c r="Q98" s="80"/>
      <c r="R98" s="67"/>
      <c r="S98" s="67"/>
      <c r="T98" s="67"/>
      <c r="U98" s="67"/>
      <c r="V98" s="67"/>
      <c r="W98" s="67"/>
      <c r="X98" s="67"/>
      <c r="Y98" s="67"/>
      <c r="Z98" s="67"/>
    </row>
    <row r="99" spans="1:26" ht="21.95" customHeight="1" x14ac:dyDescent="0.4">
      <c r="A99" s="84"/>
      <c r="B99" s="84" t="s">
        <v>176</v>
      </c>
      <c r="C99" s="65"/>
      <c r="D99" s="65"/>
      <c r="E99" s="85">
        <v>953137</v>
      </c>
      <c r="F99" s="126"/>
      <c r="G99" s="85">
        <v>6342048</v>
      </c>
      <c r="H99" s="115"/>
      <c r="I99" s="85">
        <v>674468</v>
      </c>
      <c r="J99" s="85"/>
      <c r="K99" s="85">
        <v>833811</v>
      </c>
      <c r="L99" s="67"/>
      <c r="M99" s="67"/>
      <c r="N99" s="112"/>
      <c r="O99" s="112"/>
      <c r="P99" s="112"/>
      <c r="Q99" s="80"/>
      <c r="R99" s="67"/>
      <c r="S99" s="67"/>
      <c r="T99" s="67"/>
      <c r="U99" s="67"/>
      <c r="V99" s="67"/>
      <c r="W99" s="67"/>
      <c r="X99" s="67"/>
      <c r="Y99" s="67"/>
      <c r="Z99" s="67"/>
    </row>
    <row r="100" spans="1:26" ht="21.95" customHeight="1" x14ac:dyDescent="0.4">
      <c r="A100" s="84"/>
      <c r="B100" s="84" t="s">
        <v>177</v>
      </c>
      <c r="C100" s="65"/>
      <c r="D100" s="65"/>
      <c r="E100" s="85">
        <v>259185774</v>
      </c>
      <c r="F100" s="126"/>
      <c r="G100" s="85">
        <v>151968374</v>
      </c>
      <c r="H100" s="115"/>
      <c r="I100" s="85">
        <v>58764607</v>
      </c>
      <c r="J100" s="85"/>
      <c r="K100" s="85">
        <v>18749016</v>
      </c>
      <c r="L100" s="67"/>
      <c r="M100" s="67"/>
      <c r="N100" s="112"/>
      <c r="O100" s="112"/>
      <c r="P100" s="112"/>
      <c r="Q100" s="80"/>
      <c r="R100" s="67"/>
      <c r="S100" s="67"/>
      <c r="T100" s="67"/>
      <c r="U100" s="67"/>
      <c r="V100" s="67"/>
      <c r="W100" s="67"/>
      <c r="X100" s="67"/>
      <c r="Y100" s="67"/>
      <c r="Z100" s="67"/>
    </row>
    <row r="101" spans="1:26" ht="21.95" customHeight="1" x14ac:dyDescent="0.4">
      <c r="A101" s="84"/>
      <c r="B101" s="84" t="s">
        <v>178</v>
      </c>
      <c r="C101" s="65"/>
      <c r="D101" s="65"/>
      <c r="E101" s="90">
        <v>3010022</v>
      </c>
      <c r="F101" s="126"/>
      <c r="G101" s="90">
        <v>14091644</v>
      </c>
      <c r="H101" s="115"/>
      <c r="I101" s="90">
        <v>0</v>
      </c>
      <c r="J101" s="85"/>
      <c r="K101" s="90">
        <v>0</v>
      </c>
      <c r="L101" s="67"/>
      <c r="M101" s="67"/>
      <c r="N101" s="112"/>
      <c r="O101" s="112"/>
      <c r="P101" s="112"/>
      <c r="Q101" s="80"/>
      <c r="R101" s="67"/>
      <c r="S101" s="67"/>
      <c r="T101" s="67"/>
      <c r="U101" s="67"/>
      <c r="V101" s="67"/>
      <c r="W101" s="67"/>
      <c r="X101" s="67"/>
      <c r="Y101" s="67"/>
      <c r="Z101" s="67"/>
    </row>
    <row r="102" spans="1:26" ht="21.95" customHeight="1" x14ac:dyDescent="0.4">
      <c r="A102" s="84"/>
      <c r="B102" s="84" t="s">
        <v>179</v>
      </c>
      <c r="C102" s="65"/>
      <c r="D102" s="65"/>
      <c r="E102" s="85">
        <v>30613378</v>
      </c>
      <c r="F102" s="126"/>
      <c r="G102" s="85">
        <v>45184345</v>
      </c>
      <c r="H102" s="115"/>
      <c r="I102" s="90">
        <v>0</v>
      </c>
      <c r="J102" s="85"/>
      <c r="K102" s="90">
        <v>0</v>
      </c>
      <c r="L102" s="67"/>
      <c r="M102" s="67"/>
      <c r="N102" s="112"/>
      <c r="O102" s="112"/>
      <c r="P102" s="112"/>
      <c r="Q102" s="80"/>
      <c r="R102" s="67"/>
      <c r="S102" s="67"/>
      <c r="T102" s="67"/>
      <c r="U102" s="67"/>
      <c r="V102" s="67"/>
      <c r="W102" s="67"/>
      <c r="X102" s="67"/>
      <c r="Y102" s="67"/>
      <c r="Z102" s="67"/>
    </row>
    <row r="103" spans="1:26" ht="21.95" customHeight="1" x14ac:dyDescent="0.4">
      <c r="A103" s="84"/>
      <c r="B103" s="84" t="s">
        <v>180</v>
      </c>
      <c r="C103" s="67"/>
      <c r="D103" s="67"/>
      <c r="E103" s="101">
        <v>0</v>
      </c>
      <c r="F103" s="67"/>
      <c r="G103" s="76">
        <v>96725200</v>
      </c>
      <c r="H103" s="67"/>
      <c r="I103" s="90">
        <v>0</v>
      </c>
      <c r="J103" s="67"/>
      <c r="K103" s="90">
        <v>0</v>
      </c>
      <c r="L103" s="67"/>
      <c r="M103" s="67"/>
      <c r="N103" s="112"/>
      <c r="O103" s="112"/>
      <c r="P103" s="112"/>
      <c r="Q103" s="80"/>
      <c r="R103" s="67"/>
      <c r="S103" s="67"/>
      <c r="T103" s="67"/>
      <c r="U103" s="67"/>
      <c r="V103" s="67"/>
      <c r="W103" s="67"/>
      <c r="X103" s="67"/>
      <c r="Y103" s="67"/>
      <c r="Z103" s="67"/>
    </row>
    <row r="104" spans="1:26" ht="21.95" customHeight="1" x14ac:dyDescent="0.4">
      <c r="A104" s="84"/>
      <c r="B104" s="84"/>
      <c r="C104" s="65"/>
      <c r="D104" s="65"/>
      <c r="E104" s="76"/>
      <c r="F104" s="76"/>
      <c r="G104" s="76"/>
      <c r="H104" s="65"/>
      <c r="I104" s="76"/>
      <c r="J104" s="76"/>
      <c r="K104" s="76"/>
      <c r="L104" s="67"/>
      <c r="M104" s="67"/>
      <c r="N104" s="112"/>
      <c r="O104" s="112"/>
      <c r="P104" s="112"/>
      <c r="Q104" s="80"/>
      <c r="R104" s="67"/>
      <c r="S104" s="67"/>
      <c r="T104" s="67"/>
      <c r="U104" s="67"/>
      <c r="V104" s="67"/>
      <c r="W104" s="67"/>
      <c r="X104" s="67"/>
      <c r="Y104" s="67"/>
      <c r="Z104" s="67"/>
    </row>
    <row r="105" spans="1:26" ht="21.95" customHeight="1" x14ac:dyDescent="0.4">
      <c r="A105" s="84"/>
      <c r="B105" s="84"/>
      <c r="C105" s="65"/>
      <c r="D105" s="65"/>
      <c r="E105" s="76"/>
      <c r="F105" s="76"/>
      <c r="G105" s="76"/>
      <c r="H105" s="65"/>
      <c r="I105" s="76"/>
      <c r="J105" s="76"/>
      <c r="K105" s="76"/>
      <c r="L105" s="67"/>
      <c r="M105" s="67"/>
      <c r="N105" s="112"/>
      <c r="O105" s="112"/>
      <c r="P105" s="112"/>
      <c r="Q105" s="80"/>
      <c r="R105" s="67"/>
      <c r="S105" s="67"/>
      <c r="T105" s="67"/>
      <c r="U105" s="67"/>
      <c r="V105" s="67"/>
      <c r="W105" s="67"/>
      <c r="X105" s="67"/>
      <c r="Y105" s="67"/>
      <c r="Z105" s="67"/>
    </row>
    <row r="106" spans="1:26" ht="21.95" customHeight="1" x14ac:dyDescent="0.4">
      <c r="A106" s="84"/>
      <c r="B106" s="84"/>
      <c r="C106" s="65"/>
      <c r="D106" s="65"/>
      <c r="E106" s="76"/>
      <c r="F106" s="76"/>
      <c r="G106" s="76"/>
      <c r="H106" s="65"/>
      <c r="I106" s="76"/>
      <c r="J106" s="76"/>
      <c r="K106" s="76"/>
      <c r="L106" s="67"/>
      <c r="M106" s="67"/>
      <c r="N106" s="112"/>
      <c r="O106" s="112"/>
      <c r="P106" s="112"/>
      <c r="Q106" s="80"/>
      <c r="R106" s="67"/>
      <c r="S106" s="67"/>
      <c r="T106" s="67"/>
      <c r="U106" s="67"/>
      <c r="V106" s="67"/>
      <c r="W106" s="67"/>
      <c r="X106" s="67"/>
      <c r="Y106" s="67"/>
      <c r="Z106" s="67"/>
    </row>
    <row r="107" spans="1:26" ht="21.95" customHeight="1" x14ac:dyDescent="0.4">
      <c r="A107" s="84"/>
      <c r="B107" s="84"/>
      <c r="C107" s="65"/>
      <c r="D107" s="65"/>
      <c r="E107" s="76"/>
      <c r="F107" s="76"/>
      <c r="G107" s="76"/>
      <c r="H107" s="65"/>
      <c r="I107" s="76"/>
      <c r="J107" s="76"/>
      <c r="K107" s="76"/>
      <c r="L107" s="67"/>
      <c r="M107" s="67"/>
      <c r="N107" s="112"/>
      <c r="O107" s="112"/>
      <c r="P107" s="112"/>
      <c r="Q107" s="80"/>
      <c r="R107" s="67"/>
      <c r="S107" s="67"/>
      <c r="T107" s="67"/>
      <c r="U107" s="67"/>
      <c r="V107" s="67"/>
      <c r="W107" s="67"/>
      <c r="X107" s="67"/>
      <c r="Y107" s="67"/>
      <c r="Z107" s="67"/>
    </row>
    <row r="108" spans="1:26" ht="21.95" customHeight="1" x14ac:dyDescent="0.4">
      <c r="A108" s="84"/>
      <c r="B108" s="84"/>
      <c r="C108" s="65"/>
      <c r="D108" s="65"/>
      <c r="E108" s="76"/>
      <c r="F108" s="76"/>
      <c r="G108" s="76"/>
      <c r="H108" s="65"/>
      <c r="I108" s="76"/>
      <c r="J108" s="76"/>
      <c r="K108" s="76"/>
      <c r="L108" s="67"/>
      <c r="M108" s="67"/>
      <c r="N108" s="112"/>
      <c r="O108" s="112"/>
      <c r="P108" s="112"/>
      <c r="Q108" s="80"/>
      <c r="R108" s="67"/>
      <c r="S108" s="67"/>
      <c r="T108" s="67"/>
      <c r="U108" s="67"/>
      <c r="V108" s="67"/>
      <c r="W108" s="67"/>
      <c r="X108" s="67"/>
      <c r="Y108" s="67"/>
      <c r="Z108" s="67"/>
    </row>
    <row r="109" spans="1:26" ht="21.95" customHeight="1" x14ac:dyDescent="0.4">
      <c r="A109" s="84"/>
      <c r="B109" s="84"/>
      <c r="C109" s="65"/>
      <c r="D109" s="65"/>
      <c r="E109" s="76"/>
      <c r="F109" s="76"/>
      <c r="G109" s="76"/>
      <c r="H109" s="65"/>
      <c r="I109" s="76"/>
      <c r="J109" s="76"/>
      <c r="K109" s="76"/>
      <c r="L109" s="67"/>
      <c r="M109" s="67"/>
      <c r="N109" s="112"/>
      <c r="O109" s="112"/>
      <c r="P109" s="112"/>
      <c r="Q109" s="80"/>
      <c r="R109" s="67"/>
      <c r="S109" s="67"/>
      <c r="T109" s="67"/>
      <c r="U109" s="67"/>
      <c r="V109" s="67"/>
      <c r="W109" s="67"/>
      <c r="X109" s="67"/>
      <c r="Y109" s="67"/>
      <c r="Z109" s="67"/>
    </row>
    <row r="110" spans="1:26" ht="21.95" customHeight="1" x14ac:dyDescent="0.4">
      <c r="A110" s="84"/>
      <c r="B110" s="84"/>
      <c r="C110" s="65"/>
      <c r="D110" s="65"/>
      <c r="E110" s="76"/>
      <c r="F110" s="76"/>
      <c r="G110" s="76"/>
      <c r="H110" s="65"/>
      <c r="I110" s="76"/>
      <c r="J110" s="76"/>
      <c r="K110" s="76"/>
      <c r="L110" s="67"/>
      <c r="M110" s="67"/>
      <c r="N110" s="112"/>
      <c r="O110" s="112"/>
      <c r="P110" s="112"/>
      <c r="Q110" s="80"/>
      <c r="R110" s="67"/>
      <c r="S110" s="67"/>
      <c r="T110" s="67"/>
      <c r="U110" s="67"/>
      <c r="V110" s="67"/>
      <c r="W110" s="67"/>
      <c r="X110" s="67"/>
      <c r="Y110" s="67"/>
      <c r="Z110" s="67"/>
    </row>
    <row r="111" spans="1:26" ht="21.95" customHeight="1" x14ac:dyDescent="0.4">
      <c r="A111" s="67" t="str">
        <f>+A46</f>
        <v>หมายเหตุประกอบงบการเงินเป็นส่วนหนึ่งของงบการเงินนี้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112"/>
      <c r="O111" s="112"/>
      <c r="P111" s="112"/>
      <c r="Q111" s="80"/>
      <c r="R111" s="67"/>
      <c r="S111" s="67"/>
      <c r="T111" s="67"/>
      <c r="U111" s="67"/>
      <c r="V111" s="67"/>
      <c r="W111" s="67"/>
      <c r="X111" s="67"/>
      <c r="Y111" s="67"/>
      <c r="Z111" s="67"/>
    </row>
  </sheetData>
  <mergeCells count="6">
    <mergeCell ref="E6:G6"/>
    <mergeCell ref="I6:K6"/>
    <mergeCell ref="E51:G51"/>
    <mergeCell ref="I51:K51"/>
    <mergeCell ref="E95:G95"/>
    <mergeCell ref="I95:K95"/>
  </mergeCells>
  <pageMargins left="0.78740157480314965" right="0.39370078740157483" top="0.55118110236220474" bottom="0.39370078740157483" header="0.35433070866141736" footer="0"/>
  <pageSetup paperSize="9" scale="90" firstPageNumber="14" fitToHeight="0" orientation="portrait" useFirstPageNumber="1" r:id="rId1"/>
  <headerFooter>
    <oddFooter>&amp;R&amp;"Angsana New,ธรรมดา"&amp;15&amp;P</oddFooter>
  </headerFooter>
  <rowBreaks count="2" manualBreakCount="2">
    <brk id="46" max="16383" man="1"/>
    <brk id="9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F7A45E9F0A84FBAC306B29FC24B75" ma:contentTypeVersion="8" ma:contentTypeDescription="Create a new document." ma:contentTypeScope="" ma:versionID="11a9689256a189004eeebaae073cbd2c">
  <xsd:schema xmlns:xsd="http://www.w3.org/2001/XMLSchema" xmlns:xs="http://www.w3.org/2001/XMLSchema" xmlns:p="http://schemas.microsoft.com/office/2006/metadata/properties" xmlns:ns2="98b6ff39-0719-45a9-ac5f-b498dc82e70f" targetNamespace="http://schemas.microsoft.com/office/2006/metadata/properties" ma:root="true" ma:fieldsID="fc172c4e01d6aa462f818e0615f76464" ns2:_="">
    <xsd:import namespace="98b6ff39-0719-45a9-ac5f-b498dc82e70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ReviewerSign_x002d_off_x002d_Seni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b6ff39-0719-45a9-ac5f-b498dc82e70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-Senior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  <xsd:enumeration value="ประเด็น"/>
        </xsd:restriction>
      </xsd:simpleType>
    </xsd:element>
    <xsd:element name="ReviewerSign_x002d_off_x002d_Senior" ma:index="15" nillable="true" ma:displayName="Reviewer Sign-off" ma:format="Dropdown" ma:internalName="ReviewerSign_x002d_off_x002d_Senior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8b6ff39-0719-45a9-ac5f-b498dc82e70f" xsi:nil="true"/>
    <Reviewer_x0020_Sign_x002d_off xmlns="98b6ff39-0719-45a9-ac5f-b498dc82e70f" xsi:nil="true"/>
    <Status xmlns="98b6ff39-0719-45a9-ac5f-b498dc82e70f" xsi:nil="true"/>
    <ReviewerSign_x002d_off_x002d_Senior xmlns="98b6ff39-0719-45a9-ac5f-b498dc82e70f" xsi:nil="true"/>
  </documentManagement>
</p:properties>
</file>

<file path=customXml/itemProps1.xml><?xml version="1.0" encoding="utf-8"?>
<ds:datastoreItem xmlns:ds="http://schemas.openxmlformats.org/officeDocument/2006/customXml" ds:itemID="{672DD1BB-6EE1-4C4D-9E04-BF077B0FF9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D6ABF1-DB6D-49FD-9B53-419AA9D03F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b6ff39-0719-45a9-ac5f-b498dc82e7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FF962-FA22-409F-B728-9824DEB1AB91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98b6ff39-0719-45a9-ac5f-b498dc82e70f"/>
    <ds:schemaRef ds:uri="http://schemas.microsoft.com/office/infopath/2007/PartnerControls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7-9</vt:lpstr>
      <vt:lpstr>10-11</vt:lpstr>
      <vt:lpstr>12</vt:lpstr>
      <vt:lpstr>13</vt:lpstr>
      <vt:lpstr>14-16</vt:lpstr>
      <vt:lpstr>'10-11'!Print_Area</vt:lpstr>
      <vt:lpstr>'12'!Print_Area</vt:lpstr>
      <vt:lpstr>'14-16'!Print_Area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Pawaree Thepumnuaysuk</dc:creator>
  <cp:keywords/>
  <dc:description/>
  <cp:lastModifiedBy>รังสิมันท์  สิริไกรลาศ</cp:lastModifiedBy>
  <cp:revision/>
  <cp:lastPrinted>2025-02-19T07:09:27Z</cp:lastPrinted>
  <dcterms:created xsi:type="dcterms:W3CDTF">2023-07-31T09:01:03Z</dcterms:created>
  <dcterms:modified xsi:type="dcterms:W3CDTF">2025-02-21T09:58:10Z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0x010100CDBF7A45E9F0A84FBAC306B29FC24B75</vt:lpwstr>
  </property>
  <property fmtid="{D5CDD505-2E9C-101B-9397-08002B2CF9AE}" pid="3" name="MediaServiceImageTags">
    <vt:lpwstr/>
  </property>
</Properties>
</file>