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7\Prinsiri(PRIN)_2567\PRIN_Dec'67\"/>
    </mc:Choice>
  </mc:AlternateContent>
  <xr:revisionPtr revIDLastSave="0" documentId="13_ncr:1_{6D4C8A07-3328-42ED-97DD-A59C9BE4DF58}" xr6:coauthVersionLast="47" xr6:coauthVersionMax="47" xr10:uidLastSave="{00000000-0000-0000-0000-000000000000}"/>
  <bookViews>
    <workbookView xWindow="-120" yWindow="-120" windowWidth="29040" windowHeight="15720" tabRatio="727" activeTab="4" xr2:uid="{00000000-000D-0000-FFFF-FFFF00000000}"/>
  </bookViews>
  <sheets>
    <sheet name="P7-9" sheetId="1" r:id="rId1"/>
    <sheet name="P10-11" sheetId="2" r:id="rId2"/>
    <sheet name="P12" sheetId="3" r:id="rId3"/>
    <sheet name="P13" sheetId="4" r:id="rId4"/>
    <sheet name="P14-16" sheetId="5" r:id="rId5"/>
  </sheets>
  <definedNames>
    <definedName name="ฟ53" localSheetId="3">'P13'!#REF!</definedName>
    <definedName name="ฟ53" localSheetId="4">'P14-16'!#REF!</definedName>
    <definedName name="ฟ53">#REF!</definedName>
    <definedName name="ฤ63" localSheetId="3">'P13'!#REF!</definedName>
    <definedName name="ฤ63" localSheetId="4">'P14-16'!#REF!</definedName>
    <definedName name="ฤ63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9" i="5" l="1"/>
  <c r="I90" i="5"/>
  <c r="E90" i="5"/>
  <c r="Q24" i="4"/>
  <c r="Q21" i="4"/>
  <c r="O24" i="4"/>
  <c r="M23" i="4"/>
  <c r="Q12" i="4"/>
  <c r="S12" i="4" s="1"/>
  <c r="O16" i="4"/>
  <c r="Q16" i="4" s="1"/>
  <c r="M15" i="4"/>
  <c r="U27" i="3"/>
  <c r="S28" i="3"/>
  <c r="S27" i="3"/>
  <c r="Q28" i="3"/>
  <c r="O28" i="3"/>
  <c r="M27" i="3"/>
  <c r="U18" i="3"/>
  <c r="M18" i="3"/>
  <c r="H78" i="2"/>
  <c r="D78" i="2"/>
  <c r="H77" i="2"/>
  <c r="D77" i="2"/>
  <c r="H70" i="2"/>
  <c r="D70" i="2"/>
  <c r="J64" i="2"/>
  <c r="H64" i="2"/>
  <c r="F64" i="2"/>
  <c r="D64" i="2"/>
  <c r="J33" i="2"/>
  <c r="H33" i="2"/>
  <c r="F33" i="2"/>
  <c r="D33" i="2"/>
  <c r="U21" i="3" l="1"/>
  <c r="S18" i="3"/>
  <c r="S17" i="3"/>
  <c r="W17" i="3" s="1"/>
  <c r="S16" i="3"/>
  <c r="W16" i="3" s="1"/>
  <c r="S14" i="3"/>
  <c r="W14" i="3" s="1"/>
  <c r="Q14" i="3"/>
  <c r="W18" i="3" l="1"/>
  <c r="E23" i="1" l="1"/>
  <c r="G89" i="1" l="1"/>
  <c r="G23" i="1"/>
  <c r="I23" i="1"/>
  <c r="K23" i="1"/>
  <c r="E71" i="5"/>
  <c r="I75" i="1" l="1"/>
  <c r="S16" i="4" l="1"/>
  <c r="S15" i="4"/>
  <c r="S14" i="4"/>
  <c r="S24" i="4"/>
  <c r="S23" i="4"/>
  <c r="W28" i="3"/>
  <c r="W26" i="3"/>
  <c r="E42" i="1"/>
  <c r="E44" i="1" s="1"/>
  <c r="E89" i="1"/>
  <c r="K42" i="1"/>
  <c r="K44" i="1" s="1"/>
  <c r="I42" i="1"/>
  <c r="I44" i="1" s="1"/>
  <c r="G42" i="1"/>
  <c r="G44" i="1" s="1"/>
  <c r="W27" i="3" l="1"/>
  <c r="A49" i="2" l="1"/>
  <c r="A51" i="2"/>
  <c r="E87" i="5" l="1"/>
  <c r="A52" i="5"/>
  <c r="Q18" i="4"/>
  <c r="O18" i="4"/>
  <c r="O21" i="4" s="1"/>
  <c r="K18" i="4"/>
  <c r="K21" i="4" s="1"/>
  <c r="I18" i="4"/>
  <c r="I21" i="4" s="1"/>
  <c r="G18" i="4"/>
  <c r="G21" i="4" s="1"/>
  <c r="I21" i="3"/>
  <c r="I24" i="3" s="1"/>
  <c r="I30" i="3" s="1"/>
  <c r="K21" i="3"/>
  <c r="K24" i="3" s="1"/>
  <c r="K30" i="3" s="1"/>
  <c r="G21" i="3"/>
  <c r="G24" i="3" s="1"/>
  <c r="G30" i="3" s="1"/>
  <c r="K26" i="4" l="1"/>
  <c r="I26" i="4"/>
  <c r="G26" i="4"/>
  <c r="O19" i="3"/>
  <c r="G87" i="5"/>
  <c r="G71" i="5"/>
  <c r="K71" i="5"/>
  <c r="K87" i="5"/>
  <c r="I87" i="5"/>
  <c r="I71" i="5"/>
  <c r="U24" i="3"/>
  <c r="K75" i="1"/>
  <c r="G75" i="1"/>
  <c r="K89" i="1"/>
  <c r="I89" i="1"/>
  <c r="E75" i="1"/>
  <c r="O26" i="4"/>
  <c r="A3" i="5"/>
  <c r="A3" i="4"/>
  <c r="A3" i="3"/>
  <c r="A1" i="2"/>
  <c r="A1" i="3" s="1"/>
  <c r="A1" i="4" s="1"/>
  <c r="A1" i="5" s="1"/>
  <c r="A50" i="5" s="1"/>
  <c r="F16" i="2"/>
  <c r="J16" i="2"/>
  <c r="D16" i="2"/>
  <c r="H16" i="2"/>
  <c r="D23" i="2"/>
  <c r="F23" i="2"/>
  <c r="H23" i="2"/>
  <c r="J23" i="2"/>
  <c r="A91" i="2"/>
  <c r="A49" i="1"/>
  <c r="A51" i="1"/>
  <c r="A98" i="1" s="1"/>
  <c r="A95" i="1"/>
  <c r="A134" i="1" s="1"/>
  <c r="A96" i="1"/>
  <c r="A97" i="5" s="1"/>
  <c r="Q19" i="3" l="1"/>
  <c r="S19" i="3" s="1"/>
  <c r="W19" i="3" s="1"/>
  <c r="W21" i="3" s="1"/>
  <c r="O21" i="3"/>
  <c r="O24" i="3" s="1"/>
  <c r="O30" i="3" s="1"/>
  <c r="U30" i="3"/>
  <c r="E123" i="1" s="1"/>
  <c r="G123" i="1"/>
  <c r="H25" i="2"/>
  <c r="E91" i="1"/>
  <c r="I91" i="1"/>
  <c r="Q21" i="3"/>
  <c r="Q24" i="3" s="1"/>
  <c r="D25" i="2"/>
  <c r="D29" i="2" s="1"/>
  <c r="D35" i="2" s="1"/>
  <c r="F25" i="2"/>
  <c r="F29" i="2" s="1"/>
  <c r="F35" i="2" s="1"/>
  <c r="J25" i="2"/>
  <c r="J29" i="2" s="1"/>
  <c r="J35" i="2" s="1"/>
  <c r="Q26" i="4"/>
  <c r="G91" i="1"/>
  <c r="K91" i="1"/>
  <c r="Q30" i="3" l="1"/>
  <c r="H29" i="2"/>
  <c r="J40" i="2"/>
  <c r="J43" i="2" s="1"/>
  <c r="F40" i="2"/>
  <c r="F43" i="2" s="1"/>
  <c r="H35" i="2" l="1"/>
  <c r="D40" i="2"/>
  <c r="D43" i="2" s="1"/>
  <c r="D66" i="2" s="1"/>
  <c r="G10" i="5"/>
  <c r="G40" i="5" s="1"/>
  <c r="F66" i="2"/>
  <c r="F80" i="2" s="1"/>
  <c r="K10" i="5"/>
  <c r="J66" i="2"/>
  <c r="J80" i="2" s="1"/>
  <c r="S18" i="4"/>
  <c r="G44" i="5" l="1"/>
  <c r="G89" i="5" s="1"/>
  <c r="G92" i="5" s="1"/>
  <c r="K40" i="5"/>
  <c r="K44" i="5" s="1"/>
  <c r="K89" i="5" s="1"/>
  <c r="K92" i="5" s="1"/>
  <c r="H40" i="2"/>
  <c r="H43" i="2" s="1"/>
  <c r="E10" i="5"/>
  <c r="E40" i="5" s="1"/>
  <c r="D80" i="2"/>
  <c r="M18" i="4"/>
  <c r="J84" i="2"/>
  <c r="J73" i="2"/>
  <c r="F84" i="2"/>
  <c r="F73" i="2"/>
  <c r="M21" i="4" l="1"/>
  <c r="S21" i="4" s="1"/>
  <c r="K122" i="1"/>
  <c r="K125" i="1" s="1"/>
  <c r="K127" i="1" s="1"/>
  <c r="H66" i="2"/>
  <c r="H80" i="2" s="1"/>
  <c r="I10" i="5"/>
  <c r="I40" i="5" s="1"/>
  <c r="D73" i="2"/>
  <c r="E44" i="5"/>
  <c r="E89" i="5" s="1"/>
  <c r="E92" i="5" s="1"/>
  <c r="D84" i="2"/>
  <c r="M21" i="3"/>
  <c r="G122" i="1" l="1"/>
  <c r="G125" i="1" s="1"/>
  <c r="G127" i="1" s="1"/>
  <c r="M24" i="3"/>
  <c r="I44" i="5"/>
  <c r="I89" i="5" s="1"/>
  <c r="I92" i="5" s="1"/>
  <c r="H84" i="2"/>
  <c r="H73" i="2"/>
  <c r="S21" i="3"/>
  <c r="M30" i="3" l="1"/>
  <c r="E122" i="1" s="1"/>
  <c r="S24" i="3"/>
  <c r="S26" i="4"/>
  <c r="M26" i="4"/>
  <c r="W24" i="3" l="1"/>
  <c r="W30" i="3" s="1"/>
  <c r="S30" i="3"/>
  <c r="I122" i="1"/>
  <c r="I125" i="1" s="1"/>
  <c r="I127" i="1" s="1"/>
  <c r="E125" i="1"/>
  <c r="E127" i="1" s="1"/>
</calcChain>
</file>

<file path=xl/sharedStrings.xml><?xml version="1.0" encoding="utf-8"?>
<sst xmlns="http://schemas.openxmlformats.org/spreadsheetml/2006/main" count="350" uniqueCount="229">
  <si>
    <t>PRINSIRI  PUBLIC COMPANY LIMITED AND SUBSIDIARIES</t>
  </si>
  <si>
    <t>STATEMENTS OF FINANCIAL POSITION</t>
  </si>
  <si>
    <t>Unit: Baht</t>
  </si>
  <si>
    <t>Consolidated financial statements</t>
  </si>
  <si>
    <t xml:space="preserve"> Separate financial statements</t>
  </si>
  <si>
    <t>Note</t>
  </si>
  <si>
    <t>December 31, 2023</t>
  </si>
  <si>
    <t>Assets</t>
  </si>
  <si>
    <t>Current assets</t>
  </si>
  <si>
    <t>Cash and cash equivalents</t>
  </si>
  <si>
    <t>Trade and other current receivables</t>
  </si>
  <si>
    <t xml:space="preserve">Loans to related companies </t>
  </si>
  <si>
    <t>Subsidiaries</t>
  </si>
  <si>
    <t>Associates</t>
  </si>
  <si>
    <t xml:space="preserve">Inventories </t>
  </si>
  <si>
    <t xml:space="preserve">Deposit for land </t>
  </si>
  <si>
    <t>Other current assets</t>
  </si>
  <si>
    <t>Total current assets</t>
  </si>
  <si>
    <t>Non-current assets</t>
  </si>
  <si>
    <t>Other non-current financial assets</t>
  </si>
  <si>
    <t>Digital assets</t>
  </si>
  <si>
    <t>Investment in subsidiaries</t>
  </si>
  <si>
    <t>Investments in associates</t>
  </si>
  <si>
    <t xml:space="preserve">Investment properties </t>
  </si>
  <si>
    <t xml:space="preserve">Property, plant and equipment </t>
  </si>
  <si>
    <t>Right-of-use assets</t>
  </si>
  <si>
    <t xml:space="preserve">Other intangible assets </t>
  </si>
  <si>
    <t>Deferred tax assets</t>
  </si>
  <si>
    <t xml:space="preserve">Land held for development </t>
  </si>
  <si>
    <t>Bank deposits with obligations</t>
  </si>
  <si>
    <t>Other non-current assets</t>
  </si>
  <si>
    <t>Deposits and retentions</t>
  </si>
  <si>
    <t>Income tax deducted at source - prior year</t>
  </si>
  <si>
    <t>Total 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</si>
  <si>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</si>
  <si>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</si>
  <si>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</si>
  <si>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</si>
  <si>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 liabilities</t>
  </si>
  <si>
    <t>Bank overdrafts and short-term borrowings</t>
  </si>
  <si>
    <t>from financial institutions</t>
  </si>
  <si>
    <t>16.1</t>
  </si>
  <si>
    <t>Short-term borrowings from related party</t>
  </si>
  <si>
    <t>16.2</t>
  </si>
  <si>
    <t>Trade and other current payables</t>
  </si>
  <si>
    <t>Unrealized installment income</t>
  </si>
  <si>
    <t xml:space="preserve"> Current portion of long-term liabilities</t>
  </si>
  <si>
    <t>16.3</t>
  </si>
  <si>
    <t>16.4</t>
  </si>
  <si>
    <t>16.5</t>
  </si>
  <si>
    <t>16.6</t>
  </si>
  <si>
    <t>Current income tax payable</t>
  </si>
  <si>
    <t>Other current liabilities</t>
  </si>
  <si>
    <t>Total current liabilities</t>
  </si>
  <si>
    <t>Non-current  liabilities</t>
  </si>
  <si>
    <t>Aval creditors for promissory notes</t>
  </si>
  <si>
    <t xml:space="preserve">Long-term borrowings from financial </t>
  </si>
  <si>
    <t>institutions</t>
  </si>
  <si>
    <t>Lease liabilities</t>
  </si>
  <si>
    <t>Unearned rental income</t>
  </si>
  <si>
    <t xml:space="preserve">Debentures </t>
  </si>
  <si>
    <t xml:space="preserve">Non-current provisions for </t>
  </si>
  <si>
    <t>employee benefit</t>
  </si>
  <si>
    <t>Fund payable</t>
  </si>
  <si>
    <t xml:space="preserve"> Total  non-current  liabilities</t>
  </si>
  <si>
    <t>Total  liabilities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</si>
  <si>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</si>
  <si>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 xml:space="preserve">Shareholders' equity </t>
  </si>
  <si>
    <t>Share capital</t>
  </si>
  <si>
    <t>Authorized share capital</t>
  </si>
  <si>
    <t xml:space="preserve">   1,220,011,755 common shares</t>
  </si>
  <si>
    <t xml:space="preserve">      of Baht 1 each</t>
  </si>
  <si>
    <t xml:space="preserve">Issued and paid-up share capital </t>
  </si>
  <si>
    <t xml:space="preserve">Share premium </t>
  </si>
  <si>
    <t xml:space="preserve">Retained earnings </t>
  </si>
  <si>
    <t>Appropriated - legal reserve</t>
  </si>
  <si>
    <t>Unappropriated</t>
  </si>
  <si>
    <t>Other components of equity</t>
  </si>
  <si>
    <t>Total  owners of the Company</t>
  </si>
  <si>
    <t>Non-controlling interests</t>
  </si>
  <si>
    <t xml:space="preserve">Total shareholders' equity </t>
  </si>
  <si>
    <t xml:space="preserve">Total liabilities and shareholders' equity </t>
  </si>
  <si>
    <t>STATEMENTS OF COMPREHENSIVE INCOME</t>
  </si>
  <si>
    <t>Separate financial statements</t>
  </si>
  <si>
    <t>Revenues</t>
  </si>
  <si>
    <t>Sales of real estate</t>
  </si>
  <si>
    <t>Land rental</t>
  </si>
  <si>
    <t>28.1</t>
  </si>
  <si>
    <t>Total revenues</t>
  </si>
  <si>
    <t>Cost of sales</t>
  </si>
  <si>
    <t>Cost of sales of real estate</t>
  </si>
  <si>
    <t>Total cost of sales</t>
  </si>
  <si>
    <t>Gross profit</t>
  </si>
  <si>
    <t>Other income</t>
  </si>
  <si>
    <t>Distribution costs</t>
  </si>
  <si>
    <t>Administrative expenses</t>
  </si>
  <si>
    <t>Other expenses</t>
  </si>
  <si>
    <t>Total expenses</t>
  </si>
  <si>
    <t>Profit from operating activities</t>
  </si>
  <si>
    <t>Finance income</t>
  </si>
  <si>
    <t>Finance costs</t>
  </si>
  <si>
    <t>Profit before income tax expenses</t>
  </si>
  <si>
    <t>Tax expense</t>
  </si>
  <si>
    <t xml:space="preserve">Profit for the year </t>
  </si>
  <si>
    <t>Other comprehensive income (expense):</t>
  </si>
  <si>
    <t xml:space="preserve">Other comprehensive income (expense) for the year - net of tax </t>
  </si>
  <si>
    <t xml:space="preserve">Total comprehensive income for the year </t>
  </si>
  <si>
    <t>Profit attributable to :</t>
  </si>
  <si>
    <t xml:space="preserve">Owners of the Company </t>
  </si>
  <si>
    <t xml:space="preserve"> Non-controlling interests </t>
  </si>
  <si>
    <t>Basic earnings per share</t>
  </si>
  <si>
    <t xml:space="preserve">Earnings per share - owners of the Company </t>
  </si>
  <si>
    <t>STATEMENTS OF CHANGES IN SHAREHOLDERS' EQUITY</t>
  </si>
  <si>
    <t>Equity owners of the Parent</t>
  </si>
  <si>
    <t>Retained earnings</t>
  </si>
  <si>
    <t>Other comprehensive income</t>
  </si>
  <si>
    <t>Issued and</t>
  </si>
  <si>
    <t>Share premium</t>
  </si>
  <si>
    <t>Appropriated</t>
  </si>
  <si>
    <t>Losses on</t>
  </si>
  <si>
    <t>Total</t>
  </si>
  <si>
    <t xml:space="preserve"> paid-up</t>
  </si>
  <si>
    <t>on ordinary</t>
  </si>
  <si>
    <t xml:space="preserve"> - legal</t>
  </si>
  <si>
    <t>investment in</t>
  </si>
  <si>
    <t xml:space="preserve">Total other </t>
  </si>
  <si>
    <t>shareholders of</t>
  </si>
  <si>
    <t>Non-controlling</t>
  </si>
  <si>
    <t>shareholders'</t>
  </si>
  <si>
    <t>share capital</t>
  </si>
  <si>
    <t xml:space="preserve"> shares</t>
  </si>
  <si>
    <t xml:space="preserve"> reserve</t>
  </si>
  <si>
    <t>equity instrument</t>
  </si>
  <si>
    <t>components of equity</t>
  </si>
  <si>
    <t>the Company</t>
  </si>
  <si>
    <t>interests</t>
  </si>
  <si>
    <t>equity</t>
  </si>
  <si>
    <t>Dividend paid</t>
  </si>
  <si>
    <t xml:space="preserve">Total comprehensive income (expense) for the year </t>
  </si>
  <si>
    <t>Balance as at January 1, 2023</t>
  </si>
  <si>
    <t>Balance as at December 31, 2023</t>
  </si>
  <si>
    <t>STATEMENTS OF CHANGES IN SHAREHOLDERS' EQUITY (Continued)</t>
  </si>
  <si>
    <t xml:space="preserve"> - legal  reserve</t>
  </si>
  <si>
    <t>STATEMENTS OF CASH FLOWS</t>
  </si>
  <si>
    <t xml:space="preserve">Cash flows from operating activities </t>
  </si>
  <si>
    <t>Adjustment to reconcile profit (loss) to cash receipt (payment)</t>
  </si>
  <si>
    <t>(Gain) loss on sales of assets</t>
  </si>
  <si>
    <t xml:space="preserve">Depreciation </t>
  </si>
  <si>
    <t>Amortization</t>
  </si>
  <si>
    <t>Employee benefit expenses</t>
  </si>
  <si>
    <t>Changes in working capital:</t>
  </si>
  <si>
    <t>Proceeds from short-term borrowings from related party</t>
  </si>
  <si>
    <t>Payments for short-term borrowings from related party</t>
  </si>
  <si>
    <t>Trade and other current receivables, (increase) decrease</t>
  </si>
  <si>
    <t>Inventories, (increase) decrease</t>
  </si>
  <si>
    <t>Other current assets, (increase) decrease</t>
  </si>
  <si>
    <t>Other non-current assets, (increase) decrease</t>
  </si>
  <si>
    <t>Trade and other current payables, increase (decrease)</t>
  </si>
  <si>
    <t>Unrealized installment income, increase (decrease)</t>
  </si>
  <si>
    <t>Other current liabilities, increase (decrease)</t>
  </si>
  <si>
    <t>Provisions for employee benefit, (decrease)</t>
  </si>
  <si>
    <t>Cash flows (used in) generated from operation</t>
  </si>
  <si>
    <t>Finance costs paid</t>
  </si>
  <si>
    <t>Income tax paid</t>
  </si>
  <si>
    <t>Net cash provided by (used in) operating activities</t>
  </si>
  <si>
    <t>STATEMENTS OF CASH FLOWS (Continued)</t>
  </si>
  <si>
    <t>Cash flows from investing activities</t>
  </si>
  <si>
    <t xml:space="preserve">Proceeds from loans to related companies </t>
  </si>
  <si>
    <t xml:space="preserve">Payments for loans to related companies </t>
  </si>
  <si>
    <t xml:space="preserve">Payments for purchase of other non-current financial assets
</t>
  </si>
  <si>
    <t xml:space="preserve">Proceeds (Payments) from bank deposits with obligations </t>
  </si>
  <si>
    <t>Proceeds from finance income</t>
  </si>
  <si>
    <t>Payments for additional investment in subsidiaries</t>
  </si>
  <si>
    <t xml:space="preserve">Proceeds from sale of office tools and equipment </t>
  </si>
  <si>
    <t>Payments for office tools and equipment acquisition</t>
  </si>
  <si>
    <t xml:space="preserve">Payments for intangible assets acquisition </t>
  </si>
  <si>
    <t>Net cash provided by (used in) investing activities</t>
  </si>
  <si>
    <t>Cash flows from financing activities</t>
  </si>
  <si>
    <t xml:space="preserve">Proceeds (Payments) from bank overdrafts and short-term </t>
  </si>
  <si>
    <t xml:space="preserve">     borrowings from financial institution</t>
  </si>
  <si>
    <t xml:space="preserve">Proceeds from long-term borrowings </t>
  </si>
  <si>
    <t xml:space="preserve">Repayments for long-term borrowings </t>
  </si>
  <si>
    <t>Proceeds from debentures issuance</t>
  </si>
  <si>
    <t>Payments for debentures issuance</t>
  </si>
  <si>
    <t>Payments for dividend</t>
  </si>
  <si>
    <t>Net cash provided by (used in) financing activities</t>
  </si>
  <si>
    <t>Net increase in cash and cash equivalents</t>
  </si>
  <si>
    <t>Cash and cash equivalents at beginning of the year</t>
  </si>
  <si>
    <t>Cash and cash equivalents at end of the year</t>
  </si>
  <si>
    <t>Supplemental of statements of cash flows for non-cash transactions</t>
  </si>
  <si>
    <t>Depreciation of assets recorded to be cost of inventories</t>
  </si>
  <si>
    <t>Interest expenses capitalized as cost of inventories</t>
  </si>
  <si>
    <t>Lease liabilities recorded from office equipment and supplies</t>
  </si>
  <si>
    <t xml:space="preserve">Fixed deposit with obligations and  other current payables </t>
  </si>
  <si>
    <t>Profit before expenses</t>
  </si>
  <si>
    <t xml:space="preserve">    Gain (loss) on changes in fair value of other non-current financial assets</t>
  </si>
  <si>
    <t xml:space="preserve">Total comprehensive income (expsense) attributable to : </t>
  </si>
  <si>
    <t>Profit for the year</t>
  </si>
  <si>
    <t>(Reversal) expected credit losses</t>
  </si>
  <si>
    <t>(Reversal) loss on impairment of digital assets</t>
  </si>
  <si>
    <t>Payment for purchase of other current financial assets</t>
  </si>
  <si>
    <t>Proceeds from sale of other current financial assets</t>
  </si>
  <si>
    <t>Land held for development</t>
  </si>
  <si>
    <t>Reversal (loss) on impairment of digital assets</t>
  </si>
  <si>
    <t xml:space="preserve">Increment of non-controlling interests in subsidiary </t>
  </si>
  <si>
    <t xml:space="preserve">Other comprehensive income (expense) </t>
  </si>
  <si>
    <t>Land deposits, (increase) decrease</t>
  </si>
  <si>
    <t>Payments for aval to promissory notes payable</t>
  </si>
  <si>
    <t xml:space="preserve">Payments for lease liabilities </t>
  </si>
  <si>
    <t xml:space="preserve">Purchase of land by aval to promissory notes payable </t>
  </si>
  <si>
    <t>AS AT DECEMBER 31, 2024</t>
  </si>
  <si>
    <t>December 31, 2024</t>
  </si>
  <si>
    <t>FOR THE YEAR ENDED DECEMBER 31, 2024</t>
  </si>
  <si>
    <t>Balance as at January 1, 2024</t>
  </si>
  <si>
    <t>Balance as at December 31, 2024</t>
  </si>
  <si>
    <t>Balance as at December 31, 20203</t>
  </si>
  <si>
    <t>Other current financial assets</t>
  </si>
  <si>
    <t>Loss (gain) from sale of other  current financial assets</t>
  </si>
  <si>
    <t xml:space="preserve">    Different from re-measurement of defined benefit plans</t>
  </si>
  <si>
    <t>Expenses ineligible for tax refund</t>
  </si>
  <si>
    <t xml:space="preserve">Long-term borrowings from </t>
  </si>
  <si>
    <t xml:space="preserve">     financial institutions</t>
  </si>
  <si>
    <t xml:space="preserve">Rental and rendering of services </t>
  </si>
  <si>
    <t xml:space="preserve">Cost of rental and rendering of services </t>
  </si>
  <si>
    <t>Share of loss of associates under equity method</t>
  </si>
  <si>
    <t>Non-controlling interests at the acquisition date</t>
  </si>
  <si>
    <t>Share of loss of associates</t>
  </si>
  <si>
    <t>Proceeds from non-controlling interests at the acquisition date</t>
  </si>
  <si>
    <t>Items that will not be reclassified to profit or loss: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</si>
</sst>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.0_);\(#,##0.0\)"/>
    <numFmt numFmtId="166" formatCode="_(* #,##0_);_(* \(#,##0\);_(* &quot;-&quot;??_);_(@_)"/>
    <numFmt numFmtId="167" formatCode="#,##0\ ;\(#,##0\)"/>
    <numFmt numFmtId="168" formatCode="_(* #,##0_);_(* \(#,##0\);_(* &quot;-&quot;_);_(@_)"/>
    <numFmt numFmtId="169" formatCode="#,##0.000\ ;\-#,##0.000"/>
  </numFmts>
  <fonts count="27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3"/>
      <name val="AngsanaUPC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UPC"/>
      <family val="1"/>
    </font>
    <font>
      <sz val="10"/>
      <name val="Courier"/>
      <family val="3"/>
    </font>
    <font>
      <sz val="15"/>
      <name val="Angsana New"/>
      <family val="1"/>
    </font>
    <font>
      <b/>
      <sz val="13"/>
      <color indexed="8"/>
      <name val="Angsana New"/>
      <family val="1"/>
    </font>
    <font>
      <b/>
      <i/>
      <sz val="15"/>
      <color theme="1"/>
      <name val="Angsana New"/>
      <family val="1"/>
    </font>
    <font>
      <sz val="14"/>
      <color rgb="FFFF0000"/>
      <name val="Angsana New"/>
      <family val="1"/>
    </font>
    <font>
      <b/>
      <sz val="13"/>
      <color theme="1"/>
      <name val="AngsanaUPC"/>
      <family val="1"/>
    </font>
    <font>
      <sz val="13"/>
      <color theme="1"/>
      <name val="AngsanaUPC"/>
      <family val="1"/>
    </font>
    <font>
      <b/>
      <sz val="13"/>
      <color theme="1"/>
      <name val="Angsana New"/>
      <family val="1"/>
    </font>
    <font>
      <b/>
      <i/>
      <sz val="13"/>
      <color theme="1"/>
      <name val="Angsana New"/>
      <family val="1"/>
    </font>
    <font>
      <sz val="13"/>
      <color rgb="FFFF0000"/>
      <name val="Angsana New"/>
      <family val="1"/>
    </font>
    <font>
      <sz val="14"/>
      <color theme="1"/>
      <name val="Angsana New"/>
      <family val="1"/>
    </font>
    <font>
      <sz val="13"/>
      <color theme="1"/>
      <name val="Angsana New"/>
      <family val="1"/>
    </font>
    <font>
      <sz val="14"/>
      <color rgb="FF000000"/>
      <name val="Angsana New"/>
      <family val="1"/>
    </font>
    <font>
      <sz val="13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39" fontId="13" fillId="0" borderId="0"/>
    <xf numFmtId="0" fontId="1" fillId="0" borderId="0"/>
  </cellStyleXfs>
  <cellXfs count="255">
    <xf numFmtId="0" fontId="0" fillId="0" borderId="0" xfId="0"/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10" fillId="0" borderId="1" xfId="0" applyNumberFormat="1" applyFont="1" applyBorder="1"/>
    <xf numFmtId="37" fontId="8" fillId="0" borderId="1" xfId="10" applyNumberFormat="1" applyFont="1" applyBorder="1" applyAlignment="1">
      <alignment horizontal="center"/>
    </xf>
    <xf numFmtId="37" fontId="8" fillId="0" borderId="0" xfId="10" quotePrefix="1" applyNumberFormat="1" applyFont="1" applyAlignment="1">
      <alignment horizontal="center"/>
    </xf>
    <xf numFmtId="37" fontId="10" fillId="0" borderId="1" xfId="0" quotePrefix="1" applyNumberFormat="1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37" fontId="8" fillId="0" borderId="2" xfId="0" applyNumberFormat="1" applyFont="1" applyBorder="1" applyAlignment="1">
      <alignment horizontal="center" vertical="center"/>
    </xf>
    <xf numFmtId="37" fontId="16" fillId="0" borderId="0" xfId="0" quotePrefix="1" applyNumberFormat="1" applyFont="1" applyAlignment="1">
      <alignment horizontal="center"/>
    </xf>
    <xf numFmtId="37" fontId="14" fillId="0" borderId="0" xfId="0" applyNumberFormat="1" applyFont="1"/>
    <xf numFmtId="37" fontId="5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6" fillId="0" borderId="0" xfId="0" quotePrefix="1" applyNumberFormat="1" applyFont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37" fontId="5" fillId="0" borderId="0" xfId="0" applyNumberFormat="1" applyFont="1"/>
    <xf numFmtId="37" fontId="6" fillId="0" borderId="0" xfId="0" applyNumberFormat="1" applyFont="1" applyAlignment="1">
      <alignment horizontal="left" vertical="center" indent="2"/>
    </xf>
    <xf numFmtId="37" fontId="6" fillId="0" borderId="0" xfId="7" applyNumberFormat="1" applyFont="1" applyAlignment="1">
      <alignment vertical="center"/>
    </xf>
    <xf numFmtId="37" fontId="6" fillId="0" borderId="4" xfId="1" applyNumberFormat="1" applyFont="1" applyFill="1" applyBorder="1" applyAlignment="1">
      <alignment horizontal="right" vertical="center"/>
    </xf>
    <xf numFmtId="37" fontId="10" fillId="0" borderId="0" xfId="4" applyNumberFormat="1" applyFont="1" applyAlignment="1">
      <alignment horizontal="right" vertical="center"/>
    </xf>
    <xf numFmtId="37" fontId="10" fillId="0" borderId="0" xfId="1" applyNumberFormat="1" applyFont="1" applyFill="1" applyBorder="1" applyAlignment="1">
      <alignment horizontal="right" vertical="center"/>
    </xf>
    <xf numFmtId="37" fontId="17" fillId="0" borderId="0" xfId="1" applyNumberFormat="1" applyFont="1" applyFill="1" applyBorder="1" applyAlignment="1">
      <alignment horizontal="right" vertical="center"/>
    </xf>
    <xf numFmtId="37" fontId="5" fillId="0" borderId="0" xfId="6" applyNumberFormat="1" applyFont="1" applyAlignment="1">
      <alignment vertic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right" vertical="center"/>
    </xf>
    <xf numFmtId="37" fontId="6" fillId="0" borderId="0" xfId="6" applyNumberFormat="1" applyFont="1" applyAlignment="1">
      <alignment vertical="center"/>
    </xf>
    <xf numFmtId="37" fontId="6" fillId="0" borderId="0" xfId="6" applyNumberFormat="1" applyFont="1" applyAlignment="1">
      <alignment horizontal="right" vertic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0" xfId="6" applyNumberFormat="1" applyFont="1" applyAlignment="1">
      <alignment horizontal="left" vertical="center"/>
    </xf>
    <xf numFmtId="37" fontId="5" fillId="0" borderId="1" xfId="6" quotePrefix="1" applyNumberFormat="1" applyFont="1" applyBorder="1" applyAlignment="1">
      <alignment horizontal="center" vertical="center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/>
    <xf numFmtId="37" fontId="6" fillId="0" borderId="0" xfId="1" applyNumberFormat="1" applyFont="1" applyFill="1" applyBorder="1" applyAlignment="1">
      <alignment horizontal="right"/>
    </xf>
    <xf numFmtId="37" fontId="10" fillId="0" borderId="0" xfId="0" applyNumberFormat="1" applyFont="1" applyAlignment="1">
      <alignment vertical="center"/>
    </xf>
    <xf numFmtId="37" fontId="6" fillId="0" borderId="0" xfId="6" quotePrefix="1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 wrapText="1"/>
    </xf>
    <xf numFmtId="166" fontId="10" fillId="0" borderId="0" xfId="1" applyNumberFormat="1" applyFont="1" applyFill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6" fillId="0" borderId="0" xfId="1" applyNumberFormat="1" applyFont="1" applyFill="1" applyBorder="1" applyAlignment="1"/>
    <xf numFmtId="37" fontId="8" fillId="0" borderId="2" xfId="0" quotePrefix="1" applyNumberFormat="1" applyFont="1" applyBorder="1" applyAlignment="1">
      <alignment horizontal="center" vertical="center"/>
    </xf>
    <xf numFmtId="37" fontId="6" fillId="0" borderId="0" xfId="4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Continuous"/>
    </xf>
    <xf numFmtId="37" fontId="5" fillId="0" borderId="2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Protection="1">
      <protection locked="0"/>
    </xf>
    <xf numFmtId="37" fontId="6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justify" wrapText="1"/>
    </xf>
    <xf numFmtId="37" fontId="6" fillId="0" borderId="0" xfId="0" applyNumberFormat="1" applyFont="1" applyAlignment="1">
      <alignment horizontal="center" wrapText="1"/>
    </xf>
    <xf numFmtId="37" fontId="6" fillId="0" borderId="0" xfId="0" quotePrefix="1" applyNumberFormat="1" applyFont="1" applyAlignment="1">
      <alignment horizontal="left"/>
    </xf>
    <xf numFmtId="37" fontId="6" fillId="0" borderId="0" xfId="9" applyNumberFormat="1" applyFont="1"/>
    <xf numFmtId="37" fontId="6" fillId="0" borderId="0" xfId="0" quotePrefix="1" applyNumberFormat="1" applyFont="1" applyAlignment="1">
      <alignment horizontal="center"/>
    </xf>
    <xf numFmtId="165" fontId="6" fillId="0" borderId="0" xfId="0" quotePrefix="1" applyNumberFormat="1" applyFont="1" applyAlignment="1">
      <alignment horizontal="center"/>
    </xf>
    <xf numFmtId="37" fontId="15" fillId="0" borderId="0" xfId="8" quotePrefix="1" applyNumberFormat="1" applyFont="1" applyAlignment="1">
      <alignment horizontal="left" vertical="center"/>
    </xf>
    <xf numFmtId="37" fontId="6" fillId="0" borderId="0" xfId="5" applyNumberFormat="1" applyFont="1"/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4" xfId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1" xfId="1" applyNumberFormat="1" applyFont="1" applyFill="1" applyBorder="1" applyAlignment="1">
      <alignment horizontal="right" vertical="center"/>
    </xf>
    <xf numFmtId="166" fontId="10" fillId="0" borderId="1" xfId="4" applyNumberFormat="1" applyFont="1" applyBorder="1" applyAlignment="1">
      <alignment horizontal="right"/>
    </xf>
    <xf numFmtId="166" fontId="6" fillId="0" borderId="4" xfId="1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6" fontId="6" fillId="0" borderId="0" xfId="0" applyNumberFormat="1" applyFont="1"/>
    <xf numFmtId="166" fontId="6" fillId="0" borderId="0" xfId="1" applyNumberFormat="1" applyFont="1" applyFill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6" fontId="10" fillId="0" borderId="0" xfId="4" applyNumberFormat="1" applyFont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/>
    <xf numFmtId="166" fontId="6" fillId="0" borderId="2" xfId="1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6" fontId="6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/>
    <xf numFmtId="166" fontId="5" fillId="0" borderId="0" xfId="0" applyNumberFormat="1" applyFont="1" applyAlignment="1">
      <alignment horizontal="centerContinuous" vertical="center"/>
    </xf>
    <xf numFmtId="166" fontId="6" fillId="0" borderId="0" xfId="0" applyNumberFormat="1" applyFont="1" applyAlignment="1">
      <alignment horizontal="centerContinuous" vertical="center"/>
    </xf>
    <xf numFmtId="166" fontId="6" fillId="0" borderId="0" xfId="0" applyNumberFormat="1" applyFont="1" applyAlignment="1">
      <alignment horizontal="right" vertical="center"/>
    </xf>
    <xf numFmtId="166" fontId="10" fillId="0" borderId="0" xfId="4" applyNumberFormat="1" applyFont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/>
    </xf>
    <xf numFmtId="166" fontId="10" fillId="0" borderId="5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right" vertical="center"/>
    </xf>
    <xf numFmtId="167" fontId="24" fillId="0" borderId="0" xfId="0" applyNumberFormat="1" applyFont="1" applyAlignment="1">
      <alignment horizontal="right"/>
    </xf>
    <xf numFmtId="167" fontId="24" fillId="0" borderId="0" xfId="0" applyNumberFormat="1" applyFont="1"/>
    <xf numFmtId="167" fontId="24" fillId="0" borderId="0" xfId="0" applyNumberFormat="1" applyFont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top"/>
    </xf>
    <xf numFmtId="166" fontId="24" fillId="0" borderId="10" xfId="0" applyNumberFormat="1" applyFont="1" applyBorder="1" applyAlignment="1">
      <alignment horizontal="right"/>
    </xf>
    <xf numFmtId="37" fontId="24" fillId="0" borderId="0" xfId="0" applyNumberFormat="1" applyFont="1"/>
    <xf numFmtId="37" fontId="12" fillId="0" borderId="0" xfId="4" applyNumberFormat="1" applyFont="1" applyAlignment="1">
      <alignment vertical="center"/>
    </xf>
    <xf numFmtId="37" fontId="8" fillId="0" borderId="0" xfId="4" applyNumberFormat="1" applyFont="1" applyAlignment="1">
      <alignment horizontal="center" vertical="center"/>
    </xf>
    <xf numFmtId="37" fontId="8" fillId="0" borderId="0" xfId="4" applyNumberFormat="1" applyFont="1" applyAlignment="1">
      <alignment horizontal="right" vertical="center"/>
    </xf>
    <xf numFmtId="37" fontId="9" fillId="0" borderId="0" xfId="4" applyNumberFormat="1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37" fontId="8" fillId="0" borderId="0" xfId="4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8" fillId="0" borderId="1" xfId="0" quotePrefix="1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37" fontId="8" fillId="0" borderId="3" xfId="0" quotePrefix="1" applyNumberFormat="1" applyFont="1" applyBorder="1" applyAlignment="1">
      <alignment horizontal="center" vertical="center"/>
    </xf>
    <xf numFmtId="37" fontId="10" fillId="0" borderId="0" xfId="4" applyNumberFormat="1" applyFont="1" applyAlignment="1">
      <alignment vertical="center"/>
    </xf>
    <xf numFmtId="37" fontId="10" fillId="0" borderId="0" xfId="4" applyNumberFormat="1" applyFont="1" applyAlignment="1">
      <alignment horizontal="center" vertical="center"/>
    </xf>
    <xf numFmtId="37" fontId="23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166" fontId="9" fillId="0" borderId="0" xfId="4" applyNumberFormat="1" applyFont="1"/>
    <xf numFmtId="166" fontId="10" fillId="0" borderId="0" xfId="4" applyNumberFormat="1" applyFont="1"/>
    <xf numFmtId="166" fontId="10" fillId="0" borderId="0" xfId="0" applyNumberFormat="1" applyFont="1" applyAlignment="1">
      <alignment horizontal="right" vertical="center"/>
    </xf>
    <xf numFmtId="166" fontId="10" fillId="0" borderId="2" xfId="0" applyNumberFormat="1" applyFont="1" applyBorder="1" applyAlignment="1">
      <alignment horizontal="right" vertical="center"/>
    </xf>
    <xf numFmtId="166" fontId="23" fillId="0" borderId="10" xfId="0" applyNumberFormat="1" applyFont="1" applyBorder="1" applyAlignment="1">
      <alignment horizontal="right"/>
    </xf>
    <xf numFmtId="37" fontId="10" fillId="0" borderId="0" xfId="0" quotePrefix="1" applyNumberFormat="1" applyFont="1" applyAlignment="1">
      <alignment horizontal="left" vertical="center"/>
    </xf>
    <xf numFmtId="37" fontId="10" fillId="0" borderId="0" xfId="4" applyNumberFormat="1" applyFont="1" applyAlignment="1">
      <alignment horizontal="right"/>
    </xf>
    <xf numFmtId="37" fontId="10" fillId="0" borderId="0" xfId="4" applyNumberFormat="1" applyFont="1" applyAlignment="1">
      <alignment horizontal="center"/>
    </xf>
    <xf numFmtId="166" fontId="23" fillId="0" borderId="0" xfId="0" applyNumberFormat="1" applyFont="1" applyAlignment="1">
      <alignment horizontal="right"/>
    </xf>
    <xf numFmtId="166" fontId="23" fillId="0" borderId="11" xfId="0" applyNumberFormat="1" applyFont="1" applyBorder="1" applyAlignment="1">
      <alignment horizontal="right"/>
    </xf>
    <xf numFmtId="166" fontId="10" fillId="0" borderId="0" xfId="0" applyNumberFormat="1" applyFont="1" applyAlignment="1">
      <alignment vertical="center"/>
    </xf>
    <xf numFmtId="166" fontId="8" fillId="0" borderId="0" xfId="4" applyNumberFormat="1" applyFont="1" applyAlignment="1">
      <alignment horizontal="right" vertical="center"/>
    </xf>
    <xf numFmtId="166" fontId="8" fillId="0" borderId="1" xfId="0" quotePrefix="1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8" fillId="0" borderId="0" xfId="0" quotePrefix="1" applyNumberFormat="1" applyFont="1" applyAlignment="1">
      <alignment horizontal="center" vertical="center"/>
    </xf>
    <xf numFmtId="166" fontId="8" fillId="0" borderId="3" xfId="0" quotePrefix="1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37" fontId="10" fillId="0" borderId="0" xfId="0" quotePrefix="1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166" fontId="10" fillId="0" borderId="6" xfId="0" applyNumberFormat="1" applyFont="1" applyBorder="1" applyAlignment="1">
      <alignment horizontal="right" vertical="center"/>
    </xf>
    <xf numFmtId="166" fontId="10" fillId="0" borderId="0" xfId="4" applyNumberFormat="1" applyFont="1" applyAlignment="1">
      <alignment vertical="center"/>
    </xf>
    <xf numFmtId="167" fontId="23" fillId="0" borderId="0" xfId="0" applyNumberFormat="1" applyFont="1" applyAlignment="1">
      <alignment horizontal="right"/>
    </xf>
    <xf numFmtId="167" fontId="25" fillId="0" borderId="0" xfId="0" applyNumberFormat="1" applyFont="1" applyAlignment="1">
      <alignment horizontal="right"/>
    </xf>
    <xf numFmtId="166" fontId="10" fillId="0" borderId="5" xfId="0" applyNumberFormat="1" applyFont="1" applyBorder="1" applyAlignment="1">
      <alignment horizontal="right" vertical="center"/>
    </xf>
    <xf numFmtId="167" fontId="23" fillId="0" borderId="10" xfId="0" applyNumberFormat="1" applyFont="1" applyBorder="1" applyAlignment="1">
      <alignment horizontal="right"/>
    </xf>
    <xf numFmtId="166" fontId="9" fillId="0" borderId="0" xfId="4" applyNumberFormat="1" applyFont="1" applyAlignment="1">
      <alignment vertical="center"/>
    </xf>
    <xf numFmtId="1" fontId="17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right" vertical="center" wrapText="1"/>
    </xf>
    <xf numFmtId="37" fontId="18" fillId="0" borderId="0" xfId="0" applyNumberFormat="1" applyFont="1" applyAlignment="1">
      <alignment horizontal="center"/>
    </xf>
    <xf numFmtId="37" fontId="5" fillId="0" borderId="0" xfId="6" quotePrefix="1" applyNumberFormat="1" applyFont="1" applyAlignment="1">
      <alignment horizontal="center" vertical="center"/>
    </xf>
    <xf numFmtId="37" fontId="18" fillId="0" borderId="1" xfId="0" applyNumberFormat="1" applyFont="1" applyBorder="1" applyAlignment="1">
      <alignment horizontal="center"/>
    </xf>
    <xf numFmtId="37" fontId="6" fillId="0" borderId="0" xfId="6" applyNumberFormat="1" applyFont="1" applyAlignment="1">
      <alignment horizontal="center" vertical="center"/>
    </xf>
    <xf numFmtId="37" fontId="6" fillId="0" borderId="0" xfId="8" applyNumberFormat="1" applyFont="1" applyAlignment="1">
      <alignment horizontal="right" vertical="center"/>
    </xf>
    <xf numFmtId="166" fontId="6" fillId="0" borderId="0" xfId="6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/>
    </xf>
    <xf numFmtId="166" fontId="6" fillId="0" borderId="0" xfId="0" applyNumberFormat="1" applyFont="1" applyAlignment="1">
      <alignment horizontal="center" vertical="center"/>
    </xf>
    <xf numFmtId="166" fontId="6" fillId="0" borderId="1" xfId="4" applyNumberFormat="1" applyFont="1" applyBorder="1" applyAlignment="1">
      <alignment horizontal="right"/>
    </xf>
    <xf numFmtId="166" fontId="6" fillId="0" borderId="1" xfId="6" applyNumberFormat="1" applyFont="1" applyBorder="1" applyAlignment="1">
      <alignment horizontal="right" vertical="center"/>
    </xf>
    <xf numFmtId="167" fontId="24" fillId="0" borderId="1" xfId="0" applyNumberFormat="1" applyFont="1" applyBorder="1" applyAlignment="1">
      <alignment horizontal="right"/>
    </xf>
    <xf numFmtId="166" fontId="6" fillId="0" borderId="0" xfId="4" applyNumberFormat="1" applyFont="1" applyAlignment="1">
      <alignment horizontal="right" vertical="center"/>
    </xf>
    <xf numFmtId="166" fontId="5" fillId="0" borderId="1" xfId="10" applyNumberFormat="1" applyFont="1" applyBorder="1" applyAlignment="1">
      <alignment horizontal="center"/>
    </xf>
    <xf numFmtId="166" fontId="5" fillId="0" borderId="0" xfId="10" quotePrefix="1" applyNumberFormat="1" applyFont="1" applyAlignment="1">
      <alignment horizontal="center"/>
    </xf>
    <xf numFmtId="166" fontId="6" fillId="0" borderId="1" xfId="0" quotePrefix="1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6" fontId="5" fillId="0" borderId="2" xfId="0" quotePrefix="1" applyNumberFormat="1" applyFont="1" applyBorder="1" applyAlignment="1">
      <alignment horizontal="center" vertical="center"/>
    </xf>
    <xf numFmtId="166" fontId="21" fillId="0" borderId="0" xfId="0" quotePrefix="1" applyNumberFormat="1" applyFont="1" applyAlignment="1">
      <alignment horizontal="center"/>
    </xf>
    <xf numFmtId="166" fontId="5" fillId="0" borderId="0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10" fillId="0" borderId="0" xfId="11" quotePrefix="1" applyNumberFormat="1" applyFont="1" applyAlignment="1">
      <alignment horizontal="center"/>
    </xf>
    <xf numFmtId="37" fontId="10" fillId="0" borderId="0" xfId="11" applyNumberFormat="1" applyFont="1" applyAlignment="1">
      <alignment horizontal="center"/>
    </xf>
    <xf numFmtId="37" fontId="10" fillId="0" borderId="0" xfId="0" quotePrefix="1" applyNumberFormat="1" applyFont="1" applyAlignment="1">
      <alignment horizontal="center" vertical="center"/>
    </xf>
    <xf numFmtId="37" fontId="24" fillId="0" borderId="0" xfId="5" quotePrefix="1" applyNumberFormat="1" applyFont="1" applyAlignment="1">
      <alignment horizontal="center"/>
    </xf>
    <xf numFmtId="0" fontId="24" fillId="0" borderId="0" xfId="5" applyFont="1" applyAlignment="1">
      <alignment horizontal="center"/>
    </xf>
    <xf numFmtId="37" fontId="24" fillId="0" borderId="0" xfId="5" applyNumberFormat="1" applyFont="1" applyAlignment="1">
      <alignment horizontal="center" vertical="center"/>
    </xf>
    <xf numFmtId="165" fontId="24" fillId="0" borderId="0" xfId="5" applyNumberFormat="1" applyFont="1" applyAlignment="1">
      <alignment horizontal="center"/>
    </xf>
    <xf numFmtId="37" fontId="24" fillId="0" borderId="0" xfId="5" applyNumberFormat="1" applyFont="1" applyAlignment="1">
      <alignment horizontal="center"/>
    </xf>
    <xf numFmtId="166" fontId="10" fillId="0" borderId="1" xfId="0" applyNumberFormat="1" applyFont="1" applyBorder="1" applyAlignment="1">
      <alignment horizontal="right"/>
    </xf>
    <xf numFmtId="164" fontId="6" fillId="0" borderId="0" xfId="6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/>
    <xf numFmtId="164" fontId="6" fillId="0" borderId="0" xfId="1" applyFont="1" applyFill="1" applyBorder="1" applyAlignment="1">
      <alignment horizontal="right"/>
    </xf>
    <xf numFmtId="164" fontId="6" fillId="0" borderId="0" xfId="1" applyFont="1" applyFill="1" applyAlignment="1">
      <alignment horizontal="center"/>
    </xf>
    <xf numFmtId="164" fontId="6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right"/>
    </xf>
    <xf numFmtId="164" fontId="6" fillId="0" borderId="0" xfId="4" applyNumberFormat="1" applyFont="1" applyAlignment="1">
      <alignment horizontal="right" vertical="center"/>
    </xf>
    <xf numFmtId="164" fontId="6" fillId="0" borderId="1" xfId="0" applyNumberFormat="1" applyFont="1" applyBorder="1"/>
    <xf numFmtId="164" fontId="6" fillId="0" borderId="1" xfId="0" quotePrefix="1" applyNumberFormat="1" applyFont="1" applyBorder="1" applyAlignment="1">
      <alignment horizontal="center"/>
    </xf>
    <xf numFmtId="164" fontId="20" fillId="0" borderId="3" xfId="0" quotePrefix="1" applyNumberFormat="1" applyFont="1" applyBorder="1" applyAlignment="1">
      <alignment horizontal="center"/>
    </xf>
    <xf numFmtId="164" fontId="21" fillId="0" borderId="0" xfId="0" quotePrefix="1" applyNumberFormat="1" applyFont="1" applyAlignment="1">
      <alignment horizontal="center"/>
    </xf>
    <xf numFmtId="164" fontId="20" fillId="0" borderId="0" xfId="0" quotePrefix="1" applyNumberFormat="1" applyFont="1" applyAlignment="1">
      <alignment horizontal="center"/>
    </xf>
    <xf numFmtId="164" fontId="24" fillId="0" borderId="0" xfId="0" applyNumberFormat="1" applyFont="1" applyAlignment="1">
      <alignment horizontal="center"/>
    </xf>
    <xf numFmtId="164" fontId="6" fillId="0" borderId="0" xfId="4" applyNumberFormat="1" applyFont="1" applyAlignment="1">
      <alignment horizontal="center" vertical="center"/>
    </xf>
    <xf numFmtId="164" fontId="6" fillId="0" borderId="0" xfId="1" applyFont="1" applyFill="1" applyBorder="1" applyAlignment="1">
      <alignment horizontal="center"/>
    </xf>
    <xf numFmtId="164" fontId="22" fillId="0" borderId="0" xfId="0" applyNumberFormat="1" applyFont="1" applyAlignment="1">
      <alignment horizontal="right"/>
    </xf>
    <xf numFmtId="166" fontId="6" fillId="0" borderId="0" xfId="6" applyNumberFormat="1" applyFont="1" applyAlignment="1">
      <alignment horizontal="right"/>
    </xf>
    <xf numFmtId="166" fontId="6" fillId="0" borderId="0" xfId="0" applyNumberFormat="1" applyFont="1" applyAlignment="1">
      <alignment horizontal="center"/>
    </xf>
    <xf numFmtId="166" fontId="5" fillId="0" borderId="0" xfId="6" applyNumberFormat="1" applyFont="1" applyAlignment="1">
      <alignment horizontal="right"/>
    </xf>
    <xf numFmtId="166" fontId="24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/>
    </xf>
    <xf numFmtId="166" fontId="7" fillId="0" borderId="0" xfId="1" applyNumberFormat="1" applyFont="1" applyFill="1" applyAlignment="1"/>
    <xf numFmtId="166" fontId="19" fillId="0" borderId="0" xfId="1" applyNumberFormat="1" applyFont="1" applyFill="1" applyAlignment="1"/>
    <xf numFmtId="166" fontId="19" fillId="0" borderId="1" xfId="3" applyNumberFormat="1" applyFont="1" applyFill="1" applyBorder="1" applyAlignment="1"/>
    <xf numFmtId="166" fontId="24" fillId="0" borderId="1" xfId="0" applyNumberFormat="1" applyFont="1" applyBorder="1" applyAlignment="1">
      <alignment horizontal="right" vertical="center"/>
    </xf>
    <xf numFmtId="166" fontId="6" fillId="0" borderId="4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center"/>
    </xf>
    <xf numFmtId="166" fontId="24" fillId="0" borderId="0" xfId="0" applyNumberFormat="1" applyFont="1" applyAlignment="1">
      <alignment horizontal="center" vertical="center"/>
    </xf>
    <xf numFmtId="166" fontId="19" fillId="0" borderId="0" xfId="0" applyNumberFormat="1" applyFont="1"/>
    <xf numFmtId="166" fontId="5" fillId="0" borderId="0" xfId="6" applyNumberFormat="1" applyFont="1" applyAlignment="1">
      <alignment horizontal="right" vertical="center"/>
    </xf>
    <xf numFmtId="166" fontId="24" fillId="0" borderId="0" xfId="0" applyNumberFormat="1" applyFont="1" applyAlignment="1">
      <alignment horizontal="right"/>
    </xf>
    <xf numFmtId="166" fontId="24" fillId="0" borderId="0" xfId="0" applyNumberFormat="1" applyFont="1"/>
    <xf numFmtId="166" fontId="24" fillId="0" borderId="0" xfId="0" applyNumberFormat="1" applyFont="1" applyAlignment="1">
      <alignment horizontal="center"/>
    </xf>
    <xf numFmtId="166" fontId="24" fillId="0" borderId="1" xfId="0" applyNumberFormat="1" applyFont="1" applyBorder="1" applyAlignment="1">
      <alignment horizontal="right"/>
    </xf>
    <xf numFmtId="166" fontId="6" fillId="0" borderId="7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/>
    </xf>
    <xf numFmtId="166" fontId="22" fillId="0" borderId="0" xfId="0" applyNumberFormat="1" applyFont="1" applyAlignment="1">
      <alignment horizontal="right"/>
    </xf>
    <xf numFmtId="167" fontId="6" fillId="0" borderId="0" xfId="6" applyNumberFormat="1" applyFont="1" applyAlignment="1">
      <alignment horizontal="right" vertical="center"/>
    </xf>
    <xf numFmtId="167" fontId="19" fillId="0" borderId="0" xfId="1" applyNumberFormat="1" applyFont="1" applyFill="1" applyAlignment="1"/>
    <xf numFmtId="167" fontId="6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/>
    <xf numFmtId="167" fontId="6" fillId="0" borderId="0" xfId="0" applyNumberFormat="1" applyFont="1" applyAlignment="1">
      <alignment vertical="center"/>
    </xf>
    <xf numFmtId="167" fontId="6" fillId="0" borderId="0" xfId="4" applyNumberFormat="1" applyFont="1" applyAlignment="1">
      <alignment horizontal="right"/>
    </xf>
    <xf numFmtId="167" fontId="6" fillId="0" borderId="0" xfId="0" applyNumberFormat="1" applyFont="1" applyAlignment="1">
      <alignment horizontal="center" vertical="center"/>
    </xf>
    <xf numFmtId="167" fontId="7" fillId="0" borderId="0" xfId="1" applyNumberFormat="1" applyFont="1" applyFill="1" applyBorder="1"/>
    <xf numFmtId="167" fontId="6" fillId="0" borderId="1" xfId="1" applyNumberFormat="1" applyFont="1" applyFill="1" applyBorder="1" applyAlignment="1">
      <alignment horizontal="right" vertical="center"/>
    </xf>
    <xf numFmtId="167" fontId="6" fillId="0" borderId="1" xfId="0" applyNumberFormat="1" applyFont="1" applyBorder="1" applyAlignment="1">
      <alignment vertical="center"/>
    </xf>
    <xf numFmtId="167" fontId="7" fillId="0" borderId="1" xfId="1" applyNumberFormat="1" applyFont="1" applyFill="1" applyBorder="1"/>
    <xf numFmtId="167" fontId="6" fillId="0" borderId="0" xfId="8" applyNumberFormat="1" applyFont="1" applyAlignment="1">
      <alignment horizontal="right" vertical="center"/>
    </xf>
    <xf numFmtId="167" fontId="6" fillId="0" borderId="4" xfId="1" applyNumberFormat="1" applyFont="1" applyFill="1" applyBorder="1" applyAlignment="1">
      <alignment horizontal="right" vertical="center"/>
    </xf>
    <xf numFmtId="164" fontId="6" fillId="0" borderId="0" xfId="1" applyFont="1" applyAlignment="1">
      <alignment horizontal="right"/>
    </xf>
    <xf numFmtId="164" fontId="6" fillId="0" borderId="1" xfId="1" applyFont="1" applyBorder="1" applyAlignment="1">
      <alignment horizontal="right"/>
    </xf>
    <xf numFmtId="167" fontId="10" fillId="0" borderId="0" xfId="0" applyNumberFormat="1" applyFont="1" applyAlignment="1">
      <alignment horizontal="right"/>
    </xf>
    <xf numFmtId="168" fontId="10" fillId="0" borderId="0" xfId="0" applyNumberFormat="1" applyFont="1"/>
    <xf numFmtId="166" fontId="6" fillId="0" borderId="3" xfId="1" applyNumberFormat="1" applyFont="1" applyFill="1" applyBorder="1" applyAlignment="1">
      <alignment horizontal="right" vertical="center"/>
    </xf>
    <xf numFmtId="169" fontId="24" fillId="0" borderId="11" xfId="5" applyNumberFormat="1" applyFont="1" applyBorder="1" applyAlignment="1">
      <alignment horizontal="right" vertical="center"/>
    </xf>
    <xf numFmtId="164" fontId="5" fillId="0" borderId="1" xfId="10" applyNumberFormat="1" applyFont="1" applyBorder="1" applyAlignment="1">
      <alignment horizontal="center"/>
    </xf>
    <xf numFmtId="164" fontId="5" fillId="0" borderId="0" xfId="1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24" fillId="0" borderId="0" xfId="5" applyNumberFormat="1" applyFont="1"/>
    <xf numFmtId="37" fontId="24" fillId="0" borderId="0" xfId="5" applyNumberFormat="1" applyFont="1"/>
    <xf numFmtId="165" fontId="24" fillId="0" borderId="0" xfId="0" applyNumberFormat="1" applyFont="1" applyAlignment="1">
      <alignment horizontal="center" vertical="center"/>
    </xf>
    <xf numFmtId="37" fontId="26" fillId="0" borderId="0" xfId="8" quotePrefix="1" applyNumberFormat="1" applyFont="1" applyAlignment="1">
      <alignment horizontal="left" vertical="center"/>
    </xf>
    <xf numFmtId="166" fontId="8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8" xfId="6" applyNumberFormat="1" applyFont="1" applyBorder="1" applyAlignment="1">
      <alignment horizontal="center" vertical="center"/>
    </xf>
    <xf numFmtId="37" fontId="5" fillId="0" borderId="7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9" xfId="6" applyNumberFormat="1" applyFont="1" applyBorder="1" applyAlignment="1">
      <alignment horizontal="center" vertical="center"/>
    </xf>
  </cellXfs>
  <cellStyles count="12">
    <cellStyle name="Comma" xfId="1" builtinId="3"/>
    <cellStyle name="Comma 2 2" xfId="2" xr:uid="{00000000-0005-0000-0000-000001000000}"/>
    <cellStyle name="Comma 3" xfId="3" xr:uid="{00000000-0005-0000-0000-000002000000}"/>
    <cellStyle name="Normal" xfId="0" builtinId="0"/>
    <cellStyle name="Normal 10 2 3" xfId="11" xr:uid="{5B8B9736-D052-4EC5-AD1A-19BEC1CCF34C}"/>
    <cellStyle name="Normal 18 2" xfId="4" xr:uid="{00000000-0005-0000-0000-000004000000}"/>
    <cellStyle name="Normal 2" xfId="5" xr:uid="{00000000-0005-0000-0000-000005000000}"/>
    <cellStyle name="Normal 4 2" xfId="6" xr:uid="{00000000-0005-0000-0000-000006000000}"/>
    <cellStyle name="Normal 6" xfId="7" xr:uid="{00000000-0005-0000-0000-000007000000}"/>
    <cellStyle name="Normal 6 2" xfId="8" xr:uid="{00000000-0005-0000-0000-000008000000}"/>
    <cellStyle name="Normal_Copy of ASTC-Q1_'54 T2" xfId="9" xr:uid="{00000000-0005-0000-0000-000009000000}"/>
    <cellStyle name="ปกติ_Sheet1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H139"/>
  <sheetViews>
    <sheetView view="pageBreakPreview" zoomScaleNormal="100" zoomScaleSheetLayoutView="100" workbookViewId="0">
      <selection activeCell="B14" sqref="B14"/>
    </sheetView>
  </sheetViews>
  <sheetFormatPr defaultColWidth="9.140625" defaultRowHeight="21.75" customHeight="1" x14ac:dyDescent="0.5"/>
  <cols>
    <col min="1" max="1" width="3.85546875" style="114" customWidth="1"/>
    <col min="2" max="2" width="29.5703125" style="114" customWidth="1"/>
    <col min="3" max="3" width="6.5703125" style="115" customWidth="1"/>
    <col min="4" max="4" width="0.85546875" style="26" customWidth="1"/>
    <col min="5" max="5" width="16" style="26" customWidth="1"/>
    <col min="6" max="6" width="0.85546875" style="26" customWidth="1"/>
    <col min="7" max="7" width="16" style="26" customWidth="1"/>
    <col min="8" max="8" width="0.85546875" style="26" customWidth="1"/>
    <col min="9" max="9" width="16" style="26" customWidth="1"/>
    <col min="10" max="10" width="0.85546875" style="26" customWidth="1"/>
    <col min="11" max="11" width="16" style="26" customWidth="1"/>
    <col min="12" max="12" width="1.42578125" style="103" customWidth="1"/>
    <col min="13" max="137" width="9.140625" style="103"/>
    <col min="138" max="138" width="1.7109375" style="103" customWidth="1"/>
    <col min="139" max="139" width="29" style="103" customWidth="1"/>
    <col min="140" max="140" width="7.7109375" style="103" customWidth="1"/>
    <col min="141" max="141" width="0.7109375" style="103" customWidth="1"/>
    <col min="142" max="142" width="11.7109375" style="103" customWidth="1"/>
    <col min="143" max="143" width="0.7109375" style="103" customWidth="1"/>
    <col min="144" max="144" width="12.85546875" style="103" bestFit="1" customWidth="1"/>
    <col min="145" max="145" width="0.7109375" style="103" customWidth="1"/>
    <col min="146" max="146" width="11.7109375" style="103" customWidth="1"/>
    <col min="147" max="147" width="0.7109375" style="103" customWidth="1"/>
    <col min="148" max="148" width="11.7109375" style="103" customWidth="1"/>
    <col min="149" max="153" width="9.140625" style="103" hidden="1" customWidth="1"/>
    <col min="154" max="16384" width="9.140625" style="103"/>
  </cols>
  <sheetData>
    <row r="1" spans="1:216" ht="21" customHeight="1" x14ac:dyDescent="0.5">
      <c r="A1" s="100" t="s">
        <v>0</v>
      </c>
      <c r="B1" s="100"/>
      <c r="C1" s="101"/>
      <c r="D1" s="102"/>
      <c r="E1" s="102"/>
      <c r="F1" s="102"/>
      <c r="G1" s="102"/>
      <c r="H1" s="102"/>
      <c r="I1" s="102"/>
      <c r="J1" s="102"/>
      <c r="K1" s="102"/>
    </row>
    <row r="2" spans="1:216" ht="21" customHeight="1" x14ac:dyDescent="0.5">
      <c r="A2" s="104" t="s">
        <v>1</v>
      </c>
      <c r="B2" s="100"/>
      <c r="C2" s="101"/>
      <c r="D2" s="102"/>
      <c r="E2" s="102"/>
      <c r="F2" s="102"/>
      <c r="G2" s="102"/>
      <c r="H2" s="102"/>
      <c r="I2" s="102"/>
      <c r="J2" s="102"/>
      <c r="K2" s="102"/>
    </row>
    <row r="3" spans="1:216" ht="21" customHeight="1" x14ac:dyDescent="0.5">
      <c r="A3" s="104" t="s">
        <v>210</v>
      </c>
      <c r="B3" s="100"/>
      <c r="C3" s="101"/>
      <c r="D3" s="102"/>
      <c r="E3" s="102"/>
      <c r="F3" s="102"/>
      <c r="G3" s="102"/>
      <c r="H3" s="102"/>
      <c r="I3" s="102"/>
      <c r="J3" s="102"/>
      <c r="K3" s="102"/>
    </row>
    <row r="4" spans="1:216" ht="8.1" customHeight="1" x14ac:dyDescent="0.5">
      <c r="A4" s="104"/>
      <c r="B4" s="100"/>
      <c r="C4" s="101"/>
      <c r="D4" s="102"/>
      <c r="E4" s="102"/>
      <c r="F4" s="102"/>
      <c r="G4" s="102"/>
      <c r="H4" s="102"/>
      <c r="I4" s="102"/>
      <c r="J4" s="102"/>
      <c r="K4" s="102"/>
    </row>
    <row r="5" spans="1:216" ht="21" customHeight="1" x14ac:dyDescent="0.5">
      <c r="A5" s="105"/>
      <c r="B5" s="105"/>
      <c r="C5" s="101"/>
      <c r="D5" s="102"/>
      <c r="E5" s="102"/>
      <c r="F5" s="102"/>
      <c r="G5" s="102"/>
      <c r="H5" s="102"/>
      <c r="I5" s="102"/>
      <c r="J5" s="102"/>
      <c r="K5" s="26" t="s">
        <v>2</v>
      </c>
    </row>
    <row r="6" spans="1:216" ht="21" customHeight="1" x14ac:dyDescent="0.5">
      <c r="A6" s="106"/>
      <c r="B6" s="106"/>
      <c r="C6" s="107"/>
      <c r="D6" s="107"/>
      <c r="E6" s="249" t="s">
        <v>3</v>
      </c>
      <c r="F6" s="249"/>
      <c r="G6" s="249"/>
      <c r="H6" s="249"/>
      <c r="I6" s="249" t="s">
        <v>4</v>
      </c>
      <c r="J6" s="249"/>
      <c r="K6" s="24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9"/>
      <c r="BM6" s="109"/>
      <c r="BN6" s="109"/>
      <c r="BO6" s="109"/>
      <c r="BP6" s="109"/>
      <c r="BQ6" s="109"/>
      <c r="BR6" s="109"/>
      <c r="BS6" s="109"/>
      <c r="BT6" s="109"/>
      <c r="BU6" s="109"/>
      <c r="BV6" s="109"/>
      <c r="BW6" s="109"/>
      <c r="BX6" s="109"/>
      <c r="BY6" s="109"/>
      <c r="BZ6" s="109"/>
      <c r="CA6" s="109"/>
      <c r="CB6" s="109"/>
      <c r="CC6" s="109"/>
      <c r="CD6" s="109"/>
      <c r="CE6" s="109"/>
      <c r="CF6" s="109"/>
      <c r="CG6" s="109"/>
      <c r="CH6" s="109"/>
      <c r="CI6" s="109"/>
      <c r="CJ6" s="109"/>
      <c r="CK6" s="109"/>
      <c r="CL6" s="109"/>
      <c r="CM6" s="109"/>
      <c r="CN6" s="109"/>
      <c r="CO6" s="109"/>
      <c r="CP6" s="109"/>
      <c r="CQ6" s="109"/>
      <c r="CR6" s="109"/>
      <c r="CS6" s="109"/>
      <c r="CT6" s="109"/>
      <c r="CU6" s="109"/>
      <c r="CV6" s="109"/>
      <c r="CW6" s="109"/>
      <c r="CX6" s="109"/>
      <c r="CY6" s="109"/>
      <c r="CZ6" s="109"/>
      <c r="DA6" s="109"/>
      <c r="DB6" s="109"/>
      <c r="DC6" s="109"/>
      <c r="DD6" s="109"/>
      <c r="DE6" s="109"/>
      <c r="DF6" s="109"/>
      <c r="DG6" s="109"/>
      <c r="DH6" s="109"/>
      <c r="DI6" s="109"/>
      <c r="DJ6" s="109"/>
      <c r="DK6" s="109"/>
      <c r="DL6" s="109"/>
      <c r="DM6" s="109"/>
      <c r="DN6" s="109"/>
      <c r="DO6" s="109"/>
      <c r="DP6" s="109"/>
      <c r="DQ6" s="109"/>
      <c r="DR6" s="109"/>
      <c r="DS6" s="109"/>
      <c r="DT6" s="109"/>
      <c r="DU6" s="109"/>
      <c r="DV6" s="109"/>
      <c r="DW6" s="109"/>
      <c r="DX6" s="109"/>
      <c r="DY6" s="109"/>
      <c r="DZ6" s="109"/>
      <c r="EA6" s="109"/>
      <c r="EB6" s="109"/>
      <c r="EC6" s="109"/>
      <c r="ED6" s="109"/>
      <c r="EE6" s="109"/>
      <c r="EF6" s="109"/>
      <c r="EG6" s="109"/>
      <c r="EH6" s="109"/>
      <c r="EI6" s="109"/>
      <c r="EJ6" s="109"/>
      <c r="EK6" s="109"/>
      <c r="EL6" s="109"/>
      <c r="EM6" s="109"/>
      <c r="EN6" s="109"/>
      <c r="EO6" s="109"/>
      <c r="EP6" s="109"/>
      <c r="EQ6" s="109"/>
      <c r="ER6" s="109"/>
      <c r="ES6" s="109"/>
      <c r="ET6" s="109"/>
      <c r="EU6" s="109"/>
      <c r="EV6" s="109"/>
      <c r="EW6" s="109"/>
      <c r="EX6" s="109"/>
      <c r="EY6" s="109"/>
      <c r="EZ6" s="109"/>
      <c r="FA6" s="109"/>
      <c r="FB6" s="109"/>
      <c r="FC6" s="109"/>
      <c r="FD6" s="109"/>
      <c r="FE6" s="109"/>
      <c r="FF6" s="109"/>
      <c r="FG6" s="109"/>
      <c r="FH6" s="109"/>
      <c r="FI6" s="109"/>
      <c r="FJ6" s="109"/>
      <c r="FK6" s="109"/>
      <c r="FL6" s="109"/>
      <c r="FM6" s="109"/>
      <c r="FN6" s="109"/>
      <c r="FO6" s="109"/>
      <c r="FP6" s="109"/>
      <c r="FQ6" s="109"/>
      <c r="FR6" s="109"/>
      <c r="FS6" s="109"/>
      <c r="FT6" s="109"/>
      <c r="FU6" s="109"/>
      <c r="FV6" s="109"/>
      <c r="FW6" s="109"/>
      <c r="FX6" s="109"/>
      <c r="FY6" s="109"/>
      <c r="FZ6" s="109"/>
      <c r="GA6" s="109"/>
      <c r="GB6" s="109"/>
      <c r="GC6" s="109"/>
      <c r="GD6" s="109"/>
      <c r="GE6" s="109"/>
      <c r="GF6" s="109"/>
      <c r="GG6" s="109"/>
      <c r="GH6" s="109"/>
      <c r="GI6" s="109"/>
      <c r="GJ6" s="109"/>
      <c r="GK6" s="109"/>
      <c r="GL6" s="109"/>
      <c r="GM6" s="109"/>
      <c r="GN6" s="109"/>
      <c r="GO6" s="109"/>
      <c r="GP6" s="109"/>
      <c r="GQ6" s="109"/>
      <c r="GR6" s="109"/>
      <c r="GS6" s="109"/>
      <c r="GT6" s="109"/>
      <c r="GU6" s="109"/>
      <c r="GV6" s="109"/>
      <c r="GW6" s="109"/>
      <c r="GX6" s="109"/>
      <c r="GY6" s="109"/>
      <c r="GZ6" s="109"/>
      <c r="HA6" s="109"/>
      <c r="HB6" s="109"/>
      <c r="HC6" s="109"/>
      <c r="HD6" s="109"/>
      <c r="HE6" s="109"/>
      <c r="HF6" s="109"/>
      <c r="HG6" s="109"/>
      <c r="HH6" s="109"/>
    </row>
    <row r="7" spans="1:216" ht="21" customHeight="1" x14ac:dyDescent="0.5">
      <c r="A7" s="106"/>
      <c r="B7" s="106"/>
      <c r="C7" s="14" t="s">
        <v>5</v>
      </c>
      <c r="D7" s="107"/>
      <c r="E7" s="110" t="s">
        <v>211</v>
      </c>
      <c r="F7" s="111"/>
      <c r="G7" s="110" t="s">
        <v>6</v>
      </c>
      <c r="H7" s="112"/>
      <c r="I7" s="113" t="s">
        <v>211</v>
      </c>
      <c r="J7" s="111"/>
      <c r="K7" s="113" t="s">
        <v>6</v>
      </c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09"/>
      <c r="BI7" s="109"/>
      <c r="BJ7" s="109"/>
      <c r="BK7" s="109"/>
      <c r="BL7" s="109"/>
      <c r="BM7" s="109"/>
      <c r="BN7" s="109"/>
      <c r="BO7" s="109"/>
      <c r="BP7" s="109"/>
      <c r="BQ7" s="109"/>
      <c r="BR7" s="109"/>
      <c r="BS7" s="109"/>
      <c r="BT7" s="109"/>
      <c r="BU7" s="109"/>
      <c r="BV7" s="109"/>
      <c r="BW7" s="109"/>
      <c r="BX7" s="109"/>
      <c r="BY7" s="109"/>
      <c r="BZ7" s="109"/>
      <c r="CA7" s="109"/>
      <c r="CB7" s="109"/>
      <c r="CC7" s="109"/>
      <c r="CD7" s="109"/>
      <c r="CE7" s="109"/>
      <c r="CF7" s="109"/>
      <c r="CG7" s="109"/>
      <c r="CH7" s="109"/>
      <c r="CI7" s="109"/>
      <c r="CJ7" s="109"/>
      <c r="CK7" s="109"/>
      <c r="CL7" s="109"/>
      <c r="CM7" s="109"/>
      <c r="CN7" s="109"/>
      <c r="CO7" s="109"/>
      <c r="CP7" s="109"/>
      <c r="CQ7" s="109"/>
      <c r="CR7" s="109"/>
      <c r="CS7" s="109"/>
      <c r="CT7" s="109"/>
      <c r="CU7" s="109"/>
      <c r="CV7" s="109"/>
      <c r="CW7" s="109"/>
      <c r="CX7" s="109"/>
      <c r="CY7" s="109"/>
      <c r="CZ7" s="109"/>
      <c r="DA7" s="109"/>
      <c r="DB7" s="109"/>
      <c r="DC7" s="109"/>
      <c r="DD7" s="109"/>
      <c r="DE7" s="109"/>
      <c r="DF7" s="109"/>
      <c r="DG7" s="109"/>
      <c r="DH7" s="109"/>
      <c r="DI7" s="109"/>
      <c r="DJ7" s="109"/>
      <c r="DK7" s="109"/>
      <c r="DL7" s="109"/>
      <c r="DM7" s="109"/>
      <c r="DN7" s="109"/>
      <c r="DO7" s="109"/>
      <c r="DP7" s="109"/>
      <c r="DQ7" s="109"/>
      <c r="DR7" s="109"/>
      <c r="DS7" s="109"/>
      <c r="DT7" s="109"/>
      <c r="DU7" s="109"/>
      <c r="DV7" s="109"/>
      <c r="DW7" s="109"/>
      <c r="DX7" s="109"/>
      <c r="DY7" s="109"/>
      <c r="DZ7" s="109"/>
      <c r="EA7" s="109"/>
      <c r="EB7" s="109"/>
      <c r="EC7" s="109"/>
      <c r="ED7" s="109"/>
      <c r="EE7" s="109"/>
      <c r="EF7" s="109"/>
      <c r="EG7" s="109"/>
      <c r="EH7" s="109"/>
      <c r="EI7" s="109"/>
      <c r="EJ7" s="109"/>
      <c r="EK7" s="109"/>
      <c r="EL7" s="109"/>
      <c r="EM7" s="109"/>
      <c r="EN7" s="109"/>
      <c r="EO7" s="109"/>
      <c r="EP7" s="109"/>
      <c r="EQ7" s="109"/>
      <c r="ER7" s="109"/>
      <c r="ES7" s="109"/>
      <c r="ET7" s="109"/>
      <c r="EU7" s="109"/>
      <c r="EV7" s="109"/>
      <c r="EW7" s="109"/>
      <c r="EX7" s="109"/>
      <c r="EY7" s="109"/>
      <c r="EZ7" s="109"/>
      <c r="FA7" s="109"/>
      <c r="FB7" s="109"/>
      <c r="FC7" s="109"/>
      <c r="FD7" s="109"/>
      <c r="FE7" s="109"/>
      <c r="FF7" s="109"/>
      <c r="FG7" s="109"/>
      <c r="FH7" s="109"/>
      <c r="FI7" s="109"/>
      <c r="FJ7" s="109"/>
      <c r="FK7" s="109"/>
      <c r="FL7" s="109"/>
      <c r="FM7" s="109"/>
      <c r="FN7" s="109"/>
      <c r="FO7" s="109"/>
      <c r="FP7" s="109"/>
      <c r="FQ7" s="109"/>
      <c r="FR7" s="109"/>
      <c r="FS7" s="109"/>
      <c r="FT7" s="109"/>
      <c r="FU7" s="109"/>
      <c r="FV7" s="109"/>
      <c r="FW7" s="109"/>
      <c r="FX7" s="109"/>
      <c r="FY7" s="109"/>
      <c r="FZ7" s="109"/>
      <c r="GA7" s="109"/>
      <c r="GB7" s="109"/>
      <c r="GC7" s="109"/>
      <c r="GD7" s="109"/>
      <c r="GE7" s="109"/>
      <c r="GF7" s="109"/>
      <c r="GG7" s="109"/>
      <c r="GH7" s="109"/>
      <c r="GI7" s="109"/>
      <c r="GJ7" s="109"/>
      <c r="GK7" s="109"/>
      <c r="GL7" s="109"/>
      <c r="GM7" s="109"/>
      <c r="GN7" s="109"/>
      <c r="GO7" s="109"/>
      <c r="GP7" s="109"/>
      <c r="GQ7" s="109"/>
      <c r="GR7" s="109"/>
      <c r="GS7" s="109"/>
      <c r="GT7" s="109"/>
      <c r="GU7" s="109"/>
      <c r="GV7" s="109"/>
      <c r="GW7" s="109"/>
      <c r="GX7" s="109"/>
      <c r="GY7" s="109"/>
      <c r="GZ7" s="109"/>
      <c r="HA7" s="109"/>
      <c r="HB7" s="109"/>
      <c r="HC7" s="109"/>
      <c r="HD7" s="109"/>
      <c r="HE7" s="109"/>
      <c r="HF7" s="109"/>
      <c r="HG7" s="109"/>
      <c r="HH7" s="109"/>
    </row>
    <row r="8" spans="1:216" ht="8.25" customHeight="1" x14ac:dyDescent="0.5"/>
    <row r="9" spans="1:216" ht="22.5" customHeight="1" x14ac:dyDescent="0.5">
      <c r="A9" s="108" t="s">
        <v>7</v>
      </c>
      <c r="B9" s="108"/>
      <c r="C9" s="117"/>
      <c r="D9" s="118"/>
      <c r="E9" s="118"/>
      <c r="F9" s="118"/>
      <c r="G9" s="118"/>
      <c r="H9" s="118"/>
      <c r="I9" s="118"/>
      <c r="J9" s="118"/>
      <c r="K9" s="118"/>
    </row>
    <row r="10" spans="1:216" ht="8.25" customHeight="1" x14ac:dyDescent="0.5">
      <c r="A10" s="41"/>
      <c r="B10" s="41"/>
      <c r="C10" s="111"/>
      <c r="D10" s="119"/>
      <c r="E10" s="119"/>
      <c r="F10" s="119"/>
      <c r="G10" s="119"/>
      <c r="H10" s="119"/>
      <c r="I10" s="119"/>
      <c r="J10" s="119"/>
      <c r="K10" s="119"/>
    </row>
    <row r="11" spans="1:216" ht="22.5" customHeight="1" x14ac:dyDescent="0.5">
      <c r="A11" s="108" t="s">
        <v>8</v>
      </c>
      <c r="B11" s="108"/>
      <c r="C11" s="111"/>
      <c r="D11" s="119"/>
      <c r="E11" s="119"/>
      <c r="F11" s="119"/>
      <c r="G11" s="119"/>
      <c r="H11" s="119"/>
      <c r="I11" s="119"/>
      <c r="J11" s="119"/>
      <c r="K11" s="119"/>
    </row>
    <row r="12" spans="1:216" ht="8.25" customHeight="1" x14ac:dyDescent="0.5">
      <c r="A12" s="41"/>
      <c r="B12" s="41"/>
      <c r="C12" s="111"/>
      <c r="D12" s="119"/>
      <c r="E12" s="119"/>
      <c r="F12" s="119"/>
      <c r="G12" s="119"/>
      <c r="H12" s="119"/>
      <c r="I12" s="119"/>
      <c r="J12" s="119"/>
      <c r="K12" s="119"/>
    </row>
    <row r="13" spans="1:216" ht="21.75" customHeight="1" x14ac:dyDescent="0.45">
      <c r="A13" s="120" t="s">
        <v>9</v>
      </c>
      <c r="B13" s="41"/>
      <c r="C13" s="111">
        <v>4</v>
      </c>
      <c r="D13" s="122"/>
      <c r="E13" s="44">
        <v>77964693</v>
      </c>
      <c r="F13" s="123"/>
      <c r="G13" s="44">
        <v>211886765</v>
      </c>
      <c r="H13" s="123"/>
      <c r="I13" s="44">
        <v>11421626</v>
      </c>
      <c r="J13" s="123"/>
      <c r="K13" s="44">
        <v>86810703</v>
      </c>
    </row>
    <row r="14" spans="1:216" ht="21.75" customHeight="1" x14ac:dyDescent="0.45">
      <c r="A14" s="120" t="s">
        <v>216</v>
      </c>
      <c r="B14" s="41"/>
      <c r="C14" s="111"/>
      <c r="D14" s="122"/>
      <c r="E14" s="237">
        <v>469969</v>
      </c>
      <c r="F14" s="237"/>
      <c r="G14" s="238">
        <v>0</v>
      </c>
      <c r="H14" s="237"/>
      <c r="I14" s="237">
        <v>469969</v>
      </c>
      <c r="J14" s="237"/>
      <c r="K14" s="238">
        <v>0</v>
      </c>
    </row>
    <row r="15" spans="1:216" ht="21.75" customHeight="1" x14ac:dyDescent="0.45">
      <c r="A15" s="120" t="s">
        <v>10</v>
      </c>
      <c r="B15" s="41"/>
      <c r="C15" s="111">
        <v>5</v>
      </c>
      <c r="D15" s="122"/>
      <c r="E15" s="44">
        <v>70222408</v>
      </c>
      <c r="F15" s="123"/>
      <c r="G15" s="44">
        <v>65804971</v>
      </c>
      <c r="H15" s="123"/>
      <c r="I15" s="44">
        <v>542378237</v>
      </c>
      <c r="J15" s="123"/>
      <c r="K15" s="44">
        <v>534505189</v>
      </c>
    </row>
    <row r="16" spans="1:216" ht="21.75" customHeight="1" x14ac:dyDescent="0.45">
      <c r="A16" s="120" t="s">
        <v>11</v>
      </c>
      <c r="B16" s="41"/>
      <c r="C16" s="111"/>
      <c r="D16" s="122"/>
      <c r="E16" s="124"/>
      <c r="F16" s="123"/>
      <c r="G16" s="124"/>
      <c r="H16" s="123"/>
      <c r="I16" s="123"/>
      <c r="J16" s="123"/>
      <c r="K16" s="123"/>
    </row>
    <row r="17" spans="1:11" ht="21.75" customHeight="1" x14ac:dyDescent="0.45">
      <c r="A17" s="120"/>
      <c r="B17" s="41" t="s">
        <v>12</v>
      </c>
      <c r="C17" s="172">
        <v>28.4</v>
      </c>
      <c r="D17" s="122"/>
      <c r="E17" s="79">
        <v>0</v>
      </c>
      <c r="F17" s="123"/>
      <c r="G17" s="79">
        <v>0</v>
      </c>
      <c r="H17" s="123"/>
      <c r="I17" s="44">
        <v>2709259508</v>
      </c>
      <c r="J17" s="123"/>
      <c r="K17" s="44">
        <v>2867553057</v>
      </c>
    </row>
    <row r="18" spans="1:11" ht="21.75" customHeight="1" x14ac:dyDescent="0.45">
      <c r="A18" s="120"/>
      <c r="B18" s="41" t="s">
        <v>13</v>
      </c>
      <c r="C18" s="172">
        <v>28.4</v>
      </c>
      <c r="D18" s="122"/>
      <c r="E18" s="44">
        <v>66257711</v>
      </c>
      <c r="F18" s="123"/>
      <c r="G18" s="125">
        <v>69065876</v>
      </c>
      <c r="H18" s="123"/>
      <c r="I18" s="44">
        <v>70132055</v>
      </c>
      <c r="J18" s="123"/>
      <c r="K18" s="125">
        <v>70132055</v>
      </c>
    </row>
    <row r="19" spans="1:11" ht="21.75" customHeight="1" x14ac:dyDescent="0.45">
      <c r="A19" s="41" t="s">
        <v>14</v>
      </c>
      <c r="B19" s="41"/>
      <c r="C19" s="111">
        <v>6</v>
      </c>
      <c r="D19" s="122"/>
      <c r="E19" s="44">
        <v>6341254165</v>
      </c>
      <c r="F19" s="123"/>
      <c r="G19" s="44">
        <v>6103244409</v>
      </c>
      <c r="H19" s="123"/>
      <c r="I19" s="44">
        <v>1645201278</v>
      </c>
      <c r="J19" s="123"/>
      <c r="K19" s="44">
        <v>1770219498</v>
      </c>
    </row>
    <row r="20" spans="1:11" ht="21.75" customHeight="1" x14ac:dyDescent="0.45">
      <c r="A20" s="41" t="s">
        <v>15</v>
      </c>
      <c r="B20" s="41"/>
      <c r="C20" s="121"/>
      <c r="D20" s="122"/>
      <c r="E20" s="79">
        <v>7416063</v>
      </c>
      <c r="F20" s="123"/>
      <c r="G20" s="44">
        <v>110777369</v>
      </c>
      <c r="H20" s="123"/>
      <c r="I20" s="79">
        <v>0</v>
      </c>
      <c r="J20" s="123"/>
      <c r="K20" s="79">
        <v>0</v>
      </c>
    </row>
    <row r="21" spans="1:11" ht="21.75" customHeight="1" x14ac:dyDescent="0.45">
      <c r="A21" s="41" t="s">
        <v>16</v>
      </c>
      <c r="B21" s="41"/>
      <c r="C21" s="121"/>
      <c r="D21" s="122"/>
      <c r="E21" s="45">
        <v>1355991</v>
      </c>
      <c r="F21" s="123"/>
      <c r="G21" s="45">
        <v>1579958</v>
      </c>
      <c r="H21" s="123"/>
      <c r="I21" s="45">
        <v>297696</v>
      </c>
      <c r="J21" s="123"/>
      <c r="K21" s="45">
        <v>287631</v>
      </c>
    </row>
    <row r="22" spans="1:11" ht="8.25" customHeight="1" x14ac:dyDescent="0.5">
      <c r="A22" s="108"/>
      <c r="B22" s="108"/>
      <c r="C22" s="111"/>
      <c r="D22" s="119"/>
      <c r="E22" s="126"/>
      <c r="F22" s="126"/>
      <c r="G22" s="126"/>
      <c r="H22" s="126"/>
      <c r="I22" s="126"/>
      <c r="J22" s="126"/>
      <c r="K22" s="126"/>
    </row>
    <row r="23" spans="1:11" ht="23.25" customHeight="1" x14ac:dyDescent="0.5">
      <c r="A23" s="108" t="s">
        <v>17</v>
      </c>
      <c r="B23" s="41"/>
      <c r="C23" s="111"/>
      <c r="D23" s="119"/>
      <c r="E23" s="127">
        <f>SUM(E13:E21)</f>
        <v>6564941000</v>
      </c>
      <c r="F23" s="126"/>
      <c r="G23" s="127">
        <f>SUM(G13:G21)</f>
        <v>6562359348</v>
      </c>
      <c r="H23" s="126"/>
      <c r="I23" s="127">
        <f>SUM(I13:I21)</f>
        <v>4979160369</v>
      </c>
      <c r="J23" s="126"/>
      <c r="K23" s="127">
        <f>SUM(K13:K21)</f>
        <v>5329508133</v>
      </c>
    </row>
    <row r="24" spans="1:11" ht="8.25" customHeight="1" x14ac:dyDescent="0.5">
      <c r="A24" s="108"/>
      <c r="B24" s="108"/>
      <c r="C24" s="111"/>
      <c r="D24" s="119"/>
      <c r="E24" s="126"/>
      <c r="F24" s="126"/>
      <c r="G24" s="126"/>
      <c r="H24" s="126"/>
      <c r="I24" s="126"/>
      <c r="J24" s="126"/>
      <c r="K24" s="126"/>
    </row>
    <row r="25" spans="1:11" ht="22.5" customHeight="1" x14ac:dyDescent="0.5">
      <c r="A25" s="108" t="s">
        <v>18</v>
      </c>
      <c r="B25" s="108"/>
      <c r="C25" s="111"/>
      <c r="D25" s="119"/>
      <c r="E25" s="126"/>
      <c r="F25" s="126"/>
      <c r="G25" s="126"/>
      <c r="H25" s="126"/>
      <c r="I25" s="126"/>
      <c r="J25" s="126"/>
      <c r="K25" s="126"/>
    </row>
    <row r="26" spans="1:11" ht="8.25" customHeight="1" x14ac:dyDescent="0.5">
      <c r="A26" s="108"/>
      <c r="B26" s="108"/>
      <c r="C26" s="111"/>
      <c r="D26" s="119"/>
      <c r="E26" s="126"/>
      <c r="F26" s="126"/>
      <c r="G26" s="126"/>
      <c r="H26" s="126"/>
      <c r="I26" s="126"/>
      <c r="J26" s="126"/>
      <c r="K26" s="126"/>
    </row>
    <row r="27" spans="1:11" ht="21.75" customHeight="1" x14ac:dyDescent="0.45">
      <c r="A27" s="120" t="s">
        <v>19</v>
      </c>
      <c r="B27" s="120"/>
      <c r="C27" s="111">
        <v>7</v>
      </c>
      <c r="D27" s="122"/>
      <c r="E27" s="44">
        <v>61703734</v>
      </c>
      <c r="F27" s="44"/>
      <c r="G27" s="44">
        <v>65725200</v>
      </c>
      <c r="H27" s="44"/>
      <c r="I27" s="44">
        <v>38281425</v>
      </c>
      <c r="J27" s="44"/>
      <c r="K27" s="44">
        <v>47031465</v>
      </c>
    </row>
    <row r="28" spans="1:11" ht="21.75" customHeight="1" x14ac:dyDescent="0.45">
      <c r="A28" s="120" t="s">
        <v>20</v>
      </c>
      <c r="B28" s="120"/>
      <c r="C28" s="111">
        <v>8</v>
      </c>
      <c r="D28" s="122"/>
      <c r="E28" s="44">
        <v>5185189</v>
      </c>
      <c r="F28" s="44"/>
      <c r="G28" s="44">
        <v>4941603</v>
      </c>
      <c r="H28" s="44"/>
      <c r="I28" s="44">
        <v>0</v>
      </c>
      <c r="J28" s="44"/>
      <c r="K28" s="44">
        <v>0</v>
      </c>
    </row>
    <row r="29" spans="1:11" ht="21.75" customHeight="1" x14ac:dyDescent="0.45">
      <c r="A29" s="120" t="s">
        <v>21</v>
      </c>
      <c r="B29" s="120"/>
      <c r="C29" s="111">
        <v>9</v>
      </c>
      <c r="D29" s="122"/>
      <c r="E29" s="79">
        <v>0</v>
      </c>
      <c r="F29" s="44"/>
      <c r="G29" s="79">
        <v>0</v>
      </c>
      <c r="H29" s="44"/>
      <c r="I29" s="44">
        <v>2209511530</v>
      </c>
      <c r="J29" s="44"/>
      <c r="K29" s="44">
        <v>1457512130</v>
      </c>
    </row>
    <row r="30" spans="1:11" ht="21.75" customHeight="1" x14ac:dyDescent="0.45">
      <c r="A30" s="120" t="s">
        <v>22</v>
      </c>
      <c r="B30" s="120"/>
      <c r="C30" s="111">
        <v>10</v>
      </c>
      <c r="D30" s="122"/>
      <c r="E30" s="44">
        <v>1809971</v>
      </c>
      <c r="F30" s="44"/>
      <c r="G30" s="44">
        <v>1976321</v>
      </c>
      <c r="H30" s="44"/>
      <c r="I30" s="44">
        <v>2500000</v>
      </c>
      <c r="J30" s="44"/>
      <c r="K30" s="44">
        <v>2500000</v>
      </c>
    </row>
    <row r="31" spans="1:11" ht="21.75" customHeight="1" x14ac:dyDescent="0.45">
      <c r="A31" s="120" t="s">
        <v>23</v>
      </c>
      <c r="B31" s="120"/>
      <c r="C31" s="111">
        <v>11</v>
      </c>
      <c r="D31" s="122"/>
      <c r="E31" s="44">
        <v>687673329</v>
      </c>
      <c r="F31" s="44"/>
      <c r="G31" s="44">
        <v>720036549</v>
      </c>
      <c r="H31" s="44"/>
      <c r="I31" s="44">
        <v>226191249</v>
      </c>
      <c r="J31" s="44"/>
      <c r="K31" s="44">
        <v>226972295</v>
      </c>
    </row>
    <row r="32" spans="1:11" ht="21.75" customHeight="1" x14ac:dyDescent="0.45">
      <c r="A32" s="129" t="s">
        <v>24</v>
      </c>
      <c r="B32" s="120"/>
      <c r="C32" s="111">
        <v>12</v>
      </c>
      <c r="D32" s="122"/>
      <c r="E32" s="44">
        <v>111894808</v>
      </c>
      <c r="F32" s="44"/>
      <c r="G32" s="44">
        <v>117586974</v>
      </c>
      <c r="H32" s="44"/>
      <c r="I32" s="44">
        <v>14022242</v>
      </c>
      <c r="J32" s="44"/>
      <c r="K32" s="44">
        <v>18610196</v>
      </c>
    </row>
    <row r="33" spans="1:11" ht="21.75" customHeight="1" x14ac:dyDescent="0.45">
      <c r="A33" s="129" t="s">
        <v>25</v>
      </c>
      <c r="B33" s="120"/>
      <c r="C33" s="111">
        <v>13</v>
      </c>
      <c r="D33" s="122"/>
      <c r="E33" s="44">
        <v>19195462</v>
      </c>
      <c r="F33" s="44"/>
      <c r="G33" s="44">
        <v>25258893</v>
      </c>
      <c r="H33" s="44"/>
      <c r="I33" s="44">
        <v>11540024</v>
      </c>
      <c r="J33" s="44"/>
      <c r="K33" s="44">
        <v>14220224</v>
      </c>
    </row>
    <row r="34" spans="1:11" ht="21.75" customHeight="1" x14ac:dyDescent="0.45">
      <c r="A34" s="129" t="s">
        <v>26</v>
      </c>
      <c r="B34" s="120"/>
      <c r="C34" s="111">
        <v>14</v>
      </c>
      <c r="D34" s="122"/>
      <c r="E34" s="44">
        <v>8039476</v>
      </c>
      <c r="F34" s="44"/>
      <c r="G34" s="44">
        <v>9178809</v>
      </c>
      <c r="H34" s="44"/>
      <c r="I34" s="44">
        <v>4805552</v>
      </c>
      <c r="J34" s="44"/>
      <c r="K34" s="44">
        <v>6598243</v>
      </c>
    </row>
    <row r="35" spans="1:11" ht="21.75" customHeight="1" x14ac:dyDescent="0.45">
      <c r="A35" s="114" t="s">
        <v>27</v>
      </c>
      <c r="C35" s="111">
        <v>15</v>
      </c>
      <c r="D35" s="130"/>
      <c r="E35" s="44">
        <v>16100533</v>
      </c>
      <c r="F35" s="79"/>
      <c r="G35" s="44">
        <v>16410737</v>
      </c>
      <c r="H35" s="79"/>
      <c r="I35" s="44">
        <v>12685504</v>
      </c>
      <c r="J35" s="79"/>
      <c r="K35" s="44">
        <v>11810893</v>
      </c>
    </row>
    <row r="36" spans="1:11" ht="21.75" customHeight="1" x14ac:dyDescent="0.45">
      <c r="A36" s="41" t="s">
        <v>28</v>
      </c>
      <c r="B36" s="120"/>
      <c r="C36" s="121"/>
      <c r="D36" s="122"/>
      <c r="E36" s="44">
        <v>4733938900</v>
      </c>
      <c r="F36" s="44"/>
      <c r="G36" s="44">
        <v>4616527738</v>
      </c>
      <c r="H36" s="44"/>
      <c r="I36" s="44">
        <v>1834157921</v>
      </c>
      <c r="J36" s="44"/>
      <c r="K36" s="44">
        <v>1834157921</v>
      </c>
    </row>
    <row r="37" spans="1:11" ht="21.75" customHeight="1" x14ac:dyDescent="0.45">
      <c r="A37" s="41" t="s">
        <v>29</v>
      </c>
      <c r="B37" s="120"/>
      <c r="C37" s="121"/>
      <c r="D37" s="122"/>
      <c r="E37" s="44">
        <v>121909389</v>
      </c>
      <c r="F37" s="44"/>
      <c r="G37" s="44">
        <v>119886523</v>
      </c>
      <c r="H37" s="44"/>
      <c r="I37" s="44">
        <v>71282346</v>
      </c>
      <c r="J37" s="44"/>
      <c r="K37" s="44">
        <v>74169875</v>
      </c>
    </row>
    <row r="38" spans="1:11" ht="21.75" customHeight="1" x14ac:dyDescent="0.45">
      <c r="A38" s="41" t="s">
        <v>30</v>
      </c>
      <c r="B38" s="41"/>
      <c r="C38" s="121"/>
      <c r="D38" s="122"/>
      <c r="E38" s="91"/>
      <c r="F38" s="91"/>
      <c r="G38" s="91"/>
      <c r="H38" s="91"/>
      <c r="I38" s="91"/>
      <c r="J38" s="91"/>
      <c r="K38" s="91"/>
    </row>
    <row r="39" spans="1:11" ht="21.75" customHeight="1" x14ac:dyDescent="0.45">
      <c r="B39" s="41" t="s">
        <v>31</v>
      </c>
      <c r="C39" s="131"/>
      <c r="D39" s="130"/>
      <c r="E39" s="44">
        <v>1769932</v>
      </c>
      <c r="F39" s="79"/>
      <c r="G39" s="44">
        <v>1818092</v>
      </c>
      <c r="H39" s="79"/>
      <c r="I39" s="44">
        <v>7934710</v>
      </c>
      <c r="J39" s="79"/>
      <c r="K39" s="44">
        <v>1775907</v>
      </c>
    </row>
    <row r="40" spans="1:11" ht="21.75" customHeight="1" x14ac:dyDescent="0.45">
      <c r="B40" s="41" t="s">
        <v>32</v>
      </c>
      <c r="C40" s="131"/>
      <c r="D40" s="130"/>
      <c r="E40" s="45">
        <v>53335887</v>
      </c>
      <c r="F40" s="79"/>
      <c r="G40" s="45">
        <v>45022029</v>
      </c>
      <c r="H40" s="79"/>
      <c r="I40" s="79">
        <v>0</v>
      </c>
      <c r="J40" s="125"/>
      <c r="K40" s="79">
        <v>0</v>
      </c>
    </row>
    <row r="41" spans="1:11" ht="8.25" customHeight="1" x14ac:dyDescent="0.5">
      <c r="A41" s="108"/>
      <c r="B41" s="108"/>
      <c r="C41" s="111"/>
      <c r="D41" s="119"/>
      <c r="E41" s="92"/>
      <c r="F41" s="93"/>
      <c r="G41" s="92"/>
      <c r="H41" s="93"/>
      <c r="I41" s="92"/>
      <c r="J41" s="93"/>
      <c r="K41" s="92"/>
    </row>
    <row r="42" spans="1:11" ht="21" customHeight="1" x14ac:dyDescent="0.45">
      <c r="A42" s="108" t="s">
        <v>33</v>
      </c>
      <c r="B42" s="41"/>
      <c r="C42" s="111"/>
      <c r="D42" s="119"/>
      <c r="E42" s="128">
        <f>SUM(E27:E40)</f>
        <v>5822556610</v>
      </c>
      <c r="F42" s="132"/>
      <c r="G42" s="128">
        <f>SUM(G27:G40)</f>
        <v>5744369468</v>
      </c>
      <c r="H42" s="132"/>
      <c r="I42" s="128">
        <f>SUM(I27:I40)</f>
        <v>4432912503</v>
      </c>
      <c r="J42" s="132"/>
      <c r="K42" s="128">
        <f>SUM(K27:K40)</f>
        <v>3695359149</v>
      </c>
    </row>
    <row r="43" spans="1:11" ht="8.25" customHeight="1" x14ac:dyDescent="0.5">
      <c r="A43" s="108"/>
      <c r="B43" s="108"/>
      <c r="C43" s="111"/>
      <c r="D43" s="119"/>
      <c r="E43" s="93"/>
      <c r="F43" s="93"/>
      <c r="G43" s="93"/>
      <c r="H43" s="93"/>
      <c r="I43" s="93"/>
      <c r="J43" s="93"/>
      <c r="K43" s="93"/>
    </row>
    <row r="44" spans="1:11" ht="21" customHeight="1" thickBot="1" x14ac:dyDescent="0.5">
      <c r="A44" s="108" t="s">
        <v>34</v>
      </c>
      <c r="B44" s="108"/>
      <c r="C44" s="111"/>
      <c r="D44" s="119"/>
      <c r="E44" s="133">
        <f>SUM(E23+E42)</f>
        <v>12387497610</v>
      </c>
      <c r="F44" s="132"/>
      <c r="G44" s="133">
        <f>SUM(G23+G42)</f>
        <v>12306728816</v>
      </c>
      <c r="H44" s="132"/>
      <c r="I44" s="133">
        <f>SUM(I23+I42)</f>
        <v>9412072872</v>
      </c>
      <c r="J44" s="132"/>
      <c r="K44" s="133">
        <f>SUM(K23+K42)</f>
        <v>9024867282</v>
      </c>
    </row>
    <row r="45" spans="1:11" ht="21" customHeight="1" thickTop="1" x14ac:dyDescent="0.45">
      <c r="A45" s="108"/>
      <c r="B45" s="108"/>
      <c r="C45" s="111"/>
      <c r="D45" s="119"/>
      <c r="E45" s="132"/>
      <c r="F45" s="132"/>
      <c r="G45" s="132"/>
      <c r="H45" s="132"/>
      <c r="I45" s="132"/>
      <c r="J45" s="132"/>
      <c r="K45" s="132"/>
    </row>
    <row r="46" spans="1:11" ht="18" customHeight="1" x14ac:dyDescent="0.45">
      <c r="A46" s="108"/>
      <c r="B46" s="108"/>
      <c r="C46" s="111"/>
      <c r="D46" s="119"/>
      <c r="E46" s="132"/>
      <c r="F46" s="132"/>
      <c r="G46" s="132"/>
      <c r="H46" s="132"/>
      <c r="I46" s="132"/>
      <c r="J46" s="132"/>
      <c r="K46" s="132"/>
    </row>
    <row r="47" spans="1:11" ht="22.5" customHeight="1" x14ac:dyDescent="0.5">
      <c r="A47" s="41" t="s">
        <v>35</v>
      </c>
      <c r="B47" s="41"/>
      <c r="C47" s="41"/>
      <c r="D47" s="41"/>
      <c r="E47" s="134"/>
      <c r="F47" s="134"/>
      <c r="G47" s="134"/>
      <c r="H47" s="134"/>
      <c r="I47" s="134"/>
      <c r="J47" s="134"/>
      <c r="K47" s="134"/>
    </row>
    <row r="48" spans="1:11" ht="6" customHeight="1" x14ac:dyDescent="0.5">
      <c r="A48" s="41"/>
      <c r="B48" s="41"/>
      <c r="C48" s="41"/>
      <c r="D48" s="41"/>
      <c r="E48" s="134"/>
      <c r="F48" s="134"/>
      <c r="G48" s="134"/>
      <c r="H48" s="134"/>
      <c r="I48" s="134"/>
      <c r="J48" s="134"/>
      <c r="K48" s="134"/>
    </row>
    <row r="49" spans="1:216" ht="21.75" customHeight="1" x14ac:dyDescent="0.5">
      <c r="A49" s="105" t="str">
        <f>A1</f>
        <v>PRINSIRI  PUBLIC COMPANY LIMITED AND SUBSIDIARIES</v>
      </c>
      <c r="B49" s="105"/>
      <c r="C49" s="101"/>
      <c r="D49" s="102"/>
      <c r="E49" s="135"/>
      <c r="F49" s="135"/>
      <c r="G49" s="135"/>
      <c r="H49" s="135"/>
      <c r="I49" s="135"/>
      <c r="J49" s="135"/>
      <c r="K49" s="135"/>
    </row>
    <row r="50" spans="1:216" ht="21.75" customHeight="1" x14ac:dyDescent="0.5">
      <c r="A50" s="105" t="s">
        <v>36</v>
      </c>
      <c r="B50" s="105"/>
      <c r="C50" s="101"/>
      <c r="D50" s="102"/>
      <c r="E50" s="135"/>
      <c r="F50" s="135"/>
      <c r="G50" s="135"/>
      <c r="H50" s="135"/>
      <c r="I50" s="135"/>
      <c r="J50" s="135"/>
      <c r="K50" s="135"/>
    </row>
    <row r="51" spans="1:216" ht="21.75" customHeight="1" x14ac:dyDescent="0.5">
      <c r="A51" s="105" t="str">
        <f>A3</f>
        <v>AS AT DECEMBER 31, 2024</v>
      </c>
      <c r="B51" s="105"/>
      <c r="C51" s="101"/>
      <c r="D51" s="102"/>
      <c r="E51" s="135"/>
      <c r="F51" s="135"/>
      <c r="G51" s="135"/>
      <c r="H51" s="135"/>
      <c r="I51" s="135"/>
      <c r="J51" s="135"/>
      <c r="K51" s="135"/>
    </row>
    <row r="52" spans="1:216" ht="21.75" customHeight="1" x14ac:dyDescent="0.5">
      <c r="A52" s="105"/>
      <c r="B52" s="105"/>
      <c r="C52" s="101"/>
      <c r="D52" s="102"/>
      <c r="E52" s="135"/>
      <c r="F52" s="135"/>
      <c r="G52" s="135"/>
      <c r="H52" s="135"/>
      <c r="I52" s="135"/>
      <c r="J52" s="135"/>
      <c r="K52" s="135"/>
    </row>
    <row r="53" spans="1:216" ht="22.5" customHeight="1" x14ac:dyDescent="0.5">
      <c r="A53" s="105"/>
      <c r="B53" s="105"/>
      <c r="C53" s="101"/>
      <c r="D53" s="102"/>
      <c r="E53" s="135"/>
      <c r="F53" s="135"/>
      <c r="G53" s="135"/>
      <c r="H53" s="135"/>
      <c r="I53" s="135"/>
      <c r="J53" s="135"/>
      <c r="K53" s="90" t="s">
        <v>2</v>
      </c>
    </row>
    <row r="54" spans="1:216" ht="21.75" customHeight="1" x14ac:dyDescent="0.5">
      <c r="A54" s="106"/>
      <c r="B54" s="106"/>
      <c r="C54" s="107"/>
      <c r="D54" s="107"/>
      <c r="E54" s="248" t="s">
        <v>3</v>
      </c>
      <c r="F54" s="248"/>
      <c r="G54" s="248"/>
      <c r="H54" s="248"/>
      <c r="I54" s="248" t="s">
        <v>4</v>
      </c>
      <c r="J54" s="248"/>
      <c r="K54" s="248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  <c r="BG54" s="109"/>
      <c r="BH54" s="109"/>
      <c r="BI54" s="109"/>
      <c r="BJ54" s="109"/>
      <c r="BK54" s="109"/>
      <c r="BL54" s="109"/>
      <c r="BM54" s="109"/>
      <c r="BN54" s="109"/>
      <c r="BO54" s="109"/>
      <c r="BP54" s="109"/>
      <c r="BQ54" s="109"/>
      <c r="BR54" s="109"/>
      <c r="BS54" s="109"/>
      <c r="BT54" s="109"/>
      <c r="BU54" s="109"/>
      <c r="BV54" s="109"/>
      <c r="BW54" s="109"/>
      <c r="BX54" s="109"/>
      <c r="BY54" s="109"/>
      <c r="BZ54" s="109"/>
      <c r="CA54" s="109"/>
      <c r="CB54" s="109"/>
      <c r="CC54" s="109"/>
      <c r="CD54" s="109"/>
      <c r="CE54" s="109"/>
      <c r="CF54" s="109"/>
      <c r="CG54" s="109"/>
      <c r="CH54" s="109"/>
      <c r="CI54" s="109"/>
      <c r="CJ54" s="109"/>
      <c r="CK54" s="109"/>
      <c r="CL54" s="109"/>
      <c r="CM54" s="109"/>
      <c r="CN54" s="109"/>
      <c r="CO54" s="109"/>
      <c r="CP54" s="109"/>
      <c r="CQ54" s="109"/>
      <c r="CR54" s="109"/>
      <c r="CS54" s="109"/>
      <c r="CT54" s="109"/>
      <c r="CU54" s="109"/>
      <c r="CV54" s="109"/>
      <c r="CW54" s="109"/>
      <c r="CX54" s="109"/>
      <c r="CY54" s="109"/>
      <c r="CZ54" s="109"/>
      <c r="DA54" s="109"/>
      <c r="DB54" s="109"/>
      <c r="DC54" s="109"/>
      <c r="DD54" s="109"/>
      <c r="DE54" s="109"/>
      <c r="DF54" s="109"/>
      <c r="DG54" s="109"/>
      <c r="DH54" s="109"/>
      <c r="DI54" s="109"/>
      <c r="DJ54" s="109"/>
      <c r="DK54" s="109"/>
      <c r="DL54" s="109"/>
      <c r="DM54" s="109"/>
      <c r="DN54" s="109"/>
      <c r="DO54" s="109"/>
      <c r="DP54" s="109"/>
      <c r="DQ54" s="109"/>
      <c r="DR54" s="109"/>
      <c r="DS54" s="109"/>
      <c r="DT54" s="109"/>
      <c r="DU54" s="109"/>
      <c r="DV54" s="109"/>
      <c r="DW54" s="109"/>
      <c r="DX54" s="109"/>
      <c r="DY54" s="109"/>
      <c r="DZ54" s="109"/>
      <c r="EA54" s="109"/>
      <c r="EB54" s="109"/>
      <c r="EC54" s="109"/>
      <c r="ED54" s="109"/>
      <c r="EE54" s="109"/>
      <c r="EF54" s="109"/>
      <c r="EG54" s="109"/>
      <c r="EH54" s="109"/>
      <c r="EI54" s="109"/>
      <c r="EJ54" s="109"/>
      <c r="EK54" s="109"/>
      <c r="EL54" s="109"/>
      <c r="EM54" s="109"/>
      <c r="EN54" s="109"/>
      <c r="EO54" s="109"/>
      <c r="EP54" s="109"/>
      <c r="EQ54" s="109"/>
      <c r="ER54" s="109"/>
      <c r="ES54" s="109"/>
      <c r="ET54" s="109"/>
      <c r="EU54" s="109"/>
      <c r="EV54" s="109"/>
      <c r="EW54" s="109"/>
      <c r="EX54" s="109"/>
      <c r="EY54" s="109"/>
      <c r="EZ54" s="109"/>
      <c r="FA54" s="109"/>
      <c r="FB54" s="109"/>
      <c r="FC54" s="109"/>
      <c r="FD54" s="109"/>
      <c r="FE54" s="109"/>
      <c r="FF54" s="109"/>
      <c r="FG54" s="109"/>
      <c r="FH54" s="109"/>
      <c r="FI54" s="109"/>
      <c r="FJ54" s="109"/>
      <c r="FK54" s="109"/>
      <c r="FL54" s="109"/>
      <c r="FM54" s="109"/>
      <c r="FN54" s="109"/>
      <c r="FO54" s="109"/>
      <c r="FP54" s="109"/>
      <c r="FQ54" s="109"/>
      <c r="FR54" s="109"/>
      <c r="FS54" s="109"/>
      <c r="FT54" s="109"/>
      <c r="FU54" s="109"/>
      <c r="FV54" s="109"/>
      <c r="FW54" s="109"/>
      <c r="FX54" s="109"/>
      <c r="FY54" s="109"/>
      <c r="FZ54" s="109"/>
      <c r="GA54" s="109"/>
      <c r="GB54" s="109"/>
      <c r="GC54" s="109"/>
      <c r="GD54" s="109"/>
      <c r="GE54" s="109"/>
      <c r="GF54" s="109"/>
      <c r="GG54" s="109"/>
      <c r="GH54" s="109"/>
      <c r="GI54" s="109"/>
      <c r="GJ54" s="109"/>
      <c r="GK54" s="109"/>
      <c r="GL54" s="109"/>
      <c r="GM54" s="109"/>
      <c r="GN54" s="109"/>
      <c r="GO54" s="109"/>
      <c r="GP54" s="109"/>
      <c r="GQ54" s="109"/>
      <c r="GR54" s="109"/>
      <c r="GS54" s="109"/>
      <c r="GT54" s="109"/>
      <c r="GU54" s="109"/>
      <c r="GV54" s="109"/>
      <c r="GW54" s="109"/>
      <c r="GX54" s="109"/>
      <c r="GY54" s="109"/>
      <c r="GZ54" s="109"/>
      <c r="HA54" s="109"/>
      <c r="HB54" s="109"/>
      <c r="HC54" s="109"/>
      <c r="HD54" s="109"/>
      <c r="HE54" s="109"/>
      <c r="HF54" s="109"/>
      <c r="HG54" s="109"/>
      <c r="HH54" s="109"/>
    </row>
    <row r="55" spans="1:216" ht="21.75" customHeight="1" x14ac:dyDescent="0.5">
      <c r="A55" s="106"/>
      <c r="B55" s="106"/>
      <c r="C55" s="14" t="s">
        <v>5</v>
      </c>
      <c r="D55" s="107"/>
      <c r="E55" s="136" t="s">
        <v>211</v>
      </c>
      <c r="F55" s="137"/>
      <c r="G55" s="136" t="s">
        <v>6</v>
      </c>
      <c r="H55" s="138"/>
      <c r="I55" s="139" t="s">
        <v>211</v>
      </c>
      <c r="J55" s="137"/>
      <c r="K55" s="139" t="s">
        <v>6</v>
      </c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09"/>
      <c r="CO55" s="109"/>
      <c r="CP55" s="109"/>
      <c r="CQ55" s="109"/>
      <c r="CR55" s="109"/>
      <c r="CS55" s="109"/>
      <c r="CT55" s="109"/>
      <c r="CU55" s="109"/>
      <c r="CV55" s="109"/>
      <c r="CW55" s="109"/>
      <c r="CX55" s="109"/>
      <c r="CY55" s="109"/>
      <c r="CZ55" s="109"/>
      <c r="DA55" s="109"/>
      <c r="DB55" s="109"/>
      <c r="DC55" s="109"/>
      <c r="DD55" s="109"/>
      <c r="DE55" s="109"/>
      <c r="DF55" s="109"/>
      <c r="DG55" s="109"/>
      <c r="DH55" s="109"/>
      <c r="DI55" s="109"/>
      <c r="DJ55" s="109"/>
      <c r="DK55" s="109"/>
      <c r="DL55" s="109"/>
      <c r="DM55" s="109"/>
      <c r="DN55" s="109"/>
      <c r="DO55" s="109"/>
      <c r="DP55" s="109"/>
      <c r="DQ55" s="109"/>
      <c r="DR55" s="109"/>
      <c r="DS55" s="109"/>
      <c r="DT55" s="109"/>
      <c r="DU55" s="109"/>
      <c r="DV55" s="109"/>
      <c r="DW55" s="109"/>
      <c r="DX55" s="109"/>
      <c r="DY55" s="109"/>
      <c r="DZ55" s="109"/>
      <c r="EA55" s="109"/>
      <c r="EB55" s="109"/>
      <c r="EC55" s="109"/>
      <c r="ED55" s="109"/>
      <c r="EE55" s="109"/>
      <c r="EF55" s="109"/>
      <c r="EG55" s="109"/>
      <c r="EH55" s="109"/>
      <c r="EI55" s="109"/>
      <c r="EJ55" s="109"/>
      <c r="EK55" s="109"/>
      <c r="EL55" s="109"/>
      <c r="EM55" s="109"/>
      <c r="EN55" s="109"/>
      <c r="EO55" s="109"/>
      <c r="EP55" s="109"/>
      <c r="EQ55" s="109"/>
      <c r="ER55" s="109"/>
      <c r="ES55" s="109"/>
      <c r="ET55" s="109"/>
      <c r="EU55" s="109"/>
      <c r="EV55" s="109"/>
      <c r="EW55" s="109"/>
      <c r="EX55" s="109"/>
      <c r="EY55" s="109"/>
      <c r="EZ55" s="109"/>
      <c r="FA55" s="109"/>
      <c r="FB55" s="109"/>
      <c r="FC55" s="109"/>
      <c r="FD55" s="109"/>
      <c r="FE55" s="109"/>
      <c r="FF55" s="109"/>
      <c r="FG55" s="109"/>
      <c r="FH55" s="109"/>
      <c r="FI55" s="109"/>
      <c r="FJ55" s="109"/>
      <c r="FK55" s="109"/>
      <c r="FL55" s="109"/>
      <c r="FM55" s="109"/>
      <c r="FN55" s="109"/>
      <c r="FO55" s="109"/>
      <c r="FP55" s="109"/>
      <c r="FQ55" s="109"/>
      <c r="FR55" s="109"/>
      <c r="FS55" s="109"/>
      <c r="FT55" s="109"/>
      <c r="FU55" s="109"/>
      <c r="FV55" s="109"/>
      <c r="FW55" s="109"/>
      <c r="FX55" s="109"/>
      <c r="FY55" s="109"/>
      <c r="FZ55" s="109"/>
      <c r="GA55" s="109"/>
      <c r="GB55" s="109"/>
      <c r="GC55" s="109"/>
      <c r="GD55" s="109"/>
      <c r="GE55" s="109"/>
      <c r="GF55" s="109"/>
      <c r="GG55" s="109"/>
      <c r="GH55" s="109"/>
      <c r="GI55" s="109"/>
      <c r="GJ55" s="109"/>
      <c r="GK55" s="109"/>
      <c r="GL55" s="109"/>
      <c r="GM55" s="109"/>
      <c r="GN55" s="109"/>
      <c r="GO55" s="109"/>
      <c r="GP55" s="109"/>
      <c r="GQ55" s="109"/>
      <c r="GR55" s="109"/>
      <c r="GS55" s="109"/>
      <c r="GT55" s="109"/>
      <c r="GU55" s="109"/>
      <c r="GV55" s="109"/>
      <c r="GW55" s="109"/>
      <c r="GX55" s="109"/>
      <c r="GY55" s="109"/>
      <c r="GZ55" s="109"/>
      <c r="HA55" s="109"/>
      <c r="HB55" s="109"/>
      <c r="HC55" s="109"/>
      <c r="HD55" s="109"/>
      <c r="HE55" s="109"/>
      <c r="HF55" s="109"/>
      <c r="HG55" s="109"/>
      <c r="HH55" s="109"/>
    </row>
    <row r="56" spans="1:216" ht="7.5" customHeight="1" x14ac:dyDescent="0.5">
      <c r="E56" s="90"/>
      <c r="F56" s="90"/>
      <c r="G56" s="90"/>
      <c r="H56" s="90"/>
      <c r="I56" s="90"/>
      <c r="J56" s="90"/>
      <c r="K56" s="90"/>
    </row>
    <row r="57" spans="1:216" ht="22.5" customHeight="1" x14ac:dyDescent="0.5">
      <c r="A57" s="108" t="s">
        <v>37</v>
      </c>
      <c r="B57" s="108"/>
      <c r="C57" s="117"/>
      <c r="D57" s="118"/>
      <c r="E57" s="140"/>
      <c r="F57" s="140"/>
      <c r="G57" s="140"/>
      <c r="H57" s="140"/>
      <c r="I57" s="140"/>
      <c r="J57" s="140"/>
      <c r="K57" s="140"/>
    </row>
    <row r="58" spans="1:216" ht="7.5" customHeight="1" x14ac:dyDescent="0.5">
      <c r="A58" s="41"/>
      <c r="B58" s="41"/>
      <c r="C58" s="111"/>
      <c r="D58" s="119"/>
      <c r="E58" s="126"/>
      <c r="F58" s="126"/>
      <c r="G58" s="126"/>
      <c r="H58" s="126"/>
      <c r="I58" s="126"/>
      <c r="J58" s="126"/>
      <c r="K58" s="126"/>
    </row>
    <row r="59" spans="1:216" ht="22.5" customHeight="1" x14ac:dyDescent="0.5">
      <c r="A59" s="108" t="s">
        <v>38</v>
      </c>
      <c r="B59" s="108"/>
      <c r="C59" s="111"/>
      <c r="D59" s="119"/>
      <c r="E59" s="126"/>
      <c r="F59" s="126"/>
      <c r="G59" s="126"/>
      <c r="H59" s="126"/>
      <c r="I59" s="126"/>
      <c r="J59" s="126"/>
      <c r="K59" s="126"/>
    </row>
    <row r="60" spans="1:216" ht="7.5" customHeight="1" x14ac:dyDescent="0.5">
      <c r="A60" s="108"/>
      <c r="B60" s="108"/>
      <c r="C60" s="111"/>
      <c r="D60" s="119"/>
      <c r="E60" s="126"/>
      <c r="F60" s="126"/>
      <c r="G60" s="126"/>
      <c r="H60" s="126"/>
      <c r="I60" s="126"/>
      <c r="J60" s="126"/>
      <c r="K60" s="126"/>
    </row>
    <row r="61" spans="1:216" ht="21.75" customHeight="1" x14ac:dyDescent="0.5">
      <c r="A61" s="120" t="s">
        <v>39</v>
      </c>
      <c r="B61" s="41"/>
      <c r="C61" s="111"/>
      <c r="D61" s="119"/>
      <c r="E61" s="90"/>
      <c r="F61" s="126"/>
      <c r="G61" s="90"/>
      <c r="H61" s="90"/>
      <c r="I61" s="90"/>
      <c r="J61" s="90"/>
      <c r="K61" s="90"/>
    </row>
    <row r="62" spans="1:216" ht="21.75" customHeight="1" x14ac:dyDescent="0.45">
      <c r="A62" s="120"/>
      <c r="B62" s="41" t="s">
        <v>40</v>
      </c>
      <c r="C62" s="173" t="s">
        <v>41</v>
      </c>
      <c r="D62" s="122"/>
      <c r="E62" s="44">
        <v>102138700</v>
      </c>
      <c r="F62" s="123"/>
      <c r="G62" s="44">
        <v>82138700</v>
      </c>
      <c r="H62" s="123"/>
      <c r="I62" s="44">
        <v>20000000</v>
      </c>
      <c r="J62" s="123"/>
      <c r="K62" s="44">
        <v>0</v>
      </c>
    </row>
    <row r="63" spans="1:216" ht="21.75" customHeight="1" x14ac:dyDescent="0.45">
      <c r="A63" s="120" t="s">
        <v>42</v>
      </c>
      <c r="B63" s="41"/>
      <c r="C63" s="173" t="s">
        <v>43</v>
      </c>
      <c r="D63" s="122"/>
      <c r="E63" s="79">
        <v>75000000</v>
      </c>
      <c r="F63" s="123"/>
      <c r="G63" s="79">
        <v>70000000</v>
      </c>
      <c r="H63" s="123"/>
      <c r="I63" s="79">
        <v>0</v>
      </c>
      <c r="J63" s="123"/>
      <c r="K63" s="79">
        <v>0</v>
      </c>
    </row>
    <row r="64" spans="1:216" ht="21.75" customHeight="1" x14ac:dyDescent="0.45">
      <c r="A64" s="41" t="s">
        <v>44</v>
      </c>
      <c r="B64" s="41"/>
      <c r="C64" s="174">
        <v>17</v>
      </c>
      <c r="D64" s="122"/>
      <c r="E64" s="44">
        <v>378305621</v>
      </c>
      <c r="F64" s="123"/>
      <c r="G64" s="44">
        <v>426938745</v>
      </c>
      <c r="H64" s="123"/>
      <c r="I64" s="44">
        <v>249507022</v>
      </c>
      <c r="J64" s="123"/>
      <c r="K64" s="44">
        <v>280586463</v>
      </c>
    </row>
    <row r="65" spans="1:11" ht="21.75" customHeight="1" x14ac:dyDescent="0.45">
      <c r="A65" s="41" t="s">
        <v>45</v>
      </c>
      <c r="B65" s="41"/>
      <c r="C65" s="121"/>
      <c r="D65" s="122"/>
      <c r="E65" s="44">
        <v>1929985</v>
      </c>
      <c r="F65" s="123"/>
      <c r="G65" s="44">
        <v>1810827</v>
      </c>
      <c r="H65" s="123"/>
      <c r="I65" s="44">
        <v>1425000</v>
      </c>
      <c r="J65" s="123"/>
      <c r="K65" s="44">
        <v>1478997</v>
      </c>
    </row>
    <row r="66" spans="1:11" ht="21.75" customHeight="1" x14ac:dyDescent="0.45">
      <c r="A66" s="41" t="s">
        <v>46</v>
      </c>
      <c r="B66" s="41"/>
      <c r="C66" s="121"/>
      <c r="D66" s="122"/>
      <c r="E66" s="79"/>
      <c r="F66" s="123"/>
      <c r="G66" s="79"/>
      <c r="H66" s="123"/>
      <c r="I66" s="123"/>
      <c r="J66" s="123"/>
      <c r="K66" s="123"/>
    </row>
    <row r="67" spans="1:11" ht="21.75" customHeight="1" x14ac:dyDescent="0.45">
      <c r="A67" s="41"/>
      <c r="B67" s="141" t="s">
        <v>55</v>
      </c>
      <c r="C67" s="175" t="s">
        <v>47</v>
      </c>
      <c r="D67" s="122"/>
      <c r="E67" s="79">
        <v>0</v>
      </c>
      <c r="F67" s="123"/>
      <c r="G67" s="79">
        <v>529085076</v>
      </c>
      <c r="H67" s="123"/>
      <c r="I67" s="123">
        <v>0</v>
      </c>
      <c r="J67" s="123"/>
      <c r="K67" s="123">
        <v>0</v>
      </c>
    </row>
    <row r="68" spans="1:11" ht="21.75" customHeight="1" x14ac:dyDescent="0.45">
      <c r="A68" s="41"/>
      <c r="B68" s="141" t="s">
        <v>220</v>
      </c>
      <c r="C68" s="103"/>
      <c r="D68" s="122"/>
      <c r="E68" s="79"/>
      <c r="F68" s="123"/>
      <c r="G68" s="79"/>
      <c r="H68" s="123"/>
      <c r="I68" s="123"/>
      <c r="J68" s="123"/>
      <c r="K68" s="123"/>
    </row>
    <row r="69" spans="1:11" ht="21.75" customHeight="1" x14ac:dyDescent="0.45">
      <c r="A69" s="41"/>
      <c r="B69" s="114" t="s">
        <v>221</v>
      </c>
      <c r="C69" s="175" t="s">
        <v>48</v>
      </c>
      <c r="D69" s="122"/>
      <c r="E69" s="44">
        <v>291801976</v>
      </c>
      <c r="F69" s="123"/>
      <c r="G69" s="44">
        <v>364678719</v>
      </c>
      <c r="H69" s="44"/>
      <c r="I69" s="79">
        <v>161680000</v>
      </c>
      <c r="J69" s="44"/>
      <c r="K69" s="79">
        <v>100000000</v>
      </c>
    </row>
    <row r="70" spans="1:11" ht="21.75" customHeight="1" x14ac:dyDescent="0.45">
      <c r="A70" s="41"/>
      <c r="B70" s="141" t="s">
        <v>58</v>
      </c>
      <c r="C70" s="175" t="s">
        <v>49</v>
      </c>
      <c r="D70" s="122"/>
      <c r="E70" s="44">
        <v>7254978</v>
      </c>
      <c r="F70" s="123"/>
      <c r="G70" s="44">
        <v>8448643</v>
      </c>
      <c r="H70" s="44"/>
      <c r="I70" s="44">
        <v>2659399</v>
      </c>
      <c r="J70" s="44"/>
      <c r="K70" s="44">
        <v>2687114</v>
      </c>
    </row>
    <row r="71" spans="1:11" ht="21.75" customHeight="1" x14ac:dyDescent="0.45">
      <c r="A71" s="41"/>
      <c r="B71" s="141" t="s">
        <v>60</v>
      </c>
      <c r="C71" s="175" t="s">
        <v>50</v>
      </c>
      <c r="D71" s="122"/>
      <c r="E71" s="44">
        <v>1494700000</v>
      </c>
      <c r="F71" s="123"/>
      <c r="G71" s="44">
        <v>1245900000</v>
      </c>
      <c r="H71" s="44"/>
      <c r="I71" s="44">
        <v>1494700000</v>
      </c>
      <c r="J71" s="44"/>
      <c r="K71" s="44">
        <v>1245900000</v>
      </c>
    </row>
    <row r="72" spans="1:11" ht="21.75" customHeight="1" x14ac:dyDescent="0.45">
      <c r="A72" s="41" t="s">
        <v>51</v>
      </c>
      <c r="B72" s="41"/>
      <c r="C72" s="121"/>
      <c r="D72" s="122"/>
      <c r="E72" s="44">
        <v>20803930</v>
      </c>
      <c r="F72" s="123"/>
      <c r="G72" s="44">
        <v>18732406</v>
      </c>
      <c r="H72" s="44"/>
      <c r="I72" s="44">
        <v>0</v>
      </c>
      <c r="J72" s="44"/>
      <c r="K72" s="44">
        <v>1291361</v>
      </c>
    </row>
    <row r="73" spans="1:11" ht="21.75" customHeight="1" x14ac:dyDescent="0.45">
      <c r="A73" s="41" t="s">
        <v>52</v>
      </c>
      <c r="B73" s="41"/>
      <c r="C73" s="121"/>
      <c r="D73" s="122"/>
      <c r="E73" s="45">
        <v>18609163</v>
      </c>
      <c r="F73" s="123"/>
      <c r="G73" s="45">
        <v>19819401</v>
      </c>
      <c r="H73" s="123"/>
      <c r="I73" s="45">
        <v>6038306</v>
      </c>
      <c r="J73" s="123"/>
      <c r="K73" s="45">
        <v>6112957</v>
      </c>
    </row>
    <row r="74" spans="1:11" ht="7.5" customHeight="1" x14ac:dyDescent="0.5">
      <c r="A74" s="108"/>
      <c r="B74" s="108"/>
      <c r="C74" s="111"/>
      <c r="D74" s="119"/>
      <c r="E74" s="126"/>
      <c r="F74" s="126"/>
      <c r="G74" s="126"/>
      <c r="H74" s="126"/>
      <c r="I74" s="126"/>
      <c r="J74" s="126"/>
      <c r="K74" s="126"/>
    </row>
    <row r="75" spans="1:11" ht="21.75" customHeight="1" x14ac:dyDescent="0.5">
      <c r="A75" s="108" t="s">
        <v>53</v>
      </c>
      <c r="B75" s="41"/>
      <c r="C75" s="111"/>
      <c r="D75" s="119"/>
      <c r="E75" s="127">
        <f>SUM(E61:E73)</f>
        <v>2390544353</v>
      </c>
      <c r="F75" s="126"/>
      <c r="G75" s="127">
        <f>SUM(G62:G73)</f>
        <v>2767552517</v>
      </c>
      <c r="H75" s="126"/>
      <c r="I75" s="127">
        <f>SUM(I62:I73)</f>
        <v>1936009727</v>
      </c>
      <c r="J75" s="126"/>
      <c r="K75" s="127">
        <f>SUM(K62:K73)</f>
        <v>1638056892</v>
      </c>
    </row>
    <row r="76" spans="1:11" ht="7.5" customHeight="1" x14ac:dyDescent="0.5">
      <c r="A76" s="41"/>
      <c r="B76" s="41"/>
      <c r="C76" s="111"/>
      <c r="D76" s="119"/>
      <c r="E76" s="126"/>
      <c r="F76" s="126"/>
      <c r="G76" s="126"/>
      <c r="H76" s="126"/>
      <c r="I76" s="126"/>
      <c r="J76" s="126"/>
      <c r="K76" s="126"/>
    </row>
    <row r="77" spans="1:11" ht="21.75" customHeight="1" x14ac:dyDescent="0.5">
      <c r="A77" s="108" t="s">
        <v>54</v>
      </c>
      <c r="B77" s="108"/>
      <c r="C77" s="111"/>
      <c r="D77" s="119"/>
      <c r="E77" s="126"/>
      <c r="F77" s="126"/>
      <c r="G77" s="126"/>
      <c r="H77" s="126"/>
      <c r="I77" s="126"/>
      <c r="J77" s="126"/>
      <c r="K77" s="126"/>
    </row>
    <row r="78" spans="1:11" ht="7.5" customHeight="1" x14ac:dyDescent="0.5">
      <c r="A78" s="41"/>
      <c r="B78" s="41"/>
      <c r="C78" s="111"/>
      <c r="D78" s="119"/>
      <c r="E78" s="126"/>
      <c r="F78" s="126"/>
      <c r="G78" s="126"/>
      <c r="H78" s="126"/>
      <c r="I78" s="126"/>
      <c r="J78" s="126"/>
      <c r="K78" s="126"/>
    </row>
    <row r="79" spans="1:11" ht="18.75" customHeight="1" x14ac:dyDescent="0.5">
      <c r="A79" s="41" t="s">
        <v>55</v>
      </c>
      <c r="B79" s="141"/>
      <c r="C79" s="175" t="s">
        <v>47</v>
      </c>
      <c r="D79" s="119"/>
      <c r="E79" s="126">
        <v>0</v>
      </c>
      <c r="F79" s="126"/>
      <c r="G79" s="126">
        <v>0</v>
      </c>
      <c r="H79" s="126"/>
      <c r="I79" s="126">
        <v>0</v>
      </c>
      <c r="J79" s="126"/>
      <c r="K79" s="126">
        <v>0</v>
      </c>
    </row>
    <row r="80" spans="1:11" ht="21.75" customHeight="1" x14ac:dyDescent="0.5">
      <c r="A80" s="41" t="s">
        <v>56</v>
      </c>
      <c r="B80" s="41"/>
      <c r="C80" s="103"/>
      <c r="D80" s="119"/>
      <c r="E80" s="126"/>
      <c r="F80" s="126"/>
      <c r="G80" s="126"/>
      <c r="H80" s="126"/>
      <c r="I80" s="126"/>
      <c r="J80" s="126"/>
      <c r="K80" s="126"/>
    </row>
    <row r="81" spans="1:11" ht="21.75" customHeight="1" x14ac:dyDescent="0.45">
      <c r="A81" s="41"/>
      <c r="B81" s="41" t="s">
        <v>57</v>
      </c>
      <c r="C81" s="175" t="s">
        <v>48</v>
      </c>
      <c r="D81" s="122"/>
      <c r="E81" s="123">
        <v>1788105845</v>
      </c>
      <c r="F81" s="123"/>
      <c r="G81" s="123">
        <v>1415448808</v>
      </c>
      <c r="H81" s="123"/>
      <c r="I81" s="123">
        <v>323344195</v>
      </c>
      <c r="J81" s="123"/>
      <c r="K81" s="123">
        <v>231081360</v>
      </c>
    </row>
    <row r="82" spans="1:11" ht="21.75" customHeight="1" x14ac:dyDescent="0.45">
      <c r="A82" s="41" t="s">
        <v>58</v>
      </c>
      <c r="B82" s="41"/>
      <c r="C82" s="175" t="s">
        <v>49</v>
      </c>
      <c r="D82" s="122"/>
      <c r="E82" s="123">
        <v>21507427</v>
      </c>
      <c r="F82" s="123"/>
      <c r="G82" s="123">
        <v>27011035</v>
      </c>
      <c r="H82" s="123"/>
      <c r="I82" s="123">
        <v>15329645</v>
      </c>
      <c r="J82" s="123"/>
      <c r="K82" s="123">
        <v>18195943</v>
      </c>
    </row>
    <row r="83" spans="1:11" ht="21.75" customHeight="1" x14ac:dyDescent="0.45">
      <c r="A83" s="103" t="s">
        <v>59</v>
      </c>
      <c r="B83" s="41"/>
      <c r="C83" s="111">
        <v>11</v>
      </c>
      <c r="D83" s="122"/>
      <c r="E83" s="123">
        <v>557446237</v>
      </c>
      <c r="F83" s="123"/>
      <c r="G83" s="123">
        <v>580746237</v>
      </c>
      <c r="H83" s="123"/>
      <c r="I83" s="79">
        <v>0</v>
      </c>
      <c r="J83" s="123"/>
      <c r="K83" s="79">
        <v>0</v>
      </c>
    </row>
    <row r="84" spans="1:11" ht="21.75" customHeight="1" x14ac:dyDescent="0.45">
      <c r="A84" s="41" t="s">
        <v>60</v>
      </c>
      <c r="B84" s="41"/>
      <c r="C84" s="175" t="s">
        <v>50</v>
      </c>
      <c r="D84" s="122"/>
      <c r="E84" s="123">
        <v>2125580687</v>
      </c>
      <c r="F84" s="123"/>
      <c r="G84" s="123">
        <v>2120675681</v>
      </c>
      <c r="H84" s="123"/>
      <c r="I84" s="123">
        <v>2125580687</v>
      </c>
      <c r="J84" s="123"/>
      <c r="K84" s="123">
        <v>2120675681</v>
      </c>
    </row>
    <row r="85" spans="1:11" ht="21.75" customHeight="1" x14ac:dyDescent="0.45">
      <c r="A85" s="41" t="s">
        <v>61</v>
      </c>
      <c r="B85" s="41"/>
      <c r="C85" s="121"/>
      <c r="D85" s="122"/>
      <c r="E85" s="123"/>
      <c r="F85" s="123"/>
      <c r="G85" s="123"/>
      <c r="H85" s="123"/>
      <c r="I85" s="123"/>
      <c r="J85" s="123"/>
      <c r="K85" s="123"/>
    </row>
    <row r="86" spans="1:11" ht="21.75" customHeight="1" x14ac:dyDescent="0.45">
      <c r="A86" s="41"/>
      <c r="B86" s="41" t="s">
        <v>62</v>
      </c>
      <c r="C86" s="111">
        <v>18</v>
      </c>
      <c r="D86" s="122"/>
      <c r="E86" s="123">
        <v>26493143</v>
      </c>
      <c r="F86" s="123"/>
      <c r="G86" s="123">
        <v>24235692</v>
      </c>
      <c r="H86" s="123"/>
      <c r="I86" s="123">
        <v>13103128</v>
      </c>
      <c r="J86" s="123"/>
      <c r="K86" s="123">
        <v>14646193</v>
      </c>
    </row>
    <row r="87" spans="1:11" ht="21.75" customHeight="1" x14ac:dyDescent="0.45">
      <c r="A87" s="41" t="s">
        <v>63</v>
      </c>
      <c r="B87" s="41"/>
      <c r="C87" s="121"/>
      <c r="D87" s="122"/>
      <c r="E87" s="181">
        <v>86064998</v>
      </c>
      <c r="F87" s="123"/>
      <c r="G87" s="181">
        <v>86952973</v>
      </c>
      <c r="H87" s="123"/>
      <c r="I87" s="181">
        <v>52425166</v>
      </c>
      <c r="J87" s="123"/>
      <c r="K87" s="181">
        <v>55618714</v>
      </c>
    </row>
    <row r="88" spans="1:11" ht="7.5" customHeight="1" x14ac:dyDescent="0.5">
      <c r="A88" s="41"/>
      <c r="B88" s="41"/>
      <c r="C88" s="111"/>
      <c r="D88" s="119"/>
      <c r="E88" s="126"/>
      <c r="F88" s="126"/>
      <c r="G88" s="126"/>
      <c r="H88" s="126"/>
      <c r="I88" s="126"/>
      <c r="J88" s="126"/>
      <c r="K88" s="126"/>
    </row>
    <row r="89" spans="1:11" ht="21.75" customHeight="1" x14ac:dyDescent="0.5">
      <c r="A89" s="108" t="s">
        <v>64</v>
      </c>
      <c r="B89" s="41"/>
      <c r="C89" s="111"/>
      <c r="D89" s="119"/>
      <c r="E89" s="127">
        <f>SUM(E79:E87)</f>
        <v>4605198337</v>
      </c>
      <c r="F89" s="126"/>
      <c r="G89" s="127">
        <f>SUM(G79:G87)</f>
        <v>4255070426</v>
      </c>
      <c r="H89" s="126"/>
      <c r="I89" s="127">
        <f>SUM(I81:I87)</f>
        <v>2529782821</v>
      </c>
      <c r="J89" s="126"/>
      <c r="K89" s="127">
        <f>SUM(K81:K87)</f>
        <v>2440217891</v>
      </c>
    </row>
    <row r="90" spans="1:11" ht="7.5" customHeight="1" x14ac:dyDescent="0.5">
      <c r="A90" s="41"/>
      <c r="B90" s="41"/>
      <c r="C90" s="111"/>
      <c r="D90" s="119"/>
      <c r="E90" s="126"/>
      <c r="F90" s="126"/>
      <c r="G90" s="126"/>
      <c r="H90" s="126"/>
      <c r="I90" s="126"/>
      <c r="J90" s="126"/>
      <c r="K90" s="126"/>
    </row>
    <row r="91" spans="1:11" ht="21.75" customHeight="1" x14ac:dyDescent="0.5">
      <c r="A91" s="108" t="s">
        <v>65</v>
      </c>
      <c r="B91" s="108"/>
      <c r="C91" s="111"/>
      <c r="D91" s="119"/>
      <c r="E91" s="127">
        <f>E75+E89</f>
        <v>6995742690</v>
      </c>
      <c r="F91" s="126"/>
      <c r="G91" s="127">
        <f>G75+G89</f>
        <v>7022622943</v>
      </c>
      <c r="H91" s="126"/>
      <c r="I91" s="127">
        <f>I75+I89</f>
        <v>4465792548</v>
      </c>
      <c r="J91" s="126"/>
      <c r="K91" s="127">
        <f>K75+K89</f>
        <v>4078274783</v>
      </c>
    </row>
    <row r="92" spans="1:11" ht="18" customHeight="1" x14ac:dyDescent="0.5">
      <c r="A92" s="108"/>
      <c r="B92" s="108"/>
      <c r="C92" s="111"/>
      <c r="D92" s="119"/>
      <c r="E92" s="126"/>
      <c r="F92" s="126"/>
      <c r="G92" s="126"/>
      <c r="H92" s="126"/>
      <c r="I92" s="126"/>
      <c r="J92" s="126"/>
      <c r="K92" s="126"/>
    </row>
    <row r="93" spans="1:11" ht="18" customHeight="1" x14ac:dyDescent="0.5">
      <c r="A93" s="108"/>
      <c r="B93" s="108"/>
      <c r="C93" s="111"/>
      <c r="D93" s="119"/>
      <c r="E93" s="126"/>
      <c r="F93" s="126"/>
      <c r="G93" s="126"/>
      <c r="H93" s="126"/>
      <c r="I93" s="126"/>
      <c r="J93" s="126"/>
      <c r="K93" s="126"/>
    </row>
    <row r="94" spans="1:11" ht="21" x14ac:dyDescent="0.5">
      <c r="A94" s="108"/>
      <c r="B94" s="108"/>
      <c r="C94" s="111"/>
      <c r="D94" s="119"/>
      <c r="E94" s="126"/>
      <c r="F94" s="126"/>
      <c r="G94" s="126"/>
      <c r="H94" s="126"/>
      <c r="I94" s="126"/>
      <c r="J94" s="126"/>
      <c r="K94" s="126"/>
    </row>
    <row r="95" spans="1:11" ht="21.75" customHeight="1" x14ac:dyDescent="0.5">
      <c r="A95" s="114" t="str">
        <f>+A47</f>
        <v>Notes to financial statements are parts of these financial statements.</v>
      </c>
      <c r="E95" s="90"/>
      <c r="F95" s="90"/>
      <c r="G95" s="90"/>
      <c r="H95" s="90"/>
      <c r="I95" s="90"/>
      <c r="J95" s="90"/>
      <c r="K95" s="90"/>
    </row>
    <row r="96" spans="1:11" ht="22.5" customHeight="1" x14ac:dyDescent="0.5">
      <c r="A96" s="105" t="str">
        <f>A1</f>
        <v>PRINSIRI  PUBLIC COMPANY LIMITED AND SUBSIDIARIES</v>
      </c>
      <c r="B96" s="105"/>
      <c r="C96" s="101"/>
      <c r="D96" s="102"/>
      <c r="E96" s="135"/>
      <c r="F96" s="135"/>
      <c r="G96" s="135"/>
      <c r="H96" s="135"/>
      <c r="I96" s="135"/>
      <c r="J96" s="135"/>
      <c r="K96" s="135"/>
    </row>
    <row r="97" spans="1:216" ht="22.5" customHeight="1" x14ac:dyDescent="0.5">
      <c r="A97" s="105" t="s">
        <v>36</v>
      </c>
      <c r="B97" s="105"/>
      <c r="C97" s="101"/>
      <c r="D97" s="102"/>
      <c r="E97" s="135"/>
      <c r="F97" s="135"/>
      <c r="G97" s="135"/>
      <c r="H97" s="135"/>
      <c r="I97" s="135"/>
      <c r="J97" s="135"/>
      <c r="K97" s="135"/>
    </row>
    <row r="98" spans="1:216" ht="22.5" customHeight="1" x14ac:dyDescent="0.5">
      <c r="A98" s="105" t="str">
        <f>A51</f>
        <v>AS AT DECEMBER 31, 2024</v>
      </c>
      <c r="B98" s="105"/>
      <c r="C98" s="101"/>
      <c r="D98" s="102"/>
      <c r="E98" s="135"/>
      <c r="F98" s="135"/>
      <c r="G98" s="135"/>
      <c r="H98" s="135"/>
      <c r="I98" s="135"/>
      <c r="J98" s="135"/>
      <c r="K98" s="135"/>
    </row>
    <row r="99" spans="1:216" ht="22.5" customHeight="1" x14ac:dyDescent="0.5">
      <c r="A99" s="105"/>
      <c r="B99" s="105"/>
      <c r="C99" s="101"/>
      <c r="D99" s="102"/>
      <c r="E99" s="135"/>
      <c r="F99" s="135"/>
      <c r="G99" s="135"/>
      <c r="H99" s="135"/>
      <c r="I99" s="135"/>
      <c r="J99" s="135"/>
      <c r="K99" s="135"/>
    </row>
    <row r="100" spans="1:216" ht="22.5" customHeight="1" x14ac:dyDescent="0.5">
      <c r="A100" s="105"/>
      <c r="B100" s="105"/>
      <c r="C100" s="101"/>
      <c r="D100" s="102"/>
      <c r="E100" s="135"/>
      <c r="F100" s="135"/>
      <c r="G100" s="135"/>
      <c r="H100" s="135"/>
      <c r="I100" s="135"/>
      <c r="J100" s="135"/>
      <c r="K100" s="90" t="s">
        <v>2</v>
      </c>
    </row>
    <row r="101" spans="1:216" ht="22.5" customHeight="1" x14ac:dyDescent="0.5">
      <c r="A101" s="106"/>
      <c r="B101" s="106"/>
      <c r="C101" s="107"/>
      <c r="D101" s="107"/>
      <c r="E101" s="248" t="s">
        <v>3</v>
      </c>
      <c r="F101" s="248"/>
      <c r="G101" s="248"/>
      <c r="H101" s="248"/>
      <c r="I101" s="248" t="s">
        <v>4</v>
      </c>
      <c r="J101" s="248"/>
      <c r="K101" s="248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/>
      <c r="AA101" s="109"/>
      <c r="AB101" s="109"/>
      <c r="AC101" s="109"/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09"/>
      <c r="AP101" s="109"/>
      <c r="AQ101" s="109"/>
      <c r="AR101" s="109"/>
      <c r="AS101" s="109"/>
      <c r="AT101" s="109"/>
      <c r="AU101" s="109"/>
      <c r="AV101" s="109"/>
      <c r="AW101" s="109"/>
      <c r="AX101" s="109"/>
      <c r="AY101" s="109"/>
      <c r="AZ101" s="109"/>
      <c r="BA101" s="109"/>
      <c r="BB101" s="109"/>
      <c r="BC101" s="109"/>
      <c r="BD101" s="109"/>
      <c r="BE101" s="109"/>
      <c r="BF101" s="109"/>
      <c r="BG101" s="109"/>
      <c r="BH101" s="109"/>
      <c r="BI101" s="109"/>
      <c r="BJ101" s="109"/>
      <c r="BK101" s="109"/>
      <c r="BL101" s="109"/>
      <c r="BM101" s="109"/>
      <c r="BN101" s="109"/>
      <c r="BO101" s="109"/>
      <c r="BP101" s="109"/>
      <c r="BQ101" s="109"/>
      <c r="BR101" s="109"/>
      <c r="BS101" s="109"/>
      <c r="BT101" s="109"/>
      <c r="BU101" s="109"/>
      <c r="BV101" s="109"/>
      <c r="BW101" s="109"/>
      <c r="BX101" s="109"/>
      <c r="BY101" s="109"/>
      <c r="BZ101" s="109"/>
      <c r="CA101" s="109"/>
      <c r="CB101" s="109"/>
      <c r="CC101" s="109"/>
      <c r="CD101" s="109"/>
      <c r="CE101" s="109"/>
      <c r="CF101" s="109"/>
      <c r="CG101" s="109"/>
      <c r="CH101" s="109"/>
      <c r="CI101" s="109"/>
      <c r="CJ101" s="109"/>
      <c r="CK101" s="109"/>
      <c r="CL101" s="109"/>
      <c r="CM101" s="109"/>
      <c r="CN101" s="109"/>
      <c r="CO101" s="109"/>
      <c r="CP101" s="109"/>
      <c r="CQ101" s="109"/>
      <c r="CR101" s="109"/>
      <c r="CS101" s="109"/>
      <c r="CT101" s="109"/>
      <c r="CU101" s="109"/>
      <c r="CV101" s="109"/>
      <c r="CW101" s="109"/>
      <c r="CX101" s="109"/>
      <c r="CY101" s="109"/>
      <c r="CZ101" s="109"/>
      <c r="DA101" s="109"/>
      <c r="DB101" s="109"/>
      <c r="DC101" s="109"/>
      <c r="DD101" s="109"/>
      <c r="DE101" s="109"/>
      <c r="DF101" s="109"/>
      <c r="DG101" s="109"/>
      <c r="DH101" s="109"/>
      <c r="DI101" s="109"/>
      <c r="DJ101" s="109"/>
      <c r="DK101" s="109"/>
      <c r="DL101" s="109"/>
      <c r="DM101" s="109"/>
      <c r="DN101" s="109"/>
      <c r="DO101" s="109"/>
      <c r="DP101" s="109"/>
      <c r="DQ101" s="109"/>
      <c r="DR101" s="109"/>
      <c r="DS101" s="109"/>
      <c r="DT101" s="109"/>
      <c r="DU101" s="109"/>
      <c r="DV101" s="109"/>
      <c r="DW101" s="109"/>
      <c r="DX101" s="109"/>
      <c r="DY101" s="109"/>
      <c r="DZ101" s="109"/>
      <c r="EA101" s="109"/>
      <c r="EB101" s="109"/>
      <c r="EC101" s="109"/>
      <c r="ED101" s="109"/>
      <c r="EE101" s="109"/>
      <c r="EF101" s="109"/>
      <c r="EG101" s="109"/>
      <c r="EH101" s="109"/>
      <c r="EI101" s="109"/>
      <c r="EJ101" s="109"/>
      <c r="EK101" s="109"/>
      <c r="EL101" s="109"/>
      <c r="EM101" s="109"/>
      <c r="EN101" s="109"/>
      <c r="EO101" s="109"/>
      <c r="EP101" s="109"/>
      <c r="EQ101" s="109"/>
      <c r="ER101" s="109"/>
      <c r="ES101" s="109"/>
      <c r="ET101" s="109"/>
      <c r="EU101" s="109"/>
      <c r="EV101" s="109"/>
      <c r="EW101" s="109"/>
      <c r="EX101" s="109"/>
      <c r="EY101" s="109"/>
      <c r="EZ101" s="109"/>
      <c r="FA101" s="109"/>
      <c r="FB101" s="109"/>
      <c r="FC101" s="109"/>
      <c r="FD101" s="109"/>
      <c r="FE101" s="109"/>
      <c r="FF101" s="109"/>
      <c r="FG101" s="109"/>
      <c r="FH101" s="109"/>
      <c r="FI101" s="109"/>
      <c r="FJ101" s="109"/>
      <c r="FK101" s="109"/>
      <c r="FL101" s="109"/>
      <c r="FM101" s="109"/>
      <c r="FN101" s="109"/>
      <c r="FO101" s="109"/>
      <c r="FP101" s="109"/>
      <c r="FQ101" s="109"/>
      <c r="FR101" s="109"/>
      <c r="FS101" s="109"/>
      <c r="FT101" s="109"/>
      <c r="FU101" s="109"/>
      <c r="FV101" s="109"/>
      <c r="FW101" s="109"/>
      <c r="FX101" s="109"/>
      <c r="FY101" s="109"/>
      <c r="FZ101" s="109"/>
      <c r="GA101" s="109"/>
      <c r="GB101" s="109"/>
      <c r="GC101" s="109"/>
      <c r="GD101" s="109"/>
      <c r="GE101" s="109"/>
      <c r="GF101" s="109"/>
      <c r="GG101" s="109"/>
      <c r="GH101" s="109"/>
      <c r="GI101" s="109"/>
      <c r="GJ101" s="109"/>
      <c r="GK101" s="109"/>
      <c r="GL101" s="109"/>
      <c r="GM101" s="109"/>
      <c r="GN101" s="109"/>
      <c r="GO101" s="109"/>
      <c r="GP101" s="109"/>
      <c r="GQ101" s="109"/>
      <c r="GR101" s="109"/>
      <c r="GS101" s="109"/>
      <c r="GT101" s="109"/>
      <c r="GU101" s="109"/>
      <c r="GV101" s="109"/>
      <c r="GW101" s="109"/>
      <c r="GX101" s="109"/>
      <c r="GY101" s="109"/>
      <c r="GZ101" s="109"/>
      <c r="HA101" s="109"/>
      <c r="HB101" s="109"/>
      <c r="HC101" s="109"/>
      <c r="HD101" s="109"/>
      <c r="HE101" s="109"/>
      <c r="HF101" s="109"/>
      <c r="HG101" s="109"/>
      <c r="HH101" s="109"/>
    </row>
    <row r="102" spans="1:216" ht="23.25" customHeight="1" x14ac:dyDescent="0.5">
      <c r="A102" s="106"/>
      <c r="B102" s="106"/>
      <c r="C102" s="14" t="s">
        <v>5</v>
      </c>
      <c r="D102" s="107"/>
      <c r="E102" s="136" t="s">
        <v>211</v>
      </c>
      <c r="F102" s="137"/>
      <c r="G102" s="136" t="s">
        <v>6</v>
      </c>
      <c r="H102" s="138"/>
      <c r="I102" s="139" t="s">
        <v>211</v>
      </c>
      <c r="J102" s="137"/>
      <c r="K102" s="139" t="s">
        <v>6</v>
      </c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  <c r="W102" s="109"/>
      <c r="X102" s="109"/>
      <c r="Y102" s="109"/>
      <c r="Z102" s="109"/>
      <c r="AA102" s="109"/>
      <c r="AB102" s="109"/>
      <c r="AC102" s="109"/>
      <c r="AD102" s="109"/>
      <c r="AE102" s="109"/>
      <c r="AF102" s="109"/>
      <c r="AG102" s="109"/>
      <c r="AH102" s="109"/>
      <c r="AI102" s="109"/>
      <c r="AJ102" s="109"/>
      <c r="AK102" s="109"/>
      <c r="AL102" s="109"/>
      <c r="AM102" s="109"/>
      <c r="AN102" s="109"/>
      <c r="AO102" s="109"/>
      <c r="AP102" s="109"/>
      <c r="AQ102" s="109"/>
      <c r="AR102" s="109"/>
      <c r="AS102" s="109"/>
      <c r="AT102" s="109"/>
      <c r="AU102" s="109"/>
      <c r="AV102" s="109"/>
      <c r="AW102" s="109"/>
      <c r="AX102" s="109"/>
      <c r="AY102" s="109"/>
      <c r="AZ102" s="109"/>
      <c r="BA102" s="109"/>
      <c r="BB102" s="109"/>
      <c r="BC102" s="109"/>
      <c r="BD102" s="109"/>
      <c r="BE102" s="109"/>
      <c r="BF102" s="109"/>
      <c r="BG102" s="109"/>
      <c r="BH102" s="109"/>
      <c r="BI102" s="109"/>
      <c r="BJ102" s="109"/>
      <c r="BK102" s="109"/>
      <c r="BL102" s="109"/>
      <c r="BM102" s="109"/>
      <c r="BN102" s="109"/>
      <c r="BO102" s="109"/>
      <c r="BP102" s="109"/>
      <c r="BQ102" s="109"/>
      <c r="BR102" s="109"/>
      <c r="BS102" s="109"/>
      <c r="BT102" s="109"/>
      <c r="BU102" s="109"/>
      <c r="BV102" s="109"/>
      <c r="BW102" s="109"/>
      <c r="BX102" s="109"/>
      <c r="BY102" s="109"/>
      <c r="BZ102" s="109"/>
      <c r="CA102" s="109"/>
      <c r="CB102" s="109"/>
      <c r="CC102" s="109"/>
      <c r="CD102" s="109"/>
      <c r="CE102" s="109"/>
      <c r="CF102" s="109"/>
      <c r="CG102" s="109"/>
      <c r="CH102" s="109"/>
      <c r="CI102" s="109"/>
      <c r="CJ102" s="109"/>
      <c r="CK102" s="109"/>
      <c r="CL102" s="109"/>
      <c r="CM102" s="109"/>
      <c r="CN102" s="109"/>
      <c r="CO102" s="109"/>
      <c r="CP102" s="109"/>
      <c r="CQ102" s="109"/>
      <c r="CR102" s="109"/>
      <c r="CS102" s="109"/>
      <c r="CT102" s="109"/>
      <c r="CU102" s="109"/>
      <c r="CV102" s="109"/>
      <c r="CW102" s="109"/>
      <c r="CX102" s="109"/>
      <c r="CY102" s="109"/>
      <c r="CZ102" s="109"/>
      <c r="DA102" s="109"/>
      <c r="DB102" s="109"/>
      <c r="DC102" s="109"/>
      <c r="DD102" s="109"/>
      <c r="DE102" s="109"/>
      <c r="DF102" s="109"/>
      <c r="DG102" s="109"/>
      <c r="DH102" s="109"/>
      <c r="DI102" s="109"/>
      <c r="DJ102" s="109"/>
      <c r="DK102" s="109"/>
      <c r="DL102" s="109"/>
      <c r="DM102" s="109"/>
      <c r="DN102" s="109"/>
      <c r="DO102" s="109"/>
      <c r="DP102" s="109"/>
      <c r="DQ102" s="109"/>
      <c r="DR102" s="109"/>
      <c r="DS102" s="109"/>
      <c r="DT102" s="109"/>
      <c r="DU102" s="109"/>
      <c r="DV102" s="109"/>
      <c r="DW102" s="109"/>
      <c r="DX102" s="109"/>
      <c r="DY102" s="109"/>
      <c r="DZ102" s="109"/>
      <c r="EA102" s="109"/>
      <c r="EB102" s="109"/>
      <c r="EC102" s="109"/>
      <c r="ED102" s="109"/>
      <c r="EE102" s="109"/>
      <c r="EF102" s="109"/>
      <c r="EG102" s="109"/>
      <c r="EH102" s="109"/>
      <c r="EI102" s="109"/>
      <c r="EJ102" s="109"/>
      <c r="EK102" s="109"/>
      <c r="EL102" s="109"/>
      <c r="EM102" s="109"/>
      <c r="EN102" s="109"/>
      <c r="EO102" s="109"/>
      <c r="EP102" s="109"/>
      <c r="EQ102" s="109"/>
      <c r="ER102" s="109"/>
      <c r="ES102" s="109"/>
      <c r="ET102" s="109"/>
      <c r="EU102" s="109"/>
      <c r="EV102" s="109"/>
      <c r="EW102" s="109"/>
      <c r="EX102" s="109"/>
      <c r="EY102" s="109"/>
      <c r="EZ102" s="109"/>
      <c r="FA102" s="109"/>
      <c r="FB102" s="109"/>
      <c r="FC102" s="109"/>
      <c r="FD102" s="109"/>
      <c r="FE102" s="109"/>
      <c r="FF102" s="109"/>
      <c r="FG102" s="109"/>
      <c r="FH102" s="109"/>
      <c r="FI102" s="109"/>
      <c r="FJ102" s="109"/>
      <c r="FK102" s="109"/>
      <c r="FL102" s="109"/>
      <c r="FM102" s="109"/>
      <c r="FN102" s="109"/>
      <c r="FO102" s="109"/>
      <c r="FP102" s="109"/>
      <c r="FQ102" s="109"/>
      <c r="FR102" s="109"/>
      <c r="FS102" s="109"/>
      <c r="FT102" s="109"/>
      <c r="FU102" s="109"/>
      <c r="FV102" s="109"/>
      <c r="FW102" s="109"/>
      <c r="FX102" s="109"/>
      <c r="FY102" s="109"/>
      <c r="FZ102" s="109"/>
      <c r="GA102" s="109"/>
      <c r="GB102" s="109"/>
      <c r="GC102" s="109"/>
      <c r="GD102" s="109"/>
      <c r="GE102" s="109"/>
      <c r="GF102" s="109"/>
      <c r="GG102" s="109"/>
      <c r="GH102" s="109"/>
      <c r="GI102" s="109"/>
      <c r="GJ102" s="109"/>
      <c r="GK102" s="109"/>
      <c r="GL102" s="109"/>
      <c r="GM102" s="109"/>
      <c r="GN102" s="109"/>
      <c r="GO102" s="109"/>
      <c r="GP102" s="109"/>
      <c r="GQ102" s="109"/>
      <c r="GR102" s="109"/>
      <c r="GS102" s="109"/>
      <c r="GT102" s="109"/>
      <c r="GU102" s="109"/>
      <c r="GV102" s="109"/>
      <c r="GW102" s="109"/>
      <c r="GX102" s="109"/>
      <c r="GY102" s="109"/>
      <c r="GZ102" s="109"/>
      <c r="HA102" s="109"/>
      <c r="HB102" s="109"/>
      <c r="HC102" s="109"/>
      <c r="HD102" s="109"/>
      <c r="HE102" s="109"/>
      <c r="HF102" s="109"/>
      <c r="HG102" s="109"/>
      <c r="HH102" s="109"/>
    </row>
    <row r="103" spans="1:216" ht="7.5" customHeight="1" x14ac:dyDescent="0.5">
      <c r="C103" s="101"/>
      <c r="D103" s="102"/>
      <c r="E103" s="135"/>
      <c r="F103" s="135"/>
      <c r="G103" s="135"/>
      <c r="H103" s="135"/>
      <c r="I103" s="135"/>
      <c r="J103" s="135"/>
      <c r="K103" s="135"/>
    </row>
    <row r="104" spans="1:216" ht="22.5" customHeight="1" x14ac:dyDescent="0.5">
      <c r="A104" s="108" t="s">
        <v>66</v>
      </c>
      <c r="B104" s="108"/>
      <c r="C104" s="117"/>
      <c r="D104" s="118"/>
      <c r="E104" s="140"/>
      <c r="F104" s="140"/>
      <c r="G104" s="140"/>
      <c r="H104" s="140"/>
      <c r="I104" s="140"/>
      <c r="J104" s="140"/>
      <c r="K104" s="140"/>
    </row>
    <row r="105" spans="1:216" ht="7.5" customHeight="1" x14ac:dyDescent="0.5">
      <c r="A105" s="108"/>
      <c r="B105" s="108"/>
      <c r="C105" s="111"/>
      <c r="D105" s="119"/>
      <c r="E105" s="126"/>
      <c r="F105" s="126"/>
      <c r="G105" s="126"/>
      <c r="H105" s="126"/>
      <c r="I105" s="126"/>
      <c r="J105" s="126"/>
      <c r="K105" s="126"/>
    </row>
    <row r="106" spans="1:216" ht="22.5" customHeight="1" x14ac:dyDescent="0.5">
      <c r="A106" s="108" t="s">
        <v>67</v>
      </c>
      <c r="B106" s="108"/>
      <c r="C106" s="111"/>
      <c r="D106" s="119"/>
      <c r="E106" s="126"/>
      <c r="F106" s="126"/>
      <c r="G106" s="126"/>
      <c r="H106" s="126"/>
      <c r="I106" s="126"/>
      <c r="J106" s="126"/>
      <c r="K106" s="126"/>
    </row>
    <row r="107" spans="1:216" ht="7.5" customHeight="1" x14ac:dyDescent="0.5">
      <c r="A107" s="108"/>
      <c r="B107" s="108"/>
      <c r="C107" s="111"/>
      <c r="D107" s="119"/>
      <c r="E107" s="126"/>
      <c r="F107" s="126"/>
      <c r="G107" s="126"/>
      <c r="H107" s="126"/>
      <c r="I107" s="126"/>
      <c r="J107" s="126"/>
      <c r="K107" s="126"/>
    </row>
    <row r="108" spans="1:216" ht="22.5" customHeight="1" x14ac:dyDescent="0.5">
      <c r="A108" s="41" t="s">
        <v>68</v>
      </c>
      <c r="B108" s="41"/>
      <c r="C108" s="111"/>
      <c r="D108" s="41"/>
      <c r="E108" s="126"/>
      <c r="F108" s="126"/>
      <c r="G108" s="126"/>
      <c r="H108" s="126"/>
      <c r="I108" s="126"/>
      <c r="J108" s="126"/>
      <c r="K108" s="126"/>
    </row>
    <row r="109" spans="1:216" ht="22.5" customHeight="1" x14ac:dyDescent="0.5">
      <c r="A109" s="41"/>
      <c r="B109" s="41" t="s">
        <v>69</v>
      </c>
      <c r="C109" s="111"/>
      <c r="D109" s="41"/>
      <c r="E109" s="126"/>
      <c r="F109" s="126"/>
      <c r="G109" s="126"/>
      <c r="H109" s="126"/>
      <c r="I109" s="126"/>
      <c r="J109" s="126"/>
      <c r="K109" s="126"/>
    </row>
    <row r="110" spans="1:216" ht="22.5" customHeight="1" x14ac:dyDescent="0.5">
      <c r="A110" s="41"/>
      <c r="B110" s="41" t="s">
        <v>70</v>
      </c>
      <c r="C110" s="111"/>
      <c r="D110" s="142"/>
      <c r="E110" s="143"/>
      <c r="F110" s="143"/>
      <c r="G110" s="143"/>
      <c r="H110" s="143"/>
      <c r="I110" s="126"/>
      <c r="J110" s="143"/>
      <c r="K110" s="126"/>
    </row>
    <row r="111" spans="1:216" ht="22.5" customHeight="1" thickBot="1" x14ac:dyDescent="0.55000000000000004">
      <c r="A111" s="41"/>
      <c r="B111" s="120" t="s">
        <v>71</v>
      </c>
      <c r="C111" s="111"/>
      <c r="D111" s="142"/>
      <c r="E111" s="144">
        <v>1220011755</v>
      </c>
      <c r="F111" s="143"/>
      <c r="G111" s="144">
        <v>1220011755</v>
      </c>
      <c r="H111" s="126"/>
      <c r="I111" s="144">
        <v>1220011755</v>
      </c>
      <c r="J111" s="143"/>
      <c r="K111" s="144">
        <v>1220011755</v>
      </c>
    </row>
    <row r="112" spans="1:216" ht="7.5" customHeight="1" thickTop="1" x14ac:dyDescent="0.5">
      <c r="A112" s="108"/>
      <c r="B112" s="108"/>
      <c r="C112" s="111"/>
      <c r="D112" s="119"/>
      <c r="E112" s="126"/>
      <c r="F112" s="126"/>
      <c r="G112" s="126"/>
      <c r="H112" s="126"/>
      <c r="I112" s="126"/>
      <c r="J112" s="126"/>
      <c r="K112" s="126"/>
    </row>
    <row r="113" spans="1:11" ht="22.5" customHeight="1" x14ac:dyDescent="0.5">
      <c r="A113" s="108"/>
      <c r="B113" s="41" t="s">
        <v>72</v>
      </c>
      <c r="C113" s="111"/>
      <c r="D113" s="119"/>
      <c r="E113" s="126"/>
      <c r="F113" s="126"/>
      <c r="G113" s="126"/>
      <c r="H113" s="126"/>
      <c r="I113" s="126"/>
      <c r="J113" s="126"/>
      <c r="K113" s="126"/>
    </row>
    <row r="114" spans="1:11" ht="22.5" customHeight="1" x14ac:dyDescent="0.5">
      <c r="A114" s="108"/>
      <c r="B114" s="41" t="s">
        <v>70</v>
      </c>
      <c r="C114" s="111"/>
      <c r="D114" s="119"/>
      <c r="E114" s="145"/>
      <c r="F114" s="126"/>
      <c r="G114" s="126"/>
      <c r="H114" s="126"/>
      <c r="I114" s="126"/>
      <c r="J114" s="126"/>
      <c r="K114" s="126"/>
    </row>
    <row r="115" spans="1:11" ht="22.5" customHeight="1" x14ac:dyDescent="0.5">
      <c r="A115" s="108"/>
      <c r="B115" s="120" t="s">
        <v>71</v>
      </c>
      <c r="C115" s="111"/>
      <c r="D115" s="119"/>
      <c r="E115" s="126">
        <v>1220011755</v>
      </c>
      <c r="F115" s="126"/>
      <c r="G115" s="126">
        <v>1220011755</v>
      </c>
      <c r="H115" s="126"/>
      <c r="I115" s="126">
        <v>1220011755</v>
      </c>
      <c r="J115" s="126"/>
      <c r="K115" s="126">
        <v>1220011755</v>
      </c>
    </row>
    <row r="116" spans="1:11" ht="22.5" customHeight="1" x14ac:dyDescent="0.5">
      <c r="A116" s="41" t="s">
        <v>73</v>
      </c>
      <c r="B116" s="41"/>
      <c r="C116" s="111"/>
      <c r="D116" s="119"/>
      <c r="E116" s="126">
        <v>451455222</v>
      </c>
      <c r="F116" s="126"/>
      <c r="G116" s="126">
        <v>451455222</v>
      </c>
      <c r="H116" s="126"/>
      <c r="I116" s="126">
        <v>451455222</v>
      </c>
      <c r="J116" s="126"/>
      <c r="K116" s="126">
        <v>451455222</v>
      </c>
    </row>
    <row r="117" spans="1:11" ht="22.5" customHeight="1" x14ac:dyDescent="0.5">
      <c r="A117" s="41" t="s">
        <v>74</v>
      </c>
      <c r="B117" s="41"/>
      <c r="C117" s="111"/>
      <c r="D117" s="119"/>
      <c r="E117" s="126"/>
      <c r="F117" s="126"/>
      <c r="G117" s="126"/>
      <c r="H117" s="126"/>
      <c r="I117" s="126"/>
      <c r="J117" s="126"/>
      <c r="K117" s="126"/>
    </row>
    <row r="118" spans="1:11" ht="22.5" customHeight="1" x14ac:dyDescent="0.5">
      <c r="A118" s="41"/>
      <c r="B118" s="41" t="s">
        <v>75</v>
      </c>
      <c r="C118" s="111">
        <v>21</v>
      </c>
      <c r="D118" s="119"/>
      <c r="E118" s="126">
        <v>127604940</v>
      </c>
      <c r="F118" s="126"/>
      <c r="G118" s="126">
        <v>127604940</v>
      </c>
      <c r="H118" s="126"/>
      <c r="I118" s="126">
        <v>127604940</v>
      </c>
      <c r="J118" s="126"/>
      <c r="K118" s="126">
        <v>127604940</v>
      </c>
    </row>
    <row r="119" spans="1:11" ht="22.5" customHeight="1" x14ac:dyDescent="0.45">
      <c r="A119" s="41"/>
      <c r="B119" s="41" t="s">
        <v>76</v>
      </c>
      <c r="C119" s="111"/>
      <c r="D119" s="119"/>
      <c r="E119" s="146">
        <v>3613233011</v>
      </c>
      <c r="F119" s="146"/>
      <c r="G119" s="146">
        <v>3502532977</v>
      </c>
      <c r="H119" s="146"/>
      <c r="I119" s="147">
        <v>3168422164</v>
      </c>
      <c r="J119" s="146"/>
      <c r="K119" s="147">
        <v>3163678989</v>
      </c>
    </row>
    <row r="120" spans="1:11" ht="22.5" customHeight="1" x14ac:dyDescent="0.5">
      <c r="A120" s="41" t="s">
        <v>77</v>
      </c>
      <c r="B120" s="41"/>
      <c r="C120" s="111"/>
      <c r="D120" s="119"/>
      <c r="E120" s="126">
        <v>-20480027</v>
      </c>
      <c r="F120" s="126"/>
      <c r="G120" s="126">
        <v>-17447121</v>
      </c>
      <c r="H120" s="126"/>
      <c r="I120" s="126">
        <v>-21213757</v>
      </c>
      <c r="J120" s="126"/>
      <c r="K120" s="126">
        <v>-16158407</v>
      </c>
    </row>
    <row r="121" spans="1:11" ht="7.5" customHeight="1" x14ac:dyDescent="0.5">
      <c r="A121" s="108"/>
      <c r="B121" s="108"/>
      <c r="C121" s="111"/>
      <c r="D121" s="119"/>
      <c r="E121" s="148"/>
      <c r="F121" s="126"/>
      <c r="G121" s="148"/>
      <c r="H121" s="126"/>
      <c r="I121" s="148"/>
      <c r="J121" s="126"/>
      <c r="K121" s="148"/>
    </row>
    <row r="122" spans="1:11" ht="22.5" customHeight="1" x14ac:dyDescent="0.5">
      <c r="A122" s="108"/>
      <c r="B122" s="41" t="s">
        <v>78</v>
      </c>
      <c r="C122" s="111"/>
      <c r="D122" s="119"/>
      <c r="E122" s="126">
        <f>SUM(E115:E120)</f>
        <v>5391824901</v>
      </c>
      <c r="F122" s="126"/>
      <c r="G122" s="126">
        <f>SUM(G115:G120)</f>
        <v>5284157773</v>
      </c>
      <c r="H122" s="126"/>
      <c r="I122" s="126">
        <f>SUM(I115:I120)</f>
        <v>4946280324</v>
      </c>
      <c r="J122" s="126"/>
      <c r="K122" s="126">
        <f>SUM(K115:K120)</f>
        <v>4946592499</v>
      </c>
    </row>
    <row r="123" spans="1:11" ht="22.5" customHeight="1" x14ac:dyDescent="0.45">
      <c r="A123" s="41" t="s">
        <v>79</v>
      </c>
      <c r="B123" s="108"/>
      <c r="C123" s="111"/>
      <c r="D123" s="119"/>
      <c r="E123" s="149">
        <f>'P12'!U30</f>
        <v>-69981</v>
      </c>
      <c r="F123" s="126"/>
      <c r="G123" s="127">
        <f>'P12'!U24</f>
        <v>-51900</v>
      </c>
      <c r="H123" s="126"/>
      <c r="I123" s="72">
        <v>0</v>
      </c>
      <c r="J123" s="150"/>
      <c r="K123" s="72">
        <v>0</v>
      </c>
    </row>
    <row r="124" spans="1:11" ht="7.5" customHeight="1" x14ac:dyDescent="0.5">
      <c r="A124" s="108"/>
      <c r="B124" s="108"/>
      <c r="C124" s="111"/>
      <c r="D124" s="119"/>
      <c r="E124" s="126"/>
      <c r="F124" s="126"/>
      <c r="G124" s="126"/>
      <c r="H124" s="126"/>
      <c r="I124" s="126"/>
      <c r="J124" s="126"/>
      <c r="K124" s="126"/>
    </row>
    <row r="125" spans="1:11" ht="22.5" customHeight="1" x14ac:dyDescent="0.5">
      <c r="A125" s="108" t="s">
        <v>80</v>
      </c>
      <c r="B125" s="108"/>
      <c r="C125" s="111"/>
      <c r="D125" s="119"/>
      <c r="E125" s="127">
        <f>SUM(E122:E123)</f>
        <v>5391754920</v>
      </c>
      <c r="F125" s="126"/>
      <c r="G125" s="127">
        <f>SUM(G122:G123)</f>
        <v>5284105873</v>
      </c>
      <c r="H125" s="126"/>
      <c r="I125" s="127">
        <f>SUM(I122:I123)</f>
        <v>4946280324</v>
      </c>
      <c r="J125" s="126"/>
      <c r="K125" s="127">
        <f>SUM(K122:K123)</f>
        <v>4946592499</v>
      </c>
    </row>
    <row r="126" spans="1:11" ht="7.5" customHeight="1" x14ac:dyDescent="0.5">
      <c r="A126" s="108"/>
      <c r="B126" s="108"/>
      <c r="C126" s="111"/>
      <c r="D126" s="119"/>
      <c r="E126" s="126"/>
      <c r="F126" s="126"/>
      <c r="G126" s="126"/>
      <c r="H126" s="126"/>
      <c r="I126" s="126"/>
      <c r="J126" s="126"/>
      <c r="K126" s="126"/>
    </row>
    <row r="127" spans="1:11" ht="22.5" customHeight="1" thickBot="1" x14ac:dyDescent="0.55000000000000004">
      <c r="A127" s="108" t="s">
        <v>81</v>
      </c>
      <c r="B127" s="108"/>
      <c r="C127" s="111"/>
      <c r="D127" s="119"/>
      <c r="E127" s="144">
        <f>SUM(E125,E91)</f>
        <v>12387497610</v>
      </c>
      <c r="F127" s="126"/>
      <c r="G127" s="144">
        <f>SUM(G125,G91)</f>
        <v>12306728816</v>
      </c>
      <c r="H127" s="126"/>
      <c r="I127" s="144">
        <f>SUM(I125,I91)</f>
        <v>9412072872</v>
      </c>
      <c r="J127" s="126"/>
      <c r="K127" s="144">
        <f>SUM(K125,K91)</f>
        <v>9024867282</v>
      </c>
    </row>
    <row r="128" spans="1:11" ht="22.5" customHeight="1" thickTop="1" x14ac:dyDescent="0.45">
      <c r="A128" s="105"/>
      <c r="B128" s="105"/>
      <c r="E128" s="151"/>
      <c r="F128" s="116"/>
      <c r="G128" s="151"/>
      <c r="H128" s="151"/>
      <c r="I128" s="151"/>
      <c r="J128" s="116"/>
      <c r="K128" s="151"/>
    </row>
    <row r="129" spans="1:11" ht="22.5" customHeight="1" x14ac:dyDescent="0.5">
      <c r="A129" s="105"/>
      <c r="B129" s="105"/>
      <c r="E129" s="28"/>
      <c r="F129" s="28"/>
      <c r="G129" s="28"/>
      <c r="H129" s="28"/>
      <c r="I129" s="28"/>
      <c r="J129" s="28"/>
      <c r="K129" s="28"/>
    </row>
    <row r="130" spans="1:11" ht="22.5" customHeight="1" x14ac:dyDescent="0.5">
      <c r="A130" s="105"/>
      <c r="B130" s="105"/>
      <c r="E130" s="27"/>
      <c r="F130" s="27"/>
      <c r="G130" s="27"/>
      <c r="H130" s="27"/>
      <c r="I130" s="27"/>
      <c r="J130" s="27"/>
      <c r="K130" s="27"/>
    </row>
    <row r="131" spans="1:11" ht="22.5" customHeight="1" x14ac:dyDescent="0.5">
      <c r="A131" s="105"/>
      <c r="B131" s="105"/>
      <c r="E131" s="27"/>
      <c r="F131" s="27"/>
      <c r="G131" s="27"/>
      <c r="H131" s="27"/>
      <c r="I131" s="27"/>
      <c r="J131" s="27"/>
      <c r="K131" s="27"/>
    </row>
    <row r="132" spans="1:11" ht="22.5" customHeight="1" x14ac:dyDescent="0.5">
      <c r="A132" s="105"/>
      <c r="B132" s="105"/>
      <c r="E132" s="27"/>
      <c r="F132" s="27"/>
      <c r="G132" s="27"/>
      <c r="H132" s="27"/>
      <c r="I132" s="27"/>
      <c r="J132" s="27"/>
      <c r="K132" s="27"/>
    </row>
    <row r="133" spans="1:11" ht="22.5" customHeight="1" x14ac:dyDescent="0.5">
      <c r="A133" s="105"/>
      <c r="B133" s="105"/>
    </row>
    <row r="134" spans="1:11" ht="22.5" customHeight="1" x14ac:dyDescent="0.5">
      <c r="A134" s="114" t="str">
        <f>+A95</f>
        <v>Notes to financial statements are parts of these financial statements.</v>
      </c>
      <c r="G134" s="152"/>
      <c r="H134" s="152"/>
    </row>
    <row r="135" spans="1:11" ht="22.5" customHeight="1" x14ac:dyDescent="0.5"/>
    <row r="136" spans="1:11" ht="22.5" customHeight="1" x14ac:dyDescent="0.5"/>
    <row r="137" spans="1:11" ht="22.5" customHeight="1" x14ac:dyDescent="0.5"/>
    <row r="138" spans="1:11" ht="22.5" customHeight="1" x14ac:dyDescent="0.5"/>
    <row r="139" spans="1:11" ht="22.5" customHeight="1" x14ac:dyDescent="0.5"/>
  </sheetData>
  <mergeCells count="6">
    <mergeCell ref="I54:K54"/>
    <mergeCell ref="I101:K101"/>
    <mergeCell ref="I6:K6"/>
    <mergeCell ref="E54:H54"/>
    <mergeCell ref="E6:H6"/>
    <mergeCell ref="E101:H101"/>
  </mergeCells>
  <pageMargins left="0.78740157480314965" right="0.27559055118110237" top="0.55118110236220474" bottom="0.55118110236220474" header="0.35433070866141736" footer="0.31496062992125984"/>
  <pageSetup paperSize="9" scale="90" firstPageNumber="7" orientation="portrait" useFirstPageNumber="1" r:id="rId1"/>
  <headerFooter>
    <oddFooter>&amp;R&amp;"Angsana New,Regular"&amp;13&amp;P</oddFooter>
  </headerFooter>
  <rowBreaks count="2" manualBreakCount="2">
    <brk id="48" max="16383" man="1"/>
    <brk id="95" max="16383" man="1"/>
  </rowBreaks>
  <ignoredErrors>
    <ignoredError sqref="C62:C63 C67:C71 C79:C8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1"/>
  <sheetViews>
    <sheetView view="pageBreakPreview" topLeftCell="A58" zoomScaleNormal="100" zoomScaleSheetLayoutView="100" workbookViewId="0">
      <selection activeCell="D60" sqref="D60"/>
    </sheetView>
  </sheetViews>
  <sheetFormatPr defaultColWidth="9.140625" defaultRowHeight="20.25" customHeight="1" x14ac:dyDescent="0.5"/>
  <cols>
    <col min="1" max="1" width="47.140625" style="4" customWidth="1"/>
    <col min="2" max="2" width="8.85546875" style="4" customWidth="1"/>
    <col min="3" max="3" width="0.85546875" style="4" customWidth="1"/>
    <col min="4" max="4" width="16" style="4" customWidth="1"/>
    <col min="5" max="5" width="0.85546875" style="4" customWidth="1"/>
    <col min="6" max="6" width="16" style="4" customWidth="1"/>
    <col min="7" max="7" width="0.85546875" style="4" customWidth="1"/>
    <col min="8" max="8" width="16" style="4" customWidth="1"/>
    <col min="9" max="9" width="0.85546875" style="4" customWidth="1"/>
    <col min="10" max="10" width="16" style="4" customWidth="1"/>
    <col min="11" max="11" width="2.5703125" style="4" customWidth="1"/>
    <col min="12" max="12" width="11.7109375" style="4" bestFit="1" customWidth="1"/>
    <col min="13" max="16384" width="9.140625" style="4"/>
  </cols>
  <sheetData>
    <row r="1" spans="1:10" ht="19.5" customHeight="1" x14ac:dyDescent="0.5">
      <c r="A1" s="1" t="str">
        <f>'P7-9'!A1</f>
        <v>PRINSIRI  PUBLIC COMPANY LIMITED AND SUBSIDIARIES</v>
      </c>
      <c r="B1" s="2"/>
      <c r="C1" s="3"/>
      <c r="D1" s="3"/>
      <c r="E1" s="3"/>
      <c r="F1" s="3"/>
      <c r="G1" s="3"/>
      <c r="H1" s="2"/>
      <c r="J1" s="5"/>
    </row>
    <row r="2" spans="1:10" ht="19.5" customHeight="1" x14ac:dyDescent="0.5">
      <c r="A2" s="6" t="s">
        <v>82</v>
      </c>
      <c r="B2" s="2"/>
      <c r="C2" s="2"/>
      <c r="D2" s="2"/>
      <c r="E2" s="2"/>
      <c r="F2" s="2"/>
      <c r="G2" s="2"/>
      <c r="H2" s="2"/>
      <c r="J2" s="2"/>
    </row>
    <row r="3" spans="1:10" ht="19.5" customHeight="1" x14ac:dyDescent="0.5">
      <c r="A3" s="6" t="s">
        <v>212</v>
      </c>
      <c r="B3" s="2"/>
      <c r="C3" s="2"/>
      <c r="D3" s="2"/>
      <c r="E3" s="2"/>
      <c r="F3" s="2"/>
      <c r="G3" s="2"/>
      <c r="H3" s="2"/>
      <c r="J3" s="2"/>
    </row>
    <row r="4" spans="1:10" ht="18.75" x14ac:dyDescent="0.5">
      <c r="B4" s="7"/>
      <c r="C4" s="8"/>
      <c r="D4" s="8"/>
      <c r="E4" s="8"/>
      <c r="F4" s="8"/>
      <c r="G4" s="8"/>
      <c r="H4" s="8"/>
      <c r="J4" s="8"/>
    </row>
    <row r="5" spans="1:10" ht="22.5" customHeight="1" x14ac:dyDescent="0.5">
      <c r="B5" s="7"/>
      <c r="C5" s="8"/>
      <c r="D5" s="8"/>
      <c r="E5" s="8"/>
      <c r="F5" s="8"/>
      <c r="G5" s="8"/>
      <c r="H5" s="8"/>
      <c r="J5" s="26" t="s">
        <v>2</v>
      </c>
    </row>
    <row r="6" spans="1:10" ht="19.5" customHeight="1" x14ac:dyDescent="0.45">
      <c r="B6" s="7"/>
      <c r="C6" s="8"/>
      <c r="D6" s="9"/>
      <c r="E6" s="10" t="s">
        <v>3</v>
      </c>
      <c r="F6" s="10"/>
      <c r="G6" s="11"/>
      <c r="H6" s="12"/>
      <c r="I6" s="13" t="s">
        <v>83</v>
      </c>
      <c r="J6" s="9"/>
    </row>
    <row r="7" spans="1:10" ht="19.5" customHeight="1" x14ac:dyDescent="0.45">
      <c r="B7" s="48" t="s">
        <v>5</v>
      </c>
      <c r="C7" s="8"/>
      <c r="D7" s="48" t="s">
        <v>211</v>
      </c>
      <c r="E7" s="15"/>
      <c r="F7" s="48" t="s">
        <v>6</v>
      </c>
      <c r="G7" s="16"/>
      <c r="H7" s="48" t="s">
        <v>211</v>
      </c>
      <c r="I7" s="15"/>
      <c r="J7" s="48" t="s">
        <v>6</v>
      </c>
    </row>
    <row r="8" spans="1:10" ht="5.0999999999999996" customHeight="1" x14ac:dyDescent="0.5">
      <c r="B8" s="17"/>
      <c r="D8" s="5"/>
      <c r="E8" s="5"/>
      <c r="F8" s="5"/>
      <c r="G8" s="17"/>
      <c r="H8" s="5"/>
      <c r="I8" s="5"/>
      <c r="J8" s="5"/>
    </row>
    <row r="9" spans="1:10" ht="18.75" x14ac:dyDescent="0.5">
      <c r="B9" s="17"/>
      <c r="D9" s="5"/>
      <c r="E9" s="5"/>
      <c r="F9" s="17"/>
      <c r="G9" s="17"/>
      <c r="H9" s="5"/>
      <c r="I9" s="5"/>
      <c r="J9" s="5"/>
    </row>
    <row r="10" spans="1:10" ht="19.5" customHeight="1" x14ac:dyDescent="0.5">
      <c r="A10" s="1" t="s">
        <v>84</v>
      </c>
      <c r="B10" s="17"/>
      <c r="C10" s="5"/>
      <c r="D10" s="5"/>
      <c r="E10" s="5"/>
      <c r="F10" s="5"/>
      <c r="G10" s="5"/>
      <c r="H10" s="5"/>
      <c r="J10" s="5"/>
    </row>
    <row r="11" spans="1:10" ht="5.0999999999999996" customHeight="1" x14ac:dyDescent="0.5">
      <c r="B11" s="17"/>
      <c r="C11" s="5"/>
      <c r="D11" s="74"/>
      <c r="E11" s="74"/>
      <c r="F11" s="74"/>
      <c r="G11" s="74"/>
      <c r="H11" s="75"/>
      <c r="I11" s="70"/>
      <c r="J11" s="75"/>
    </row>
    <row r="12" spans="1:10" ht="19.5" customHeight="1" x14ac:dyDescent="0.4">
      <c r="A12" s="18" t="s">
        <v>85</v>
      </c>
      <c r="B12" s="39"/>
      <c r="C12" s="46"/>
      <c r="D12" s="76">
        <v>1985583495</v>
      </c>
      <c r="E12" s="77"/>
      <c r="F12" s="76">
        <v>2210599770</v>
      </c>
      <c r="G12" s="78"/>
      <c r="H12" s="77">
        <v>480117688</v>
      </c>
      <c r="I12" s="78"/>
      <c r="J12" s="77">
        <v>639413201</v>
      </c>
    </row>
    <row r="13" spans="1:10" ht="19.5" customHeight="1" x14ac:dyDescent="0.4">
      <c r="A13" s="18" t="s">
        <v>86</v>
      </c>
      <c r="B13" s="176" t="s">
        <v>87</v>
      </c>
      <c r="C13" s="46"/>
      <c r="D13" s="159">
        <v>0</v>
      </c>
      <c r="E13" s="77"/>
      <c r="F13" s="159">
        <v>0</v>
      </c>
      <c r="G13" s="78"/>
      <c r="H13" s="76">
        <v>13466667</v>
      </c>
      <c r="I13" s="78"/>
      <c r="J13" s="76">
        <v>13466667</v>
      </c>
    </row>
    <row r="14" spans="1:10" ht="19.5" customHeight="1" x14ac:dyDescent="0.4">
      <c r="A14" s="4" t="s">
        <v>222</v>
      </c>
      <c r="B14" s="38"/>
      <c r="C14" s="47"/>
      <c r="D14" s="80">
        <v>36770000</v>
      </c>
      <c r="E14" s="77"/>
      <c r="F14" s="80">
        <v>36770000</v>
      </c>
      <c r="G14" s="81"/>
      <c r="H14" s="161">
        <v>0</v>
      </c>
      <c r="I14" s="81"/>
      <c r="J14" s="161">
        <v>0</v>
      </c>
    </row>
    <row r="15" spans="1:10" ht="5.0999999999999996" customHeight="1" x14ac:dyDescent="0.5">
      <c r="B15" s="17"/>
      <c r="C15" s="5"/>
      <c r="D15" s="75"/>
      <c r="E15" s="70"/>
      <c r="F15" s="75"/>
      <c r="G15" s="74"/>
      <c r="H15" s="75"/>
      <c r="I15" s="70"/>
      <c r="J15" s="75"/>
    </row>
    <row r="16" spans="1:10" ht="19.5" customHeight="1" x14ac:dyDescent="0.5">
      <c r="A16" s="6" t="s">
        <v>88</v>
      </c>
      <c r="B16" s="7"/>
      <c r="C16" s="19"/>
      <c r="D16" s="82">
        <f>+SUM(D12:D14)</f>
        <v>2022353495</v>
      </c>
      <c r="E16" s="69"/>
      <c r="F16" s="82">
        <f>+SUM(F12:F14)</f>
        <v>2247369770</v>
      </c>
      <c r="G16" s="69"/>
      <c r="H16" s="82">
        <f>+SUM(H12:H14)</f>
        <v>493584355</v>
      </c>
      <c r="I16" s="69"/>
      <c r="J16" s="82">
        <f>+SUM(J12:J14)</f>
        <v>652879868</v>
      </c>
    </row>
    <row r="17" spans="1:10" ht="5.0999999999999996" customHeight="1" x14ac:dyDescent="0.5">
      <c r="B17" s="17"/>
      <c r="D17" s="74"/>
      <c r="E17" s="74"/>
      <c r="F17" s="74"/>
      <c r="G17" s="83"/>
      <c r="H17" s="74"/>
      <c r="I17" s="74"/>
      <c r="J17" s="74"/>
    </row>
    <row r="18" spans="1:10" ht="19.5" customHeight="1" x14ac:dyDescent="0.5">
      <c r="A18" s="1" t="s">
        <v>89</v>
      </c>
      <c r="B18" s="7"/>
      <c r="C18" s="19"/>
      <c r="D18" s="69"/>
      <c r="E18" s="69"/>
      <c r="F18" s="69"/>
      <c r="G18" s="69"/>
      <c r="H18" s="69"/>
      <c r="I18" s="70"/>
      <c r="J18" s="69"/>
    </row>
    <row r="19" spans="1:10" ht="5.0999999999999996" customHeight="1" x14ac:dyDescent="0.5">
      <c r="B19" s="17"/>
      <c r="C19" s="5"/>
      <c r="D19" s="74"/>
      <c r="E19" s="74"/>
      <c r="F19" s="74"/>
      <c r="G19" s="74"/>
      <c r="H19" s="74"/>
      <c r="I19" s="70"/>
      <c r="J19" s="74"/>
    </row>
    <row r="20" spans="1:10" ht="19.5" customHeight="1" x14ac:dyDescent="0.4">
      <c r="A20" s="4" t="s">
        <v>90</v>
      </c>
      <c r="B20" s="38"/>
      <c r="C20" s="40"/>
      <c r="D20" s="77">
        <v>1301609873</v>
      </c>
      <c r="E20" s="77"/>
      <c r="F20" s="77">
        <v>1305613418</v>
      </c>
      <c r="G20" s="77"/>
      <c r="H20" s="77">
        <v>332412854</v>
      </c>
      <c r="I20" s="77"/>
      <c r="J20" s="77">
        <v>411112411</v>
      </c>
    </row>
    <row r="21" spans="1:10" ht="19.5" customHeight="1" x14ac:dyDescent="0.4">
      <c r="A21" s="4" t="s">
        <v>223</v>
      </c>
      <c r="B21" s="38"/>
      <c r="C21" s="40"/>
      <c r="D21" s="80">
        <v>29325204</v>
      </c>
      <c r="E21" s="77"/>
      <c r="F21" s="80">
        <v>37703838</v>
      </c>
      <c r="G21" s="77"/>
      <c r="H21" s="161">
        <v>0</v>
      </c>
      <c r="I21" s="77"/>
      <c r="J21" s="161">
        <v>0</v>
      </c>
    </row>
    <row r="22" spans="1:10" ht="5.0999999999999996" customHeight="1" x14ac:dyDescent="0.5">
      <c r="B22" s="17"/>
      <c r="C22" s="5"/>
      <c r="D22" s="70"/>
      <c r="E22" s="70"/>
      <c r="F22" s="70"/>
      <c r="G22" s="74"/>
      <c r="H22" s="70"/>
      <c r="I22" s="70"/>
      <c r="J22" s="70"/>
    </row>
    <row r="23" spans="1:10" ht="19.5" customHeight="1" x14ac:dyDescent="0.5">
      <c r="A23" s="1" t="s">
        <v>91</v>
      </c>
      <c r="B23" s="7"/>
      <c r="C23" s="19"/>
      <c r="D23" s="82">
        <f>SUM(D20:D22)</f>
        <v>1330935077</v>
      </c>
      <c r="E23" s="69"/>
      <c r="F23" s="82">
        <f>SUM(F20:F22)</f>
        <v>1343317256</v>
      </c>
      <c r="G23" s="69"/>
      <c r="H23" s="82">
        <f>SUM(H20:H22)</f>
        <v>332412854</v>
      </c>
      <c r="I23" s="69"/>
      <c r="J23" s="82">
        <f>SUM(J20:J22)</f>
        <v>411112411</v>
      </c>
    </row>
    <row r="24" spans="1:10" ht="5.0999999999999996" customHeight="1" x14ac:dyDescent="0.5">
      <c r="B24" s="17"/>
      <c r="D24" s="74"/>
      <c r="E24" s="74"/>
      <c r="F24" s="74"/>
      <c r="G24" s="83"/>
      <c r="H24" s="74"/>
      <c r="I24" s="74"/>
      <c r="J24" s="74"/>
    </row>
    <row r="25" spans="1:10" ht="19.5" customHeight="1" x14ac:dyDescent="0.4">
      <c r="A25" s="22" t="s">
        <v>92</v>
      </c>
      <c r="B25" s="1"/>
      <c r="C25" s="1"/>
      <c r="D25" s="69">
        <f>D16-D23</f>
        <v>691418418</v>
      </c>
      <c r="E25" s="69"/>
      <c r="F25" s="69">
        <f>F16-F23</f>
        <v>904052514</v>
      </c>
      <c r="G25" s="69"/>
      <c r="H25" s="69">
        <f>H16-H23</f>
        <v>161171501</v>
      </c>
      <c r="I25" s="69"/>
      <c r="J25" s="69">
        <f>J16-J23</f>
        <v>241767457</v>
      </c>
    </row>
    <row r="26" spans="1:10" ht="5.0999999999999996" customHeight="1" x14ac:dyDescent="0.5">
      <c r="B26" s="17"/>
      <c r="C26" s="5"/>
      <c r="D26" s="70"/>
      <c r="E26" s="70"/>
      <c r="F26" s="70"/>
      <c r="G26" s="74"/>
      <c r="H26" s="70"/>
      <c r="I26" s="70"/>
      <c r="J26" s="70"/>
    </row>
    <row r="27" spans="1:10" ht="19.5" customHeight="1" x14ac:dyDescent="0.4">
      <c r="A27" s="4" t="s">
        <v>93</v>
      </c>
      <c r="B27" s="177">
        <v>19</v>
      </c>
      <c r="D27" s="71">
        <v>30117007</v>
      </c>
      <c r="E27" s="69"/>
      <c r="F27" s="84">
        <v>32648887</v>
      </c>
      <c r="G27" s="70"/>
      <c r="H27" s="84">
        <v>11514220</v>
      </c>
      <c r="I27" s="70"/>
      <c r="J27" s="85">
        <v>11773210</v>
      </c>
    </row>
    <row r="28" spans="1:10" ht="5.0999999999999996" customHeight="1" x14ac:dyDescent="0.5">
      <c r="B28" s="17"/>
      <c r="C28" s="5"/>
      <c r="D28" s="70"/>
      <c r="E28" s="70"/>
      <c r="F28" s="70"/>
      <c r="G28" s="74"/>
      <c r="H28" s="70"/>
      <c r="I28" s="70"/>
      <c r="J28" s="70"/>
    </row>
    <row r="29" spans="1:10" ht="19.5" customHeight="1" x14ac:dyDescent="0.5">
      <c r="A29" s="4" t="s">
        <v>194</v>
      </c>
      <c r="B29" s="7"/>
      <c r="D29" s="69">
        <f>D25+D27</f>
        <v>721535425</v>
      </c>
      <c r="E29" s="69"/>
      <c r="F29" s="69">
        <f>F25+F27</f>
        <v>936701401</v>
      </c>
      <c r="G29" s="69"/>
      <c r="H29" s="69">
        <f>H25+H27</f>
        <v>172685721</v>
      </c>
      <c r="I29" s="69"/>
      <c r="J29" s="69">
        <f>J25+J27</f>
        <v>253540667</v>
      </c>
    </row>
    <row r="30" spans="1:10" ht="19.5" customHeight="1" x14ac:dyDescent="0.5">
      <c r="A30" s="24" t="s">
        <v>94</v>
      </c>
      <c r="B30" s="7"/>
      <c r="D30" s="69">
        <v>-143257418</v>
      </c>
      <c r="E30" s="69"/>
      <c r="F30" s="69">
        <v>-185314896</v>
      </c>
      <c r="G30" s="70"/>
      <c r="H30" s="70">
        <v>-38242446</v>
      </c>
      <c r="I30" s="70"/>
      <c r="J30" s="70">
        <v>-53202858</v>
      </c>
    </row>
    <row r="31" spans="1:10" ht="19.5" customHeight="1" x14ac:dyDescent="0.5">
      <c r="A31" s="4" t="s">
        <v>95</v>
      </c>
      <c r="C31" s="1"/>
      <c r="D31" s="69">
        <v>-316184461</v>
      </c>
      <c r="E31" s="69"/>
      <c r="F31" s="69">
        <v>-286377212</v>
      </c>
      <c r="G31" s="70"/>
      <c r="H31" s="70">
        <v>-115708281</v>
      </c>
      <c r="I31" s="70"/>
      <c r="J31" s="70">
        <v>-114980031</v>
      </c>
    </row>
    <row r="32" spans="1:10" ht="19.5" customHeight="1" x14ac:dyDescent="0.4">
      <c r="A32" s="4" t="s">
        <v>203</v>
      </c>
      <c r="B32" s="20"/>
      <c r="C32" s="22"/>
      <c r="D32" s="159">
        <v>0</v>
      </c>
      <c r="E32" s="77"/>
      <c r="F32" s="159">
        <v>1249429</v>
      </c>
      <c r="G32" s="76"/>
      <c r="H32" s="159">
        <v>0</v>
      </c>
      <c r="I32" s="76"/>
      <c r="J32" s="159">
        <v>0</v>
      </c>
    </row>
    <row r="33" spans="1:10" ht="19.5" customHeight="1" x14ac:dyDescent="0.5">
      <c r="A33" s="4" t="s">
        <v>97</v>
      </c>
      <c r="B33" s="17"/>
      <c r="C33" s="19"/>
      <c r="D33" s="239">
        <f>SUM(D30:D32)</f>
        <v>-459441879</v>
      </c>
      <c r="E33" s="70"/>
      <c r="F33" s="239">
        <f>SUM(F30:F32)</f>
        <v>-470442679</v>
      </c>
      <c r="G33" s="69"/>
      <c r="H33" s="239">
        <f>SUM(H30:H32)</f>
        <v>-153950727</v>
      </c>
      <c r="I33" s="70"/>
      <c r="J33" s="239">
        <f>SUM(J30:J32)</f>
        <v>-168182889</v>
      </c>
    </row>
    <row r="34" spans="1:10" ht="5.0999999999999996" customHeight="1" x14ac:dyDescent="0.5">
      <c r="B34" s="17"/>
      <c r="C34" s="19"/>
      <c r="D34" s="69"/>
      <c r="E34" s="70"/>
      <c r="F34" s="69"/>
      <c r="G34" s="69"/>
      <c r="H34" s="69"/>
      <c r="I34" s="70"/>
      <c r="J34" s="69"/>
    </row>
    <row r="35" spans="1:10" ht="19.5" customHeight="1" x14ac:dyDescent="0.5">
      <c r="A35" s="4" t="s">
        <v>98</v>
      </c>
      <c r="B35" s="17"/>
      <c r="C35" s="19"/>
      <c r="D35" s="69">
        <f>D29+D33</f>
        <v>262093546</v>
      </c>
      <c r="E35" s="70"/>
      <c r="F35" s="69">
        <f>F29+F33</f>
        <v>466258722</v>
      </c>
      <c r="G35" s="69"/>
      <c r="H35" s="69">
        <f>H29+H33</f>
        <v>18734994</v>
      </c>
      <c r="I35" s="70"/>
      <c r="J35" s="69">
        <f>J29+J33</f>
        <v>85357778</v>
      </c>
    </row>
    <row r="36" spans="1:10" ht="19.5" customHeight="1" x14ac:dyDescent="0.4">
      <c r="A36" s="43" t="s">
        <v>224</v>
      </c>
      <c r="B36" s="177">
        <v>10</v>
      </c>
      <c r="C36" s="19"/>
      <c r="D36" s="69">
        <v>-2974516</v>
      </c>
      <c r="E36" s="70"/>
      <c r="F36" s="69">
        <v>-2638468</v>
      </c>
      <c r="G36" s="69"/>
      <c r="H36" s="159">
        <v>0</v>
      </c>
      <c r="I36" s="70"/>
      <c r="J36" s="159">
        <v>0</v>
      </c>
    </row>
    <row r="37" spans="1:10" ht="19.5" customHeight="1" x14ac:dyDescent="0.5">
      <c r="A37" s="4" t="s">
        <v>99</v>
      </c>
      <c r="B37" s="20"/>
      <c r="C37" s="19"/>
      <c r="D37" s="69">
        <v>7775149</v>
      </c>
      <c r="E37" s="70"/>
      <c r="F37" s="69">
        <v>7063814</v>
      </c>
      <c r="G37" s="69"/>
      <c r="H37" s="69">
        <v>177216687</v>
      </c>
      <c r="I37" s="70"/>
      <c r="J37" s="69">
        <v>171699298</v>
      </c>
    </row>
    <row r="38" spans="1:10" ht="19.5" customHeight="1" x14ac:dyDescent="0.5">
      <c r="A38" s="4" t="s">
        <v>100</v>
      </c>
      <c r="B38" s="17"/>
      <c r="C38" s="19"/>
      <c r="D38" s="71">
        <v>-111209124</v>
      </c>
      <c r="E38" s="70"/>
      <c r="F38" s="71">
        <v>-140948456</v>
      </c>
      <c r="G38" s="69"/>
      <c r="H38" s="71">
        <v>-189938822</v>
      </c>
      <c r="I38" s="70"/>
      <c r="J38" s="71">
        <v>-185505990</v>
      </c>
    </row>
    <row r="39" spans="1:10" ht="5.0999999999999996" customHeight="1" x14ac:dyDescent="0.5">
      <c r="B39" s="17"/>
      <c r="C39" s="19"/>
      <c r="D39" s="69"/>
      <c r="E39" s="70"/>
      <c r="F39" s="69"/>
      <c r="G39" s="69"/>
      <c r="H39" s="69"/>
      <c r="I39" s="70"/>
      <c r="J39" s="69"/>
    </row>
    <row r="40" spans="1:10" ht="19.5" customHeight="1" x14ac:dyDescent="0.5">
      <c r="A40" s="4" t="s">
        <v>101</v>
      </c>
      <c r="B40" s="17"/>
      <c r="C40" s="19"/>
      <c r="D40" s="69">
        <f>SUM(D35:D38)</f>
        <v>155685055</v>
      </c>
      <c r="E40" s="70"/>
      <c r="F40" s="69">
        <f>SUM(F35:F38)</f>
        <v>329735612</v>
      </c>
      <c r="G40" s="69"/>
      <c r="H40" s="69">
        <f>SUM(H35:H38)</f>
        <v>6012859</v>
      </c>
      <c r="I40" s="70"/>
      <c r="J40" s="69">
        <f>SUM(J35:J38)</f>
        <v>71551086</v>
      </c>
    </row>
    <row r="41" spans="1:10" ht="19.5" customHeight="1" x14ac:dyDescent="0.4">
      <c r="A41" s="4" t="s">
        <v>102</v>
      </c>
      <c r="B41" s="176">
        <v>20</v>
      </c>
      <c r="C41" s="19"/>
      <c r="D41" s="71">
        <v>-45003702</v>
      </c>
      <c r="E41" s="70"/>
      <c r="F41" s="71">
        <v>-74551652</v>
      </c>
      <c r="G41" s="69"/>
      <c r="H41" s="71">
        <v>-1269684</v>
      </c>
      <c r="I41" s="70"/>
      <c r="J41" s="71">
        <v>-14570326</v>
      </c>
    </row>
    <row r="42" spans="1:10" ht="5.0999999999999996" customHeight="1" x14ac:dyDescent="0.5">
      <c r="B42" s="17"/>
      <c r="C42" s="19"/>
      <c r="D42" s="69"/>
      <c r="E42" s="70"/>
      <c r="F42" s="69"/>
      <c r="G42" s="69"/>
      <c r="H42" s="69"/>
      <c r="I42" s="70"/>
      <c r="J42" s="69"/>
    </row>
    <row r="43" spans="1:10" ht="19.5" customHeight="1" x14ac:dyDescent="0.5">
      <c r="A43" s="4" t="s">
        <v>103</v>
      </c>
      <c r="B43" s="17"/>
      <c r="C43" s="19"/>
      <c r="D43" s="71">
        <f>SUM(D40:D41)</f>
        <v>110681353</v>
      </c>
      <c r="E43" s="70"/>
      <c r="F43" s="71">
        <f>SUM(F40:F41)</f>
        <v>255183960</v>
      </c>
      <c r="G43" s="69"/>
      <c r="H43" s="71">
        <f>SUM(H40:H41)</f>
        <v>4743175</v>
      </c>
      <c r="I43" s="70"/>
      <c r="J43" s="71">
        <f>SUM(J40:J41)</f>
        <v>56980760</v>
      </c>
    </row>
    <row r="44" spans="1:10" ht="5.0999999999999996" customHeight="1" x14ac:dyDescent="0.5">
      <c r="B44" s="17"/>
      <c r="C44" s="19"/>
      <c r="D44" s="69"/>
      <c r="E44" s="70"/>
      <c r="F44" s="69"/>
      <c r="G44" s="69"/>
      <c r="H44" s="69"/>
      <c r="I44" s="70"/>
      <c r="J44" s="69"/>
    </row>
    <row r="45" spans="1:10" ht="21.75" customHeight="1" x14ac:dyDescent="0.5">
      <c r="B45" s="17"/>
      <c r="C45" s="19"/>
      <c r="D45" s="69"/>
      <c r="E45" s="70"/>
      <c r="F45" s="69"/>
      <c r="G45" s="69"/>
      <c r="H45" s="69"/>
      <c r="I45" s="70"/>
      <c r="J45" s="69"/>
    </row>
    <row r="46" spans="1:10" ht="21.75" customHeight="1" x14ac:dyDescent="0.5">
      <c r="B46" s="17"/>
      <c r="C46" s="19"/>
      <c r="D46" s="69"/>
      <c r="E46" s="70"/>
      <c r="F46" s="69"/>
      <c r="G46" s="69"/>
      <c r="H46" s="69"/>
      <c r="I46" s="70"/>
      <c r="J46" s="69"/>
    </row>
    <row r="47" spans="1:10" ht="21.75" customHeight="1" x14ac:dyDescent="0.5">
      <c r="B47" s="17"/>
      <c r="C47" s="19"/>
      <c r="D47" s="69"/>
      <c r="E47" s="70"/>
      <c r="F47" s="69"/>
      <c r="G47" s="69"/>
      <c r="H47" s="69"/>
      <c r="I47" s="70"/>
      <c r="J47" s="69"/>
    </row>
    <row r="48" spans="1:10" ht="21.75" customHeight="1" x14ac:dyDescent="0.5">
      <c r="B48" s="17"/>
      <c r="C48" s="19"/>
      <c r="D48" s="69"/>
      <c r="E48" s="70"/>
      <c r="F48" s="69"/>
      <c r="G48" s="69"/>
      <c r="H48" s="69"/>
      <c r="I48" s="70"/>
      <c r="J48" s="69"/>
    </row>
    <row r="49" spans="1:10" ht="21.75" customHeight="1" x14ac:dyDescent="0.5">
      <c r="A49" s="4" t="str">
        <f>+'P7-9'!A47</f>
        <v>Notes to financial statements are parts of these financial statements.</v>
      </c>
      <c r="B49" s="17"/>
      <c r="C49" s="19"/>
      <c r="D49" s="69"/>
      <c r="E49" s="70"/>
      <c r="F49" s="69"/>
      <c r="G49" s="69"/>
      <c r="H49" s="69"/>
      <c r="I49" s="70"/>
      <c r="J49" s="69"/>
    </row>
    <row r="50" spans="1:10" ht="21.75" customHeight="1" x14ac:dyDescent="0.5">
      <c r="B50" s="17"/>
      <c r="C50" s="19"/>
      <c r="D50" s="69"/>
      <c r="E50" s="70"/>
      <c r="F50" s="69"/>
      <c r="G50" s="69"/>
      <c r="H50" s="69"/>
      <c r="I50" s="70"/>
      <c r="J50" s="69"/>
    </row>
    <row r="51" spans="1:10" ht="19.5" customHeight="1" x14ac:dyDescent="0.5">
      <c r="A51" s="1" t="str">
        <f>+'P7-9'!A1</f>
        <v>PRINSIRI  PUBLIC COMPANY LIMITED AND SUBSIDIARIES</v>
      </c>
      <c r="B51" s="2"/>
      <c r="C51" s="3"/>
      <c r="D51" s="87"/>
      <c r="E51" s="87"/>
      <c r="F51" s="87"/>
      <c r="G51" s="87"/>
      <c r="H51" s="88"/>
      <c r="I51" s="70"/>
      <c r="J51" s="74"/>
    </row>
    <row r="52" spans="1:10" ht="19.5" customHeight="1" x14ac:dyDescent="0.5">
      <c r="A52" s="6" t="s">
        <v>82</v>
      </c>
      <c r="B52" s="2"/>
      <c r="C52" s="2"/>
      <c r="D52" s="88"/>
      <c r="E52" s="88"/>
      <c r="F52" s="88"/>
      <c r="G52" s="88"/>
      <c r="H52" s="88"/>
      <c r="I52" s="70"/>
      <c r="J52" s="88"/>
    </row>
    <row r="53" spans="1:10" ht="19.5" customHeight="1" x14ac:dyDescent="0.5">
      <c r="A53" s="6" t="s">
        <v>212</v>
      </c>
      <c r="B53" s="2"/>
      <c r="C53" s="2"/>
      <c r="D53" s="88"/>
      <c r="E53" s="88"/>
      <c r="F53" s="88"/>
      <c r="G53" s="88"/>
      <c r="H53" s="88"/>
      <c r="I53" s="70"/>
      <c r="J53" s="88"/>
    </row>
    <row r="54" spans="1:10" ht="18.75" x14ac:dyDescent="0.5">
      <c r="B54" s="7"/>
      <c r="C54" s="8"/>
      <c r="D54" s="89"/>
      <c r="E54" s="89"/>
      <c r="F54" s="89"/>
      <c r="G54" s="89"/>
      <c r="H54" s="89"/>
      <c r="I54" s="70"/>
      <c r="J54" s="89"/>
    </row>
    <row r="55" spans="1:10" ht="22.5" customHeight="1" x14ac:dyDescent="0.5">
      <c r="B55" s="7"/>
      <c r="C55" s="8"/>
      <c r="D55" s="89"/>
      <c r="E55" s="89"/>
      <c r="F55" s="89"/>
      <c r="G55" s="89"/>
      <c r="H55" s="89"/>
      <c r="I55" s="70"/>
      <c r="J55" s="164" t="s">
        <v>2</v>
      </c>
    </row>
    <row r="56" spans="1:10" ht="19.5" customHeight="1" x14ac:dyDescent="0.4">
      <c r="B56" s="7"/>
      <c r="C56" s="8"/>
      <c r="D56" s="86"/>
      <c r="E56" s="165" t="s">
        <v>3</v>
      </c>
      <c r="F56" s="165"/>
      <c r="G56" s="166"/>
      <c r="H56" s="167"/>
      <c r="I56" s="168" t="s">
        <v>83</v>
      </c>
      <c r="J56" s="86"/>
    </row>
    <row r="57" spans="1:10" ht="19.5" customHeight="1" x14ac:dyDescent="0.4">
      <c r="B57" s="14" t="s">
        <v>5</v>
      </c>
      <c r="C57" s="8"/>
      <c r="D57" s="169" t="s">
        <v>211</v>
      </c>
      <c r="E57" s="170"/>
      <c r="F57" s="169" t="s">
        <v>6</v>
      </c>
      <c r="G57" s="76"/>
      <c r="H57" s="169" t="s">
        <v>211</v>
      </c>
      <c r="I57" s="170"/>
      <c r="J57" s="169" t="s">
        <v>6</v>
      </c>
    </row>
    <row r="58" spans="1:10" ht="6" customHeight="1" x14ac:dyDescent="0.5">
      <c r="B58" s="17"/>
      <c r="C58" s="19"/>
      <c r="D58" s="69"/>
      <c r="E58" s="70"/>
      <c r="F58" s="69"/>
      <c r="G58" s="69"/>
      <c r="H58" s="69"/>
      <c r="I58" s="70"/>
      <c r="J58" s="69"/>
    </row>
    <row r="59" spans="1:10" ht="19.5" customHeight="1" x14ac:dyDescent="0.5">
      <c r="A59" s="4" t="s">
        <v>104</v>
      </c>
      <c r="B59" s="17"/>
      <c r="C59" s="19"/>
      <c r="D59" s="69"/>
      <c r="E59" s="70"/>
      <c r="F59" s="171"/>
      <c r="G59" s="69"/>
      <c r="H59" s="69"/>
      <c r="I59" s="70"/>
      <c r="J59" s="69"/>
    </row>
    <row r="60" spans="1:10" ht="19.5" customHeight="1" x14ac:dyDescent="0.5">
      <c r="A60" s="4" t="s">
        <v>228</v>
      </c>
      <c r="B60" s="17"/>
      <c r="C60" s="19"/>
      <c r="D60" s="69"/>
      <c r="E60" s="70"/>
      <c r="F60" s="69"/>
      <c r="G60" s="69"/>
      <c r="H60" s="69"/>
      <c r="I60" s="70"/>
      <c r="J60" s="69"/>
    </row>
    <row r="61" spans="1:10" ht="19.5" customHeight="1" x14ac:dyDescent="0.5">
      <c r="A61" s="4" t="s">
        <v>195</v>
      </c>
      <c r="B61" s="17"/>
      <c r="C61" s="19"/>
      <c r="D61" s="69">
        <v>-2271458</v>
      </c>
      <c r="E61" s="70"/>
      <c r="F61" s="69">
        <v>-6538738</v>
      </c>
      <c r="G61" s="69"/>
      <c r="H61" s="69">
        <v>-7000032</v>
      </c>
      <c r="I61" s="70"/>
      <c r="J61" s="69">
        <v>-5250024</v>
      </c>
    </row>
    <row r="62" spans="1:10" ht="19.5" customHeight="1" x14ac:dyDescent="0.5">
      <c r="A62" s="4" t="s">
        <v>218</v>
      </c>
      <c r="B62" s="17"/>
      <c r="C62" s="19"/>
      <c r="D62" s="71">
        <v>-761448</v>
      </c>
      <c r="E62" s="70"/>
      <c r="F62" s="71">
        <v>0</v>
      </c>
      <c r="G62" s="69"/>
      <c r="H62" s="71">
        <v>1944682</v>
      </c>
      <c r="I62" s="70"/>
      <c r="J62" s="71">
        <v>0</v>
      </c>
    </row>
    <row r="63" spans="1:10" ht="5.0999999999999996" customHeight="1" x14ac:dyDescent="0.5">
      <c r="B63" s="17"/>
      <c r="C63" s="19"/>
      <c r="D63" s="69"/>
      <c r="E63" s="70"/>
      <c r="F63" s="69"/>
      <c r="G63" s="69"/>
      <c r="H63" s="69"/>
      <c r="I63" s="70"/>
      <c r="J63" s="69"/>
    </row>
    <row r="64" spans="1:10" ht="19.5" customHeight="1" x14ac:dyDescent="0.5">
      <c r="A64" s="4" t="s">
        <v>105</v>
      </c>
      <c r="B64" s="17"/>
      <c r="C64" s="19"/>
      <c r="D64" s="71">
        <f>SUM(D61:D63)</f>
        <v>-3032906</v>
      </c>
      <c r="E64" s="70"/>
      <c r="F64" s="71">
        <f>SUM(F61:F63)</f>
        <v>-6538738</v>
      </c>
      <c r="G64" s="69"/>
      <c r="H64" s="71">
        <f>SUM(H61:H63)</f>
        <v>-5055350</v>
      </c>
      <c r="I64" s="70"/>
      <c r="J64" s="71">
        <f>SUM(J61:J63)</f>
        <v>-5250024</v>
      </c>
    </row>
    <row r="65" spans="1:10" ht="5.0999999999999996" customHeight="1" x14ac:dyDescent="0.5">
      <c r="B65" s="17"/>
      <c r="C65" s="19"/>
      <c r="D65" s="69"/>
      <c r="E65" s="70"/>
      <c r="F65" s="69"/>
      <c r="G65" s="69"/>
      <c r="H65" s="69"/>
      <c r="I65" s="70"/>
      <c r="J65" s="69"/>
    </row>
    <row r="66" spans="1:10" ht="19.5" customHeight="1" thickBot="1" x14ac:dyDescent="0.55000000000000004">
      <c r="A66" s="4" t="s">
        <v>106</v>
      </c>
      <c r="B66" s="17"/>
      <c r="C66" s="19"/>
      <c r="D66" s="73">
        <f>D43+D64</f>
        <v>107648447</v>
      </c>
      <c r="E66" s="69"/>
      <c r="F66" s="73">
        <f>F43+F64</f>
        <v>248645222</v>
      </c>
      <c r="G66" s="69"/>
      <c r="H66" s="73">
        <f>H43+H64</f>
        <v>-312175</v>
      </c>
      <c r="I66" s="69"/>
      <c r="J66" s="73">
        <f>J43+J64</f>
        <v>51730736</v>
      </c>
    </row>
    <row r="67" spans="1:10" ht="5.0999999999999996" customHeight="1" thickTop="1" x14ac:dyDescent="0.5">
      <c r="D67" s="70"/>
      <c r="E67" s="70"/>
      <c r="F67" s="70"/>
      <c r="G67" s="70"/>
      <c r="H67" s="70"/>
      <c r="I67" s="70"/>
      <c r="J67" s="70"/>
    </row>
    <row r="68" spans="1:10" ht="19.5" customHeight="1" x14ac:dyDescent="0.5">
      <c r="A68" s="4" t="s">
        <v>107</v>
      </c>
      <c r="B68" s="17"/>
      <c r="C68" s="19"/>
      <c r="D68" s="69"/>
      <c r="E68" s="69"/>
      <c r="F68" s="69"/>
      <c r="G68" s="69"/>
      <c r="H68" s="69"/>
      <c r="I68" s="69"/>
      <c r="J68" s="69"/>
    </row>
    <row r="69" spans="1:10" ht="5.0999999999999996" customHeight="1" x14ac:dyDescent="0.5">
      <c r="D69" s="70"/>
      <c r="E69" s="70"/>
      <c r="F69" s="70"/>
      <c r="G69" s="70"/>
      <c r="H69" s="70"/>
      <c r="I69" s="70"/>
      <c r="J69" s="70"/>
    </row>
    <row r="70" spans="1:10" ht="19.5" customHeight="1" x14ac:dyDescent="0.5">
      <c r="A70" s="23" t="s">
        <v>108</v>
      </c>
      <c r="B70" s="17"/>
      <c r="C70" s="19"/>
      <c r="D70" s="69">
        <f>D43-D71</f>
        <v>110700034</v>
      </c>
      <c r="E70" s="69"/>
      <c r="F70" s="69">
        <v>255192527</v>
      </c>
      <c r="G70" s="69"/>
      <c r="H70" s="69">
        <f>H43-H71</f>
        <v>4743175</v>
      </c>
      <c r="I70" s="69"/>
      <c r="J70" s="69">
        <v>56980760</v>
      </c>
    </row>
    <row r="71" spans="1:10" ht="19.5" customHeight="1" x14ac:dyDescent="0.4">
      <c r="A71" s="23" t="s">
        <v>109</v>
      </c>
      <c r="B71" s="17"/>
      <c r="C71" s="19"/>
      <c r="D71" s="71">
        <v>-18681</v>
      </c>
      <c r="E71" s="69"/>
      <c r="F71" s="71">
        <v>-8567</v>
      </c>
      <c r="G71" s="69"/>
      <c r="H71" s="161">
        <v>0</v>
      </c>
      <c r="I71" s="69"/>
      <c r="J71" s="161">
        <v>0</v>
      </c>
    </row>
    <row r="72" spans="1:10" ht="5.0999999999999996" customHeight="1" x14ac:dyDescent="0.5">
      <c r="D72" s="70"/>
      <c r="E72" s="70"/>
      <c r="F72" s="70"/>
      <c r="G72" s="70"/>
      <c r="H72" s="70"/>
      <c r="I72" s="70"/>
      <c r="J72" s="70"/>
    </row>
    <row r="73" spans="1:10" ht="19.5" customHeight="1" thickBot="1" x14ac:dyDescent="0.55000000000000004">
      <c r="A73" s="23"/>
      <c r="B73" s="17"/>
      <c r="C73" s="19"/>
      <c r="D73" s="73">
        <f>SUM(D70:D71)</f>
        <v>110681353</v>
      </c>
      <c r="E73" s="69"/>
      <c r="F73" s="73">
        <f>SUM(F70:F71)</f>
        <v>255183960</v>
      </c>
      <c r="G73" s="69"/>
      <c r="H73" s="73">
        <f>SUM(H70:H71)</f>
        <v>4743175</v>
      </c>
      <c r="I73" s="69"/>
      <c r="J73" s="73">
        <f>SUM(J70:J71)</f>
        <v>56980760</v>
      </c>
    </row>
    <row r="74" spans="1:10" ht="5.0999999999999996" customHeight="1" thickTop="1" x14ac:dyDescent="0.5">
      <c r="D74" s="70"/>
      <c r="E74" s="70"/>
      <c r="F74" s="70"/>
      <c r="G74" s="70"/>
      <c r="H74" s="70"/>
      <c r="I74" s="70"/>
      <c r="J74" s="70"/>
    </row>
    <row r="75" spans="1:10" ht="19.5" customHeight="1" x14ac:dyDescent="0.5">
      <c r="A75" s="4" t="s">
        <v>196</v>
      </c>
      <c r="B75" s="17"/>
      <c r="C75" s="19"/>
      <c r="D75" s="69"/>
      <c r="E75" s="69"/>
      <c r="F75" s="69"/>
      <c r="G75" s="69"/>
      <c r="H75" s="69"/>
      <c r="I75" s="69"/>
      <c r="J75" s="69"/>
    </row>
    <row r="76" spans="1:10" ht="5.0999999999999996" customHeight="1" x14ac:dyDescent="0.5">
      <c r="D76" s="70"/>
      <c r="E76" s="70"/>
      <c r="F76" s="70"/>
      <c r="G76" s="70"/>
      <c r="H76" s="70"/>
      <c r="I76" s="70"/>
      <c r="J76" s="70"/>
    </row>
    <row r="77" spans="1:10" ht="19.5" customHeight="1" x14ac:dyDescent="0.5">
      <c r="A77" s="23" t="s">
        <v>108</v>
      </c>
      <c r="B77" s="17"/>
      <c r="C77" s="19"/>
      <c r="D77" s="69">
        <f>D66-D78</f>
        <v>107667128</v>
      </c>
      <c r="E77" s="69">
        <v>0</v>
      </c>
      <c r="F77" s="69">
        <v>248653789</v>
      </c>
      <c r="G77" s="69">
        <v>0</v>
      </c>
      <c r="H77" s="69">
        <f>H66-H78</f>
        <v>-312175</v>
      </c>
      <c r="I77" s="69">
        <v>0</v>
      </c>
      <c r="J77" s="69">
        <v>51730736</v>
      </c>
    </row>
    <row r="78" spans="1:10" ht="19.5" customHeight="1" x14ac:dyDescent="0.4">
      <c r="A78" s="23" t="s">
        <v>109</v>
      </c>
      <c r="B78" s="17"/>
      <c r="C78" s="19"/>
      <c r="D78" s="71">
        <f>D71</f>
        <v>-18681</v>
      </c>
      <c r="E78" s="69"/>
      <c r="F78" s="71">
        <v>-8567</v>
      </c>
      <c r="G78" s="69"/>
      <c r="H78" s="161">
        <f>H71</f>
        <v>0</v>
      </c>
      <c r="I78" s="69"/>
      <c r="J78" s="161">
        <v>0</v>
      </c>
    </row>
    <row r="79" spans="1:10" ht="5.0999999999999996" customHeight="1" x14ac:dyDescent="0.5">
      <c r="D79" s="70"/>
      <c r="E79" s="70"/>
      <c r="F79" s="70"/>
      <c r="G79" s="70"/>
      <c r="H79" s="70"/>
      <c r="I79" s="70"/>
      <c r="J79" s="70"/>
    </row>
    <row r="80" spans="1:10" ht="19.5" customHeight="1" thickBot="1" x14ac:dyDescent="0.55000000000000004">
      <c r="A80" s="23"/>
      <c r="B80" s="17"/>
      <c r="C80" s="19"/>
      <c r="D80" s="73">
        <f>SUM(D77:D78)</f>
        <v>107648447</v>
      </c>
      <c r="E80" s="69"/>
      <c r="F80" s="73">
        <f>SUM(F77:F78)</f>
        <v>248645222</v>
      </c>
      <c r="G80" s="69"/>
      <c r="H80" s="73">
        <f>SUM(H77:H78)</f>
        <v>-312175</v>
      </c>
      <c r="I80" s="69"/>
      <c r="J80" s="73">
        <f>SUM(J77:J78)</f>
        <v>51730736</v>
      </c>
    </row>
    <row r="81" spans="1:10" ht="5.0999999999999996" customHeight="1" thickTop="1" x14ac:dyDescent="0.5">
      <c r="D81" s="64"/>
      <c r="E81" s="64"/>
      <c r="F81" s="64"/>
      <c r="G81" s="64"/>
      <c r="H81" s="64"/>
      <c r="I81" s="64"/>
      <c r="J81" s="64"/>
    </row>
    <row r="82" spans="1:10" ht="19.5" customHeight="1" x14ac:dyDescent="0.5">
      <c r="A82" s="18" t="s">
        <v>110</v>
      </c>
      <c r="C82" s="19"/>
      <c r="D82" s="66"/>
      <c r="E82" s="66"/>
      <c r="F82" s="66"/>
      <c r="G82" s="66"/>
      <c r="H82" s="66"/>
      <c r="I82" s="66"/>
      <c r="J82" s="66"/>
    </row>
    <row r="83" spans="1:10" ht="5.0999999999999996" customHeight="1" x14ac:dyDescent="0.5">
      <c r="B83" s="17"/>
      <c r="C83" s="5"/>
      <c r="D83" s="64"/>
      <c r="E83" s="64"/>
      <c r="F83" s="64"/>
      <c r="G83" s="65"/>
      <c r="H83" s="64"/>
      <c r="I83" s="64"/>
      <c r="J83" s="64"/>
    </row>
    <row r="84" spans="1:10" ht="19.5" customHeight="1" thickBot="1" x14ac:dyDescent="0.55000000000000004">
      <c r="A84" s="18" t="s">
        <v>111</v>
      </c>
      <c r="B84" s="20"/>
      <c r="C84" s="19"/>
      <c r="D84" s="68">
        <f>D70/1220011755</f>
        <v>9.0736858514941107E-2</v>
      </c>
      <c r="E84" s="66"/>
      <c r="F84" s="68">
        <f>F70/1220011755</f>
        <v>0.20917218703355855</v>
      </c>
      <c r="G84" s="66"/>
      <c r="H84" s="240">
        <f>H70/1220011755</f>
        <v>3.8878109006416908E-3</v>
      </c>
      <c r="I84" s="66"/>
      <c r="J84" s="68">
        <f>J70/1220011755</f>
        <v>4.6705090968570215E-2</v>
      </c>
    </row>
    <row r="85" spans="1:10" ht="5.0999999999999996" customHeight="1" thickTop="1" x14ac:dyDescent="0.5">
      <c r="A85" s="18"/>
      <c r="B85" s="7"/>
      <c r="C85" s="19"/>
      <c r="D85" s="66"/>
      <c r="E85" s="66"/>
      <c r="F85" s="66"/>
      <c r="G85" s="66"/>
      <c r="H85" s="66"/>
      <c r="I85" s="66"/>
      <c r="J85" s="67"/>
    </row>
    <row r="86" spans="1:10" ht="19.5" customHeight="1" x14ac:dyDescent="0.5">
      <c r="D86" s="64"/>
      <c r="E86" s="64"/>
      <c r="F86" s="64"/>
      <c r="G86" s="64"/>
      <c r="H86" s="64"/>
      <c r="I86" s="64"/>
      <c r="J86" s="64"/>
    </row>
    <row r="87" spans="1:10" ht="20.25" customHeight="1" x14ac:dyDescent="0.5">
      <c r="D87" s="64"/>
      <c r="E87" s="64"/>
      <c r="F87" s="64"/>
      <c r="G87" s="64"/>
      <c r="H87" s="64"/>
      <c r="I87" s="64"/>
      <c r="J87" s="64"/>
    </row>
    <row r="91" spans="1:10" ht="20.25" customHeight="1" x14ac:dyDescent="0.5">
      <c r="A91" s="4" t="str">
        <f>'P7-9'!A47:K47</f>
        <v>Notes to financial statements are parts of these financial statements.</v>
      </c>
    </row>
  </sheetData>
  <pageMargins left="0.78740157480314965" right="0.31496062992125984" top="0.62992125984251968" bottom="0.55118110236220474" header="0.19685039370078741" footer="0.31496062992125984"/>
  <pageSetup paperSize="9" scale="80" firstPageNumber="10" orientation="portrait" useFirstPageNumber="1" r:id="rId1"/>
  <headerFooter>
    <oddFooter>&amp;R&amp;"Angsana New,Regular"&amp;13&amp;P</oddFooter>
  </headerFooter>
  <rowBreaks count="1" manualBreakCount="1">
    <brk id="50" max="16383" man="1"/>
  </rowBreaks>
  <ignoredErrors>
    <ignoredError sqref="B1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4"/>
  <sheetViews>
    <sheetView view="pageBreakPreview" topLeftCell="A4" zoomScaleNormal="100" zoomScaleSheetLayoutView="100" workbookViewId="0">
      <selection activeCell="O21" sqref="O21"/>
    </sheetView>
  </sheetViews>
  <sheetFormatPr defaultColWidth="9.140625" defaultRowHeight="21" customHeight="1" x14ac:dyDescent="0.5"/>
  <cols>
    <col min="1" max="3" width="10.85546875" style="4" customWidth="1"/>
    <col min="4" max="4" width="2.42578125" style="4" customWidth="1"/>
    <col min="5" max="5" width="7.7109375" style="4" customWidth="1"/>
    <col min="6" max="6" width="0.85546875" style="4" customWidth="1"/>
    <col min="7" max="7" width="13.140625" style="7" customWidth="1"/>
    <col min="8" max="8" width="0.85546875" style="7" customWidth="1"/>
    <col min="9" max="9" width="12.85546875" style="7" bestFit="1" customWidth="1"/>
    <col min="10" max="10" width="0.85546875" style="7" customWidth="1"/>
    <col min="11" max="11" width="11.42578125" style="8" bestFit="1" customWidth="1"/>
    <col min="12" max="12" width="0.85546875" style="8" customWidth="1"/>
    <col min="13" max="13" width="14" style="8" customWidth="1"/>
    <col min="14" max="14" width="0.85546875" style="8" customWidth="1"/>
    <col min="15" max="15" width="14.5703125" style="8" bestFit="1" customWidth="1"/>
    <col min="16" max="16" width="0.85546875" style="8" customWidth="1"/>
    <col min="17" max="17" width="15" style="8" customWidth="1"/>
    <col min="18" max="18" width="0.85546875" style="8" customWidth="1"/>
    <col min="19" max="19" width="16.7109375" style="8" customWidth="1"/>
    <col min="20" max="20" width="0.85546875" style="8" customWidth="1"/>
    <col min="21" max="21" width="13.140625" style="8" bestFit="1" customWidth="1"/>
    <col min="22" max="22" width="0.85546875" style="8" customWidth="1"/>
    <col min="23" max="23" width="12" style="4" customWidth="1"/>
    <col min="24" max="24" width="1.7109375" style="4" customWidth="1"/>
    <col min="25" max="26" width="9.140625" style="4"/>
    <col min="27" max="27" width="11.42578125" style="4" bestFit="1" customWidth="1"/>
    <col min="28" max="16384" width="9.140625" style="4"/>
  </cols>
  <sheetData>
    <row r="1" spans="1:23" s="1" customFormat="1" ht="21" customHeight="1" x14ac:dyDescent="0.5">
      <c r="A1" s="1" t="str">
        <f>'P10-11'!A1</f>
        <v>PRINSIRI  PUBLIC COMPANY LIMITED AND SUBSIDIARIES</v>
      </c>
      <c r="G1" s="17"/>
      <c r="H1" s="17"/>
      <c r="I1" s="17"/>
      <c r="J1" s="17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1" customFormat="1" ht="21" customHeight="1" x14ac:dyDescent="0.5">
      <c r="A2" s="1" t="s">
        <v>112</v>
      </c>
      <c r="G2" s="17"/>
      <c r="H2" s="17"/>
      <c r="I2" s="17"/>
      <c r="J2" s="17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3" s="1" customFormat="1" ht="21" customHeight="1" x14ac:dyDescent="0.5">
      <c r="A3" s="1" t="str">
        <f>'P10-11'!A3</f>
        <v>FOR THE YEAR ENDED DECEMBER 31, 2024</v>
      </c>
      <c r="G3" s="17"/>
      <c r="H3" s="17"/>
      <c r="I3" s="17"/>
      <c r="J3" s="17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1" customFormat="1" ht="21" customHeight="1" x14ac:dyDescent="0.5">
      <c r="G4" s="17"/>
      <c r="H4" s="17"/>
      <c r="I4" s="17"/>
      <c r="J4" s="17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1" customFormat="1" ht="21" customHeight="1" x14ac:dyDescent="0.5">
      <c r="G5" s="17"/>
      <c r="H5" s="17"/>
      <c r="I5" s="17"/>
      <c r="J5" s="17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9" t="s">
        <v>2</v>
      </c>
    </row>
    <row r="6" spans="1:23" s="1" customFormat="1" ht="21" customHeight="1" x14ac:dyDescent="0.5">
      <c r="A6" s="29"/>
      <c r="B6" s="29"/>
      <c r="C6" s="29"/>
      <c r="D6" s="29"/>
      <c r="E6" s="29"/>
      <c r="F6" s="29"/>
      <c r="G6" s="250" t="s">
        <v>3</v>
      </c>
      <c r="H6" s="250"/>
      <c r="I6" s="250"/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</row>
    <row r="7" spans="1:23" s="1" customFormat="1" ht="21" customHeight="1" x14ac:dyDescent="0.5">
      <c r="A7" s="29"/>
      <c r="B7" s="29"/>
      <c r="C7" s="29"/>
      <c r="D7" s="29"/>
      <c r="E7" s="29"/>
      <c r="F7" s="29"/>
      <c r="G7" s="251" t="s">
        <v>113</v>
      </c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31"/>
      <c r="U7" s="31"/>
      <c r="V7" s="31"/>
      <c r="W7" s="32"/>
    </row>
    <row r="8" spans="1:23" s="1" customFormat="1" ht="21" customHeight="1" x14ac:dyDescent="0.5">
      <c r="A8" s="33"/>
      <c r="B8" s="33"/>
      <c r="C8" s="33"/>
      <c r="D8" s="33"/>
      <c r="E8" s="33"/>
      <c r="F8" s="33"/>
      <c r="G8" s="34"/>
      <c r="H8" s="34"/>
      <c r="I8" s="34"/>
      <c r="J8" s="34"/>
      <c r="K8" s="252" t="s">
        <v>114</v>
      </c>
      <c r="L8" s="252"/>
      <c r="M8" s="252"/>
      <c r="N8" s="34"/>
      <c r="O8" s="251" t="s">
        <v>77</v>
      </c>
      <c r="P8" s="251"/>
      <c r="Q8" s="251"/>
      <c r="R8" s="34"/>
      <c r="S8" s="34"/>
      <c r="T8" s="34"/>
      <c r="U8" s="34"/>
      <c r="V8" s="34"/>
      <c r="W8" s="34"/>
    </row>
    <row r="9" spans="1:23" s="1" customFormat="1" ht="21" customHeight="1" x14ac:dyDescent="0.5">
      <c r="A9" s="33"/>
      <c r="B9" s="33"/>
      <c r="C9" s="33"/>
      <c r="D9" s="33"/>
      <c r="E9" s="33"/>
      <c r="F9" s="33"/>
      <c r="H9" s="31"/>
      <c r="J9" s="34"/>
      <c r="K9" s="253"/>
      <c r="L9" s="253"/>
      <c r="M9" s="253"/>
      <c r="N9" s="34"/>
      <c r="O9" s="254" t="s">
        <v>115</v>
      </c>
      <c r="P9" s="254"/>
      <c r="Q9" s="254"/>
      <c r="R9" s="34"/>
      <c r="S9" s="34"/>
      <c r="T9" s="34"/>
      <c r="U9" s="34"/>
      <c r="V9" s="34"/>
      <c r="W9" s="34"/>
    </row>
    <row r="10" spans="1:23" s="1" customFormat="1" ht="21" customHeight="1" x14ac:dyDescent="0.4">
      <c r="A10" s="29"/>
      <c r="B10" s="29"/>
      <c r="C10" s="29"/>
      <c r="D10" s="29"/>
      <c r="E10" s="29"/>
      <c r="F10" s="29"/>
      <c r="G10" s="31" t="s">
        <v>116</v>
      </c>
      <c r="H10" s="31"/>
      <c r="I10" s="17" t="s">
        <v>117</v>
      </c>
      <c r="J10" s="31"/>
      <c r="K10" s="31" t="s">
        <v>118</v>
      </c>
      <c r="L10" s="31"/>
      <c r="N10" s="31"/>
      <c r="O10" s="31" t="s">
        <v>119</v>
      </c>
      <c r="P10" s="31"/>
      <c r="R10" s="31"/>
      <c r="S10" s="153" t="s">
        <v>120</v>
      </c>
      <c r="T10" s="31"/>
      <c r="W10" s="17" t="s">
        <v>120</v>
      </c>
    </row>
    <row r="11" spans="1:23" ht="21" customHeight="1" x14ac:dyDescent="0.4">
      <c r="A11" s="29"/>
      <c r="B11" s="29"/>
      <c r="C11" s="29"/>
      <c r="D11" s="29"/>
      <c r="E11" s="29"/>
      <c r="F11" s="29"/>
      <c r="G11" s="31" t="s">
        <v>121</v>
      </c>
      <c r="H11" s="31"/>
      <c r="I11" s="31" t="s">
        <v>122</v>
      </c>
      <c r="J11" s="31"/>
      <c r="K11" s="154" t="s">
        <v>123</v>
      </c>
      <c r="L11" s="31"/>
      <c r="M11" s="31"/>
      <c r="N11" s="31"/>
      <c r="O11" s="31" t="s">
        <v>124</v>
      </c>
      <c r="P11" s="31"/>
      <c r="Q11" s="31" t="s">
        <v>125</v>
      </c>
      <c r="R11" s="31"/>
      <c r="S11" s="153" t="s">
        <v>126</v>
      </c>
      <c r="T11" s="31"/>
      <c r="U11" s="31" t="s">
        <v>127</v>
      </c>
      <c r="V11" s="31"/>
      <c r="W11" s="31" t="s">
        <v>128</v>
      </c>
    </row>
    <row r="12" spans="1:23" ht="21" customHeight="1" x14ac:dyDescent="0.4">
      <c r="A12" s="29"/>
      <c r="B12" s="29"/>
      <c r="C12" s="29"/>
      <c r="D12" s="29"/>
      <c r="E12" s="14" t="s">
        <v>5</v>
      </c>
      <c r="F12" s="29"/>
      <c r="G12" s="35" t="s">
        <v>129</v>
      </c>
      <c r="H12" s="4"/>
      <c r="I12" s="35" t="s">
        <v>130</v>
      </c>
      <c r="J12" s="31"/>
      <c r="K12" s="30" t="s">
        <v>131</v>
      </c>
      <c r="L12" s="31"/>
      <c r="M12" s="35" t="s">
        <v>76</v>
      </c>
      <c r="N12" s="31"/>
      <c r="O12" s="30" t="s">
        <v>132</v>
      </c>
      <c r="P12" s="31"/>
      <c r="Q12" s="35" t="s">
        <v>133</v>
      </c>
      <c r="R12" s="31"/>
      <c r="S12" s="155" t="s">
        <v>134</v>
      </c>
      <c r="T12" s="31"/>
      <c r="U12" s="35" t="s">
        <v>135</v>
      </c>
      <c r="V12" s="31"/>
      <c r="W12" s="35" t="s">
        <v>136</v>
      </c>
    </row>
    <row r="13" spans="1:23" ht="8.25" customHeight="1" x14ac:dyDescent="0.5">
      <c r="A13" s="33"/>
      <c r="B13" s="33"/>
      <c r="C13" s="33"/>
      <c r="D13" s="33"/>
      <c r="E13" s="29"/>
      <c r="F13" s="33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</row>
    <row r="14" spans="1:23" ht="21" customHeight="1" x14ac:dyDescent="0.4">
      <c r="A14" s="29" t="s">
        <v>139</v>
      </c>
      <c r="B14" s="33"/>
      <c r="C14" s="33"/>
      <c r="D14" s="33"/>
      <c r="E14" s="42"/>
      <c r="F14" s="33"/>
      <c r="G14" s="222">
        <v>1220011755</v>
      </c>
      <c r="H14" s="222"/>
      <c r="I14" s="222">
        <v>451455222</v>
      </c>
      <c r="J14" s="222"/>
      <c r="K14" s="222">
        <v>127604940</v>
      </c>
      <c r="L14" s="222"/>
      <c r="M14" s="222">
        <v>3365681300</v>
      </c>
      <c r="N14" s="222"/>
      <c r="O14" s="222">
        <v>-10908383</v>
      </c>
      <c r="P14" s="223"/>
      <c r="Q14" s="224">
        <f>O14</f>
        <v>-10908383</v>
      </c>
      <c r="R14" s="225"/>
      <c r="S14" s="226">
        <f>SUM(G14:M14)+Q14</f>
        <v>5153844834</v>
      </c>
      <c r="T14" s="225"/>
      <c r="U14" s="222">
        <v>-43726</v>
      </c>
      <c r="V14" s="225"/>
      <c r="W14" s="225">
        <f>SUM(S14:U14)</f>
        <v>5153801108</v>
      </c>
    </row>
    <row r="15" spans="1:23" ht="8.25" customHeight="1" x14ac:dyDescent="0.4">
      <c r="A15" s="29"/>
      <c r="B15" s="33"/>
      <c r="C15" s="33"/>
      <c r="D15" s="33"/>
      <c r="E15" s="33"/>
      <c r="F15" s="33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4"/>
      <c r="S15" s="226"/>
      <c r="T15" s="224"/>
      <c r="U15" s="222"/>
      <c r="V15" s="224"/>
      <c r="W15" s="225"/>
    </row>
    <row r="16" spans="1:23" ht="18.75" x14ac:dyDescent="0.4">
      <c r="A16" s="33" t="s">
        <v>137</v>
      </c>
      <c r="B16" s="33"/>
      <c r="C16" s="33"/>
      <c r="D16" s="33"/>
      <c r="E16" s="42">
        <v>22</v>
      </c>
      <c r="F16" s="33"/>
      <c r="G16" s="235">
        <v>0</v>
      </c>
      <c r="H16" s="228"/>
      <c r="I16" s="235">
        <v>0</v>
      </c>
      <c r="J16" s="228"/>
      <c r="K16" s="235">
        <v>0</v>
      </c>
      <c r="L16" s="222"/>
      <c r="M16" s="222">
        <v>-118340850</v>
      </c>
      <c r="N16" s="222"/>
      <c r="O16" s="235">
        <v>0</v>
      </c>
      <c r="P16" s="222"/>
      <c r="Q16" s="235">
        <v>0</v>
      </c>
      <c r="R16" s="224"/>
      <c r="S16" s="226">
        <f>SUM(G16:M16)+Q16</f>
        <v>-118340850</v>
      </c>
      <c r="T16" s="224"/>
      <c r="U16" s="235">
        <v>0</v>
      </c>
      <c r="V16" s="224"/>
      <c r="W16" s="225">
        <f>SUM(S16:U16)</f>
        <v>-118340850</v>
      </c>
    </row>
    <row r="17" spans="1:27" ht="18.75" x14ac:dyDescent="0.4">
      <c r="A17" s="33" t="s">
        <v>204</v>
      </c>
      <c r="B17" s="33"/>
      <c r="C17" s="33"/>
      <c r="E17" s="42"/>
      <c r="F17" s="33"/>
      <c r="G17" s="235">
        <v>0</v>
      </c>
      <c r="H17" s="224"/>
      <c r="I17" s="235">
        <v>0</v>
      </c>
      <c r="J17" s="224"/>
      <c r="K17" s="235">
        <v>0</v>
      </c>
      <c r="L17" s="224"/>
      <c r="M17" s="235">
        <v>0</v>
      </c>
      <c r="N17" s="224"/>
      <c r="O17" s="235">
        <v>0</v>
      </c>
      <c r="P17" s="222"/>
      <c r="Q17" s="235">
        <v>0</v>
      </c>
      <c r="R17" s="224"/>
      <c r="S17" s="235">
        <f t="shared" ref="S17" si="0">SUM(G17:M17)+Q17</f>
        <v>0</v>
      </c>
      <c r="T17" s="224"/>
      <c r="U17" s="227">
        <v>300</v>
      </c>
      <c r="V17" s="224"/>
      <c r="W17" s="95">
        <f>SUM(S17:U17)</f>
        <v>300</v>
      </c>
    </row>
    <row r="18" spans="1:27" ht="21" customHeight="1" x14ac:dyDescent="0.4">
      <c r="A18" s="33" t="s">
        <v>197</v>
      </c>
      <c r="D18" s="33"/>
      <c r="E18" s="156"/>
      <c r="F18" s="33"/>
      <c r="G18" s="235">
        <v>0</v>
      </c>
      <c r="H18" s="228"/>
      <c r="I18" s="235">
        <v>0</v>
      </c>
      <c r="J18" s="228"/>
      <c r="K18" s="235">
        <v>0</v>
      </c>
      <c r="L18" s="222"/>
      <c r="M18" s="222">
        <f>'P10-11'!F70</f>
        <v>255192527</v>
      </c>
      <c r="N18" s="224"/>
      <c r="O18" s="235">
        <v>0</v>
      </c>
      <c r="P18" s="222"/>
      <c r="Q18" s="235">
        <v>0</v>
      </c>
      <c r="R18" s="224"/>
      <c r="S18" s="226">
        <f>SUM(G18:M18)+Q18</f>
        <v>255192527</v>
      </c>
      <c r="T18" s="224"/>
      <c r="U18" s="224">
        <f>'P10-11'!F71+93</f>
        <v>-8474</v>
      </c>
      <c r="V18" s="224"/>
      <c r="W18" s="229">
        <f>SUM(S18:U18)</f>
        <v>255184053</v>
      </c>
      <c r="AA18" s="21"/>
    </row>
    <row r="19" spans="1:27" ht="21" customHeight="1" x14ac:dyDescent="0.4">
      <c r="A19" s="33" t="s">
        <v>138</v>
      </c>
      <c r="D19" s="33"/>
      <c r="E19" s="156"/>
      <c r="F19" s="33"/>
      <c r="G19" s="236">
        <v>0</v>
      </c>
      <c r="H19" s="228"/>
      <c r="I19" s="236">
        <v>0</v>
      </c>
      <c r="J19" s="228"/>
      <c r="K19" s="236">
        <v>0</v>
      </c>
      <c r="L19" s="222"/>
      <c r="M19" s="236">
        <v>0</v>
      </c>
      <c r="N19" s="224"/>
      <c r="O19" s="230">
        <f>'P10-11'!F64</f>
        <v>-6538738</v>
      </c>
      <c r="P19" s="222"/>
      <c r="Q19" s="230">
        <f>SUM(O19)</f>
        <v>-6538738</v>
      </c>
      <c r="R19" s="224"/>
      <c r="S19" s="231">
        <f>SUM(G19:M19)+Q19</f>
        <v>-6538738</v>
      </c>
      <c r="T19" s="224"/>
      <c r="U19" s="236">
        <v>0</v>
      </c>
      <c r="V19" s="224"/>
      <c r="W19" s="232">
        <f>SUM(S19:U19)</f>
        <v>-6538738</v>
      </c>
      <c r="AA19" s="21"/>
    </row>
    <row r="20" spans="1:27" ht="8.25" customHeight="1" x14ac:dyDescent="0.5">
      <c r="A20" s="33"/>
      <c r="B20" s="33"/>
      <c r="C20" s="33"/>
      <c r="D20" s="33"/>
      <c r="E20" s="33"/>
      <c r="F20" s="33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33"/>
    </row>
    <row r="21" spans="1:27" s="21" customFormat="1" ht="21" customHeight="1" thickBot="1" x14ac:dyDescent="0.55000000000000004">
      <c r="A21" s="29" t="s">
        <v>140</v>
      </c>
      <c r="G21" s="234">
        <f>SUM(G14:G19)</f>
        <v>1220011755</v>
      </c>
      <c r="H21" s="228"/>
      <c r="I21" s="234">
        <f t="shared" ref="I21:S21" si="1">SUM(I14:I19)</f>
        <v>451455222</v>
      </c>
      <c r="J21" s="228"/>
      <c r="K21" s="234">
        <f t="shared" si="1"/>
        <v>127604940</v>
      </c>
      <c r="L21" s="228"/>
      <c r="M21" s="234">
        <f t="shared" si="1"/>
        <v>3502532977</v>
      </c>
      <c r="N21" s="228"/>
      <c r="O21" s="234">
        <f>SUM(O14:O19)</f>
        <v>-17447121</v>
      </c>
      <c r="P21" s="228"/>
      <c r="Q21" s="234">
        <f t="shared" si="1"/>
        <v>-17447121</v>
      </c>
      <c r="R21" s="228"/>
      <c r="S21" s="234">
        <f t="shared" si="1"/>
        <v>5284157773</v>
      </c>
      <c r="T21" s="228"/>
      <c r="U21" s="234">
        <f>SUM(U14:U19)</f>
        <v>-51900</v>
      </c>
      <c r="V21" s="228"/>
      <c r="W21" s="234">
        <f>SUM(W14:W19)</f>
        <v>5284105873</v>
      </c>
    </row>
    <row r="22" spans="1:27" ht="8.25" customHeight="1" thickTop="1" x14ac:dyDescent="0.5">
      <c r="A22" s="33"/>
      <c r="B22" s="33"/>
      <c r="C22" s="33"/>
      <c r="D22" s="33"/>
      <c r="E22" s="33"/>
      <c r="F22" s="33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19"/>
      <c r="R22" s="34"/>
      <c r="S22" s="19"/>
      <c r="T22" s="34"/>
      <c r="U22" s="34"/>
      <c r="V22" s="34"/>
      <c r="W22" s="157"/>
    </row>
    <row r="23" spans="1:27" ht="21" customHeight="1" x14ac:dyDescent="0.5">
      <c r="A23" s="33"/>
      <c r="B23" s="33"/>
      <c r="C23" s="33"/>
      <c r="D23" s="33"/>
      <c r="E23" s="33"/>
      <c r="F23" s="33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19"/>
      <c r="R23" s="34"/>
      <c r="S23" s="19"/>
      <c r="T23" s="34"/>
      <c r="U23" s="34"/>
      <c r="V23" s="34"/>
      <c r="W23" s="157"/>
    </row>
    <row r="24" spans="1:27" ht="21" customHeight="1" x14ac:dyDescent="0.4">
      <c r="A24" s="29" t="s">
        <v>213</v>
      </c>
      <c r="B24" s="33"/>
      <c r="C24" s="33"/>
      <c r="D24" s="33"/>
      <c r="E24" s="33"/>
      <c r="F24" s="33"/>
      <c r="G24" s="158">
        <f>+G21</f>
        <v>1220011755</v>
      </c>
      <c r="H24" s="158"/>
      <c r="I24" s="158">
        <f>+I21</f>
        <v>451455222</v>
      </c>
      <c r="J24" s="158"/>
      <c r="K24" s="158">
        <f>+K21</f>
        <v>127604940</v>
      </c>
      <c r="L24" s="158"/>
      <c r="M24" s="158">
        <f>+M21</f>
        <v>3502532977</v>
      </c>
      <c r="N24" s="158"/>
      <c r="O24" s="158">
        <f>+O21</f>
        <v>-17447121</v>
      </c>
      <c r="P24" s="158"/>
      <c r="Q24" s="158">
        <f>+Q21</f>
        <v>-17447121</v>
      </c>
      <c r="R24" s="158"/>
      <c r="S24" s="94">
        <f>+G24+I24+K24+M24+Q24</f>
        <v>5284157773</v>
      </c>
      <c r="T24" s="158"/>
      <c r="U24" s="158">
        <f>+U21</f>
        <v>-51900</v>
      </c>
      <c r="V24" s="158"/>
      <c r="W24" s="95">
        <f>SUM(S24:U24)</f>
        <v>5284105873</v>
      </c>
    </row>
    <row r="25" spans="1:27" ht="8.25" customHeight="1" x14ac:dyDescent="0.5">
      <c r="A25" s="33"/>
      <c r="B25" s="33"/>
      <c r="C25" s="33"/>
      <c r="E25" s="29"/>
      <c r="F25" s="33"/>
      <c r="G25" s="97"/>
      <c r="H25" s="69"/>
      <c r="I25" s="97"/>
      <c r="J25" s="69"/>
      <c r="K25" s="97"/>
      <c r="L25" s="69"/>
      <c r="M25" s="158"/>
      <c r="N25" s="69"/>
      <c r="O25" s="97"/>
      <c r="P25" s="69"/>
      <c r="Q25" s="97"/>
      <c r="R25" s="69"/>
      <c r="S25" s="158"/>
      <c r="T25" s="69"/>
      <c r="U25" s="97"/>
      <c r="V25" s="69"/>
      <c r="W25" s="96"/>
    </row>
    <row r="26" spans="1:27" ht="18.75" x14ac:dyDescent="0.4">
      <c r="A26" s="33" t="s">
        <v>225</v>
      </c>
      <c r="B26" s="33"/>
      <c r="C26" s="33"/>
      <c r="E26" s="42"/>
      <c r="F26" s="33"/>
      <c r="G26" s="159">
        <v>0</v>
      </c>
      <c r="H26" s="69"/>
      <c r="I26" s="159">
        <v>0</v>
      </c>
      <c r="J26" s="69"/>
      <c r="K26" s="159">
        <v>0</v>
      </c>
      <c r="L26" s="69"/>
      <c r="M26" s="158">
        <v>0</v>
      </c>
      <c r="N26" s="69"/>
      <c r="O26" s="159">
        <v>0</v>
      </c>
      <c r="P26" s="158"/>
      <c r="Q26" s="159">
        <v>0</v>
      </c>
      <c r="R26" s="69"/>
      <c r="S26" s="70">
        <v>0</v>
      </c>
      <c r="T26" s="69"/>
      <c r="U26" s="159">
        <v>600</v>
      </c>
      <c r="V26" s="69"/>
      <c r="W26" s="95">
        <f>SUM(S26:U26)</f>
        <v>600</v>
      </c>
    </row>
    <row r="27" spans="1:27" ht="21" customHeight="1" x14ac:dyDescent="0.4">
      <c r="A27" s="33" t="s">
        <v>103</v>
      </c>
      <c r="B27" s="33"/>
      <c r="C27" s="33"/>
      <c r="D27" s="33"/>
      <c r="E27" s="33"/>
      <c r="F27" s="33"/>
      <c r="G27" s="159">
        <v>0</v>
      </c>
      <c r="H27" s="160"/>
      <c r="I27" s="159">
        <v>0</v>
      </c>
      <c r="J27" s="160"/>
      <c r="K27" s="159">
        <v>0</v>
      </c>
      <c r="L27" s="158"/>
      <c r="M27" s="69">
        <f>'P10-11'!D70</f>
        <v>110700034</v>
      </c>
      <c r="N27" s="69"/>
      <c r="O27" s="159">
        <v>0</v>
      </c>
      <c r="P27" s="158"/>
      <c r="Q27" s="159">
        <v>0</v>
      </c>
      <c r="R27" s="69"/>
      <c r="S27" s="94">
        <f>+G27+I27+K27+M27+Q27</f>
        <v>110700034</v>
      </c>
      <c r="T27" s="69"/>
      <c r="U27" s="69">
        <f>'P10-11'!D71</f>
        <v>-18681</v>
      </c>
      <c r="V27" s="69"/>
      <c r="W27" s="95">
        <f>SUM(S27:U27)</f>
        <v>110681353</v>
      </c>
    </row>
    <row r="28" spans="1:27" ht="21" customHeight="1" x14ac:dyDescent="0.4">
      <c r="A28" s="33" t="s">
        <v>138</v>
      </c>
      <c r="B28" s="33"/>
      <c r="C28" s="33"/>
      <c r="E28" s="29"/>
      <c r="F28" s="33"/>
      <c r="G28" s="161">
        <v>0</v>
      </c>
      <c r="H28" s="160"/>
      <c r="I28" s="161">
        <v>0</v>
      </c>
      <c r="J28" s="160"/>
      <c r="K28" s="161">
        <v>0</v>
      </c>
      <c r="L28" s="69"/>
      <c r="M28" s="162">
        <v>0</v>
      </c>
      <c r="N28" s="69"/>
      <c r="O28" s="71">
        <f>'P10-11'!D64</f>
        <v>-3032906</v>
      </c>
      <c r="P28" s="158"/>
      <c r="Q28" s="71">
        <f>SUM(O28)</f>
        <v>-3032906</v>
      </c>
      <c r="R28" s="69"/>
      <c r="S28" s="163">
        <f>SUM(G28:M28)+Q28</f>
        <v>-3032906</v>
      </c>
      <c r="T28" s="69"/>
      <c r="U28" s="161">
        <v>0</v>
      </c>
      <c r="V28" s="69"/>
      <c r="W28" s="98">
        <f>SUM(S28:U28)</f>
        <v>-3032906</v>
      </c>
    </row>
    <row r="29" spans="1:27" ht="8.25" customHeight="1" x14ac:dyDescent="0.5">
      <c r="A29" s="36"/>
      <c r="B29" s="33"/>
      <c r="C29" s="33"/>
      <c r="D29" s="33"/>
      <c r="E29" s="33"/>
      <c r="F29" s="33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34"/>
      <c r="V29" s="19"/>
      <c r="W29" s="19"/>
    </row>
    <row r="30" spans="1:27" ht="21" customHeight="1" thickBot="1" x14ac:dyDescent="0.55000000000000004">
      <c r="A30" s="29" t="s">
        <v>214</v>
      </c>
      <c r="B30" s="33"/>
      <c r="C30" s="33"/>
      <c r="D30" s="33"/>
      <c r="E30" s="33"/>
      <c r="F30" s="33"/>
      <c r="G30" s="25">
        <f>SUM(G24:G28)</f>
        <v>1220011755</v>
      </c>
      <c r="H30" s="34"/>
      <c r="I30" s="25">
        <f>SUM(I24:I28)</f>
        <v>451455222</v>
      </c>
      <c r="J30" s="34"/>
      <c r="K30" s="25">
        <f>SUM(K24:K28)</f>
        <v>127604940</v>
      </c>
      <c r="L30" s="34"/>
      <c r="M30" s="25">
        <f>SUM(M24:M28)</f>
        <v>3613233011</v>
      </c>
      <c r="N30" s="34"/>
      <c r="O30" s="73">
        <f>SUM(O24:O28)</f>
        <v>-20480027</v>
      </c>
      <c r="P30" s="182"/>
      <c r="Q30" s="73">
        <f>SUM(Q24:Q28)</f>
        <v>-20480027</v>
      </c>
      <c r="R30" s="182"/>
      <c r="S30" s="73">
        <f>SUM(S24:S28)</f>
        <v>5391824901</v>
      </c>
      <c r="T30" s="182"/>
      <c r="U30" s="73">
        <f>SUM(U24:U28)</f>
        <v>-69981</v>
      </c>
      <c r="V30" s="34"/>
      <c r="W30" s="25">
        <f>SUM(W24:W28)</f>
        <v>5391754920</v>
      </c>
    </row>
    <row r="31" spans="1:27" ht="21" customHeight="1" thickTop="1" x14ac:dyDescent="0.5">
      <c r="A31" s="29"/>
      <c r="B31" s="33"/>
      <c r="C31" s="33"/>
      <c r="D31" s="33"/>
      <c r="E31" s="33"/>
      <c r="F31" s="33"/>
      <c r="G31" s="19"/>
      <c r="H31" s="34"/>
      <c r="I31" s="19"/>
      <c r="J31" s="34"/>
      <c r="K31" s="19"/>
      <c r="L31" s="34"/>
      <c r="M31" s="19"/>
      <c r="N31" s="34"/>
      <c r="O31" s="19"/>
      <c r="P31" s="34"/>
      <c r="Q31" s="19"/>
      <c r="R31" s="34"/>
      <c r="S31" s="19"/>
      <c r="T31" s="34"/>
      <c r="U31" s="19"/>
      <c r="V31" s="34"/>
      <c r="W31" s="19"/>
    </row>
    <row r="32" spans="1:27" ht="21" customHeight="1" x14ac:dyDescent="0.5">
      <c r="A32" s="29"/>
      <c r="B32" s="33"/>
      <c r="C32" s="33"/>
      <c r="D32" s="33"/>
      <c r="E32" s="33"/>
      <c r="F32" s="33"/>
      <c r="G32" s="19"/>
      <c r="H32" s="34"/>
      <c r="I32" s="19"/>
      <c r="J32" s="34"/>
      <c r="K32" s="19"/>
      <c r="L32" s="34"/>
      <c r="M32" s="19"/>
      <c r="N32" s="34"/>
      <c r="O32" s="19"/>
      <c r="P32" s="34"/>
      <c r="Q32" s="19"/>
      <c r="R32" s="34"/>
      <c r="S32" s="19"/>
      <c r="T32" s="34"/>
      <c r="U32" s="19"/>
      <c r="V32" s="34"/>
      <c r="W32" s="19"/>
    </row>
    <row r="33" spans="1:23" ht="21" customHeight="1" x14ac:dyDescent="0.5">
      <c r="A33" s="4" t="s">
        <v>35</v>
      </c>
      <c r="W33" s="8"/>
    </row>
    <row r="34" spans="1:23" ht="21" customHeight="1" x14ac:dyDescent="0.5">
      <c r="W34" s="8"/>
    </row>
  </sheetData>
  <mergeCells count="5">
    <mergeCell ref="G6:W6"/>
    <mergeCell ref="G7:S7"/>
    <mergeCell ref="O8:Q8"/>
    <mergeCell ref="K8:M9"/>
    <mergeCell ref="O9:Q9"/>
  </mergeCells>
  <pageMargins left="0.70866141732283472" right="0.35433070866141736" top="0.51181102362204722" bottom="0.55118110236220474" header="0.31496062992125984" footer="0.31496062992125984"/>
  <pageSetup paperSize="9" scale="83" firstPageNumber="12" orientation="landscape" useFirstPageNumber="1" r:id="rId1"/>
  <headerFooter>
    <oddFooter>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0"/>
  <sheetViews>
    <sheetView view="pageBreakPreview" zoomScale="70" zoomScaleNormal="100" zoomScaleSheetLayoutView="70" workbookViewId="0">
      <selection activeCell="A3" sqref="A3"/>
    </sheetView>
  </sheetViews>
  <sheetFormatPr defaultColWidth="9.140625" defaultRowHeight="22.5" customHeight="1" x14ac:dyDescent="0.5"/>
  <cols>
    <col min="1" max="4" width="9.140625" style="4" customWidth="1"/>
    <col min="5" max="5" width="8.5703125" style="4" customWidth="1"/>
    <col min="6" max="6" width="1.140625" style="7" customWidth="1"/>
    <col min="7" max="7" width="16.42578125" style="7" customWidth="1"/>
    <col min="8" max="8" width="1.140625" style="7" customWidth="1"/>
    <col min="9" max="9" width="14" style="7" bestFit="1" customWidth="1"/>
    <col min="10" max="10" width="1.140625" style="7" customWidth="1"/>
    <col min="11" max="11" width="14" style="8" bestFit="1" customWidth="1"/>
    <col min="12" max="12" width="1.140625" style="7" customWidth="1"/>
    <col min="13" max="13" width="15.5703125" style="8" bestFit="1" customWidth="1"/>
    <col min="14" max="14" width="1.140625" style="7" customWidth="1"/>
    <col min="15" max="15" width="16.42578125" style="8" customWidth="1"/>
    <col min="16" max="16" width="0.85546875" style="8" customWidth="1"/>
    <col min="17" max="17" width="15" style="8" customWidth="1"/>
    <col min="18" max="18" width="0.85546875" style="8" customWidth="1"/>
    <col min="19" max="19" width="15.5703125" style="4" bestFit="1" customWidth="1"/>
    <col min="20" max="20" width="3.140625" style="4" customWidth="1"/>
    <col min="21" max="21" width="11" style="4" customWidth="1"/>
    <col min="22" max="16384" width="9.140625" style="4"/>
  </cols>
  <sheetData>
    <row r="1" spans="1:19" s="1" customFormat="1" ht="22.5" customHeight="1" x14ac:dyDescent="0.5">
      <c r="A1" s="1" t="str">
        <f>'P12'!A1</f>
        <v>PRINSIRI  PUBLIC COMPANY LIMITED AND SUBSIDIARIES</v>
      </c>
      <c r="F1" s="17"/>
      <c r="G1" s="17"/>
      <c r="H1" s="17"/>
      <c r="I1" s="17"/>
      <c r="J1" s="17"/>
      <c r="K1" s="5"/>
      <c r="L1" s="17"/>
      <c r="M1" s="5"/>
      <c r="N1" s="17"/>
      <c r="O1" s="5"/>
      <c r="P1" s="5"/>
      <c r="R1" s="5"/>
      <c r="S1" s="5"/>
    </row>
    <row r="2" spans="1:19" s="1" customFormat="1" ht="22.5" customHeight="1" x14ac:dyDescent="0.5">
      <c r="A2" s="1" t="s">
        <v>141</v>
      </c>
      <c r="F2" s="17"/>
      <c r="G2" s="17"/>
      <c r="H2" s="17"/>
      <c r="I2" s="17"/>
      <c r="J2" s="17"/>
      <c r="K2" s="5"/>
      <c r="L2" s="17"/>
      <c r="M2" s="5"/>
      <c r="N2" s="17"/>
      <c r="O2" s="5"/>
      <c r="P2" s="5"/>
      <c r="Q2" s="5"/>
      <c r="R2" s="5"/>
    </row>
    <row r="3" spans="1:19" s="1" customFormat="1" ht="22.5" customHeight="1" x14ac:dyDescent="0.5">
      <c r="A3" s="1" t="str">
        <f>'P10-11'!A3</f>
        <v>FOR THE YEAR ENDED DECEMBER 31, 2024</v>
      </c>
      <c r="F3" s="17"/>
      <c r="G3" s="17"/>
      <c r="H3" s="17"/>
      <c r="I3" s="17"/>
      <c r="J3" s="17"/>
      <c r="K3" s="5"/>
      <c r="L3" s="17"/>
      <c r="M3" s="5"/>
      <c r="N3" s="17"/>
      <c r="O3" s="5"/>
      <c r="P3" s="5"/>
      <c r="Q3" s="5"/>
      <c r="R3" s="5"/>
      <c r="S3" s="5"/>
    </row>
    <row r="4" spans="1:19" s="1" customFormat="1" ht="22.5" customHeight="1" x14ac:dyDescent="0.5">
      <c r="F4" s="17"/>
      <c r="G4" s="17"/>
      <c r="H4" s="17"/>
      <c r="I4" s="17"/>
      <c r="J4" s="17"/>
      <c r="K4" s="5"/>
      <c r="L4" s="17"/>
      <c r="M4" s="5"/>
      <c r="N4" s="17"/>
      <c r="O4" s="5"/>
      <c r="P4" s="5"/>
      <c r="Q4" s="5"/>
      <c r="R4" s="5"/>
      <c r="S4" s="49" t="s">
        <v>2</v>
      </c>
    </row>
    <row r="5" spans="1:19" s="1" customFormat="1" ht="22.5" customHeight="1" x14ac:dyDescent="0.5">
      <c r="A5" s="29"/>
      <c r="B5" s="29"/>
      <c r="C5" s="29"/>
      <c r="D5" s="29"/>
      <c r="E5" s="29"/>
      <c r="F5" s="29"/>
      <c r="G5" s="250" t="s">
        <v>83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</row>
    <row r="6" spans="1:19" s="1" customFormat="1" ht="22.5" customHeight="1" x14ac:dyDescent="0.5">
      <c r="A6" s="33"/>
      <c r="B6" s="33"/>
      <c r="C6" s="33"/>
      <c r="D6" s="33"/>
      <c r="E6" s="33"/>
      <c r="F6" s="34"/>
      <c r="G6" s="34"/>
      <c r="H6" s="34"/>
      <c r="I6" s="34"/>
      <c r="J6" s="34"/>
      <c r="N6" s="29"/>
      <c r="O6" s="251" t="s">
        <v>77</v>
      </c>
      <c r="P6" s="251"/>
      <c r="Q6" s="251"/>
      <c r="R6" s="31"/>
      <c r="S6" s="34"/>
    </row>
    <row r="7" spans="1:19" s="1" customFormat="1" ht="22.5" customHeight="1" x14ac:dyDescent="0.5">
      <c r="A7" s="29"/>
      <c r="B7" s="29"/>
      <c r="C7" s="29"/>
      <c r="D7" s="29"/>
      <c r="E7" s="29"/>
      <c r="F7" s="31"/>
      <c r="K7" s="250" t="s">
        <v>114</v>
      </c>
      <c r="L7" s="250"/>
      <c r="M7" s="250"/>
      <c r="N7" s="31"/>
      <c r="O7" s="254" t="s">
        <v>115</v>
      </c>
      <c r="P7" s="254"/>
      <c r="Q7" s="254"/>
      <c r="R7" s="31"/>
      <c r="S7" s="32"/>
    </row>
    <row r="8" spans="1:19" s="1" customFormat="1" ht="22.5" customHeight="1" x14ac:dyDescent="0.5">
      <c r="A8" s="29"/>
      <c r="B8" s="29"/>
      <c r="C8" s="29"/>
      <c r="D8" s="29"/>
      <c r="E8" s="29"/>
      <c r="F8" s="31"/>
      <c r="G8" s="31" t="s">
        <v>116</v>
      </c>
      <c r="H8" s="31"/>
      <c r="I8" s="17" t="s">
        <v>117</v>
      </c>
      <c r="J8" s="31"/>
      <c r="L8" s="31"/>
      <c r="N8" s="31"/>
      <c r="O8" s="31" t="s">
        <v>119</v>
      </c>
      <c r="P8" s="31"/>
      <c r="R8" s="31"/>
      <c r="S8" s="31" t="s">
        <v>120</v>
      </c>
    </row>
    <row r="9" spans="1:19" ht="22.5" customHeight="1" x14ac:dyDescent="0.5">
      <c r="A9" s="29"/>
      <c r="B9" s="29"/>
      <c r="C9" s="29"/>
      <c r="D9" s="29"/>
      <c r="E9" s="29"/>
      <c r="F9" s="31"/>
      <c r="G9" s="31" t="s">
        <v>121</v>
      </c>
      <c r="H9" s="31"/>
      <c r="I9" s="31" t="s">
        <v>122</v>
      </c>
      <c r="J9" s="31"/>
      <c r="K9" s="31" t="s">
        <v>118</v>
      </c>
      <c r="L9" s="31"/>
      <c r="M9" s="31"/>
      <c r="N9" s="31"/>
      <c r="O9" s="31" t="s">
        <v>124</v>
      </c>
      <c r="P9" s="31"/>
      <c r="Q9" s="31" t="s">
        <v>125</v>
      </c>
      <c r="R9" s="31"/>
      <c r="S9" s="31" t="s">
        <v>128</v>
      </c>
    </row>
    <row r="10" spans="1:19" ht="22.5" customHeight="1" x14ac:dyDescent="0.5">
      <c r="A10" s="29"/>
      <c r="B10" s="29"/>
      <c r="C10" s="29"/>
      <c r="D10" s="29"/>
      <c r="E10" s="14" t="s">
        <v>5</v>
      </c>
      <c r="F10" s="32"/>
      <c r="G10" s="30" t="s">
        <v>129</v>
      </c>
      <c r="H10" s="31"/>
      <c r="I10" s="35" t="s">
        <v>130</v>
      </c>
      <c r="J10" s="31"/>
      <c r="K10" s="37" t="s">
        <v>142</v>
      </c>
      <c r="L10" s="31"/>
      <c r="M10" s="35" t="s">
        <v>76</v>
      </c>
      <c r="N10" s="31"/>
      <c r="O10" s="30" t="s">
        <v>132</v>
      </c>
      <c r="P10" s="31"/>
      <c r="Q10" s="35" t="s">
        <v>133</v>
      </c>
      <c r="R10" s="31"/>
      <c r="S10" s="35" t="s">
        <v>136</v>
      </c>
    </row>
    <row r="11" spans="1:19" ht="8.25" customHeight="1" x14ac:dyDescent="0.5">
      <c r="A11" s="33"/>
      <c r="B11" s="33"/>
      <c r="C11" s="33"/>
      <c r="D11" s="33"/>
      <c r="E11" s="29"/>
      <c r="F11" s="32"/>
      <c r="G11" s="32"/>
      <c r="H11" s="32"/>
      <c r="I11" s="32"/>
      <c r="J11" s="32"/>
      <c r="K11" s="32"/>
      <c r="L11" s="32"/>
      <c r="M11" s="32"/>
      <c r="N11" s="32"/>
      <c r="O11" s="4"/>
      <c r="P11" s="4"/>
      <c r="Q11" s="4"/>
      <c r="R11" s="4"/>
      <c r="S11" s="32"/>
    </row>
    <row r="12" spans="1:19" ht="22.5" customHeight="1" x14ac:dyDescent="0.4">
      <c r="A12" s="29" t="s">
        <v>139</v>
      </c>
      <c r="B12" s="33"/>
      <c r="C12" s="33"/>
      <c r="D12" s="33"/>
      <c r="G12" s="200">
        <v>1220011755</v>
      </c>
      <c r="H12" s="201"/>
      <c r="I12" s="200">
        <v>451455222</v>
      </c>
      <c r="J12" s="201"/>
      <c r="K12" s="200">
        <v>127604940</v>
      </c>
      <c r="L12" s="201"/>
      <c r="M12" s="158">
        <v>3225039079</v>
      </c>
      <c r="N12" s="201"/>
      <c r="O12" s="158">
        <v>-10908383</v>
      </c>
      <c r="P12" s="202"/>
      <c r="Q12" s="158">
        <f>O12</f>
        <v>-10908383</v>
      </c>
      <c r="R12" s="202"/>
      <c r="S12" s="203">
        <f>+G12+I12+K12+M12+Q12</f>
        <v>5013202613</v>
      </c>
    </row>
    <row r="13" spans="1:19" ht="8.25" customHeight="1" x14ac:dyDescent="0.4">
      <c r="A13" s="29"/>
      <c r="B13" s="33"/>
      <c r="C13" s="33"/>
      <c r="D13" s="33"/>
      <c r="G13" s="201"/>
      <c r="H13" s="201"/>
      <c r="I13" s="201"/>
      <c r="J13" s="201"/>
      <c r="K13" s="204"/>
      <c r="L13" s="201"/>
      <c r="M13" s="204"/>
      <c r="N13" s="201"/>
      <c r="O13" s="205"/>
      <c r="P13" s="206"/>
      <c r="Q13" s="205"/>
      <c r="R13" s="206"/>
      <c r="S13" s="76"/>
    </row>
    <row r="14" spans="1:19" ht="18.75" x14ac:dyDescent="0.4">
      <c r="A14" s="33" t="s">
        <v>137</v>
      </c>
      <c r="B14" s="33"/>
      <c r="C14" s="33"/>
      <c r="D14" s="33"/>
      <c r="E14" s="42">
        <v>22</v>
      </c>
      <c r="G14" s="159">
        <v>0</v>
      </c>
      <c r="H14" s="201"/>
      <c r="I14" s="159">
        <v>0</v>
      </c>
      <c r="J14" s="201"/>
      <c r="K14" s="159">
        <v>0</v>
      </c>
      <c r="L14" s="201"/>
      <c r="M14" s="69">
        <v>-118340850</v>
      </c>
      <c r="N14" s="201"/>
      <c r="O14" s="159">
        <v>0</v>
      </c>
      <c r="P14" s="206"/>
      <c r="Q14" s="159">
        <v>0</v>
      </c>
      <c r="R14" s="206"/>
      <c r="S14" s="203">
        <f>+G14+I14+K14+M14+Q14</f>
        <v>-118340850</v>
      </c>
    </row>
    <row r="15" spans="1:19" ht="22.5" customHeight="1" x14ac:dyDescent="0.4">
      <c r="A15" s="33" t="s">
        <v>103</v>
      </c>
      <c r="D15" s="33"/>
      <c r="G15" s="159">
        <v>0</v>
      </c>
      <c r="H15" s="201"/>
      <c r="I15" s="159">
        <v>0</v>
      </c>
      <c r="J15" s="201"/>
      <c r="K15" s="159">
        <v>0</v>
      </c>
      <c r="L15" s="201"/>
      <c r="M15" s="77">
        <f>'P10-11'!J43</f>
        <v>56980760</v>
      </c>
      <c r="N15" s="201"/>
      <c r="O15" s="159">
        <v>0</v>
      </c>
      <c r="P15" s="200"/>
      <c r="Q15" s="159">
        <v>0</v>
      </c>
      <c r="R15" s="200"/>
      <c r="S15" s="203">
        <f>+G15+I15+K15+M15+Q15</f>
        <v>56980760</v>
      </c>
    </row>
    <row r="16" spans="1:19" ht="22.5" customHeight="1" x14ac:dyDescent="0.4">
      <c r="A16" s="33" t="s">
        <v>205</v>
      </c>
      <c r="D16" s="33"/>
      <c r="G16" s="161">
        <v>0</v>
      </c>
      <c r="H16" s="201"/>
      <c r="I16" s="161">
        <v>0</v>
      </c>
      <c r="J16" s="201"/>
      <c r="K16" s="161">
        <v>0</v>
      </c>
      <c r="L16" s="201"/>
      <c r="M16" s="161">
        <v>0</v>
      </c>
      <c r="N16" s="201"/>
      <c r="O16" s="207">
        <f>'P10-11'!J64</f>
        <v>-5250024</v>
      </c>
      <c r="P16" s="200"/>
      <c r="Q16" s="80">
        <f>O16</f>
        <v>-5250024</v>
      </c>
      <c r="R16" s="200"/>
      <c r="S16" s="208">
        <f>+G16+I16+K16+M16+Q16</f>
        <v>-5250024</v>
      </c>
    </row>
    <row r="17" spans="1:19" ht="8.25" customHeight="1" x14ac:dyDescent="0.4">
      <c r="A17" s="33"/>
      <c r="B17" s="33"/>
      <c r="C17" s="33"/>
      <c r="D17" s="33"/>
      <c r="G17" s="200"/>
      <c r="H17" s="201"/>
      <c r="I17" s="200"/>
      <c r="J17" s="201"/>
      <c r="K17" s="200"/>
      <c r="L17" s="201"/>
      <c r="M17" s="200"/>
      <c r="N17" s="201"/>
      <c r="O17" s="200"/>
      <c r="P17" s="200"/>
      <c r="Q17" s="200"/>
      <c r="R17" s="200"/>
      <c r="S17" s="200"/>
    </row>
    <row r="18" spans="1:19" ht="22.5" customHeight="1" thickBot="1" x14ac:dyDescent="0.45">
      <c r="A18" s="29" t="s">
        <v>215</v>
      </c>
      <c r="B18" s="21"/>
      <c r="C18" s="21"/>
      <c r="D18" s="21"/>
      <c r="G18" s="209">
        <f>SUM(G12:G16)</f>
        <v>1220011755</v>
      </c>
      <c r="H18" s="210"/>
      <c r="I18" s="209">
        <f>SUM(I12:I16)</f>
        <v>451455222</v>
      </c>
      <c r="J18" s="210"/>
      <c r="K18" s="209">
        <f>SUM(K12:K16)</f>
        <v>127604940</v>
      </c>
      <c r="L18" s="210"/>
      <c r="M18" s="209">
        <f>SUM(M12:M16)</f>
        <v>3163678989</v>
      </c>
      <c r="N18" s="210"/>
      <c r="O18" s="209">
        <f>SUM(O12:O16)</f>
        <v>-16158407</v>
      </c>
      <c r="P18" s="202"/>
      <c r="Q18" s="209">
        <f>SUM(Q12:Q16)</f>
        <v>-16158407</v>
      </c>
      <c r="R18" s="77"/>
      <c r="S18" s="209">
        <f>SUM(S12:S16)</f>
        <v>4946592499</v>
      </c>
    </row>
    <row r="19" spans="1:19" ht="8.25" customHeight="1" thickTop="1" x14ac:dyDescent="0.5">
      <c r="A19" s="33"/>
      <c r="B19" s="33"/>
      <c r="C19" s="33"/>
      <c r="D19" s="33"/>
      <c r="G19" s="158"/>
      <c r="H19" s="160"/>
      <c r="I19" s="158"/>
      <c r="J19" s="160"/>
      <c r="K19" s="158"/>
      <c r="L19" s="160"/>
      <c r="M19" s="158"/>
      <c r="N19" s="160"/>
      <c r="O19" s="158"/>
      <c r="P19" s="158"/>
      <c r="Q19" s="158"/>
      <c r="R19" s="158"/>
      <c r="S19" s="158"/>
    </row>
    <row r="20" spans="1:19" ht="22.5" customHeight="1" x14ac:dyDescent="0.5">
      <c r="A20" s="33"/>
      <c r="B20" s="33"/>
      <c r="C20" s="33"/>
      <c r="D20" s="33"/>
      <c r="G20" s="97"/>
      <c r="H20" s="160"/>
      <c r="I20" s="97"/>
      <c r="J20" s="160"/>
      <c r="K20" s="97"/>
      <c r="L20" s="160"/>
      <c r="M20" s="97"/>
      <c r="N20" s="160"/>
      <c r="O20" s="97"/>
      <c r="P20" s="69"/>
      <c r="Q20" s="97"/>
      <c r="R20" s="69"/>
      <c r="S20" s="97"/>
    </row>
    <row r="21" spans="1:19" ht="22.5" customHeight="1" x14ac:dyDescent="0.5">
      <c r="A21" s="29" t="s">
        <v>213</v>
      </c>
      <c r="B21" s="33"/>
      <c r="C21" s="33"/>
      <c r="D21" s="33"/>
      <c r="G21" s="203">
        <f>G18</f>
        <v>1220011755</v>
      </c>
      <c r="H21" s="211"/>
      <c r="I21" s="203">
        <f>I18</f>
        <v>451455222</v>
      </c>
      <c r="J21" s="211"/>
      <c r="K21" s="203">
        <f>K18</f>
        <v>127604940</v>
      </c>
      <c r="L21" s="211"/>
      <c r="M21" s="203">
        <f>M18</f>
        <v>3163678989</v>
      </c>
      <c r="N21" s="211"/>
      <c r="O21" s="203">
        <f>O18</f>
        <v>-16158407</v>
      </c>
      <c r="P21" s="203"/>
      <c r="Q21" s="203">
        <f>SUM(O21:P21)</f>
        <v>-16158407</v>
      </c>
      <c r="R21" s="203"/>
      <c r="S21" s="203">
        <f>+G21+I21+K21+M21+Q21</f>
        <v>4946592499</v>
      </c>
    </row>
    <row r="22" spans="1:19" ht="8.25" customHeight="1" x14ac:dyDescent="0.5">
      <c r="A22" s="33"/>
      <c r="B22" s="33"/>
      <c r="C22" s="33"/>
      <c r="D22" s="33"/>
      <c r="G22" s="97"/>
      <c r="H22" s="160"/>
      <c r="I22" s="97"/>
      <c r="J22" s="160"/>
      <c r="K22" s="97"/>
      <c r="L22" s="160"/>
      <c r="M22" s="97"/>
      <c r="N22" s="160"/>
      <c r="O22" s="97"/>
      <c r="P22" s="69"/>
      <c r="Q22" s="97"/>
      <c r="R22" s="69"/>
      <c r="S22" s="97"/>
    </row>
    <row r="23" spans="1:19" ht="22.5" customHeight="1" x14ac:dyDescent="0.4">
      <c r="A23" s="33" t="s">
        <v>103</v>
      </c>
      <c r="B23" s="33"/>
      <c r="C23" s="33"/>
      <c r="D23" s="33"/>
      <c r="G23" s="159">
        <v>0</v>
      </c>
      <c r="H23" s="160"/>
      <c r="I23" s="159">
        <v>0</v>
      </c>
      <c r="J23" s="160"/>
      <c r="K23" s="159">
        <v>0</v>
      </c>
      <c r="L23" s="160"/>
      <c r="M23" s="69">
        <f>'P10-11'!H43</f>
        <v>4743175</v>
      </c>
      <c r="N23" s="160"/>
      <c r="O23" s="159">
        <v>0</v>
      </c>
      <c r="P23" s="158"/>
      <c r="Q23" s="159">
        <v>0</v>
      </c>
      <c r="R23" s="158"/>
      <c r="S23" s="203">
        <f>+G23+I23+K23+M23+Q23</f>
        <v>4743175</v>
      </c>
    </row>
    <row r="24" spans="1:19" ht="22.5" customHeight="1" x14ac:dyDescent="0.4">
      <c r="A24" s="33" t="s">
        <v>205</v>
      </c>
      <c r="B24" s="33"/>
      <c r="C24" s="33"/>
      <c r="D24" s="33"/>
      <c r="G24" s="161">
        <v>0</v>
      </c>
      <c r="H24" s="212"/>
      <c r="I24" s="161">
        <v>0</v>
      </c>
      <c r="J24" s="212"/>
      <c r="K24" s="161">
        <v>0</v>
      </c>
      <c r="L24" s="160"/>
      <c r="M24" s="71">
        <v>0</v>
      </c>
      <c r="N24" s="160"/>
      <c r="O24" s="207">
        <f>'P10-11'!H64</f>
        <v>-5055350</v>
      </c>
      <c r="P24" s="213"/>
      <c r="Q24" s="207">
        <f>O24</f>
        <v>-5055350</v>
      </c>
      <c r="R24" s="213"/>
      <c r="S24" s="208">
        <f>+G24+I24+K24+M24+Q24</f>
        <v>-5055350</v>
      </c>
    </row>
    <row r="25" spans="1:19" ht="8.25" customHeight="1" x14ac:dyDescent="0.5">
      <c r="A25" s="36"/>
      <c r="B25" s="33"/>
      <c r="C25" s="33"/>
      <c r="D25" s="33"/>
      <c r="G25" s="69"/>
      <c r="H25" s="160"/>
      <c r="I25" s="69"/>
      <c r="J25" s="160"/>
      <c r="K25" s="69"/>
      <c r="L25" s="160"/>
      <c r="M25" s="69"/>
      <c r="N25" s="160"/>
      <c r="O25" s="69"/>
      <c r="P25" s="69"/>
      <c r="Q25" s="69"/>
      <c r="R25" s="69"/>
      <c r="S25" s="69"/>
    </row>
    <row r="26" spans="1:19" ht="22.5" customHeight="1" thickBot="1" x14ac:dyDescent="0.55000000000000004">
      <c r="A26" s="29" t="s">
        <v>214</v>
      </c>
      <c r="B26" s="33"/>
      <c r="C26" s="33"/>
      <c r="D26" s="33"/>
      <c r="G26" s="73">
        <f>SUM(G21:G24)</f>
        <v>1220011755</v>
      </c>
      <c r="H26" s="160"/>
      <c r="I26" s="73">
        <f>SUM(I21:I24)</f>
        <v>451455222</v>
      </c>
      <c r="J26" s="160"/>
      <c r="K26" s="73">
        <f>SUM(K21:K24)</f>
        <v>127604940</v>
      </c>
      <c r="L26" s="160"/>
      <c r="M26" s="73">
        <f>SUM(M21:M24)</f>
        <v>3168422164</v>
      </c>
      <c r="N26" s="160"/>
      <c r="O26" s="73">
        <f>SUM(O21:O24)</f>
        <v>-21213757</v>
      </c>
      <c r="P26" s="158"/>
      <c r="Q26" s="73">
        <f>SUM(Q21:Q24)</f>
        <v>-21213757</v>
      </c>
      <c r="R26" s="158"/>
      <c r="S26" s="73">
        <f>SUM(S21:S24)</f>
        <v>4946280324</v>
      </c>
    </row>
    <row r="27" spans="1:19" ht="22.5" customHeight="1" thickTop="1" x14ac:dyDescent="0.5">
      <c r="A27" s="29"/>
      <c r="B27" s="33"/>
      <c r="C27" s="33"/>
      <c r="D27" s="33"/>
    </row>
    <row r="28" spans="1:19" ht="22.5" customHeight="1" x14ac:dyDescent="0.5">
      <c r="A28" s="29"/>
      <c r="B28" s="33"/>
      <c r="C28" s="33"/>
      <c r="D28" s="33"/>
      <c r="K28" s="7"/>
      <c r="M28" s="7"/>
      <c r="O28" s="7"/>
      <c r="Q28" s="7"/>
      <c r="S28" s="7"/>
    </row>
    <row r="29" spans="1:19" ht="22.5" customHeight="1" x14ac:dyDescent="0.5">
      <c r="A29" s="29"/>
      <c r="B29" s="33"/>
      <c r="C29" s="33"/>
      <c r="D29" s="33"/>
    </row>
    <row r="30" spans="1:19" ht="22.5" customHeight="1" x14ac:dyDescent="0.5">
      <c r="A30" s="4" t="s">
        <v>35</v>
      </c>
    </row>
  </sheetData>
  <mergeCells count="4">
    <mergeCell ref="G5:S5"/>
    <mergeCell ref="K7:M7"/>
    <mergeCell ref="O7:Q7"/>
    <mergeCell ref="O6:Q6"/>
  </mergeCells>
  <pageMargins left="0.9055118110236221" right="0.27559055118110237" top="0.51181102362204722" bottom="0.55118110236220474" header="0.35433070866141736" footer="0.31496062992125984"/>
  <pageSetup paperSize="9" scale="90" firstPageNumber="13" orientation="landscape" useFirstPageNumber="1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35"/>
  <sheetViews>
    <sheetView tabSelected="1" view="pageBreakPreview" topLeftCell="A4" zoomScaleNormal="100" zoomScaleSheetLayoutView="100" workbookViewId="0">
      <selection activeCell="K23" sqref="K23"/>
    </sheetView>
  </sheetViews>
  <sheetFormatPr defaultColWidth="9.140625" defaultRowHeight="19.5" customHeight="1" x14ac:dyDescent="0.4"/>
  <cols>
    <col min="1" max="1" width="3.140625" style="39" customWidth="1"/>
    <col min="2" max="2" width="41.85546875" style="39" customWidth="1"/>
    <col min="3" max="3" width="6.7109375" style="38" customWidth="1"/>
    <col min="4" max="4" width="0.7109375" style="39" customWidth="1"/>
    <col min="5" max="5" width="14.7109375" style="184" customWidth="1"/>
    <col min="6" max="6" width="0.7109375" style="185" customWidth="1"/>
    <col min="7" max="7" width="14.7109375" style="184" customWidth="1"/>
    <col min="8" max="8" width="0.7109375" style="184" customWidth="1"/>
    <col min="9" max="9" width="14.7109375" style="184" customWidth="1"/>
    <col min="10" max="10" width="0.7109375" style="185" customWidth="1"/>
    <col min="11" max="11" width="14.7109375" style="184" customWidth="1"/>
    <col min="12" max="12" width="1.5703125" style="39" customWidth="1"/>
    <col min="13" max="16384" width="9.140625" style="39"/>
  </cols>
  <sheetData>
    <row r="1" spans="1:11" s="22" customFormat="1" ht="20.100000000000001" customHeight="1" x14ac:dyDescent="0.4">
      <c r="A1" s="22" t="str">
        <f>'P13'!A1</f>
        <v>PRINSIRI  PUBLIC COMPANY LIMITED AND SUBSIDIARIES</v>
      </c>
      <c r="B1" s="50"/>
      <c r="C1" s="38"/>
      <c r="D1" s="51"/>
      <c r="E1" s="184"/>
      <c r="F1" s="188"/>
      <c r="G1" s="184"/>
      <c r="H1" s="184"/>
      <c r="I1" s="189"/>
      <c r="J1" s="188"/>
      <c r="K1" s="65"/>
    </row>
    <row r="2" spans="1:11" s="22" customFormat="1" ht="20.100000000000001" customHeight="1" x14ac:dyDescent="0.4">
      <c r="A2" s="50" t="s">
        <v>143</v>
      </c>
      <c r="B2" s="50"/>
      <c r="C2" s="38"/>
      <c r="D2" s="51"/>
      <c r="E2" s="184"/>
      <c r="F2" s="188"/>
      <c r="G2" s="184"/>
      <c r="H2" s="184"/>
      <c r="I2" s="184"/>
      <c r="J2" s="188"/>
      <c r="K2" s="184"/>
    </row>
    <row r="3" spans="1:11" s="22" customFormat="1" ht="20.100000000000001" customHeight="1" x14ac:dyDescent="0.4">
      <c r="A3" s="50" t="str">
        <f>'P10-11'!A3</f>
        <v>FOR THE YEAR ENDED DECEMBER 31, 2024</v>
      </c>
      <c r="B3" s="50"/>
      <c r="C3" s="38"/>
      <c r="D3" s="51"/>
      <c r="E3" s="184"/>
      <c r="F3" s="188"/>
      <c r="G3" s="184"/>
      <c r="H3" s="184"/>
      <c r="I3" s="184"/>
      <c r="J3" s="188"/>
      <c r="K3" s="184"/>
    </row>
    <row r="4" spans="1:11" s="22" customFormat="1" ht="20.100000000000001" customHeight="1" x14ac:dyDescent="0.4">
      <c r="A4" s="50"/>
      <c r="B4" s="50"/>
      <c r="C4" s="38"/>
      <c r="D4" s="51"/>
      <c r="E4" s="184"/>
      <c r="F4" s="188"/>
      <c r="G4" s="184"/>
      <c r="H4" s="184"/>
      <c r="I4" s="184"/>
      <c r="J4" s="188"/>
      <c r="K4" s="184"/>
    </row>
    <row r="5" spans="1:11" s="22" customFormat="1" ht="20.100000000000001" customHeight="1" x14ac:dyDescent="0.4">
      <c r="A5" s="50"/>
      <c r="B5" s="50"/>
      <c r="C5" s="38"/>
      <c r="D5" s="51"/>
      <c r="E5" s="184"/>
      <c r="F5" s="188"/>
      <c r="G5" s="184"/>
      <c r="H5" s="184"/>
      <c r="I5" s="184"/>
      <c r="J5" s="188"/>
      <c r="K5" s="190" t="s">
        <v>2</v>
      </c>
    </row>
    <row r="6" spans="1:11" s="22" customFormat="1" ht="20.100000000000001" customHeight="1" x14ac:dyDescent="0.4">
      <c r="A6" s="50"/>
      <c r="B6" s="50"/>
      <c r="C6" s="38"/>
      <c r="D6" s="51"/>
      <c r="E6" s="191"/>
      <c r="F6" s="241" t="s">
        <v>3</v>
      </c>
      <c r="G6" s="241"/>
      <c r="H6" s="242"/>
      <c r="I6" s="192"/>
      <c r="J6" s="243" t="s">
        <v>83</v>
      </c>
      <c r="K6" s="191"/>
    </row>
    <row r="7" spans="1:11" s="22" customFormat="1" ht="20.100000000000001" customHeight="1" x14ac:dyDescent="0.4">
      <c r="A7" s="50"/>
      <c r="B7" s="50"/>
      <c r="C7" s="52" t="s">
        <v>5</v>
      </c>
      <c r="D7" s="51"/>
      <c r="E7" s="193" t="s">
        <v>211</v>
      </c>
      <c r="F7" s="194"/>
      <c r="G7" s="193" t="s">
        <v>6</v>
      </c>
      <c r="H7" s="195"/>
      <c r="I7" s="193" t="s">
        <v>211</v>
      </c>
      <c r="J7" s="194"/>
      <c r="K7" s="193" t="s">
        <v>6</v>
      </c>
    </row>
    <row r="8" spans="1:11" s="22" customFormat="1" ht="8.25" customHeight="1" x14ac:dyDescent="0.4">
      <c r="A8" s="39"/>
      <c r="B8" s="39"/>
      <c r="C8" s="53"/>
      <c r="D8" s="53"/>
      <c r="E8" s="189"/>
      <c r="F8" s="189"/>
      <c r="G8" s="189"/>
      <c r="H8" s="189"/>
      <c r="I8" s="189"/>
      <c r="J8" s="189"/>
      <c r="K8" s="189"/>
    </row>
    <row r="9" spans="1:11" ht="20.100000000000001" customHeight="1" x14ac:dyDescent="0.4">
      <c r="A9" s="54" t="s">
        <v>144</v>
      </c>
      <c r="B9" s="22"/>
      <c r="D9" s="38"/>
      <c r="F9" s="183"/>
    </row>
    <row r="10" spans="1:11" ht="20.100000000000001" customHeight="1" x14ac:dyDescent="0.4">
      <c r="A10" s="55" t="s">
        <v>103</v>
      </c>
      <c r="B10" s="56"/>
      <c r="D10" s="38"/>
      <c r="E10" s="77">
        <f>+'P10-11'!D43</f>
        <v>110681353</v>
      </c>
      <c r="F10" s="77"/>
      <c r="G10" s="77">
        <f>+'P10-11'!F43</f>
        <v>255183960</v>
      </c>
      <c r="H10" s="77"/>
      <c r="I10" s="77">
        <f>+'P10-11'!H43</f>
        <v>4743175</v>
      </c>
      <c r="J10" s="201"/>
      <c r="K10" s="77">
        <f>+'P10-11'!J43</f>
        <v>56980760</v>
      </c>
    </row>
    <row r="11" spans="1:11" ht="20.100000000000001" customHeight="1" x14ac:dyDescent="0.4">
      <c r="A11" s="55" t="s">
        <v>145</v>
      </c>
      <c r="B11" s="56"/>
      <c r="E11" s="77"/>
      <c r="F11" s="77"/>
      <c r="G11" s="77"/>
      <c r="H11" s="77"/>
      <c r="I11" s="77"/>
      <c r="J11" s="77"/>
      <c r="K11" s="77"/>
    </row>
    <row r="12" spans="1:11" ht="20.100000000000001" customHeight="1" x14ac:dyDescent="0.4">
      <c r="A12" s="55"/>
      <c r="B12" s="56" t="s">
        <v>102</v>
      </c>
      <c r="E12" s="214">
        <v>45003702</v>
      </c>
      <c r="F12" s="214">
        <v>0</v>
      </c>
      <c r="G12" s="214">
        <v>74551652</v>
      </c>
      <c r="H12" s="214">
        <v>0</v>
      </c>
      <c r="I12" s="214">
        <v>1269684</v>
      </c>
      <c r="J12" s="214">
        <v>0</v>
      </c>
      <c r="K12" s="214">
        <v>14570326</v>
      </c>
    </row>
    <row r="13" spans="1:11" ht="20.100000000000001" customHeight="1" x14ac:dyDescent="0.4">
      <c r="A13" s="55"/>
      <c r="B13" s="56" t="s">
        <v>99</v>
      </c>
      <c r="E13" s="214">
        <v>-7775149</v>
      </c>
      <c r="F13" s="214">
        <v>0</v>
      </c>
      <c r="G13" s="214">
        <v>-7052150</v>
      </c>
      <c r="H13" s="214">
        <v>0</v>
      </c>
      <c r="I13" s="214">
        <v>-177216687</v>
      </c>
      <c r="J13" s="214">
        <v>0</v>
      </c>
      <c r="K13" s="214">
        <v>-171699298</v>
      </c>
    </row>
    <row r="14" spans="1:11" ht="20.100000000000001" customHeight="1" x14ac:dyDescent="0.4">
      <c r="B14" s="39" t="s">
        <v>100</v>
      </c>
      <c r="C14" s="57"/>
      <c r="D14" s="38"/>
      <c r="E14" s="214">
        <v>111483888</v>
      </c>
      <c r="F14" s="214"/>
      <c r="G14" s="214">
        <v>140948456</v>
      </c>
      <c r="H14" s="215"/>
      <c r="I14" s="215">
        <v>189938822</v>
      </c>
      <c r="J14" s="216"/>
      <c r="K14" s="215">
        <v>185505989</v>
      </c>
    </row>
    <row r="15" spans="1:11" ht="20.100000000000001" customHeight="1" x14ac:dyDescent="0.4">
      <c r="B15" s="39" t="s">
        <v>146</v>
      </c>
      <c r="C15" s="57"/>
      <c r="D15" s="38"/>
      <c r="E15" s="214">
        <v>0</v>
      </c>
      <c r="F15" s="214"/>
      <c r="G15" s="214">
        <v>-57912</v>
      </c>
      <c r="H15" s="214"/>
      <c r="I15" s="215">
        <v>10897</v>
      </c>
      <c r="J15" s="216"/>
      <c r="K15" s="215">
        <v>-37604</v>
      </c>
    </row>
    <row r="16" spans="1:11" ht="20.100000000000001" customHeight="1" x14ac:dyDescent="0.4">
      <c r="B16" s="39" t="s">
        <v>217</v>
      </c>
      <c r="C16" s="57"/>
      <c r="D16" s="38"/>
      <c r="E16" s="214">
        <v>-469969</v>
      </c>
      <c r="F16" s="214"/>
      <c r="G16" s="214">
        <v>0</v>
      </c>
      <c r="H16" s="214"/>
      <c r="I16" s="215">
        <v>-469969</v>
      </c>
      <c r="J16" s="216"/>
      <c r="K16" s="215">
        <v>0</v>
      </c>
    </row>
    <row r="17" spans="1:12" ht="20.100000000000001" customHeight="1" x14ac:dyDescent="0.4">
      <c r="B17" s="39" t="s">
        <v>198</v>
      </c>
      <c r="C17" s="57"/>
      <c r="D17" s="38"/>
      <c r="E17" s="214">
        <v>0</v>
      </c>
      <c r="F17" s="214"/>
      <c r="G17" s="214">
        <v>0</v>
      </c>
      <c r="H17" s="215"/>
      <c r="I17" s="214">
        <v>0</v>
      </c>
      <c r="J17" s="216"/>
      <c r="K17" s="214">
        <v>1273941</v>
      </c>
    </row>
    <row r="18" spans="1:12" ht="20.100000000000001" customHeight="1" x14ac:dyDescent="0.4">
      <c r="B18" s="39" t="s">
        <v>199</v>
      </c>
      <c r="C18" s="57"/>
      <c r="D18" s="38"/>
      <c r="E18" s="214">
        <v>-243586</v>
      </c>
      <c r="F18" s="214"/>
      <c r="G18" s="214">
        <v>-1249429</v>
      </c>
      <c r="H18" s="214"/>
      <c r="I18" s="214">
        <v>0</v>
      </c>
      <c r="J18" s="216"/>
      <c r="K18" s="214">
        <v>0</v>
      </c>
      <c r="L18" s="99"/>
    </row>
    <row r="19" spans="1:12" ht="20.100000000000001" customHeight="1" x14ac:dyDescent="0.4">
      <c r="B19" s="55" t="s">
        <v>147</v>
      </c>
      <c r="C19" s="57"/>
      <c r="D19" s="38"/>
      <c r="E19" s="214">
        <v>50420351</v>
      </c>
      <c r="F19" s="214"/>
      <c r="G19" s="214">
        <v>47827323</v>
      </c>
      <c r="H19" s="214"/>
      <c r="I19" s="214">
        <v>7294272</v>
      </c>
      <c r="J19" s="216"/>
      <c r="K19" s="214">
        <v>8184305</v>
      </c>
      <c r="L19" s="99"/>
    </row>
    <row r="20" spans="1:12" ht="20.100000000000001" customHeight="1" x14ac:dyDescent="0.4">
      <c r="B20" s="55" t="s">
        <v>148</v>
      </c>
      <c r="C20" s="57"/>
      <c r="D20" s="38"/>
      <c r="E20" s="214">
        <v>2680133</v>
      </c>
      <c r="F20" s="214"/>
      <c r="G20" s="214">
        <v>3085334</v>
      </c>
      <c r="H20" s="214"/>
      <c r="I20" s="214">
        <v>1792691</v>
      </c>
      <c r="J20" s="216"/>
      <c r="K20" s="214">
        <v>2070360</v>
      </c>
      <c r="L20" s="99"/>
    </row>
    <row r="21" spans="1:12" ht="20.100000000000001" customHeight="1" x14ac:dyDescent="0.4">
      <c r="B21" s="55" t="s">
        <v>226</v>
      </c>
      <c r="C21" s="57"/>
      <c r="D21" s="38"/>
      <c r="E21" s="214">
        <v>2974516</v>
      </c>
      <c r="F21" s="214"/>
      <c r="G21" s="214">
        <v>2638468</v>
      </c>
      <c r="H21" s="214"/>
      <c r="I21" s="214">
        <v>0</v>
      </c>
      <c r="J21" s="216"/>
      <c r="K21" s="214">
        <v>0</v>
      </c>
      <c r="L21" s="99"/>
    </row>
    <row r="22" spans="1:12" ht="20.100000000000001" customHeight="1" x14ac:dyDescent="0.4">
      <c r="B22" s="39" t="s">
        <v>149</v>
      </c>
      <c r="C22" s="57"/>
      <c r="D22" s="38"/>
      <c r="E22" s="214">
        <v>1770794</v>
      </c>
      <c r="F22" s="214"/>
      <c r="G22" s="214">
        <v>1507736</v>
      </c>
      <c r="H22" s="214"/>
      <c r="I22" s="214">
        <v>887787</v>
      </c>
      <c r="J22" s="214"/>
      <c r="K22" s="214">
        <v>807723</v>
      </c>
      <c r="L22" s="99"/>
    </row>
    <row r="23" spans="1:12" ht="20.100000000000001" customHeight="1" x14ac:dyDescent="0.4">
      <c r="B23" s="39" t="s">
        <v>59</v>
      </c>
      <c r="C23" s="57"/>
      <c r="D23" s="38"/>
      <c r="E23" s="214">
        <v>-23300000</v>
      </c>
      <c r="F23" s="214"/>
      <c r="G23" s="214">
        <v>-23300000</v>
      </c>
      <c r="H23" s="214"/>
      <c r="I23" s="214">
        <v>0</v>
      </c>
      <c r="J23" s="216"/>
      <c r="K23" s="214">
        <v>0</v>
      </c>
      <c r="L23" s="99"/>
    </row>
    <row r="24" spans="1:12" ht="20.100000000000001" customHeight="1" x14ac:dyDescent="0.4">
      <c r="B24" s="39" t="s">
        <v>219</v>
      </c>
      <c r="C24" s="57"/>
      <c r="D24" s="38"/>
      <c r="E24" s="214">
        <v>5405199</v>
      </c>
      <c r="F24" s="214"/>
      <c r="G24" s="214">
        <v>0</v>
      </c>
      <c r="H24" s="214"/>
      <c r="I24" s="214">
        <v>0</v>
      </c>
      <c r="J24" s="216"/>
      <c r="K24" s="214">
        <v>0</v>
      </c>
      <c r="L24" s="99"/>
    </row>
    <row r="25" spans="1:12" ht="20.100000000000001" customHeight="1" x14ac:dyDescent="0.4">
      <c r="B25" s="55" t="s">
        <v>96</v>
      </c>
      <c r="C25" s="57"/>
      <c r="D25" s="38"/>
      <c r="E25" s="214">
        <v>-1550047</v>
      </c>
      <c r="F25" s="214"/>
      <c r="G25" s="214">
        <v>12527860</v>
      </c>
      <c r="H25" s="214"/>
      <c r="I25" s="214">
        <v>-181723</v>
      </c>
      <c r="J25" s="216"/>
      <c r="K25" s="214">
        <v>10259053</v>
      </c>
      <c r="L25" s="99"/>
    </row>
    <row r="26" spans="1:12" ht="20.100000000000001" customHeight="1" x14ac:dyDescent="0.4">
      <c r="A26" s="55" t="s">
        <v>150</v>
      </c>
      <c r="B26" s="56"/>
      <c r="D26" s="38"/>
      <c r="E26" s="186"/>
      <c r="F26" s="186"/>
      <c r="G26" s="186"/>
      <c r="H26" s="185"/>
      <c r="I26" s="185"/>
      <c r="K26" s="185"/>
    </row>
    <row r="27" spans="1:12" ht="20.100000000000001" customHeight="1" x14ac:dyDescent="0.4">
      <c r="A27" s="55"/>
      <c r="B27" s="55" t="s">
        <v>200</v>
      </c>
      <c r="D27" s="38"/>
      <c r="E27" s="214">
        <v>-350000000</v>
      </c>
      <c r="F27" s="214"/>
      <c r="G27" s="214">
        <v>0</v>
      </c>
      <c r="H27" s="214"/>
      <c r="I27" s="214">
        <v>-350000000</v>
      </c>
      <c r="J27" s="216"/>
      <c r="K27" s="214">
        <v>0</v>
      </c>
    </row>
    <row r="28" spans="1:12" ht="20.100000000000001" customHeight="1" x14ac:dyDescent="0.4">
      <c r="A28" s="55"/>
      <c r="B28" s="55" t="s">
        <v>201</v>
      </c>
      <c r="D28" s="38"/>
      <c r="E28" s="214">
        <v>350000000</v>
      </c>
      <c r="F28" s="214"/>
      <c r="G28" s="214">
        <v>0</v>
      </c>
      <c r="H28" s="214"/>
      <c r="I28" s="214">
        <v>350000000</v>
      </c>
      <c r="J28" s="216"/>
      <c r="K28" s="214">
        <v>0</v>
      </c>
    </row>
    <row r="29" spans="1:12" ht="20.100000000000001" customHeight="1" x14ac:dyDescent="0.4">
      <c r="B29" s="58" t="s">
        <v>153</v>
      </c>
      <c r="D29" s="38"/>
      <c r="E29" s="214">
        <v>1591626</v>
      </c>
      <c r="F29" s="214"/>
      <c r="G29" s="214">
        <v>-7647400</v>
      </c>
      <c r="H29" s="214"/>
      <c r="I29" s="214">
        <v>17770359</v>
      </c>
      <c r="J29" s="216"/>
      <c r="K29" s="214">
        <v>-30293349</v>
      </c>
    </row>
    <row r="30" spans="1:12" ht="20.100000000000001" customHeight="1" x14ac:dyDescent="0.4">
      <c r="B30" s="58" t="s">
        <v>154</v>
      </c>
      <c r="D30" s="38"/>
      <c r="E30" s="214">
        <v>22129156</v>
      </c>
      <c r="F30" s="214"/>
      <c r="G30" s="214">
        <v>-155381808</v>
      </c>
      <c r="H30" s="214"/>
      <c r="I30" s="214">
        <v>184457296</v>
      </c>
      <c r="J30" s="216"/>
      <c r="K30" s="214">
        <v>134225811</v>
      </c>
    </row>
    <row r="31" spans="1:12" ht="20.100000000000001" customHeight="1" x14ac:dyDescent="0.4">
      <c r="B31" s="58" t="s">
        <v>206</v>
      </c>
      <c r="D31" s="38"/>
      <c r="E31" s="214">
        <v>103361306</v>
      </c>
      <c r="F31" s="214"/>
      <c r="G31" s="214">
        <v>-22000719</v>
      </c>
      <c r="H31" s="214"/>
      <c r="I31" s="214">
        <v>0</v>
      </c>
      <c r="J31" s="216"/>
      <c r="K31" s="214">
        <v>0</v>
      </c>
    </row>
    <row r="32" spans="1:12" ht="20.100000000000001" customHeight="1" x14ac:dyDescent="0.4">
      <c r="B32" s="58" t="s">
        <v>155</v>
      </c>
      <c r="D32" s="38"/>
      <c r="E32" s="214">
        <v>223677</v>
      </c>
      <c r="F32" s="214"/>
      <c r="G32" s="214">
        <v>284814</v>
      </c>
      <c r="H32" s="214"/>
      <c r="I32" s="214">
        <v>-10064</v>
      </c>
      <c r="J32" s="216"/>
      <c r="K32" s="214">
        <v>-28154</v>
      </c>
    </row>
    <row r="33" spans="1:11" ht="20.100000000000001" customHeight="1" x14ac:dyDescent="0.4">
      <c r="B33" s="58" t="s">
        <v>202</v>
      </c>
      <c r="D33" s="38"/>
      <c r="E33" s="214">
        <v>-117411162</v>
      </c>
      <c r="F33" s="214"/>
      <c r="G33" s="214">
        <v>-416820418</v>
      </c>
      <c r="H33" s="214"/>
      <c r="I33" s="214">
        <v>0</v>
      </c>
      <c r="J33" s="216"/>
      <c r="K33" s="214">
        <v>0</v>
      </c>
    </row>
    <row r="34" spans="1:11" ht="20.100000000000001" customHeight="1" x14ac:dyDescent="0.4">
      <c r="B34" s="58" t="s">
        <v>156</v>
      </c>
      <c r="D34" s="38"/>
      <c r="E34" s="214">
        <v>907263</v>
      </c>
      <c r="F34" s="214"/>
      <c r="G34" s="214">
        <v>-1657249</v>
      </c>
      <c r="H34" s="214"/>
      <c r="I34" s="214">
        <v>600</v>
      </c>
      <c r="J34" s="216"/>
      <c r="K34" s="214">
        <v>-1651588</v>
      </c>
    </row>
    <row r="35" spans="1:11" ht="20.100000000000001" customHeight="1" x14ac:dyDescent="0.4">
      <c r="B35" s="58" t="s">
        <v>157</v>
      </c>
      <c r="D35" s="38"/>
      <c r="E35" s="214">
        <v>-42098943</v>
      </c>
      <c r="F35" s="214"/>
      <c r="G35" s="214">
        <v>2944889</v>
      </c>
      <c r="H35" s="214"/>
      <c r="I35" s="214">
        <v>-31774728</v>
      </c>
      <c r="J35" s="216"/>
      <c r="K35" s="214">
        <v>-22136775</v>
      </c>
    </row>
    <row r="36" spans="1:11" ht="20.100000000000001" customHeight="1" x14ac:dyDescent="0.4">
      <c r="B36" s="58" t="s">
        <v>158</v>
      </c>
      <c r="D36" s="38"/>
      <c r="E36" s="214">
        <v>119158</v>
      </c>
      <c r="F36" s="214"/>
      <c r="G36" s="214">
        <v>154925</v>
      </c>
      <c r="H36" s="214"/>
      <c r="I36" s="214">
        <v>-53997</v>
      </c>
      <c r="J36" s="216"/>
      <c r="K36" s="214">
        <v>76921</v>
      </c>
    </row>
    <row r="37" spans="1:11" ht="20.100000000000001" customHeight="1" x14ac:dyDescent="0.4">
      <c r="B37" s="58" t="s">
        <v>159</v>
      </c>
      <c r="D37" s="38"/>
      <c r="E37" s="214">
        <v>-1210239</v>
      </c>
      <c r="F37" s="214"/>
      <c r="G37" s="214">
        <v>987978</v>
      </c>
      <c r="H37" s="214"/>
      <c r="I37" s="214">
        <v>-74649</v>
      </c>
      <c r="J37" s="216"/>
      <c r="K37" s="214">
        <v>-239665</v>
      </c>
    </row>
    <row r="38" spans="1:11" ht="20.100000000000001" customHeight="1" x14ac:dyDescent="0.4">
      <c r="B38" s="58" t="s">
        <v>160</v>
      </c>
      <c r="D38" s="38"/>
      <c r="E38" s="217">
        <v>-480000</v>
      </c>
      <c r="F38" s="214"/>
      <c r="G38" s="217">
        <v>-630000</v>
      </c>
      <c r="H38" s="214"/>
      <c r="I38" s="217">
        <v>0</v>
      </c>
      <c r="J38" s="216"/>
      <c r="K38" s="217">
        <v>0</v>
      </c>
    </row>
    <row r="39" spans="1:11" ht="8.25" customHeight="1" x14ac:dyDescent="0.4">
      <c r="A39" s="56"/>
      <c r="B39" s="56"/>
      <c r="D39" s="38"/>
      <c r="E39" s="186"/>
      <c r="F39" s="186"/>
      <c r="G39" s="186"/>
      <c r="H39" s="186"/>
      <c r="I39" s="186"/>
      <c r="J39" s="186"/>
      <c r="K39" s="186"/>
    </row>
    <row r="40" spans="1:11" ht="20.100000000000001" customHeight="1" x14ac:dyDescent="0.4">
      <c r="A40" s="39" t="s">
        <v>161</v>
      </c>
      <c r="B40" s="22"/>
      <c r="D40" s="38"/>
      <c r="E40" s="77">
        <f>SUM(E10:E38)</f>
        <v>264213027</v>
      </c>
      <c r="F40" s="77"/>
      <c r="G40" s="77">
        <f>SUM(G10:G38)</f>
        <v>-93153690</v>
      </c>
      <c r="H40" s="77"/>
      <c r="I40" s="77">
        <f>SUM(I10:I38)</f>
        <v>198383766</v>
      </c>
      <c r="J40" s="186"/>
      <c r="K40" s="77">
        <f>SUM(K10:K38)</f>
        <v>187868756</v>
      </c>
    </row>
    <row r="41" spans="1:11" ht="20.100000000000001" customHeight="1" x14ac:dyDescent="0.4">
      <c r="B41" s="39" t="s">
        <v>162</v>
      </c>
      <c r="D41" s="38"/>
      <c r="E41" s="214">
        <v>-361265134</v>
      </c>
      <c r="F41" s="214"/>
      <c r="G41" s="214">
        <v>-264007820</v>
      </c>
      <c r="H41" s="214"/>
      <c r="I41" s="214">
        <v>-232344198</v>
      </c>
      <c r="J41" s="196"/>
      <c r="K41" s="214">
        <v>-182665840</v>
      </c>
    </row>
    <row r="42" spans="1:11" ht="20.100000000000001" customHeight="1" x14ac:dyDescent="0.4">
      <c r="B42" s="39" t="s">
        <v>163</v>
      </c>
      <c r="D42" s="38"/>
      <c r="E42" s="98">
        <v>-55244627</v>
      </c>
      <c r="F42" s="214"/>
      <c r="G42" s="98">
        <v>-81410817</v>
      </c>
      <c r="H42" s="214"/>
      <c r="I42" s="98">
        <v>-8331221</v>
      </c>
      <c r="J42" s="196"/>
      <c r="K42" s="98">
        <v>-35486031</v>
      </c>
    </row>
    <row r="43" spans="1:11" ht="8.25" customHeight="1" x14ac:dyDescent="0.4">
      <c r="A43" s="56"/>
      <c r="B43" s="56"/>
      <c r="D43" s="38"/>
      <c r="E43" s="186"/>
      <c r="F43" s="186"/>
      <c r="G43" s="186"/>
      <c r="H43" s="186"/>
      <c r="I43" s="186"/>
      <c r="J43" s="186"/>
      <c r="K43" s="186"/>
    </row>
    <row r="44" spans="1:11" ht="20.100000000000001" customHeight="1" x14ac:dyDescent="0.4">
      <c r="A44" s="39" t="s">
        <v>164</v>
      </c>
      <c r="D44" s="38"/>
      <c r="E44" s="80">
        <f>SUM(E40:E42)</f>
        <v>-152296734</v>
      </c>
      <c r="F44" s="77"/>
      <c r="G44" s="80">
        <f>SUM(G40:G42)</f>
        <v>-438572327</v>
      </c>
      <c r="H44" s="77"/>
      <c r="I44" s="80">
        <f>SUM(I40:I42)</f>
        <v>-42291653</v>
      </c>
      <c r="J44" s="77"/>
      <c r="K44" s="80">
        <f>SUM(K40:K42)</f>
        <v>-30283115</v>
      </c>
    </row>
    <row r="45" spans="1:11" ht="20.100000000000001" customHeight="1" x14ac:dyDescent="0.4">
      <c r="D45" s="38"/>
      <c r="E45" s="186"/>
      <c r="F45" s="186"/>
      <c r="G45" s="186"/>
      <c r="H45" s="186"/>
      <c r="I45" s="186"/>
      <c r="J45" s="186"/>
      <c r="K45" s="186"/>
    </row>
    <row r="46" spans="1:11" ht="20.100000000000001" customHeight="1" x14ac:dyDescent="0.4">
      <c r="D46" s="38"/>
      <c r="E46" s="186"/>
      <c r="F46" s="186"/>
      <c r="G46" s="186"/>
      <c r="H46" s="186"/>
      <c r="I46" s="186"/>
      <c r="J46" s="186"/>
      <c r="K46" s="186"/>
    </row>
    <row r="47" spans="1:11" ht="20.100000000000001" customHeight="1" x14ac:dyDescent="0.4">
      <c r="A47" s="39" t="s">
        <v>35</v>
      </c>
      <c r="C47" s="39"/>
      <c r="E47" s="185"/>
      <c r="G47" s="185"/>
      <c r="H47" s="185"/>
      <c r="I47" s="185"/>
      <c r="K47" s="185"/>
    </row>
    <row r="48" spans="1:11" ht="19.5" customHeight="1" x14ac:dyDescent="0.4">
      <c r="C48" s="39"/>
      <c r="E48" s="185"/>
      <c r="G48" s="185"/>
      <c r="H48" s="185"/>
      <c r="I48" s="185"/>
      <c r="K48" s="185"/>
    </row>
    <row r="49" spans="1:12" ht="19.5" customHeight="1" x14ac:dyDescent="0.4">
      <c r="C49" s="39"/>
      <c r="E49" s="185"/>
      <c r="G49" s="185"/>
      <c r="H49" s="185"/>
      <c r="I49" s="185"/>
      <c r="K49" s="185"/>
    </row>
    <row r="50" spans="1:12" ht="21.95" customHeight="1" x14ac:dyDescent="0.4">
      <c r="A50" s="50" t="str">
        <f>A1</f>
        <v>PRINSIRI  PUBLIC COMPANY LIMITED AND SUBSIDIARIES</v>
      </c>
      <c r="B50" s="50"/>
      <c r="D50" s="51"/>
      <c r="F50" s="188"/>
      <c r="I50" s="189"/>
      <c r="J50" s="188"/>
      <c r="K50" s="65"/>
    </row>
    <row r="51" spans="1:12" ht="21.95" customHeight="1" x14ac:dyDescent="0.4">
      <c r="A51" s="50" t="s">
        <v>165</v>
      </c>
      <c r="B51" s="50"/>
      <c r="D51" s="51"/>
      <c r="F51" s="188"/>
      <c r="J51" s="188"/>
    </row>
    <row r="52" spans="1:12" ht="21.95" customHeight="1" x14ac:dyDescent="0.4">
      <c r="A52" s="50" t="str">
        <f>'P10-11'!A3</f>
        <v>FOR THE YEAR ENDED DECEMBER 31, 2024</v>
      </c>
      <c r="B52" s="50"/>
      <c r="D52" s="51"/>
      <c r="F52" s="188"/>
      <c r="J52" s="188"/>
    </row>
    <row r="53" spans="1:12" ht="21.95" customHeight="1" x14ac:dyDescent="0.4">
      <c r="A53" s="50"/>
      <c r="B53" s="50"/>
      <c r="D53" s="51"/>
      <c r="F53" s="188"/>
      <c r="J53" s="188"/>
    </row>
    <row r="54" spans="1:12" s="22" customFormat="1" ht="21.95" customHeight="1" x14ac:dyDescent="0.4">
      <c r="A54" s="50"/>
      <c r="B54" s="50"/>
      <c r="C54" s="38"/>
      <c r="D54" s="51"/>
      <c r="E54" s="184"/>
      <c r="F54" s="188"/>
      <c r="G54" s="184"/>
      <c r="H54" s="184"/>
      <c r="I54" s="184"/>
      <c r="J54" s="188"/>
      <c r="K54" s="197" t="s">
        <v>2</v>
      </c>
    </row>
    <row r="55" spans="1:12" s="22" customFormat="1" ht="21.95" customHeight="1" x14ac:dyDescent="0.4">
      <c r="A55" s="50"/>
      <c r="B55" s="50"/>
      <c r="C55" s="38"/>
      <c r="D55" s="51"/>
      <c r="E55" s="191"/>
      <c r="F55" s="241" t="s">
        <v>3</v>
      </c>
      <c r="G55" s="241"/>
      <c r="H55" s="242"/>
      <c r="I55" s="192"/>
      <c r="J55" s="243" t="s">
        <v>83</v>
      </c>
      <c r="K55" s="191"/>
    </row>
    <row r="56" spans="1:12" ht="21.95" customHeight="1" x14ac:dyDescent="0.4">
      <c r="C56" s="52" t="s">
        <v>5</v>
      </c>
      <c r="D56" s="51"/>
      <c r="E56" s="193" t="s">
        <v>211</v>
      </c>
      <c r="F56" s="194"/>
      <c r="G56" s="193" t="s">
        <v>6</v>
      </c>
      <c r="H56" s="195"/>
      <c r="I56" s="193" t="s">
        <v>211</v>
      </c>
      <c r="J56" s="194"/>
      <c r="K56" s="193" t="s">
        <v>6</v>
      </c>
      <c r="L56" s="22"/>
    </row>
    <row r="57" spans="1:12" s="22" customFormat="1" ht="7.5" customHeight="1" x14ac:dyDescent="0.4">
      <c r="A57" s="39"/>
      <c r="B57" s="39"/>
      <c r="C57" s="53"/>
      <c r="D57" s="53"/>
      <c r="E57" s="189"/>
      <c r="F57" s="189"/>
      <c r="G57" s="189"/>
      <c r="H57" s="189"/>
      <c r="I57" s="189"/>
      <c r="J57" s="189"/>
      <c r="K57" s="189"/>
    </row>
    <row r="58" spans="1:12" ht="21.95" customHeight="1" x14ac:dyDescent="0.4">
      <c r="A58" s="22" t="s">
        <v>166</v>
      </c>
      <c r="B58" s="22"/>
      <c r="D58" s="38"/>
      <c r="F58" s="184"/>
      <c r="J58" s="184"/>
    </row>
    <row r="59" spans="1:12" ht="21.95" customHeight="1" x14ac:dyDescent="0.4">
      <c r="A59" s="59" t="s">
        <v>167</v>
      </c>
      <c r="C59" s="60"/>
      <c r="D59" s="38"/>
      <c r="E59" s="244"/>
      <c r="F59" s="186"/>
      <c r="G59" s="244"/>
      <c r="H59" s="244"/>
      <c r="I59" s="244"/>
      <c r="J59" s="187"/>
      <c r="K59" s="244"/>
    </row>
    <row r="60" spans="1:12" ht="21.95" customHeight="1" x14ac:dyDescent="0.4">
      <c r="A60" s="59"/>
      <c r="B60" s="4" t="s">
        <v>12</v>
      </c>
      <c r="C60" s="179">
        <v>28.4</v>
      </c>
      <c r="D60" s="38"/>
      <c r="E60" s="214">
        <v>0</v>
      </c>
      <c r="F60" s="214"/>
      <c r="G60" s="214">
        <v>0</v>
      </c>
      <c r="H60" s="214"/>
      <c r="I60" s="215">
        <v>1413122361</v>
      </c>
      <c r="J60" s="216"/>
      <c r="K60" s="215">
        <v>957328451</v>
      </c>
    </row>
    <row r="61" spans="1:12" ht="21.95" customHeight="1" x14ac:dyDescent="0.4">
      <c r="A61" s="59" t="s">
        <v>168</v>
      </c>
      <c r="C61" s="180"/>
      <c r="D61" s="38"/>
      <c r="E61" s="215"/>
      <c r="F61" s="215"/>
      <c r="G61" s="215"/>
      <c r="H61" s="215"/>
      <c r="I61" s="215"/>
      <c r="J61" s="215"/>
      <c r="K61" s="215"/>
    </row>
    <row r="62" spans="1:12" ht="21.95" customHeight="1" x14ac:dyDescent="0.4">
      <c r="A62" s="59"/>
      <c r="B62" s="4" t="s">
        <v>12</v>
      </c>
      <c r="C62" s="179">
        <v>28.4</v>
      </c>
      <c r="D62" s="38"/>
      <c r="E62" s="214">
        <v>0</v>
      </c>
      <c r="F62" s="214"/>
      <c r="G62" s="214">
        <v>0</v>
      </c>
      <c r="H62" s="214"/>
      <c r="I62" s="215">
        <v>-1254828812</v>
      </c>
      <c r="J62" s="216"/>
      <c r="K62" s="215">
        <v>-1085718140</v>
      </c>
    </row>
    <row r="63" spans="1:12" ht="21.95" customHeight="1" x14ac:dyDescent="0.4">
      <c r="A63" s="59" t="s">
        <v>169</v>
      </c>
      <c r="B63" s="4"/>
      <c r="C63" s="61"/>
      <c r="D63" s="38"/>
      <c r="E63" s="214">
        <v>0</v>
      </c>
      <c r="F63" s="214"/>
      <c r="G63" s="214">
        <v>-19982449</v>
      </c>
      <c r="H63" s="214"/>
      <c r="I63" s="214">
        <v>0</v>
      </c>
      <c r="J63" s="214"/>
      <c r="K63" s="214">
        <v>0</v>
      </c>
    </row>
    <row r="64" spans="1:12" ht="21.95" customHeight="1" x14ac:dyDescent="0.4">
      <c r="A64" s="39" t="s">
        <v>170</v>
      </c>
      <c r="D64" s="38"/>
      <c r="E64" s="215">
        <v>-1090202</v>
      </c>
      <c r="F64" s="214"/>
      <c r="G64" s="215">
        <v>-469292</v>
      </c>
      <c r="H64" s="215"/>
      <c r="I64" s="215">
        <v>-23352</v>
      </c>
      <c r="J64" s="216"/>
      <c r="K64" s="215">
        <v>-15580</v>
      </c>
    </row>
    <row r="65" spans="1:11" ht="21.95" customHeight="1" x14ac:dyDescent="0.4">
      <c r="A65" s="59" t="s">
        <v>171</v>
      </c>
      <c r="D65" s="38"/>
      <c r="E65" s="214">
        <v>1766086</v>
      </c>
      <c r="F65" s="214"/>
      <c r="G65" s="214">
        <v>3274629</v>
      </c>
      <c r="H65" s="214"/>
      <c r="I65" s="214">
        <v>151573280</v>
      </c>
      <c r="J65" s="214"/>
      <c r="K65" s="214">
        <v>113774976</v>
      </c>
    </row>
    <row r="66" spans="1:11" ht="21.95" customHeight="1" x14ac:dyDescent="0.4">
      <c r="A66" s="59" t="s">
        <v>172</v>
      </c>
      <c r="D66" s="38"/>
      <c r="E66" s="214">
        <v>0</v>
      </c>
      <c r="F66" s="214"/>
      <c r="G66" s="214">
        <v>0</v>
      </c>
      <c r="H66" s="214"/>
      <c r="I66" s="214">
        <v>-751999400</v>
      </c>
      <c r="J66" s="214"/>
      <c r="K66" s="214">
        <v>-375999700</v>
      </c>
    </row>
    <row r="67" spans="1:11" ht="21.95" customHeight="1" x14ac:dyDescent="0.4">
      <c r="A67" s="59" t="s">
        <v>173</v>
      </c>
      <c r="D67" s="38"/>
      <c r="E67" s="214">
        <v>0</v>
      </c>
      <c r="F67" s="214"/>
      <c r="G67" s="215">
        <v>143000</v>
      </c>
      <c r="H67" s="215"/>
      <c r="I67" s="214">
        <v>0</v>
      </c>
      <c r="J67" s="214"/>
      <c r="K67" s="215">
        <v>86626</v>
      </c>
    </row>
    <row r="68" spans="1:11" s="22" customFormat="1" ht="21.95" customHeight="1" x14ac:dyDescent="0.4">
      <c r="A68" s="59" t="s">
        <v>174</v>
      </c>
      <c r="C68" s="38"/>
      <c r="D68" s="38"/>
      <c r="E68" s="214">
        <v>-5470848</v>
      </c>
      <c r="F68" s="214"/>
      <c r="G68" s="214">
        <v>-9443513</v>
      </c>
      <c r="H68" s="214"/>
      <c r="I68" s="214">
        <v>-31384</v>
      </c>
      <c r="J68" s="214"/>
      <c r="K68" s="214">
        <v>-1821197</v>
      </c>
    </row>
    <row r="69" spans="1:11" s="22" customFormat="1" ht="21.95" customHeight="1" x14ac:dyDescent="0.4">
      <c r="A69" s="59" t="s">
        <v>175</v>
      </c>
      <c r="C69" s="38"/>
      <c r="D69" s="38"/>
      <c r="E69" s="214">
        <v>-1540800</v>
      </c>
      <c r="F69" s="214"/>
      <c r="G69" s="214">
        <v>0</v>
      </c>
      <c r="H69" s="214"/>
      <c r="I69" s="214">
        <v>0</v>
      </c>
      <c r="J69" s="214"/>
      <c r="K69" s="214">
        <v>0</v>
      </c>
    </row>
    <row r="70" spans="1:11" ht="7.5" customHeight="1" x14ac:dyDescent="0.4">
      <c r="A70" s="56"/>
      <c r="B70" s="56"/>
      <c r="D70" s="38"/>
      <c r="E70" s="218"/>
      <c r="F70" s="77"/>
      <c r="G70" s="218"/>
      <c r="H70" s="77"/>
      <c r="I70" s="218"/>
      <c r="J70" s="77"/>
      <c r="K70" s="218"/>
    </row>
    <row r="71" spans="1:11" ht="21.95" customHeight="1" x14ac:dyDescent="0.4">
      <c r="A71" s="55" t="s">
        <v>176</v>
      </c>
      <c r="B71" s="50"/>
      <c r="D71" s="38"/>
      <c r="E71" s="219">
        <f>SUM(E59:E69)</f>
        <v>-6335764</v>
      </c>
      <c r="F71" s="77"/>
      <c r="G71" s="219">
        <f>SUM(G59:G69)</f>
        <v>-26477625</v>
      </c>
      <c r="H71" s="77"/>
      <c r="I71" s="219">
        <f>SUM(I59:I69)</f>
        <v>-442187307</v>
      </c>
      <c r="J71" s="77"/>
      <c r="K71" s="219">
        <f>SUM(K59:K69)</f>
        <v>-392364564</v>
      </c>
    </row>
    <row r="72" spans="1:11" ht="7.5" customHeight="1" x14ac:dyDescent="0.4">
      <c r="A72" s="22"/>
      <c r="B72" s="22"/>
      <c r="D72" s="38"/>
      <c r="E72" s="186"/>
      <c r="F72" s="186"/>
      <c r="G72" s="186"/>
      <c r="H72" s="186"/>
      <c r="I72" s="186"/>
      <c r="J72" s="186"/>
      <c r="K72" s="186"/>
    </row>
    <row r="73" spans="1:11" ht="21.95" customHeight="1" x14ac:dyDescent="0.4">
      <c r="A73" s="22" t="s">
        <v>177</v>
      </c>
      <c r="B73" s="22"/>
      <c r="D73" s="38"/>
      <c r="E73" s="186"/>
      <c r="F73" s="186"/>
      <c r="G73" s="186"/>
      <c r="H73" s="186"/>
      <c r="I73" s="186"/>
      <c r="J73" s="186"/>
      <c r="K73" s="186"/>
    </row>
    <row r="74" spans="1:11" ht="21.95" customHeight="1" x14ac:dyDescent="0.4">
      <c r="A74" s="245" t="s">
        <v>178</v>
      </c>
      <c r="B74" s="59"/>
      <c r="D74" s="38"/>
      <c r="E74" s="186"/>
      <c r="F74" s="186"/>
      <c r="G74" s="186"/>
      <c r="H74" s="186"/>
      <c r="I74" s="186"/>
      <c r="J74" s="186"/>
      <c r="K74" s="186"/>
    </row>
    <row r="75" spans="1:11" ht="21.95" customHeight="1" x14ac:dyDescent="0.4">
      <c r="A75" s="245" t="s">
        <v>179</v>
      </c>
      <c r="B75" s="59"/>
      <c r="C75" s="246">
        <v>16.100000000000001</v>
      </c>
      <c r="D75" s="38"/>
      <c r="E75" s="214">
        <v>20000000</v>
      </c>
      <c r="F75" s="214"/>
      <c r="G75" s="214">
        <v>-123099857</v>
      </c>
      <c r="H75" s="214"/>
      <c r="I75" s="214">
        <v>20000000</v>
      </c>
      <c r="J75" s="214"/>
      <c r="K75" s="214">
        <v>0</v>
      </c>
    </row>
    <row r="76" spans="1:11" ht="21.95" customHeight="1" x14ac:dyDescent="0.4">
      <c r="A76" s="245" t="s">
        <v>151</v>
      </c>
      <c r="B76" s="59"/>
      <c r="C76" s="246">
        <v>16.2</v>
      </c>
      <c r="D76" s="38"/>
      <c r="E76" s="214">
        <v>70000000</v>
      </c>
      <c r="F76" s="214"/>
      <c r="G76" s="214">
        <v>70000000</v>
      </c>
      <c r="H76" s="214"/>
      <c r="I76" s="214">
        <v>0</v>
      </c>
      <c r="J76" s="214"/>
      <c r="K76" s="214">
        <v>25000000</v>
      </c>
    </row>
    <row r="77" spans="1:11" ht="21.95" customHeight="1" x14ac:dyDescent="0.4">
      <c r="A77" s="245" t="s">
        <v>152</v>
      </c>
      <c r="B77" s="59"/>
      <c r="C77" s="246">
        <v>16.2</v>
      </c>
      <c r="D77" s="38"/>
      <c r="E77" s="214">
        <v>-65000000</v>
      </c>
      <c r="F77" s="214"/>
      <c r="G77" s="214">
        <v>0</v>
      </c>
      <c r="H77" s="215"/>
      <c r="I77" s="214">
        <v>0</v>
      </c>
      <c r="J77" s="214"/>
      <c r="K77" s="214">
        <v>-25000000</v>
      </c>
    </row>
    <row r="78" spans="1:11" ht="21.95" customHeight="1" x14ac:dyDescent="0.4">
      <c r="A78" s="245" t="s">
        <v>207</v>
      </c>
      <c r="B78" s="59"/>
      <c r="C78" s="246">
        <v>16.3</v>
      </c>
      <c r="D78" s="38"/>
      <c r="E78" s="214">
        <v>-529359840</v>
      </c>
      <c r="F78" s="214"/>
      <c r="G78" s="214">
        <v>-138294245</v>
      </c>
      <c r="H78" s="214"/>
      <c r="I78" s="215">
        <v>0</v>
      </c>
      <c r="J78" s="216"/>
      <c r="K78" s="215">
        <v>0</v>
      </c>
    </row>
    <row r="79" spans="1:11" ht="21.95" customHeight="1" x14ac:dyDescent="0.4">
      <c r="A79" s="245" t="s">
        <v>180</v>
      </c>
      <c r="B79" s="59"/>
      <c r="C79" s="246">
        <v>16.399999999999999</v>
      </c>
      <c r="D79" s="38"/>
      <c r="E79" s="214">
        <v>1736370729</v>
      </c>
      <c r="F79" s="214"/>
      <c r="G79" s="214">
        <v>1437427450</v>
      </c>
      <c r="H79" s="214"/>
      <c r="I79" s="214">
        <v>473180335</v>
      </c>
      <c r="J79" s="216"/>
      <c r="K79" s="214">
        <v>381909200</v>
      </c>
    </row>
    <row r="80" spans="1:11" ht="21.95" customHeight="1" x14ac:dyDescent="0.4">
      <c r="A80" s="245" t="s">
        <v>181</v>
      </c>
      <c r="B80" s="59"/>
      <c r="C80" s="246">
        <v>16.399999999999999</v>
      </c>
      <c r="D80" s="38"/>
      <c r="E80" s="214">
        <v>-1436590436</v>
      </c>
      <c r="F80" s="214"/>
      <c r="G80" s="214">
        <v>-1085303748</v>
      </c>
      <c r="H80" s="214"/>
      <c r="I80" s="214">
        <v>-319237500</v>
      </c>
      <c r="J80" s="214"/>
      <c r="K80" s="214">
        <v>-173517148</v>
      </c>
    </row>
    <row r="81" spans="1:11" ht="21.95" customHeight="1" x14ac:dyDescent="0.4">
      <c r="A81" s="245" t="s">
        <v>208</v>
      </c>
      <c r="B81" s="59"/>
      <c r="C81" s="246">
        <v>16.5</v>
      </c>
      <c r="D81" s="38"/>
      <c r="E81" s="214">
        <v>-8751688</v>
      </c>
      <c r="F81" s="214"/>
      <c r="G81" s="214">
        <v>-8854524</v>
      </c>
      <c r="H81" s="214"/>
      <c r="I81" s="214">
        <v>-2894013</v>
      </c>
      <c r="J81" s="216"/>
      <c r="K81" s="214">
        <v>-3179565</v>
      </c>
    </row>
    <row r="82" spans="1:11" ht="21.95" customHeight="1" x14ac:dyDescent="0.4">
      <c r="A82" s="245" t="s">
        <v>182</v>
      </c>
      <c r="C82" s="246">
        <v>16.600000000000001</v>
      </c>
      <c r="D82" s="38"/>
      <c r="E82" s="214">
        <v>1483941061</v>
      </c>
      <c r="F82" s="214"/>
      <c r="G82" s="214">
        <v>1393412184</v>
      </c>
      <c r="H82" s="214"/>
      <c r="I82" s="214">
        <v>1483941061</v>
      </c>
      <c r="J82" s="214"/>
      <c r="K82" s="214">
        <v>1393412184</v>
      </c>
    </row>
    <row r="83" spans="1:11" ht="21.95" customHeight="1" x14ac:dyDescent="0.4">
      <c r="A83" s="245" t="s">
        <v>183</v>
      </c>
      <c r="C83" s="246">
        <v>16.600000000000001</v>
      </c>
      <c r="D83" s="38"/>
      <c r="E83" s="214">
        <v>-1245900000</v>
      </c>
      <c r="F83" s="214"/>
      <c r="G83" s="214">
        <v>-1057400000</v>
      </c>
      <c r="H83" s="214"/>
      <c r="I83" s="214">
        <v>-1245900000</v>
      </c>
      <c r="J83" s="214"/>
      <c r="K83" s="214">
        <v>-1057400000</v>
      </c>
    </row>
    <row r="84" spans="1:11" ht="21.95" customHeight="1" x14ac:dyDescent="0.4">
      <c r="A84" s="245" t="s">
        <v>227</v>
      </c>
      <c r="D84" s="38"/>
      <c r="E84" s="214">
        <v>600</v>
      </c>
      <c r="F84" s="214"/>
      <c r="G84" s="214">
        <v>300</v>
      </c>
      <c r="H84" s="214"/>
      <c r="I84" s="214">
        <v>0</v>
      </c>
      <c r="J84" s="214"/>
      <c r="K84" s="214">
        <v>0</v>
      </c>
    </row>
    <row r="85" spans="1:11" ht="21.95" customHeight="1" x14ac:dyDescent="0.4">
      <c r="A85" s="245" t="s">
        <v>184</v>
      </c>
      <c r="C85" s="178">
        <v>22</v>
      </c>
      <c r="D85" s="38"/>
      <c r="E85" s="98">
        <v>0</v>
      </c>
      <c r="F85" s="214"/>
      <c r="G85" s="98">
        <v>-118340850</v>
      </c>
      <c r="H85" s="214"/>
      <c r="I85" s="98">
        <v>0</v>
      </c>
      <c r="J85" s="214"/>
      <c r="K85" s="98">
        <v>-118340850</v>
      </c>
    </row>
    <row r="86" spans="1:11" ht="7.5" customHeight="1" x14ac:dyDescent="0.4">
      <c r="A86" s="56"/>
      <c r="B86" s="56"/>
      <c r="D86" s="38"/>
      <c r="E86" s="186"/>
      <c r="F86" s="198"/>
      <c r="G86" s="186"/>
      <c r="H86" s="186"/>
      <c r="I86" s="186"/>
      <c r="J86" s="186"/>
      <c r="K86" s="186"/>
    </row>
    <row r="87" spans="1:11" ht="21" customHeight="1" x14ac:dyDescent="0.4">
      <c r="A87" s="55" t="s">
        <v>185</v>
      </c>
      <c r="B87" s="55"/>
      <c r="D87" s="38"/>
      <c r="E87" s="219">
        <f>SUM(E74:E85)</f>
        <v>24710426</v>
      </c>
      <c r="F87" s="77"/>
      <c r="G87" s="219">
        <f>SUM(G74:G85)</f>
        <v>369546710</v>
      </c>
      <c r="H87" s="77"/>
      <c r="I87" s="219">
        <f>SUM(I74:I85)</f>
        <v>409089883</v>
      </c>
      <c r="J87" s="77"/>
      <c r="K87" s="219">
        <f>SUM(K74:K85)</f>
        <v>422883821</v>
      </c>
    </row>
    <row r="88" spans="1:11" ht="7.5" customHeight="1" x14ac:dyDescent="0.4">
      <c r="A88" s="50"/>
      <c r="B88" s="50"/>
      <c r="D88" s="38"/>
      <c r="E88" s="186"/>
      <c r="F88" s="186"/>
      <c r="G88" s="186"/>
      <c r="H88" s="186"/>
      <c r="I88" s="186"/>
      <c r="J88" s="186"/>
      <c r="K88" s="186"/>
    </row>
    <row r="89" spans="1:11" ht="21.95" customHeight="1" x14ac:dyDescent="0.4">
      <c r="A89" s="62" t="s">
        <v>186</v>
      </c>
      <c r="B89" s="50"/>
      <c r="D89" s="38"/>
      <c r="E89" s="77">
        <f>E44+E71+E87</f>
        <v>-133922072</v>
      </c>
      <c r="F89" s="77"/>
      <c r="G89" s="77">
        <f>G44+G71+G87</f>
        <v>-95503242</v>
      </c>
      <c r="H89" s="77"/>
      <c r="I89" s="77">
        <f>I44+I71+I87</f>
        <v>-75389077</v>
      </c>
      <c r="J89" s="77"/>
      <c r="K89" s="77">
        <f>K44+K71+K87</f>
        <v>236142</v>
      </c>
    </row>
    <row r="90" spans="1:11" ht="21.95" customHeight="1" x14ac:dyDescent="0.4">
      <c r="A90" s="247" t="s">
        <v>187</v>
      </c>
      <c r="B90" s="55"/>
      <c r="D90" s="38"/>
      <c r="E90" s="80">
        <f>'P7-9'!G13</f>
        <v>211886765</v>
      </c>
      <c r="F90" s="77"/>
      <c r="G90" s="80">
        <v>307390007</v>
      </c>
      <c r="H90" s="77"/>
      <c r="I90" s="80">
        <f>'P7-9'!K13</f>
        <v>86810703</v>
      </c>
      <c r="J90" s="77"/>
      <c r="K90" s="80">
        <v>86574561</v>
      </c>
    </row>
    <row r="91" spans="1:11" ht="7.5" customHeight="1" x14ac:dyDescent="0.4">
      <c r="A91" s="56"/>
      <c r="B91" s="56"/>
      <c r="D91" s="38"/>
      <c r="E91" s="77"/>
      <c r="F91" s="77"/>
      <c r="G91" s="77"/>
      <c r="H91" s="77"/>
      <c r="I91" s="77"/>
      <c r="J91" s="77"/>
      <c r="K91" s="77"/>
    </row>
    <row r="92" spans="1:11" ht="21.95" customHeight="1" thickBot="1" x14ac:dyDescent="0.45">
      <c r="A92" s="62" t="s">
        <v>188</v>
      </c>
      <c r="B92" s="50"/>
      <c r="D92" s="38"/>
      <c r="E92" s="220">
        <f>SUM(E89:E90)</f>
        <v>77964693</v>
      </c>
      <c r="F92" s="77"/>
      <c r="G92" s="220">
        <f>SUM(G89:G90)</f>
        <v>211886765</v>
      </c>
      <c r="H92" s="77"/>
      <c r="I92" s="220">
        <f>SUM(I89:I90)</f>
        <v>11421626</v>
      </c>
      <c r="J92" s="77"/>
      <c r="K92" s="220">
        <f>SUM(K89:K90)</f>
        <v>86810703</v>
      </c>
    </row>
    <row r="93" spans="1:11" ht="21.95" customHeight="1" thickTop="1" x14ac:dyDescent="0.4">
      <c r="A93" s="50"/>
      <c r="B93" s="50"/>
      <c r="D93" s="38"/>
      <c r="E93" s="186"/>
      <c r="F93" s="186"/>
      <c r="G93" s="186"/>
      <c r="H93" s="186"/>
      <c r="I93" s="186"/>
      <c r="J93" s="186"/>
      <c r="K93" s="186"/>
    </row>
    <row r="94" spans="1:11" ht="21.95" customHeight="1" x14ac:dyDescent="0.4">
      <c r="A94" s="50"/>
      <c r="B94" s="50"/>
      <c r="D94" s="38"/>
      <c r="E94" s="199"/>
      <c r="F94" s="199"/>
      <c r="G94" s="199"/>
      <c r="H94" s="199"/>
      <c r="I94" s="199"/>
      <c r="J94" s="199"/>
      <c r="K94" s="199"/>
    </row>
    <row r="95" spans="1:11" ht="21.95" customHeight="1" x14ac:dyDescent="0.4">
      <c r="A95" s="39" t="s">
        <v>35</v>
      </c>
      <c r="B95" s="50"/>
      <c r="D95" s="38"/>
      <c r="E95" s="186"/>
      <c r="F95" s="186"/>
      <c r="G95" s="186"/>
      <c r="H95" s="186"/>
      <c r="I95" s="186"/>
      <c r="J95" s="186"/>
      <c r="K95" s="186"/>
    </row>
    <row r="96" spans="1:11" ht="18.75" x14ac:dyDescent="0.4">
      <c r="B96" s="50"/>
      <c r="D96" s="38"/>
      <c r="E96" s="186"/>
      <c r="F96" s="186"/>
      <c r="G96" s="186"/>
      <c r="H96" s="186"/>
      <c r="I96" s="186"/>
      <c r="J96" s="186"/>
      <c r="K96" s="186"/>
    </row>
    <row r="97" spans="1:12" ht="21.95" customHeight="1" x14ac:dyDescent="0.4">
      <c r="A97" s="50" t="str">
        <f>+'P7-9'!A96</f>
        <v>PRINSIRI  PUBLIC COMPANY LIMITED AND SUBSIDIARIES</v>
      </c>
      <c r="B97" s="50"/>
      <c r="D97" s="38"/>
      <c r="E97" s="186"/>
      <c r="F97" s="186"/>
      <c r="G97" s="186"/>
      <c r="H97" s="186"/>
      <c r="I97" s="186"/>
      <c r="J97" s="186"/>
      <c r="K97" s="186"/>
    </row>
    <row r="98" spans="1:12" ht="21.95" customHeight="1" x14ac:dyDescent="0.4">
      <c r="A98" s="50" t="s">
        <v>165</v>
      </c>
      <c r="B98" s="50"/>
      <c r="D98" s="51"/>
      <c r="E98" s="186"/>
      <c r="F98" s="186"/>
      <c r="G98" s="186"/>
      <c r="H98" s="186"/>
      <c r="I98" s="186"/>
      <c r="J98" s="186"/>
      <c r="K98" s="186"/>
    </row>
    <row r="99" spans="1:12" ht="21.95" customHeight="1" x14ac:dyDescent="0.4">
      <c r="A99" s="50" t="str">
        <f>'P10-11'!A3</f>
        <v>FOR THE YEAR ENDED DECEMBER 31, 2024</v>
      </c>
      <c r="B99" s="50"/>
      <c r="D99" s="51"/>
      <c r="E99" s="186"/>
      <c r="F99" s="186"/>
      <c r="G99" s="186"/>
      <c r="H99" s="186"/>
      <c r="I99" s="186"/>
      <c r="J99" s="186"/>
      <c r="K99" s="186"/>
    </row>
    <row r="100" spans="1:12" ht="21.95" customHeight="1" x14ac:dyDescent="0.4">
      <c r="A100" s="50"/>
      <c r="B100" s="50"/>
      <c r="D100" s="38"/>
      <c r="E100" s="186"/>
      <c r="F100" s="186"/>
      <c r="G100" s="186"/>
      <c r="H100" s="186"/>
      <c r="I100" s="186"/>
      <c r="J100" s="186"/>
      <c r="K100" s="186"/>
    </row>
    <row r="101" spans="1:12" ht="21.95" customHeight="1" x14ac:dyDescent="0.4">
      <c r="A101" s="50"/>
      <c r="B101" s="50"/>
      <c r="D101" s="38"/>
      <c r="F101" s="188"/>
      <c r="J101" s="188"/>
      <c r="K101" s="190" t="s">
        <v>2</v>
      </c>
    </row>
    <row r="102" spans="1:12" s="22" customFormat="1" ht="21.95" customHeight="1" x14ac:dyDescent="0.4">
      <c r="A102" s="50"/>
      <c r="B102" s="50"/>
      <c r="C102" s="38"/>
      <c r="D102" s="51"/>
      <c r="E102" s="191"/>
      <c r="F102" s="241" t="s">
        <v>3</v>
      </c>
      <c r="G102" s="241"/>
      <c r="H102" s="242"/>
      <c r="I102" s="192"/>
      <c r="J102" s="243" t="s">
        <v>83</v>
      </c>
      <c r="K102" s="191"/>
    </row>
    <row r="103" spans="1:12" ht="21.95" customHeight="1" x14ac:dyDescent="0.4">
      <c r="C103" s="52" t="s">
        <v>5</v>
      </c>
      <c r="D103" s="51"/>
      <c r="E103" s="193" t="s">
        <v>211</v>
      </c>
      <c r="F103" s="194"/>
      <c r="G103" s="193" t="s">
        <v>6</v>
      </c>
      <c r="H103" s="195"/>
      <c r="I103" s="193" t="s">
        <v>211</v>
      </c>
      <c r="J103" s="194"/>
      <c r="K103" s="193" t="s">
        <v>6</v>
      </c>
      <c r="L103" s="22"/>
    </row>
    <row r="104" spans="1:12" s="22" customFormat="1" ht="6.75" customHeight="1" x14ac:dyDescent="0.4">
      <c r="A104" s="39"/>
      <c r="B104" s="39"/>
      <c r="C104" s="53"/>
      <c r="D104" s="53"/>
      <c r="E104" s="189"/>
      <c r="F104" s="189"/>
      <c r="G104" s="189"/>
      <c r="H104" s="189"/>
      <c r="I104" s="189"/>
      <c r="J104" s="189"/>
      <c r="K104" s="189"/>
    </row>
    <row r="105" spans="1:12" ht="21.95" customHeight="1" x14ac:dyDescent="0.4">
      <c r="A105" s="50" t="s">
        <v>189</v>
      </c>
      <c r="D105" s="38"/>
      <c r="E105" s="186"/>
      <c r="F105" s="198"/>
      <c r="G105" s="186"/>
      <c r="H105" s="186"/>
      <c r="I105" s="186"/>
      <c r="J105" s="186"/>
      <c r="K105" s="186"/>
    </row>
    <row r="106" spans="1:12" ht="21.95" customHeight="1" x14ac:dyDescent="0.4">
      <c r="A106" s="58"/>
      <c r="B106" s="55" t="s">
        <v>190</v>
      </c>
      <c r="D106" s="38"/>
      <c r="E106" s="214">
        <v>953137</v>
      </c>
      <c r="F106" s="221"/>
      <c r="G106" s="214">
        <v>6342048</v>
      </c>
      <c r="H106" s="214"/>
      <c r="I106" s="214">
        <v>674468</v>
      </c>
      <c r="J106" s="214"/>
      <c r="K106" s="214">
        <v>833811</v>
      </c>
    </row>
    <row r="107" spans="1:12" ht="21.95" customHeight="1" x14ac:dyDescent="0.4">
      <c r="A107" s="58"/>
      <c r="B107" s="55" t="s">
        <v>191</v>
      </c>
      <c r="D107" s="38"/>
      <c r="E107" s="214">
        <v>259185774</v>
      </c>
      <c r="F107" s="221"/>
      <c r="G107" s="214">
        <v>151968374</v>
      </c>
      <c r="H107" s="214"/>
      <c r="I107" s="214">
        <v>58764607</v>
      </c>
      <c r="J107" s="214"/>
      <c r="K107" s="214">
        <v>18749016</v>
      </c>
    </row>
    <row r="108" spans="1:12" ht="21.95" customHeight="1" x14ac:dyDescent="0.4">
      <c r="A108" s="58"/>
      <c r="B108" s="55" t="s">
        <v>192</v>
      </c>
      <c r="D108" s="38"/>
      <c r="E108" s="214">
        <v>3010022</v>
      </c>
      <c r="F108" s="221"/>
      <c r="G108" s="214">
        <v>14091644</v>
      </c>
      <c r="H108" s="214"/>
      <c r="I108" s="214">
        <v>0</v>
      </c>
      <c r="J108" s="214"/>
      <c r="K108" s="214">
        <v>0</v>
      </c>
    </row>
    <row r="109" spans="1:12" ht="21.95" customHeight="1" x14ac:dyDescent="0.4">
      <c r="A109" s="58"/>
      <c r="B109" s="55" t="s">
        <v>193</v>
      </c>
      <c r="D109" s="38"/>
      <c r="E109" s="214">
        <v>30613378</v>
      </c>
      <c r="F109" s="221"/>
      <c r="G109" s="214">
        <v>45184345</v>
      </c>
      <c r="H109" s="214"/>
      <c r="I109" s="215">
        <v>0</v>
      </c>
      <c r="J109" s="214"/>
      <c r="K109" s="215">
        <v>0</v>
      </c>
    </row>
    <row r="110" spans="1:12" ht="21.95" customHeight="1" x14ac:dyDescent="0.4">
      <c r="A110" s="58"/>
      <c r="B110" s="55" t="s">
        <v>209</v>
      </c>
      <c r="D110" s="38"/>
      <c r="E110" s="214">
        <v>0</v>
      </c>
      <c r="F110" s="215"/>
      <c r="G110" s="214">
        <v>96725200</v>
      </c>
      <c r="H110" s="214"/>
      <c r="I110" s="214">
        <v>0</v>
      </c>
      <c r="J110" s="215"/>
      <c r="K110" s="214">
        <v>0</v>
      </c>
    </row>
    <row r="111" spans="1:12" ht="21.95" customHeight="1" x14ac:dyDescent="0.4">
      <c r="A111" s="58"/>
      <c r="B111" s="55"/>
      <c r="D111" s="38"/>
      <c r="E111" s="186"/>
      <c r="F111" s="184"/>
      <c r="G111" s="186"/>
      <c r="H111" s="186"/>
      <c r="I111" s="186"/>
      <c r="J111" s="184"/>
      <c r="K111" s="186"/>
    </row>
    <row r="112" spans="1:12" ht="21.95" customHeight="1" x14ac:dyDescent="0.4">
      <c r="A112" s="58"/>
      <c r="B112" s="55"/>
      <c r="D112" s="38"/>
      <c r="E112" s="186"/>
      <c r="F112" s="184"/>
      <c r="G112" s="186"/>
      <c r="H112" s="186"/>
      <c r="I112" s="186"/>
      <c r="J112" s="184"/>
      <c r="K112" s="186"/>
    </row>
    <row r="113" spans="1:11" ht="21.95" customHeight="1" x14ac:dyDescent="0.4">
      <c r="A113" s="39" t="s">
        <v>35</v>
      </c>
      <c r="C113" s="39"/>
      <c r="E113" s="185"/>
      <c r="G113" s="185"/>
      <c r="H113" s="185"/>
      <c r="I113" s="185"/>
      <c r="K113" s="185"/>
    </row>
    <row r="114" spans="1:11" ht="21" customHeight="1" x14ac:dyDescent="0.4">
      <c r="A114" s="50"/>
      <c r="B114" s="50"/>
      <c r="J114" s="184"/>
    </row>
    <row r="115" spans="1:11" ht="21" customHeight="1" x14ac:dyDescent="0.4">
      <c r="J115" s="184"/>
    </row>
    <row r="116" spans="1:11" ht="21" customHeight="1" x14ac:dyDescent="0.4">
      <c r="J116" s="184"/>
    </row>
    <row r="117" spans="1:11" ht="21" customHeight="1" x14ac:dyDescent="0.4">
      <c r="J117" s="184"/>
    </row>
    <row r="118" spans="1:11" ht="21" customHeight="1" x14ac:dyDescent="0.4">
      <c r="J118" s="184"/>
    </row>
    <row r="119" spans="1:11" ht="21" customHeight="1" x14ac:dyDescent="0.4">
      <c r="J119" s="184"/>
    </row>
    <row r="120" spans="1:11" ht="21" customHeight="1" x14ac:dyDescent="0.4"/>
    <row r="121" spans="1:11" ht="21" customHeight="1" x14ac:dyDescent="0.4"/>
    <row r="122" spans="1:11" ht="21" customHeight="1" x14ac:dyDescent="0.4"/>
    <row r="123" spans="1:11" ht="21" customHeight="1" x14ac:dyDescent="0.4"/>
    <row r="124" spans="1:11" ht="21" customHeight="1" x14ac:dyDescent="0.4"/>
    <row r="125" spans="1:11" ht="21" customHeight="1" x14ac:dyDescent="0.4"/>
    <row r="126" spans="1:11" ht="21" customHeight="1" x14ac:dyDescent="0.4"/>
    <row r="127" spans="1:11" ht="21" customHeight="1" x14ac:dyDescent="0.4"/>
    <row r="128" spans="1:11" ht="21" customHeight="1" x14ac:dyDescent="0.4"/>
    <row r="129" spans="1:12" ht="21" customHeight="1" x14ac:dyDescent="0.4"/>
    <row r="130" spans="1:12" s="38" customFormat="1" ht="21" customHeight="1" x14ac:dyDescent="0.4">
      <c r="A130" s="39"/>
      <c r="B130" s="63"/>
      <c r="D130" s="39"/>
      <c r="E130" s="184"/>
      <c r="F130" s="185"/>
      <c r="G130" s="184"/>
      <c r="H130" s="184"/>
      <c r="I130" s="184"/>
      <c r="J130" s="185"/>
      <c r="K130" s="184"/>
      <c r="L130" s="39"/>
    </row>
    <row r="131" spans="1:12" s="38" customFormat="1" ht="21" customHeight="1" x14ac:dyDescent="0.4">
      <c r="A131" s="39"/>
      <c r="B131" s="63"/>
      <c r="D131" s="39"/>
      <c r="E131" s="184"/>
      <c r="F131" s="185"/>
      <c r="G131" s="184"/>
      <c r="H131" s="184"/>
      <c r="I131" s="184"/>
      <c r="J131" s="185"/>
      <c r="K131" s="184"/>
      <c r="L131" s="39"/>
    </row>
    <row r="134" spans="1:12" s="38" customFormat="1" ht="19.5" customHeight="1" x14ac:dyDescent="0.4">
      <c r="A134" s="39"/>
      <c r="B134" s="63"/>
      <c r="D134" s="39"/>
      <c r="E134" s="184"/>
      <c r="F134" s="185"/>
      <c r="G134" s="184"/>
      <c r="H134" s="184"/>
      <c r="I134" s="184"/>
      <c r="J134" s="185"/>
      <c r="K134" s="184"/>
      <c r="L134" s="39"/>
    </row>
    <row r="135" spans="1:12" s="38" customFormat="1" ht="19.5" customHeight="1" x14ac:dyDescent="0.4">
      <c r="A135" s="39"/>
      <c r="B135" s="63"/>
      <c r="D135" s="39"/>
      <c r="E135" s="184"/>
      <c r="F135" s="185"/>
      <c r="G135" s="184"/>
      <c r="H135" s="184"/>
      <c r="I135" s="184"/>
      <c r="J135" s="185"/>
      <c r="K135" s="184"/>
      <c r="L135" s="39"/>
    </row>
  </sheetData>
  <pageMargins left="0.78740157480314965" right="0.35433070866141736" top="0.6692913385826772" bottom="0.55118110236220474" header="0.39370078740157483" footer="0.31496062992125984"/>
  <pageSetup paperSize="9" scale="85" firstPageNumber="14" orientation="portrait" useFirstPageNumber="1" r:id="rId1"/>
  <headerFooter>
    <oddFooter>&amp;R&amp;"Angsana New,Regular"&amp;13&amp;P</oddFooter>
  </headerFooter>
  <ignoredErrors>
    <ignoredError sqref="F87 J8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98b6ff39-0719-45a9-ac5f-b498dc82e70f" xsi:nil="true"/>
    <Reviewer_x0020_Sign_x002d_off xmlns="98b6ff39-0719-45a9-ac5f-b498dc82e70f" xsi:nil="true"/>
    <Status xmlns="98b6ff39-0719-45a9-ac5f-b498dc82e70f" xsi:nil="true"/>
    <ReviewerSign_x002d_off_x002d_Senior xmlns="98b6ff39-0719-45a9-ac5f-b498dc82e70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F7A45E9F0A84FBAC306B29FC24B75" ma:contentTypeVersion="8" ma:contentTypeDescription="Create a new document." ma:contentTypeScope="" ma:versionID="11a9689256a189004eeebaae073cbd2c">
  <xsd:schema xmlns:xsd="http://www.w3.org/2001/XMLSchema" xmlns:xs="http://www.w3.org/2001/XMLSchema" xmlns:p="http://schemas.microsoft.com/office/2006/metadata/properties" xmlns:ns2="98b6ff39-0719-45a9-ac5f-b498dc82e70f" targetNamespace="http://schemas.microsoft.com/office/2006/metadata/properties" ma:root="true" ma:fieldsID="fc172c4e01d6aa462f818e0615f76464" ns2:_="">
    <xsd:import namespace="98b6ff39-0719-45a9-ac5f-b498dc82e70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ReviewerSign_x002d_off_x002d_Seni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b6ff39-0719-45a9-ac5f-b498dc82e70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-Senior" ma:format="Dropdown" ma:internalName="Reviewer_x0020_Sign_x002d_off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รอลูกค้า"/>
          <xsd:enumeration value="แก้ไข"/>
          <xsd:enumeration value="ประเด็น"/>
        </xsd:restriction>
      </xsd:simpleType>
    </xsd:element>
    <xsd:element name="ReviewerSign_x002d_off_x002d_Senior" ma:index="15" nillable="true" ma:displayName="Reviewer Sign-off" ma:format="Dropdown" ma:internalName="ReviewerSign_x002d_off_x002d_Senior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296A27-FC6D-4394-9F03-BA4F6413E756}">
  <ds:schemaRefs>
    <ds:schemaRef ds:uri="98b6ff39-0719-45a9-ac5f-b498dc82e70f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035AAD0-6E9A-4F74-B083-450517B23D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372B51-CEE9-41BA-A6BB-D36666AAFC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b6ff39-0719-45a9-ac5f-b498dc82e7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P7-9</vt:lpstr>
      <vt:lpstr>P10-11</vt:lpstr>
      <vt:lpstr>P12</vt:lpstr>
      <vt:lpstr>P13</vt:lpstr>
      <vt:lpstr>P14-16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รังสิมันท์  สิริไกรลาศ</cp:lastModifiedBy>
  <cp:revision/>
  <cp:lastPrinted>2025-02-26T10:15:07Z</cp:lastPrinted>
  <dcterms:created xsi:type="dcterms:W3CDTF">2011-05-06T12:04:42Z</dcterms:created>
  <dcterms:modified xsi:type="dcterms:W3CDTF">2025-02-26T10:19:00Z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0x010100CDBF7A45E9F0A84FBAC306B29FC24B75</vt:lpwstr>
  </property>
  <property fmtid="{D5CDD505-2E9C-101B-9397-08002B2CF9AE}" pid="3" name="MediaServiceImageTags">
    <vt:lpwstr/>
  </property>
  <property fmtid="{D5CDD505-2E9C-101B-9397-08002B2CF9AE}" pid="4" name="Order">
    <vt:r8>529900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