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1"/>
  <workbookPr codeName="ThisWorkbook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1431\AC\Temp\"/>
    </mc:Choice>
  </mc:AlternateContent>
  <xr:revisionPtr revIDLastSave="0" documentId="8_{4B9E2825-47BC-7746-9689-B33DE5DAD951}" xr6:coauthVersionLast="47" xr6:coauthVersionMax="47" xr10:uidLastSave="{00000000-0000-0000-0000-000000000000}"/>
  <bookViews>
    <workbookView xWindow="-60" yWindow="-60" windowWidth="15480" windowHeight="11640" tabRatio="603" xr2:uid="{787BFFB2-B201-4CFE-938C-7A04CDE97F92}"/>
  </bookViews>
  <sheets>
    <sheet name="SP" sheetId="2" r:id="rId1"/>
    <sheet name="CI (12M)" sheetId="7" r:id="rId2"/>
    <sheet name="EC Consol" sheetId="9" r:id="rId3"/>
    <sheet name="EC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hidden="1">#REF!</definedName>
    <definedName name="_xlnm._FilterDatabase" localSheetId="0" hidden="1">SP!$M$64:$O$67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hidden="1">#REF!</definedName>
    <definedName name="ก" localSheetId="4">#REF!</definedName>
    <definedName name="ก" localSheetId="1">#REF!</definedName>
    <definedName name="ก">#REF!</definedName>
    <definedName name="งงง" localSheetId="4">#REF!</definedName>
    <definedName name="งงง" localSheetId="1">#REF!</definedName>
    <definedName name="งงง">#REF!</definedName>
    <definedName name="ฟ" localSheetId="4">#REF!</definedName>
    <definedName name="ฟ" localSheetId="1">#REF!</definedName>
    <definedName name="ฟ">#REF!</definedName>
    <definedName name="ฟ360" localSheetId="4">#REF!</definedName>
    <definedName name="ฟ360" localSheetId="1">#REF!</definedName>
    <definedName name="ฟ360">#REF!</definedName>
    <definedName name="ฤ355" localSheetId="4">#REF!</definedName>
    <definedName name="ฤ355" localSheetId="1">#REF!</definedName>
    <definedName name="ฤ355">#REF!</definedName>
    <definedName name="อแ" localSheetId="4">#REF!</definedName>
    <definedName name="อแ" localSheetId="1">#REF!</definedName>
    <definedName name="อแ">#REF!</definedName>
    <definedName name="A" localSheetId="4">'[1]QR_4.1'!#REF!</definedName>
    <definedName name="A" localSheetId="1">'[1]QR_4.1'!#REF!</definedName>
    <definedName name="A">'[1]QR_4.1'!#REF!</definedName>
    <definedName name="aa" localSheetId="4">'[2]U-2.1'!#REF!</definedName>
    <definedName name="aa" localSheetId="1">'[2]U-2.1'!#REF!</definedName>
    <definedName name="aa">'[2]U-2.1'!#REF!</definedName>
    <definedName name="aaa" localSheetId="4" hidden="1">#REF!</definedName>
    <definedName name="aaa" localSheetId="1" hidden="1">#REF!</definedName>
    <definedName name="aaa" hidden="1">#REF!</definedName>
    <definedName name="aaaa" localSheetId="4">#REF!</definedName>
    <definedName name="aaaa" localSheetId="1">#REF!</definedName>
    <definedName name="aaaa">#REF!</definedName>
    <definedName name="AGING" localSheetId="4">#REF!</definedName>
    <definedName name="AGING" localSheetId="1">#REF!</definedName>
    <definedName name="AGING">#REF!</definedName>
    <definedName name="b" localSheetId="4" hidden="1">#REF!</definedName>
    <definedName name="b" localSheetId="1" hidden="1">#REF!</definedName>
    <definedName name="b" hidden="1">#REF!</definedName>
    <definedName name="bb" localSheetId="4">#REF!</definedName>
    <definedName name="bb" localSheetId="1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>#REF!</definedName>
    <definedName name="ddddd" localSheetId="4">'[2]U-2.1'!#REF!</definedName>
    <definedName name="ddddd" localSheetId="1">'[2]U-2.1'!#REF!</definedName>
    <definedName name="ddddd">'[2]U-2.1'!#REF!</definedName>
    <definedName name="ert" localSheetId="4" hidden="1">#REF!</definedName>
    <definedName name="ert" localSheetId="1" hidden="1">#REF!</definedName>
    <definedName name="ert" hidden="1">#REF!</definedName>
    <definedName name="fff" localSheetId="4">#REF!</definedName>
    <definedName name="fff" localSheetId="1">#REF!</definedName>
    <definedName name="fff">#REF!</definedName>
    <definedName name="fg" localSheetId="4">#REF!</definedName>
    <definedName name="fg" localSheetId="1">#REF!</definedName>
    <definedName name="fg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yu" localSheetId="4">#REF!</definedName>
    <definedName name="hyu" localSheetId="1">#REF!</definedName>
    <definedName name="hyu">#REF!</definedName>
    <definedName name="JJJ" localSheetId="4">#REF!</definedName>
    <definedName name="JJJ" localSheetId="1">#REF!</definedName>
    <definedName name="JJJ">#REF!</definedName>
    <definedName name="Jul_00" localSheetId="4">#REF!</definedName>
    <definedName name="Jul_00" localSheetId="1">#REF!</definedName>
    <definedName name="Jul_00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_xlnm.Print_Area" localSheetId="4">CF!$A$1:$N$98</definedName>
    <definedName name="_xlnm.Print_Area" localSheetId="1">'CI (12M)'!$A$1:$O$48</definedName>
    <definedName name="_xlnm.Print_Area" localSheetId="2">'EC Consol'!$A$1:$X$25</definedName>
    <definedName name="_xlnm.Print_Area" localSheetId="3">'EC Separate'!$A$1:$R$20</definedName>
    <definedName name="_xlnm.Print_Area" localSheetId="0">SP!$A$1:$O$89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 localSheetId="4">CF!$1:$3</definedName>
    <definedName name="_xlnm.Print_Titles" localSheetId="1">'CI (12M)'!$1:$6</definedName>
    <definedName name="_xlnm.Print_Titles" localSheetId="0">SP!$1:$6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qw" localSheetId="4" hidden="1">#REF!</definedName>
    <definedName name="qw" localSheetId="1" hidden="1">#REF!</definedName>
    <definedName name="qw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tg" localSheetId="4">#REF!</definedName>
    <definedName name="rtg" localSheetId="1">#REF!</definedName>
    <definedName name="rtg">#REF!</definedName>
    <definedName name="sd" localSheetId="4">#REF!</definedName>
    <definedName name="sd" localSheetId="1">#REF!</definedName>
    <definedName name="sd">#REF!</definedName>
    <definedName name="uio" localSheetId="4">#REF!</definedName>
    <definedName name="uio" localSheetId="1">#REF!</definedName>
    <definedName name="uio">#REF!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8" l="1"/>
  <c r="O78" i="2"/>
  <c r="H14" i="8"/>
  <c r="O79" i="2"/>
  <c r="L14" i="8"/>
  <c r="O82" i="2"/>
  <c r="N14" i="8"/>
  <c r="O83" i="2"/>
  <c r="O84" i="2"/>
  <c r="O85" i="2"/>
  <c r="O87" i="2"/>
  <c r="O54" i="2"/>
  <c r="O66" i="2"/>
  <c r="O67" i="2"/>
  <c r="O88" i="2"/>
  <c r="O19" i="2"/>
  <c r="O35" i="2"/>
  <c r="O36" i="2"/>
  <c r="O90" i="2"/>
  <c r="F11" i="9"/>
  <c r="F16" i="9"/>
  <c r="K78" i="2"/>
  <c r="H16" i="9"/>
  <c r="K79" i="2"/>
  <c r="L14" i="9"/>
  <c r="L16" i="9"/>
  <c r="K82" i="2"/>
  <c r="K11" i="7"/>
  <c r="K16" i="7"/>
  <c r="K18" i="7"/>
  <c r="K22" i="7"/>
  <c r="K24" i="7"/>
  <c r="K37" i="7"/>
  <c r="N13" i="9"/>
  <c r="N14" i="9"/>
  <c r="P13" i="9"/>
  <c r="P15" i="9"/>
  <c r="N15" i="9"/>
  <c r="N16" i="9"/>
  <c r="K83" i="2"/>
  <c r="K84" i="2"/>
  <c r="K85" i="2"/>
  <c r="V13" i="9"/>
  <c r="V16" i="9"/>
  <c r="K86" i="2"/>
  <c r="K87" i="2"/>
  <c r="K54" i="2"/>
  <c r="K66" i="2"/>
  <c r="K67" i="2"/>
  <c r="K88" i="2"/>
  <c r="K19" i="2"/>
  <c r="K35" i="2"/>
  <c r="K36" i="2"/>
  <c r="K90" i="2"/>
  <c r="F17" i="9"/>
  <c r="F21" i="9"/>
  <c r="I76" i="2"/>
  <c r="H21" i="9"/>
  <c r="I79" i="2"/>
  <c r="L19" i="9"/>
  <c r="L21" i="9"/>
  <c r="I82" i="2"/>
  <c r="I11" i="7"/>
  <c r="I12" i="7"/>
  <c r="I14" i="7"/>
  <c r="I16" i="7"/>
  <c r="I18" i="7"/>
  <c r="I22" i="7"/>
  <c r="I24" i="7"/>
  <c r="I37" i="7"/>
  <c r="N18" i="9"/>
  <c r="N19" i="9"/>
  <c r="P18" i="9"/>
  <c r="P20" i="9"/>
  <c r="N20" i="9"/>
  <c r="N21" i="9"/>
  <c r="I83" i="2"/>
  <c r="R11" i="9"/>
  <c r="R12" i="9"/>
  <c r="R13" i="9"/>
  <c r="R14" i="9"/>
  <c r="R15" i="9"/>
  <c r="R16" i="9"/>
  <c r="I84" i="2"/>
  <c r="I85" i="2"/>
  <c r="V18" i="9"/>
  <c r="V21" i="9"/>
  <c r="I86" i="2"/>
  <c r="I87" i="2"/>
  <c r="I47" i="2"/>
  <c r="I48" i="2"/>
  <c r="I54" i="2"/>
  <c r="I66" i="2"/>
  <c r="I67" i="2"/>
  <c r="I88" i="2"/>
  <c r="I19" i="2"/>
  <c r="I35" i="2"/>
  <c r="I36" i="2"/>
  <c r="I90" i="2"/>
  <c r="L83" i="6"/>
  <c r="H83" i="6"/>
  <c r="N56" i="6"/>
  <c r="J56" i="6"/>
  <c r="N83" i="6"/>
  <c r="J83" i="6"/>
  <c r="J84" i="6"/>
  <c r="L56" i="6"/>
  <c r="H56" i="6"/>
  <c r="N84" i="6"/>
  <c r="L78" i="6"/>
  <c r="L84" i="6"/>
  <c r="H84" i="6"/>
  <c r="N73" i="6"/>
  <c r="L73" i="6"/>
  <c r="J73" i="6"/>
  <c r="H73" i="6"/>
  <c r="L57" i="6"/>
  <c r="H12" i="6"/>
  <c r="L12" i="6"/>
  <c r="N17" i="8"/>
  <c r="M14" i="7"/>
  <c r="M16" i="7"/>
  <c r="M11" i="7"/>
  <c r="M18" i="7"/>
  <c r="M22" i="7"/>
  <c r="R18" i="9"/>
  <c r="X20" i="9"/>
  <c r="R19" i="9"/>
  <c r="R17" i="9"/>
  <c r="T17" i="9"/>
  <c r="X17" i="9"/>
  <c r="X15" i="9"/>
  <c r="O16" i="7"/>
  <c r="O11" i="7"/>
  <c r="O18" i="7"/>
  <c r="O22" i="7"/>
  <c r="T12" i="9"/>
  <c r="X12" i="9"/>
  <c r="N54" i="6"/>
  <c r="J54" i="6"/>
  <c r="M54" i="2"/>
  <c r="K42" i="7"/>
  <c r="I42" i="7"/>
  <c r="O32" i="7"/>
  <c r="M32" i="7"/>
  <c r="P16" i="8"/>
  <c r="K32" i="7"/>
  <c r="I32" i="7"/>
  <c r="I33" i="7"/>
  <c r="M66" i="2"/>
  <c r="M67" i="2"/>
  <c r="J16" i="9"/>
  <c r="J21" i="9"/>
  <c r="J15" i="8"/>
  <c r="J14" i="8"/>
  <c r="J19" i="8"/>
  <c r="L89" i="6"/>
  <c r="H89" i="6"/>
  <c r="M19" i="2"/>
  <c r="M35" i="2"/>
  <c r="M36" i="2"/>
  <c r="F19" i="8"/>
  <c r="M76" i="2"/>
  <c r="H19" i="8"/>
  <c r="M79" i="2"/>
  <c r="L19" i="8"/>
  <c r="M82" i="2"/>
  <c r="M24" i="7"/>
  <c r="N16" i="8"/>
  <c r="P18" i="8"/>
  <c r="N18" i="8"/>
  <c r="N19" i="8"/>
  <c r="M83" i="2"/>
  <c r="P14" i="8"/>
  <c r="M84" i="2"/>
  <c r="M85" i="2"/>
  <c r="M87" i="2"/>
  <c r="M88" i="2"/>
  <c r="M90" i="2"/>
  <c r="T14" i="9"/>
  <c r="X14" i="9"/>
  <c r="R14" i="8"/>
  <c r="R15" i="8"/>
  <c r="T11" i="9"/>
  <c r="X11" i="9"/>
  <c r="R17" i="8"/>
  <c r="H8" i="6"/>
  <c r="H55" i="6"/>
  <c r="P16" i="9"/>
  <c r="T19" i="9"/>
  <c r="X19" i="9"/>
  <c r="H59" i="6"/>
  <c r="H88" i="6"/>
  <c r="H90" i="6"/>
  <c r="H99" i="6"/>
  <c r="R18" i="8"/>
  <c r="P19" i="8"/>
  <c r="N8" i="6"/>
  <c r="N55" i="6"/>
  <c r="N59" i="6"/>
  <c r="N88" i="6"/>
  <c r="N90" i="6"/>
  <c r="N99" i="6"/>
  <c r="O24" i="7"/>
  <c r="O37" i="7"/>
  <c r="P21" i="9"/>
  <c r="L8" i="6"/>
  <c r="L55" i="6"/>
  <c r="L59" i="6"/>
  <c r="L88" i="6"/>
  <c r="L90" i="6"/>
  <c r="L99" i="6"/>
  <c r="J8" i="6"/>
  <c r="J55" i="6"/>
  <c r="J59" i="6"/>
  <c r="I41" i="7"/>
  <c r="I43" i="7"/>
  <c r="I48" i="7"/>
  <c r="I39" i="7"/>
  <c r="T18" i="9"/>
  <c r="X18" i="9"/>
  <c r="J88" i="6"/>
  <c r="J90" i="6"/>
  <c r="J99" i="6"/>
  <c r="M33" i="7"/>
  <c r="O33" i="7"/>
  <c r="O41" i="7"/>
  <c r="O43" i="7"/>
  <c r="O48" i="7"/>
  <c r="O39" i="7"/>
  <c r="K33" i="7"/>
  <c r="R20" i="9"/>
  <c r="R21" i="9"/>
  <c r="M37" i="7"/>
  <c r="M48" i="7"/>
  <c r="M41" i="7"/>
  <c r="M43" i="7"/>
  <c r="M39" i="7"/>
  <c r="K41" i="7"/>
  <c r="K43" i="7"/>
  <c r="K48" i="7"/>
  <c r="K39" i="7"/>
  <c r="R16" i="8"/>
  <c r="R19" i="8"/>
  <c r="T13" i="9"/>
  <c r="X13" i="9"/>
  <c r="X16" i="9"/>
  <c r="X21" i="9"/>
  <c r="T16" i="9"/>
  <c r="T21" i="9"/>
</calcChain>
</file>

<file path=xl/sharedStrings.xml><?xml version="1.0" encoding="utf-8"?>
<sst xmlns="http://schemas.openxmlformats.org/spreadsheetml/2006/main" count="333" uniqueCount="233">
  <si>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</si>
  <si>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</si>
  <si>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</si>
  <si>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</si>
  <si>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</si>
  <si>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</si>
  <si>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</si>
  <si>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</si>
  <si>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</si>
  <si>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</si>
  <si>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</si>
  <si>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</si>
  <si>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</si>
  <si>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</si>
  <si>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สินทรัพย์ภาษีเงินได้รอตัดบัญชี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</si>
  <si>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</si>
  <si>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</si>
  <si>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</si>
  <si>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</si>
  <si>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</si>
  <si>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</si>
  <si>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</si>
  <si>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</si>
  <si>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</si>
  <si>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</si>
  <si>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</si>
  <si>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</si>
  <si>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</si>
  <si>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</si>
  <si>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</si>
  <si>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</si>
  <si>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</si>
  <si>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</si>
  <si>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</si>
  <si>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</si>
  <si>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</si>
  <si>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</si>
  <si>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</si>
  <si>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</si>
  <si>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</si>
  <si>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</si>
  <si>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</si>
  <si>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</si>
  <si>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</si>
  <si>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</si>
  <si>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</si>
  <si>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</si>
  <si>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</si>
  <si>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</si>
  <si>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</si>
  <si>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</si>
  <si>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</si>
  <si>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</si>
  <si>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</si>
  <si>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</si>
  <si>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</si>
  <si>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</si>
  <si>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</si>
  <si>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</si>
  <si>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</si>
  <si>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</si>
  <si>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</si>
  <si>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</si>
  <si>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</si>
  <si>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</si>
  <si>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</si>
  <si>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</si>
  <si>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</si>
  <si>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</si>
  <si>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</si>
  <si>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ขาดทุนจากการลดมูลค่าของสินค้าคงเหลือ (โอนกลับ)</t>
  </si>
  <si>
    <t xml:space="preserve"> - ขาดทุนจากสินค้าล้าสมัย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</si>
  <si>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</si>
  <si>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</si>
  <si>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</si>
  <si>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 xml:space="preserve"> - ดอกเบี้ยรับตามสัญญาเช่าทางการเงิน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</si>
  <si>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</si>
  <si>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</si>
  <si>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</si>
  <si>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</si>
  <si>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</si>
  <si>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</si>
  <si>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</si>
  <si>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</si>
  <si>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</si>
  <si>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</si>
  <si>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</si>
  <si>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2.</t>
  </si>
  <si>
    <t>3.</t>
  </si>
  <si>
    <t>เงินสดรับอื่นจากกิจกรรมลงทุน - สินทรัพย์ทางการเงิน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</si>
  <si>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</si>
  <si>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</si>
  <si>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การปรับปรุงด้วยขาดทุน (กำไร) จากการปรับมูลค่ายุติธรรม</t>
  </si>
  <si>
    <t>(หน่วย : บาท)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</si>
  <si>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</si>
  <si>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</si>
  <si>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</si>
  <si>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</si>
  <si>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>องค์ประกอบอื่นของ</t>
  </si>
  <si>
    <t>งบการเงินเฉพาะของบริษัท</t>
  </si>
  <si>
    <t xml:space="preserve">  ผลกำไร(ขาดทุน) </t>
  </si>
  <si>
    <t>จากการวัดมูลค่าใหม่</t>
  </si>
  <si>
    <t>ของผลประโยชน์</t>
  </si>
  <si>
    <t>และชำระแล้ว</t>
  </si>
  <si>
    <t>พนักงานที่กำหนดไว้</t>
  </si>
  <si>
    <t xml:space="preserve"> - จัดสรรทุนสำรองตามกฎหมาย</t>
  </si>
  <si>
    <t>เงินให้กู้ยืมแก่บุคคลอื่นหรือกิจการที่เกี่ยวข้องกัน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</si>
  <si>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</si>
  <si>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</si>
  <si>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</si>
  <si>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</si>
  <si>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</si>
  <si>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</si>
  <si>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</si>
  <si>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</si>
  <si>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</si>
  <si>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</si>
  <si>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</si>
  <si>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เพิ่มทุนหุ้นสามัญ</t>
  </si>
  <si>
    <t>สินทรัพย์สิทธิการใช้</t>
  </si>
  <si>
    <t xml:space="preserve"> - ค่าตัดจำหน่ายสินทรัพย์ไม่มีตัวตนอื่น</t>
  </si>
  <si>
    <t xml:space="preserve"> - ประมาณการสินค้ารับคืน (โอนกลับ)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</si>
  <si>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</si>
  <si>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</si>
  <si>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</si>
  <si>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</si>
  <si>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เงินสดรับชำระจากเงินให้กู้ยืมแก่บุคคลอื่นหรือกิจการที่เกี่ยวข้องกัน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</si>
  <si>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</si>
  <si>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</si>
  <si>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</si>
  <si>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</si>
  <si>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</si>
  <si>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</si>
  <si>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</si>
  <si>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</si>
  <si>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</si>
  <si>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</si>
  <si>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</si>
  <si>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</si>
  <si>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</si>
  <si>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</si>
  <si>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เงินสดจ่ายเพื่อซื้อบริษัทย่อยและบริษัทร่วมสุทธิจากเงินสดที่ได้มา</t>
  </si>
  <si>
    <t>ส่วนแบ่งกำไร (ขาดทุน) จากเงินลงทุนบริษัทร่วม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</si>
  <si>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</si>
  <si>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</si>
  <si>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</si>
  <si>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</si>
  <si>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</si>
  <si>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การปรับปรุงด้วยหนี้สินอื่น (เพิ่มขึ้น) ลดลง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</si>
  <si>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</si>
  <si>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</si>
  <si>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</si>
  <si>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</si>
  <si>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</si>
  <si>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</si>
  <si>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อื่นๆ - สำรองตามกฎหมาย</t>
  </si>
  <si>
    <t>กำไร (ขาดทุน) สุทธิสำหรับปี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</si>
  <si>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</si>
  <si>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</si>
  <si>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เงินสดและรายการเทียบเท่าเงินสด ณ วันปลายปี (หมายเหตุ 6)</t>
  </si>
  <si>
    <t>เงินสดและรายการเทียบเท่าเงินสด ณ วันต้นปี (หมายเหตุ 6)</t>
  </si>
  <si>
    <t xml:space="preserve"> - ค่าตัดจำหน่ายค่าธรรมเนียมในการกู้ยืมเงิน</t>
  </si>
  <si>
    <t>หุ้นสามัญ</t>
  </si>
  <si>
    <t>ส่วนเกินมูลค่า</t>
  </si>
  <si>
    <t>เงินสดจ่ายเพื่อซื้อสินทรัพย์ไม่มีตัวตนอื่น</t>
  </si>
  <si>
    <t>สินทรัพย์ภาษีเงินได้ของงวดปัจจุบัน</t>
  </si>
  <si>
    <t>เงินกู้ยืมจากสถาบันการเงิน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</si>
  <si>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</si>
  <si>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</si>
  <si>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</si>
  <si>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</si>
  <si>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หุ้นสามัญ  29,772,379,903 หุ้น มูลค่าหุ้นละ 0.10 บาท</t>
  </si>
  <si>
    <t>เงินให้กู้ยืมระยะยาวแก่กิจการที่เกี่ยวข้องกัน</t>
  </si>
  <si>
    <t xml:space="preserve"> - ขาดทุนจากการด้อยค่าค่าความนิยม</t>
  </si>
  <si>
    <t>เงินสดจ่ายเพื่อชำระเงินกู้ยืมกิจการที่เกี่ยวข้องกัน</t>
  </si>
  <si>
    <t>เงินสดรับจากการจำหน่ายที่ดิน อาคารและอุปกรณ์</t>
  </si>
  <si>
    <t xml:space="preserve"> - ขาดทุน (กำไร) จากการจำหน่ายที่ดิน อาคาร และอุปกรณ์ </t>
  </si>
  <si>
    <t>มูลค่าหุ้นละ 0.10 บาท</t>
  </si>
  <si>
    <t>กำไร (ขาดทุน) ต่อหุ้น</t>
  </si>
  <si>
    <t xml:space="preserve">กำไร (ขาดทุน) ต่อหุ้นขั้นพื้นฐาน </t>
  </si>
  <si>
    <t>ส่วนที่เป็นของบริษัทใหญ่</t>
  </si>
  <si>
    <t>เงินรับล่วงหน้า</t>
  </si>
  <si>
    <t>ค่าหุ้น</t>
  </si>
  <si>
    <t>ประมาณการหนี้สินไม่หมุนเวียนอื่น</t>
  </si>
  <si>
    <t>หนี้สินหมุนเวียนอื่น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</si>
  <si>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</si>
  <si>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</si>
  <si>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2566</t>
  </si>
  <si>
    <t>ที่จะครบกำหนดภายในหนึ่งปี</t>
  </si>
  <si>
    <t>ยอดคงเหลือ ณ วันที่ 31 ธันวาคม 2566</t>
  </si>
  <si>
    <t>ในระหว่างปี 2566 บริษัทย่อยได้รับผ่อนปรนค่าเช่าจำนวน 0.36 ล้านบาท ได้ทำการปรับลดค่าเสื่อมราคาในปี เป็นจำนวนเงิน 0.35 ล้านบาท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</si>
  <si>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</si>
  <si>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</si>
  <si>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</si>
  <si>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หุ้นกู้แปลงสภาพ</t>
  </si>
  <si>
    <t>โอนไปกำไร (ขาดทุน) สะสม</t>
  </si>
  <si>
    <t>การปรับปรุงด้วยผลขาดทุนด้านเครดิตที่คาดว่าจะเกิดขึ้น (กลับรายการ)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</si>
  <si>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</si>
  <si>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</si>
  <si>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</si>
  <si>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เงินสดจ่ายเพื่อซื้อบริษัทย่อย</t>
  </si>
  <si>
    <t xml:space="preserve"> - ขาดทุนจากการด้อยที่ดิน อาคาร และอุปกรณ์ </t>
  </si>
  <si>
    <t>การปรับปรุงอื่นที่กระทบยอดกำไร (ขาดทุน)</t>
  </si>
  <si>
    <t>การปรับปรุงอื่นด้วยรายการที่ไม่ใช่เงินสด</t>
  </si>
  <si>
    <t>เงินสดรับจากการกู้ยืมกิจการที่เกี่ยวข้องกัน</t>
  </si>
  <si>
    <t xml:space="preserve"> - ขาดทุนจากการตัดจำหน่ายที่ดิน อาคาร และอุปกรณ์ </t>
  </si>
  <si>
    <t>โครงการพัฒนาอสังหาริมทรัพย์เพื่อให้เช่าภายใต้สัญญาเช่าการเงิน</t>
  </si>
  <si>
    <t>เงินให้กู้ยืมระยะสั้น  - กิจการที่เกี่ยวข้องกัน</t>
  </si>
  <si>
    <t>ที่ดิน อาคารและอุปกรณ์</t>
  </si>
  <si>
    <t>ณ วันที่ 31 ธันวาคม 2567</t>
  </si>
  <si>
    <t>งบฐานะการเงิน</t>
  </si>
  <si>
    <t>2567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</si>
  <si>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</si>
  <si>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</si>
  <si>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2566</t>
  </si>
  <si>
    <t>ยอดคงเหลือ ณ วันที่ 31 ธันวาคม 2567</t>
  </si>
  <si>
    <t>ประมาณการหนี้สินหมุนเวียนอื่น</t>
  </si>
  <si>
    <t>หุ้นสามัญ 19,860,906,213  หุ้น</t>
  </si>
  <si>
    <t>หุ้นสามัญ  28,405,286,213 หุ้น มูลค่าหุ้นละ 0.10 บาท</t>
  </si>
  <si>
    <t xml:space="preserve"> - ขาดทุนจากการด้อยค่าเงินลงทุน</t>
  </si>
  <si>
    <t xml:space="preserve"> - ค่าใช้จ่ายอื่นๆ</t>
  </si>
  <si>
    <t>เงินสดรับจากเงินฝากประจำ</t>
  </si>
  <si>
    <t>เงินสด (จ่าย) อื่นจากกิจกรรมลงทุน - สินทรัพย์ทางการเงินไม่หมุนเวียน</t>
  </si>
  <si>
    <t xml:space="preserve"> - ขาดทุนจากเงินจ่ายล่วงหน้าค่าเครื่องจักร</t>
  </si>
  <si>
    <t>10.1, 10.2</t>
  </si>
  <si>
    <t>10.2.1</t>
  </si>
  <si>
    <t>ที่อยู่ในสินทรัพย์สิทธิการใช้ไปเป็นสินทรัพย์ไม่หมุนเวียนอื่น จำนวน 6.44 ล้านบาท (หมายเหตุ 13)</t>
  </si>
  <si>
    <t xml:space="preserve"> - ขาดทุนจากการตัดจำหน่ายสินทรัพย์ไม่มีตัวตนอื่น</t>
  </si>
  <si>
    <t xml:space="preserve">และปรับลดดอกเบี้ยรอตัดบัญชีเป็นจำนวน 0.01 ล้านบาท </t>
  </si>
  <si>
    <t>ดอกเบี้ยจ่าย - สัญญาเช่า</t>
  </si>
  <si>
    <t>เพิ่มขึ้นจากการซื้อบริษัทย่อย</t>
  </si>
  <si>
    <t>ในระหว่างงวด 2567 บริษัทได้ตัดจำหน่ายสัญญาเช่าพื้นที่และบริการกับบริษัทที่ไม่เกี่ยวข้องกัน จำนวน 9 สัญญา ที่หมดอายุ บันทึกโอนมัดจำ</t>
  </si>
  <si>
    <t>หุ้นสามัญ 19,859,701,555 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</si>
</sst>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87" formatCode="_-* #,##0_-;\-* #,##0_-;_-* &quot;-&quot;_-;_-@_-"/>
    <numFmt numFmtId="188" formatCode="_-&quot;฿&quot;* #,##0.00_-;\-&quot;฿&quot;* #,##0.00_-;_-&quot;฿&quot;* &quot;-&quot;??_-;_-@_-"/>
    <numFmt numFmtId="189" formatCode="_-* #,##0.00_-;\-* #,##0.00_-;_-* &quot;-&quot;??_-;_-@_-"/>
    <numFmt numFmtId="190" formatCode="_(* #,##0_);_(* \(#,##0\);_(* &quot;-&quot;??_);_(@_)"/>
    <numFmt numFmtId="191" formatCode="_-* #,##0_-;\-* #,##0_-;_-* &quot;-&quot;??_-;_-@_-"/>
    <numFmt numFmtId="192" formatCode="#,##0.00\ &quot;F&quot;;\-#,##0.00\ &quot;F&quot;"/>
    <numFmt numFmtId="193" formatCode="#,##0;\(#,##0\)"/>
    <numFmt numFmtId="194" formatCode="_-* #,##0.0000_-;\-* #,##0.0000_-;_-* &quot;-&quot;??_-;_-@_-"/>
    <numFmt numFmtId="195" formatCode="_(* #,##0.0000_);_(* \(#,##0.0000\);_(* &quot;-&quot;??_);_(@_)"/>
    <numFmt numFmtId="196" formatCode="_-* #,##0.000_-;\-* #,##0.000_-;_-* &quot;-&quot;??_-;_-@_-"/>
    <numFmt numFmtId="197" formatCode="_(* #,##0.000000_);_(* \(#,##0.000000\);_(* &quot;-&quot;??_);_(@_)"/>
    <numFmt numFmtId="198" formatCode="\$#,##0.00;\(\$#,##0.00\)"/>
    <numFmt numFmtId="199" formatCode="\$#,##0;\(\$#,##0\)"/>
    <numFmt numFmtId="200" formatCode="_-* #,##0.00_-;\-* #,##0.00_-;_-* \-??_-;_-@_-"/>
    <numFmt numFmtId="201" formatCode="_-* #,##0_-;\(#,##0\);_-* &quot;-&quot;??_-;_-@_-"/>
    <numFmt numFmtId="202" formatCode="0.00_)"/>
    <numFmt numFmtId="203" formatCode="#,##0\ &quot;F&quot;;[Red]\-#,##0\ &quot;F&quot;"/>
    <numFmt numFmtId="204" formatCode="#,##0\ &quot;FB&quot;;\-#,##0\ &quot;FB&quot;"/>
  </numFmts>
  <fonts count="59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3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sz val="8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b/>
      <i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4">
    <xf numFmtId="0" fontId="0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11" borderId="1" applyNumberFormat="0" applyAlignment="0" applyProtection="0"/>
    <xf numFmtId="0" fontId="18" fillId="23" borderId="2" applyNumberFormat="0" applyAlignment="0" applyProtection="0"/>
    <xf numFmtId="189" fontId="47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39" fillId="0" borderId="0" applyFill="0" applyBorder="0" applyAlignment="0" applyProtection="0"/>
    <xf numFmtId="189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7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47" fillId="0" borderId="0" applyFont="0" applyFill="0" applyBorder="0" applyAlignment="0" applyProtection="0"/>
    <xf numFmtId="193" fontId="28" fillId="0" borderId="0"/>
    <xf numFmtId="189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6" fillId="0" borderId="0" applyFont="0" applyFill="0" applyBorder="0" applyAlignment="0" applyProtection="0"/>
    <xf numFmtId="198" fontId="28" fillId="0" borderId="0"/>
    <xf numFmtId="202" fontId="10" fillId="0" borderId="0"/>
    <xf numFmtId="199" fontId="28" fillId="0" borderId="0"/>
    <xf numFmtId="203" fontId="10" fillId="0" borderId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38" fontId="29" fillId="24" borderId="0" applyNumberFormat="0" applyBorder="0" applyAlignment="0" applyProtection="0"/>
    <xf numFmtId="38" fontId="46" fillId="24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0" fontId="29" fillId="25" borderId="6" applyNumberFormat="0" applyBorder="0" applyAlignment="0" applyProtection="0"/>
    <xf numFmtId="10" fontId="46" fillId="25" borderId="6" applyNumberFormat="0" applyBorder="0" applyAlignment="0" applyProtection="0"/>
    <xf numFmtId="0" fontId="21" fillId="4" borderId="1" applyNumberFormat="0" applyAlignment="0" applyProtection="0"/>
    <xf numFmtId="0" fontId="22" fillId="0" borderId="7" applyNumberFormat="0" applyFill="0" applyAlignment="0" applyProtection="0"/>
    <xf numFmtId="0" fontId="23" fillId="13" borderId="0" applyNumberFormat="0" applyBorder="0" applyAlignment="0" applyProtection="0"/>
    <xf numFmtId="37" fontId="30" fillId="0" borderId="0"/>
    <xf numFmtId="0" fontId="31" fillId="0" borderId="0"/>
    <xf numFmtId="204" fontId="1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9" fillId="0" borderId="0"/>
    <xf numFmtId="0" fontId="49" fillId="0" borderId="0"/>
    <xf numFmtId="0" fontId="9" fillId="0" borderId="0"/>
    <xf numFmtId="0" fontId="45" fillId="0" borderId="0"/>
    <xf numFmtId="0" fontId="27" fillId="0" borderId="0"/>
    <xf numFmtId="0" fontId="44" fillId="0" borderId="0"/>
    <xf numFmtId="0" fontId="10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9" fillId="0" borderId="0"/>
    <xf numFmtId="0" fontId="6" fillId="0" borderId="0"/>
    <xf numFmtId="0" fontId="47" fillId="0" borderId="0"/>
    <xf numFmtId="0" fontId="6" fillId="0" borderId="0"/>
    <xf numFmtId="0" fontId="37" fillId="0" borderId="0"/>
    <xf numFmtId="0" fontId="5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" fillId="7" borderId="8" applyNumberFormat="0" applyFont="0" applyAlignment="0" applyProtection="0"/>
    <xf numFmtId="187" fontId="6" fillId="0" borderId="0" applyFont="0" applyFill="0" applyBorder="0" applyAlignment="0" applyProtection="0"/>
    <xf numFmtId="0" fontId="24" fillId="11" borderId="9" applyNumberFormat="0" applyAlignment="0" applyProtection="0"/>
    <xf numFmtId="9" fontId="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9" fontId="6" fillId="0" borderId="0" applyFont="0" applyFill="0" applyBorder="0" applyAlignment="0" applyProtection="0"/>
  </cellStyleXfs>
  <cellXfs count="352">
    <xf numFmtId="0" fontId="0" fillId="0" borderId="0" xfId="0"/>
    <xf numFmtId="0" fontId="4" fillId="0" borderId="0" xfId="177" applyFont="1" applyFill="1" applyBorder="1" applyAlignment="1">
      <alignment vertical="center"/>
    </xf>
    <xf numFmtId="190" fontId="4" fillId="0" borderId="0" xfId="38" applyNumberFormat="1" applyFont="1" applyFill="1" applyAlignment="1">
      <alignment vertical="center" shrinkToFit="1"/>
    </xf>
    <xf numFmtId="43" fontId="4" fillId="0" borderId="0" xfId="96" applyNumberFormat="1" applyFont="1" applyFill="1" applyBorder="1" applyAlignment="1">
      <alignment vertical="center" shrinkToFit="1"/>
    </xf>
    <xf numFmtId="191" fontId="4" fillId="0" borderId="0" xfId="38" applyNumberFormat="1" applyFont="1" applyFill="1" applyAlignment="1">
      <alignment vertical="center" shrinkToFit="1"/>
    </xf>
    <xf numFmtId="191" fontId="4" fillId="0" borderId="0" xfId="28" applyNumberFormat="1" applyFont="1" applyFill="1" applyAlignment="1">
      <alignment vertical="center" shrinkToFit="1"/>
    </xf>
    <xf numFmtId="0" fontId="4" fillId="0" borderId="0" xfId="177" applyFont="1" applyFill="1" applyBorder="1" applyAlignment="1">
      <alignment vertical="center" shrinkToFit="1"/>
    </xf>
    <xf numFmtId="190" fontId="4" fillId="0" borderId="0" xfId="38" applyNumberFormat="1" applyFont="1" applyFill="1" applyBorder="1" applyAlignment="1">
      <alignment vertical="center" shrinkToFit="1"/>
    </xf>
    <xf numFmtId="0" fontId="2" fillId="0" borderId="0" xfId="177" applyFont="1" applyFill="1" applyAlignment="1">
      <alignment vertical="center"/>
    </xf>
    <xf numFmtId="0" fontId="2" fillId="0" borderId="0" xfId="177" applyFont="1" applyFill="1" applyBorder="1" applyAlignment="1">
      <alignment vertical="center"/>
    </xf>
    <xf numFmtId="191" fontId="4" fillId="0" borderId="0" xfId="38" applyNumberFormat="1" applyFont="1" applyFill="1" applyBorder="1" applyAlignment="1">
      <alignment vertical="center" shrinkToFit="1"/>
    </xf>
    <xf numFmtId="191" fontId="2" fillId="0" borderId="0" xfId="177" applyNumberFormat="1" applyFont="1" applyFill="1" applyAlignment="1">
      <alignment vertical="center"/>
    </xf>
    <xf numFmtId="43" fontId="4" fillId="0" borderId="0" xfId="38" applyFont="1" applyFill="1" applyAlignment="1">
      <alignment vertical="center"/>
    </xf>
    <xf numFmtId="189" fontId="4" fillId="0" borderId="0" xfId="28" applyFont="1" applyFill="1" applyAlignment="1">
      <alignment vertical="center"/>
    </xf>
    <xf numFmtId="0" fontId="4" fillId="0" borderId="0" xfId="176" applyFont="1" applyFill="1" applyAlignment="1">
      <alignment vertical="center"/>
    </xf>
    <xf numFmtId="0" fontId="2" fillId="0" borderId="0" xfId="176" applyFont="1" applyFill="1" applyAlignment="1">
      <alignment vertical="center"/>
    </xf>
    <xf numFmtId="0" fontId="4" fillId="0" borderId="0" xfId="177" applyFont="1" applyFill="1" applyAlignment="1">
      <alignment vertical="center"/>
    </xf>
    <xf numFmtId="190" fontId="2" fillId="0" borderId="12" xfId="38" applyNumberFormat="1" applyFont="1" applyFill="1" applyBorder="1" applyAlignment="1">
      <alignment vertical="center" shrinkToFit="1"/>
    </xf>
    <xf numFmtId="189" fontId="4" fillId="0" borderId="0" xfId="49" applyFont="1" applyFill="1" applyBorder="1"/>
    <xf numFmtId="189" fontId="4" fillId="0" borderId="0" xfId="48" applyFont="1" applyFill="1" applyBorder="1" applyAlignment="1">
      <alignment shrinkToFit="1"/>
    </xf>
    <xf numFmtId="43" fontId="2" fillId="0" borderId="0" xfId="38" applyFont="1" applyFill="1" applyAlignment="1">
      <alignment vertical="center"/>
    </xf>
    <xf numFmtId="191" fontId="4" fillId="0" borderId="0" xfId="177" applyNumberFormat="1" applyFont="1" applyFill="1" applyAlignment="1">
      <alignment vertical="center"/>
    </xf>
    <xf numFmtId="191" fontId="4" fillId="0" borderId="0" xfId="48" applyNumberFormat="1" applyFont="1" applyFill="1" applyBorder="1" applyAlignment="1">
      <alignment shrinkToFit="1"/>
    </xf>
    <xf numFmtId="191" fontId="4" fillId="0" borderId="0" xfId="49" applyNumberFormat="1" applyFont="1" applyFill="1"/>
    <xf numFmtId="190" fontId="4" fillId="0" borderId="0" xfId="177" applyNumberFormat="1" applyFont="1" applyFill="1" applyAlignment="1">
      <alignment vertical="center"/>
    </xf>
    <xf numFmtId="189" fontId="2" fillId="0" borderId="13" xfId="28" applyFont="1" applyFill="1" applyBorder="1" applyAlignment="1">
      <alignment horizontal="center" vertical="center"/>
    </xf>
    <xf numFmtId="190" fontId="4" fillId="0" borderId="0" xfId="96" applyNumberFormat="1" applyFont="1" applyFill="1" applyBorder="1" applyAlignment="1">
      <alignment vertical="center"/>
    </xf>
    <xf numFmtId="0" fontId="7" fillId="0" borderId="0" xfId="177" applyFont="1" applyFill="1" applyAlignment="1">
      <alignment vertical="center" shrinkToFit="1"/>
    </xf>
    <xf numFmtId="191" fontId="4" fillId="0" borderId="0" xfId="28" applyNumberFormat="1" applyFont="1" applyFill="1" applyBorder="1" applyAlignment="1">
      <alignment vertical="center" shrinkToFit="1"/>
    </xf>
    <xf numFmtId="191" fontId="2" fillId="0" borderId="0" xfId="28" applyNumberFormat="1" applyFont="1" applyFill="1" applyAlignment="1">
      <alignment vertical="center"/>
    </xf>
    <xf numFmtId="189" fontId="2" fillId="0" borderId="0" xfId="74" applyFont="1" applyFill="1" applyBorder="1" applyAlignment="1">
      <alignment horizontal="center"/>
    </xf>
    <xf numFmtId="189" fontId="2" fillId="0" borderId="13" xfId="74" applyFont="1" applyFill="1" applyBorder="1" applyAlignment="1">
      <alignment horizontal="center"/>
    </xf>
    <xf numFmtId="189" fontId="2" fillId="0" borderId="0" xfId="49" applyFont="1" applyFill="1" applyBorder="1"/>
    <xf numFmtId="189" fontId="2" fillId="0" borderId="0" xfId="48" applyFont="1" applyFill="1" applyBorder="1" applyAlignment="1">
      <alignment shrinkToFit="1"/>
    </xf>
    <xf numFmtId="191" fontId="2" fillId="0" borderId="0" xfId="48" applyNumberFormat="1" applyFont="1" applyFill="1" applyBorder="1" applyAlignment="1">
      <alignment shrinkToFit="1"/>
    </xf>
    <xf numFmtId="191" fontId="2" fillId="0" borderId="0" xfId="29" applyNumberFormat="1" applyFont="1" applyFill="1" applyBorder="1" applyAlignment="1">
      <alignment horizontal="center"/>
    </xf>
    <xf numFmtId="191" fontId="2" fillId="0" borderId="13" xfId="29" applyNumberFormat="1" applyFont="1" applyFill="1" applyBorder="1" applyAlignment="1">
      <alignment horizontal="center"/>
    </xf>
    <xf numFmtId="191" fontId="2" fillId="0" borderId="0" xfId="49" applyNumberFormat="1" applyFont="1" applyFill="1" applyBorder="1"/>
    <xf numFmtId="191" fontId="2" fillId="0" borderId="0" xfId="29" applyNumberFormat="1" applyFont="1" applyFill="1" applyBorder="1" applyAlignment="1" applyProtection="1">
      <alignment horizontal="center"/>
      <protection locked="0"/>
    </xf>
    <xf numFmtId="191" fontId="2" fillId="0" borderId="0" xfId="29" applyNumberFormat="1" applyFont="1" applyFill="1" applyBorder="1" applyAlignment="1">
      <alignment horizontal="center" vertical="center"/>
    </xf>
    <xf numFmtId="191" fontId="2" fillId="0" borderId="13" xfId="29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/>
    <xf numFmtId="201" fontId="4" fillId="0" borderId="0" xfId="28" applyNumberFormat="1" applyFont="1" applyFill="1"/>
    <xf numFmtId="191" fontId="4" fillId="0" borderId="0" xfId="28" applyNumberFormat="1" applyFont="1" applyFill="1"/>
    <xf numFmtId="191" fontId="4" fillId="0" borderId="0" xfId="49" applyNumberFormat="1" applyFont="1" applyFill="1" applyBorder="1"/>
    <xf numFmtId="0" fontId="0" fillId="0" borderId="0" xfId="0" applyFill="1"/>
    <xf numFmtId="190" fontId="4" fillId="0" borderId="0" xfId="50" applyNumberFormat="1" applyFont="1" applyFill="1" applyAlignment="1">
      <alignment vertical="center" shrinkToFit="1"/>
    </xf>
    <xf numFmtId="0" fontId="4" fillId="0" borderId="0" xfId="118" applyFont="1" applyFill="1" applyAlignment="1">
      <alignment vertical="center"/>
    </xf>
    <xf numFmtId="49" fontId="2" fillId="0" borderId="0" xfId="96" applyNumberFormat="1" applyFont="1" applyFill="1" applyBorder="1" applyAlignment="1">
      <alignment horizontal="center" vertical="center"/>
    </xf>
    <xf numFmtId="187" fontId="2" fillId="0" borderId="0" xfId="96" applyNumberFormat="1" applyFont="1" applyFill="1" applyBorder="1" applyAlignment="1">
      <alignment horizontal="center" vertical="center"/>
    </xf>
    <xf numFmtId="187" fontId="2" fillId="0" borderId="13" xfId="96" applyNumberFormat="1" applyFont="1" applyFill="1" applyBorder="1" applyAlignment="1">
      <alignment horizontal="center" vertical="center"/>
    </xf>
    <xf numFmtId="49" fontId="2" fillId="0" borderId="0" xfId="96" applyNumberFormat="1" applyFont="1" applyFill="1" applyBorder="1" applyAlignment="1">
      <alignment horizontal="center" vertical="center" shrinkToFit="1"/>
    </xf>
    <xf numFmtId="187" fontId="2" fillId="0" borderId="0" xfId="96" applyNumberFormat="1" applyFont="1" applyFill="1" applyBorder="1" applyAlignment="1">
      <alignment horizontal="center" vertical="center" shrinkToFit="1"/>
    </xf>
    <xf numFmtId="187" fontId="14" fillId="0" borderId="0" xfId="96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shrinkToFit="1"/>
    </xf>
    <xf numFmtId="0" fontId="2" fillId="0" borderId="0" xfId="95" applyNumberFormat="1" applyFont="1" applyFill="1" applyBorder="1" applyAlignment="1">
      <alignment horizontal="center" vertical="center" shrinkToFit="1"/>
    </xf>
    <xf numFmtId="49" fontId="2" fillId="0" borderId="0" xfId="177" applyNumberFormat="1" applyFont="1" applyFill="1" applyBorder="1" applyAlignment="1">
      <alignment vertical="center"/>
    </xf>
    <xf numFmtId="49" fontId="7" fillId="0" borderId="0" xfId="177" applyNumberFormat="1" applyFont="1" applyFill="1" applyBorder="1" applyAlignment="1">
      <alignment vertical="center" shrinkToFit="1"/>
    </xf>
    <xf numFmtId="0" fontId="7" fillId="0" borderId="0" xfId="177" applyFont="1" applyFill="1" applyBorder="1" applyAlignment="1">
      <alignment vertical="center" shrinkToFit="1"/>
    </xf>
    <xf numFmtId="0" fontId="40" fillId="0" borderId="0" xfId="177" applyFont="1" applyFill="1" applyBorder="1" applyAlignment="1">
      <alignment vertical="center" shrinkToFit="1"/>
    </xf>
    <xf numFmtId="190" fontId="51" fillId="0" borderId="0" xfId="38" applyNumberFormat="1" applyFont="1" applyFill="1" applyBorder="1" applyAlignment="1">
      <alignment horizontal="center" vertical="center" shrinkToFit="1"/>
    </xf>
    <xf numFmtId="0" fontId="52" fillId="0" borderId="0" xfId="152" applyFont="1" applyFill="1" applyBorder="1" applyAlignment="1">
      <alignment horizontal="center" vertical="center" shrinkToFit="1"/>
    </xf>
    <xf numFmtId="189" fontId="52" fillId="0" borderId="0" xfId="38" applyNumberFormat="1" applyFont="1" applyFill="1" applyBorder="1" applyAlignment="1">
      <alignment horizontal="center" vertical="center" shrinkToFit="1"/>
    </xf>
    <xf numFmtId="49" fontId="2" fillId="0" borderId="0" xfId="177" applyNumberFormat="1" applyFont="1" applyFill="1" applyAlignment="1">
      <alignment vertical="center"/>
    </xf>
    <xf numFmtId="49" fontId="2" fillId="0" borderId="0" xfId="177" applyNumberFormat="1" applyFont="1" applyFill="1" applyAlignment="1">
      <alignment horizontal="center" vertical="center"/>
    </xf>
    <xf numFmtId="0" fontId="13" fillId="0" borderId="0" xfId="177" applyNumberFormat="1" applyFont="1" applyFill="1" applyAlignment="1">
      <alignment horizontal="center" vertical="center"/>
    </xf>
    <xf numFmtId="0" fontId="4" fillId="0" borderId="0" xfId="177" applyNumberFormat="1" applyFont="1" applyFill="1" applyAlignment="1">
      <alignment horizontal="center" vertical="center"/>
    </xf>
    <xf numFmtId="190" fontId="4" fillId="0" borderId="0" xfId="38" applyNumberFormat="1" applyFont="1" applyFill="1" applyAlignment="1">
      <alignment vertical="center"/>
    </xf>
    <xf numFmtId="191" fontId="4" fillId="0" borderId="0" xfId="38" applyNumberFormat="1" applyFont="1" applyFill="1" applyAlignment="1">
      <alignment vertical="center"/>
    </xf>
    <xf numFmtId="189" fontId="4" fillId="0" borderId="0" xfId="49" applyFont="1" applyFill="1" applyBorder="1" applyAlignment="1">
      <alignment vertical="center"/>
    </xf>
    <xf numFmtId="190" fontId="4" fillId="0" borderId="0" xfId="49" applyNumberFormat="1" applyFont="1" applyFill="1" applyAlignment="1">
      <alignment vertical="center"/>
    </xf>
    <xf numFmtId="191" fontId="4" fillId="0" borderId="0" xfId="28" applyNumberFormat="1" applyFont="1" applyFill="1" applyAlignment="1">
      <alignment vertical="center"/>
    </xf>
    <xf numFmtId="49" fontId="4" fillId="0" borderId="0" xfId="177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89" fontId="4" fillId="0" borderId="0" xfId="49" applyFont="1" applyFill="1" applyBorder="1" applyAlignment="1">
      <alignment vertical="center" shrinkToFit="1"/>
    </xf>
    <xf numFmtId="0" fontId="13" fillId="0" borderId="0" xfId="96" applyNumberFormat="1" applyFont="1" applyFill="1" applyBorder="1" applyAlignment="1">
      <alignment horizontal="center" vertical="center"/>
    </xf>
    <xf numFmtId="0" fontId="4" fillId="0" borderId="0" xfId="96" applyNumberFormat="1" applyFont="1" applyFill="1" applyBorder="1" applyAlignment="1">
      <alignment horizontal="center" vertical="center"/>
    </xf>
    <xf numFmtId="0" fontId="4" fillId="0" borderId="0" xfId="96" quotePrefix="1" applyNumberFormat="1" applyFont="1" applyFill="1" applyBorder="1" applyAlignment="1">
      <alignment horizontal="center" vertical="center"/>
    </xf>
    <xf numFmtId="43" fontId="4" fillId="0" borderId="0" xfId="96" applyNumberFormat="1" applyFont="1" applyFill="1" applyBorder="1" applyAlignment="1">
      <alignment horizontal="right" vertical="center" shrinkToFit="1"/>
    </xf>
    <xf numFmtId="43" fontId="4" fillId="0" borderId="0" xfId="177" applyNumberFormat="1" applyFont="1" applyFill="1" applyBorder="1" applyAlignment="1">
      <alignment vertical="center" shrinkToFit="1"/>
    </xf>
    <xf numFmtId="0" fontId="14" fillId="0" borderId="0" xfId="96" applyNumberFormat="1" applyFont="1" applyFill="1" applyBorder="1" applyAlignment="1">
      <alignment horizontal="center" vertical="center"/>
    </xf>
    <xf numFmtId="0" fontId="2" fillId="0" borderId="0" xfId="96" applyNumberFormat="1" applyFont="1" applyFill="1" applyBorder="1" applyAlignment="1">
      <alignment horizontal="center" vertical="center"/>
    </xf>
    <xf numFmtId="191" fontId="2" fillId="0" borderId="14" xfId="28" applyNumberFormat="1" applyFont="1" applyFill="1" applyBorder="1" applyAlignment="1">
      <alignment vertical="center" shrinkToFit="1"/>
    </xf>
    <xf numFmtId="43" fontId="2" fillId="0" borderId="0" xfId="96" applyNumberFormat="1" applyFont="1" applyFill="1" applyBorder="1" applyAlignment="1">
      <alignment vertical="center" shrinkToFit="1"/>
    </xf>
    <xf numFmtId="190" fontId="4" fillId="0" borderId="0" xfId="96" applyNumberFormat="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13" fillId="0" borderId="0" xfId="177" applyFont="1" applyFill="1" applyAlignment="1">
      <alignment vertical="center"/>
    </xf>
    <xf numFmtId="191" fontId="2" fillId="0" borderId="14" xfId="38" applyNumberFormat="1" applyFont="1" applyFill="1" applyBorder="1" applyAlignment="1">
      <alignment vertical="center" shrinkToFit="1"/>
    </xf>
    <xf numFmtId="190" fontId="2" fillId="0" borderId="14" xfId="38" applyNumberFormat="1" applyFont="1" applyFill="1" applyBorder="1" applyAlignment="1">
      <alignment vertical="center" shrinkToFit="1"/>
    </xf>
    <xf numFmtId="191" fontId="2" fillId="0" borderId="12" xfId="28" applyNumberFormat="1" applyFont="1" applyFill="1" applyBorder="1" applyAlignment="1">
      <alignment vertical="center" shrinkToFit="1"/>
    </xf>
    <xf numFmtId="0" fontId="2" fillId="0" borderId="0" xfId="118" applyFont="1" applyFill="1" applyAlignment="1">
      <alignment vertical="center"/>
    </xf>
    <xf numFmtId="0" fontId="13" fillId="0" borderId="0" xfId="212" applyFont="1" applyFill="1" applyAlignment="1">
      <alignment horizontal="center" vertical="center"/>
    </xf>
    <xf numFmtId="0" fontId="13" fillId="0" borderId="0" xfId="177" quotePrefix="1" applyFont="1" applyFill="1" applyAlignment="1">
      <alignment horizontal="center" vertical="center"/>
    </xf>
    <xf numFmtId="0" fontId="4" fillId="0" borderId="0" xfId="177" quotePrefix="1" applyFont="1" applyFill="1" applyAlignment="1">
      <alignment horizontal="center" vertical="center"/>
    </xf>
    <xf numFmtId="43" fontId="4" fillId="0" borderId="0" xfId="38" applyFont="1" applyFill="1" applyBorder="1" applyAlignment="1">
      <alignment vertical="center" shrinkToFit="1"/>
    </xf>
    <xf numFmtId="0" fontId="13" fillId="0" borderId="0" xfId="177" applyFont="1" applyFill="1" applyAlignment="1">
      <alignment horizontal="center" vertical="center"/>
    </xf>
    <xf numFmtId="0" fontId="4" fillId="0" borderId="0" xfId="177" applyFont="1" applyFill="1" applyAlignment="1">
      <alignment horizontal="center" vertical="center"/>
    </xf>
    <xf numFmtId="0" fontId="14" fillId="0" borderId="0" xfId="177" applyFont="1" applyFill="1" applyAlignment="1">
      <alignment horizontal="center" vertical="center"/>
    </xf>
    <xf numFmtId="0" fontId="2" fillId="0" borderId="0" xfId="177" applyFont="1" applyFill="1" applyAlignment="1">
      <alignment horizontal="center" vertical="center"/>
    </xf>
    <xf numFmtId="43" fontId="2" fillId="0" borderId="0" xfId="38" applyFont="1" applyFill="1" applyBorder="1" applyAlignment="1">
      <alignment vertical="center" shrinkToFit="1"/>
    </xf>
    <xf numFmtId="0" fontId="2" fillId="0" borderId="0" xfId="177" applyFont="1" applyFill="1" applyBorder="1" applyAlignment="1">
      <alignment vertical="center" shrinkToFit="1"/>
    </xf>
    <xf numFmtId="190" fontId="4" fillId="0" borderId="0" xfId="96" applyNumberFormat="1" applyFont="1" applyFill="1" applyBorder="1" applyAlignment="1">
      <alignment vertical="center" shrinkToFit="1"/>
    </xf>
    <xf numFmtId="0" fontId="4" fillId="0" borderId="0" xfId="175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90" fontId="2" fillId="0" borderId="0" xfId="38" applyNumberFormat="1" applyFont="1" applyFill="1" applyBorder="1" applyAlignment="1">
      <alignment vertical="center"/>
    </xf>
    <xf numFmtId="191" fontId="2" fillId="0" borderId="0" xfId="38" applyNumberFormat="1" applyFont="1" applyFill="1" applyBorder="1" applyAlignment="1">
      <alignment vertical="center"/>
    </xf>
    <xf numFmtId="43" fontId="2" fillId="0" borderId="0" xfId="96" applyNumberFormat="1" applyFont="1" applyFill="1" applyBorder="1" applyAlignment="1">
      <alignment vertical="center"/>
    </xf>
    <xf numFmtId="191" fontId="2" fillId="0" borderId="0" xfId="28" applyNumberFormat="1" applyFont="1" applyFill="1" applyBorder="1" applyAlignment="1">
      <alignment vertical="center"/>
    </xf>
    <xf numFmtId="190" fontId="4" fillId="0" borderId="0" xfId="96" applyNumberFormat="1" applyFont="1" applyFill="1" applyAlignment="1">
      <alignment vertical="center"/>
    </xf>
    <xf numFmtId="43" fontId="4" fillId="0" borderId="0" xfId="96" applyNumberFormat="1" applyFont="1" applyFill="1" applyBorder="1" applyAlignment="1">
      <alignment vertical="center"/>
    </xf>
    <xf numFmtId="190" fontId="4" fillId="0" borderId="0" xfId="38" applyNumberFormat="1" applyFont="1" applyFill="1" applyBorder="1" applyAlignment="1">
      <alignment vertical="center"/>
    </xf>
    <xf numFmtId="191" fontId="4" fillId="0" borderId="0" xfId="38" applyNumberFormat="1" applyFont="1" applyFill="1" applyBorder="1" applyAlignment="1">
      <alignment vertical="center"/>
    </xf>
    <xf numFmtId="191" fontId="4" fillId="0" borderId="0" xfId="28" applyNumberFormat="1" applyFont="1" applyFill="1" applyBorder="1" applyAlignment="1">
      <alignment vertical="center"/>
    </xf>
    <xf numFmtId="191" fontId="2" fillId="0" borderId="15" xfId="28" applyNumberFormat="1" applyFont="1" applyFill="1" applyBorder="1" applyAlignment="1">
      <alignment vertical="center" shrinkToFit="1"/>
    </xf>
    <xf numFmtId="49" fontId="4" fillId="0" borderId="0" xfId="38" applyNumberFormat="1" applyFont="1" applyFill="1" applyAlignment="1">
      <alignment vertical="center"/>
    </xf>
    <xf numFmtId="49" fontId="2" fillId="0" borderId="0" xfId="38" applyNumberFormat="1" applyFont="1" applyFill="1" applyAlignment="1">
      <alignment vertical="center"/>
    </xf>
    <xf numFmtId="0" fontId="13" fillId="0" borderId="0" xfId="38" applyNumberFormat="1" applyFont="1" applyFill="1" applyAlignment="1">
      <alignment horizontal="center" vertical="center"/>
    </xf>
    <xf numFmtId="190" fontId="4" fillId="0" borderId="0" xfId="28" applyNumberFormat="1" applyFont="1" applyFill="1" applyBorder="1" applyAlignment="1">
      <alignment vertical="center" shrinkToFit="1"/>
    </xf>
    <xf numFmtId="49" fontId="4" fillId="0" borderId="0" xfId="38" applyNumberFormat="1" applyFont="1" applyFill="1" applyAlignment="1">
      <alignment horizontal="center" vertical="center"/>
    </xf>
    <xf numFmtId="0" fontId="14" fillId="0" borderId="0" xfId="38" applyNumberFormat="1" applyFont="1" applyFill="1" applyAlignment="1">
      <alignment horizontal="center" vertical="center"/>
    </xf>
    <xf numFmtId="190" fontId="4" fillId="0" borderId="13" xfId="38" applyNumberFormat="1" applyFont="1" applyFill="1" applyBorder="1" applyAlignment="1">
      <alignment vertical="center" shrinkToFit="1"/>
    </xf>
    <xf numFmtId="191" fontId="4" fillId="0" borderId="13" xfId="28" applyNumberFormat="1" applyFont="1" applyFill="1" applyBorder="1" applyAlignment="1">
      <alignment vertical="center" shrinkToFit="1"/>
    </xf>
    <xf numFmtId="190" fontId="4" fillId="0" borderId="13" xfId="28" applyNumberFormat="1" applyFont="1" applyFill="1" applyBorder="1" applyAlignment="1">
      <alignment vertical="center" shrinkToFit="1"/>
    </xf>
    <xf numFmtId="193" fontId="4" fillId="0" borderId="0" xfId="118" applyNumberFormat="1" applyFont="1" applyFill="1" applyAlignment="1" applyProtection="1">
      <alignment horizontal="left" vertical="center"/>
    </xf>
    <xf numFmtId="0" fontId="4" fillId="0" borderId="0" xfId="118" applyNumberFormat="1" applyFont="1" applyFill="1" applyBorder="1" applyAlignment="1">
      <alignment horizontal="left" vertical="center"/>
    </xf>
    <xf numFmtId="0" fontId="4" fillId="0" borderId="0" xfId="118" applyNumberFormat="1" applyFont="1" applyFill="1" applyAlignment="1">
      <alignment vertical="center"/>
    </xf>
    <xf numFmtId="190" fontId="2" fillId="0" borderId="14" xfId="28" applyNumberFormat="1" applyFont="1" applyFill="1" applyBorder="1" applyAlignment="1">
      <alignment vertical="center" shrinkToFit="1"/>
    </xf>
    <xf numFmtId="43" fontId="2" fillId="0" borderId="0" xfId="38" applyFont="1" applyFill="1" applyAlignment="1">
      <alignment vertical="center" shrinkToFit="1"/>
    </xf>
    <xf numFmtId="0" fontId="14" fillId="0" borderId="0" xfId="38" applyNumberFormat="1" applyFont="1" applyFill="1" applyAlignment="1">
      <alignment horizontal="center" vertical="center" shrinkToFit="1"/>
    </xf>
    <xf numFmtId="190" fontId="2" fillId="0" borderId="12" xfId="28" applyNumberFormat="1" applyFont="1" applyFill="1" applyBorder="1" applyAlignment="1">
      <alignment vertical="center" shrinkToFit="1"/>
    </xf>
    <xf numFmtId="43" fontId="14" fillId="0" borderId="0" xfId="38" applyFont="1" applyFill="1" applyAlignment="1">
      <alignment vertical="center" shrinkToFit="1"/>
    </xf>
    <xf numFmtId="190" fontId="2" fillId="0" borderId="0" xfId="28" applyNumberFormat="1" applyFont="1" applyFill="1" applyAlignment="1">
      <alignment vertical="center"/>
    </xf>
    <xf numFmtId="190" fontId="2" fillId="0" borderId="0" xfId="177" applyNumberFormat="1" applyFont="1" applyFill="1" applyAlignment="1">
      <alignment vertical="center"/>
    </xf>
    <xf numFmtId="191" fontId="4" fillId="0" borderId="0" xfId="95" applyNumberFormat="1" applyFont="1" applyFill="1" applyAlignment="1">
      <alignment vertical="center"/>
    </xf>
    <xf numFmtId="3" fontId="4" fillId="0" borderId="0" xfId="177" applyNumberFormat="1" applyFont="1" applyFill="1" applyBorder="1" applyAlignment="1">
      <alignment vertical="center"/>
    </xf>
    <xf numFmtId="189" fontId="4" fillId="0" borderId="0" xfId="177" applyNumberFormat="1" applyFont="1" applyFill="1" applyAlignment="1">
      <alignment vertical="center"/>
    </xf>
    <xf numFmtId="49" fontId="4" fillId="0" borderId="0" xfId="177" quotePrefix="1" applyNumberFormat="1" applyFont="1" applyFill="1" applyAlignment="1">
      <alignment vertical="center"/>
    </xf>
    <xf numFmtId="190" fontId="4" fillId="0" borderId="0" xfId="95" applyNumberFormat="1" applyFont="1" applyFill="1" applyAlignment="1">
      <alignment vertical="center"/>
    </xf>
    <xf numFmtId="43" fontId="2" fillId="0" borderId="13" xfId="38" applyFont="1" applyFill="1" applyBorder="1" applyAlignment="1">
      <alignment horizontal="center" vertical="center"/>
    </xf>
    <xf numFmtId="49" fontId="2" fillId="0" borderId="14" xfId="203" quotePrefix="1" applyNumberFormat="1" applyFont="1" applyFill="1" applyBorder="1" applyAlignment="1">
      <alignment horizontal="center" vertical="center" shrinkToFit="1"/>
    </xf>
    <xf numFmtId="43" fontId="4" fillId="0" borderId="0" xfId="38" applyFont="1" applyFill="1" applyAlignment="1">
      <alignment vertical="center" shrinkToFit="1"/>
    </xf>
    <xf numFmtId="190" fontId="4" fillId="0" borderId="0" xfId="28" applyNumberFormat="1" applyFont="1" applyFill="1" applyAlignment="1">
      <alignment vertical="center" shrinkToFit="1"/>
    </xf>
    <xf numFmtId="190" fontId="2" fillId="0" borderId="16" xfId="38" applyNumberFormat="1" applyFont="1" applyFill="1" applyBorder="1" applyAlignment="1">
      <alignment vertical="center" shrinkToFit="1"/>
    </xf>
    <xf numFmtId="0" fontId="4" fillId="0" borderId="0" xfId="0" applyFont="1" applyFill="1" applyAlignment="1">
      <alignment horizontal="left" vertical="center" shrinkToFit="1"/>
    </xf>
    <xf numFmtId="190" fontId="2" fillId="0" borderId="0" xfId="38" applyNumberFormat="1" applyFont="1" applyFill="1" applyBorder="1" applyAlignment="1">
      <alignment vertical="center" shrinkToFit="1"/>
    </xf>
    <xf numFmtId="43" fontId="53" fillId="0" borderId="0" xfId="38" applyFont="1" applyFill="1" applyAlignment="1">
      <alignment vertical="center"/>
    </xf>
    <xf numFmtId="49" fontId="53" fillId="0" borderId="0" xfId="38" applyNumberFormat="1" applyFont="1" applyFill="1" applyAlignment="1">
      <alignment vertical="center"/>
    </xf>
    <xf numFmtId="190" fontId="53" fillId="0" borderId="13" xfId="38" applyNumberFormat="1" applyFont="1" applyFill="1" applyBorder="1" applyAlignment="1">
      <alignment vertical="center" shrinkToFit="1"/>
    </xf>
    <xf numFmtId="190" fontId="2" fillId="0" borderId="0" xfId="49" applyNumberFormat="1" applyFont="1" applyFill="1" applyBorder="1" applyAlignment="1">
      <alignment vertical="center" shrinkToFit="1"/>
    </xf>
    <xf numFmtId="0" fontId="2" fillId="0" borderId="0" xfId="0" applyFont="1" applyFill="1" applyAlignment="1">
      <alignment vertical="center"/>
    </xf>
    <xf numFmtId="190" fontId="54" fillId="0" borderId="14" xfId="38" applyNumberFormat="1" applyFont="1" applyFill="1" applyBorder="1" applyAlignment="1">
      <alignment vertical="center" shrinkToFit="1"/>
    </xf>
    <xf numFmtId="189" fontId="2" fillId="0" borderId="0" xfId="49" applyFont="1" applyFill="1" applyBorder="1" applyAlignment="1">
      <alignment vertical="center" shrinkToFit="1"/>
    </xf>
    <xf numFmtId="190" fontId="54" fillId="0" borderId="12" xfId="49" applyNumberFormat="1" applyFont="1" applyFill="1" applyBorder="1" applyAlignment="1">
      <alignment vertical="center" shrinkToFit="1"/>
    </xf>
    <xf numFmtId="190" fontId="54" fillId="0" borderId="0" xfId="49" applyNumberFormat="1" applyFont="1" applyFill="1" applyBorder="1" applyAlignment="1">
      <alignment vertical="center" shrinkToFit="1"/>
    </xf>
    <xf numFmtId="43" fontId="55" fillId="0" borderId="0" xfId="38" applyFont="1" applyFill="1" applyAlignment="1">
      <alignment vertical="center" shrinkToFit="1"/>
    </xf>
    <xf numFmtId="190" fontId="53" fillId="0" borderId="0" xfId="50" applyNumberFormat="1" applyFont="1" applyFill="1" applyAlignment="1">
      <alignment vertical="center" shrinkToFit="1"/>
    </xf>
    <xf numFmtId="190" fontId="55" fillId="0" borderId="0" xfId="50" applyNumberFormat="1" applyFont="1" applyFill="1" applyAlignment="1">
      <alignment vertical="center" shrinkToFit="1"/>
    </xf>
    <xf numFmtId="190" fontId="53" fillId="0" borderId="0" xfId="95" applyNumberFormat="1" applyFont="1" applyFill="1" applyAlignment="1">
      <alignment vertical="center"/>
    </xf>
    <xf numFmtId="190" fontId="53" fillId="0" borderId="0" xfId="96" applyNumberFormat="1" applyFont="1" applyFill="1" applyAlignment="1">
      <alignment vertical="center"/>
    </xf>
    <xf numFmtId="49" fontId="53" fillId="0" borderId="0" xfId="38" quotePrefix="1" applyNumberFormat="1" applyFont="1" applyFill="1" applyAlignment="1">
      <alignment horizontal="center" vertical="center"/>
    </xf>
    <xf numFmtId="191" fontId="4" fillId="0" borderId="0" xfId="28" applyNumberFormat="1" applyFont="1" applyFill="1" applyAlignment="1">
      <alignment horizontal="center" vertical="center" shrinkToFit="1"/>
    </xf>
    <xf numFmtId="190" fontId="4" fillId="0" borderId="0" xfId="38" applyNumberFormat="1" applyFont="1" applyFill="1" applyAlignment="1">
      <alignment horizontal="center" vertical="center" shrinkToFit="1"/>
    </xf>
    <xf numFmtId="0" fontId="53" fillId="0" borderId="0" xfId="176" applyFont="1" applyFill="1" applyAlignment="1">
      <alignment vertical="center"/>
    </xf>
    <xf numFmtId="191" fontId="13" fillId="0" borderId="0" xfId="212" applyNumberFormat="1" applyFont="1" applyFill="1" applyAlignment="1">
      <alignment horizontal="center" vertical="center"/>
    </xf>
    <xf numFmtId="190" fontId="13" fillId="0" borderId="0" xfId="212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191" fontId="2" fillId="0" borderId="16" xfId="48" applyNumberFormat="1" applyFont="1" applyFill="1" applyBorder="1" applyAlignment="1">
      <alignment shrinkToFit="1"/>
    </xf>
    <xf numFmtId="190" fontId="54" fillId="0" borderId="12" xfId="50" applyNumberFormat="1" applyFont="1" applyFill="1" applyBorder="1" applyAlignment="1">
      <alignment vertical="center" shrinkToFit="1"/>
    </xf>
    <xf numFmtId="190" fontId="4" fillId="0" borderId="16" xfId="38" applyNumberFormat="1" applyFont="1" applyFill="1" applyBorder="1" applyAlignment="1">
      <alignment vertical="center" shrinkToFit="1"/>
    </xf>
    <xf numFmtId="0" fontId="41" fillId="0" borderId="0" xfId="0" applyFont="1" applyFill="1"/>
    <xf numFmtId="4" fontId="13" fillId="0" borderId="0" xfId="38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horizontal="center" vertical="center"/>
    </xf>
    <xf numFmtId="195" fontId="53" fillId="0" borderId="0" xfId="50" quotePrefix="1" applyNumberFormat="1" applyFont="1" applyFill="1" applyAlignment="1">
      <alignment horizontal="right" shrinkToFit="1"/>
    </xf>
    <xf numFmtId="194" fontId="53" fillId="0" borderId="0" xfId="50" applyNumberFormat="1" applyFont="1" applyFill="1" applyAlignment="1">
      <alignment vertical="center" shrinkToFit="1"/>
    </xf>
    <xf numFmtId="194" fontId="53" fillId="0" borderId="0" xfId="38" applyNumberFormat="1" applyFont="1" applyFill="1" applyAlignment="1">
      <alignment vertical="center" shrinkToFit="1"/>
    </xf>
    <xf numFmtId="190" fontId="53" fillId="0" borderId="0" xfId="38" applyNumberFormat="1" applyFont="1" applyFill="1" applyBorder="1" applyAlignment="1">
      <alignment vertical="center" shrinkToFit="1"/>
    </xf>
    <xf numFmtId="190" fontId="55" fillId="0" borderId="0" xfId="38" applyNumberFormat="1" applyFont="1" applyFill="1" applyBorder="1" applyAlignment="1">
      <alignment vertical="center" shrinkToFit="1"/>
    </xf>
    <xf numFmtId="0" fontId="55" fillId="0" borderId="0" xfId="177" applyFont="1" applyFill="1" applyAlignment="1">
      <alignment vertical="center"/>
    </xf>
    <xf numFmtId="0" fontId="55" fillId="0" borderId="0" xfId="177" applyFont="1" applyFill="1" applyBorder="1" applyAlignment="1">
      <alignment vertical="center"/>
    </xf>
    <xf numFmtId="49" fontId="54" fillId="0" borderId="0" xfId="96" applyNumberFormat="1" applyFont="1" applyFill="1" applyBorder="1" applyAlignment="1">
      <alignment horizontal="center" vertical="center"/>
    </xf>
    <xf numFmtId="187" fontId="54" fillId="0" borderId="0" xfId="96" applyNumberFormat="1" applyFont="1" applyFill="1" applyBorder="1" applyAlignment="1">
      <alignment horizontal="center" vertical="center"/>
    </xf>
    <xf numFmtId="191" fontId="54" fillId="0" borderId="13" xfId="38" applyNumberFormat="1" applyFont="1" applyFill="1" applyBorder="1" applyAlignment="1">
      <alignment horizontal="center" vertical="center"/>
    </xf>
    <xf numFmtId="187" fontId="54" fillId="0" borderId="13" xfId="96" applyNumberFormat="1" applyFont="1" applyFill="1" applyBorder="1" applyAlignment="1">
      <alignment horizontal="center" vertical="center"/>
    </xf>
    <xf numFmtId="190" fontId="54" fillId="0" borderId="13" xfId="95" applyNumberFormat="1" applyFont="1" applyFill="1" applyBorder="1" applyAlignment="1">
      <alignment horizontal="center" vertical="center"/>
    </xf>
    <xf numFmtId="0" fontId="54" fillId="0" borderId="13" xfId="155" applyFont="1" applyFill="1" applyBorder="1" applyAlignment="1">
      <alignment horizontal="right"/>
    </xf>
    <xf numFmtId="49" fontId="54" fillId="0" borderId="0" xfId="96" applyNumberFormat="1" applyFont="1" applyFill="1" applyBorder="1" applyAlignment="1">
      <alignment horizontal="center" vertical="center" shrinkToFit="1"/>
    </xf>
    <xf numFmtId="187" fontId="54" fillId="0" borderId="0" xfId="96" applyNumberFormat="1" applyFont="1" applyFill="1" applyBorder="1" applyAlignment="1">
      <alignment horizontal="center" vertical="center" shrinkToFit="1"/>
    </xf>
    <xf numFmtId="0" fontId="54" fillId="0" borderId="0" xfId="0" applyFont="1" applyFill="1" applyBorder="1" applyAlignment="1">
      <alignment vertical="center" shrinkToFit="1"/>
    </xf>
    <xf numFmtId="0" fontId="54" fillId="0" borderId="0" xfId="95" applyNumberFormat="1" applyFont="1" applyFill="1" applyBorder="1" applyAlignment="1">
      <alignment horizontal="center" vertical="center" shrinkToFit="1"/>
    </xf>
    <xf numFmtId="0" fontId="54" fillId="0" borderId="0" xfId="118" applyFont="1" applyFill="1" applyAlignment="1">
      <alignment vertical="center"/>
    </xf>
    <xf numFmtId="0" fontId="55" fillId="0" borderId="0" xfId="118" applyFont="1" applyFill="1" applyAlignment="1">
      <alignment vertical="center"/>
    </xf>
    <xf numFmtId="191" fontId="55" fillId="0" borderId="0" xfId="118" applyNumberFormat="1" applyFont="1" applyFill="1" applyBorder="1" applyAlignment="1">
      <alignment vertical="center"/>
    </xf>
    <xf numFmtId="0" fontId="55" fillId="0" borderId="0" xfId="118" applyFont="1" applyFill="1" applyBorder="1" applyAlignment="1">
      <alignment vertical="center"/>
    </xf>
    <xf numFmtId="190" fontId="55" fillId="0" borderId="0" xfId="118" applyNumberFormat="1" applyFont="1" applyFill="1" applyBorder="1" applyAlignment="1">
      <alignment vertical="center"/>
    </xf>
    <xf numFmtId="0" fontId="54" fillId="0" borderId="0" xfId="176" applyFont="1" applyFill="1" applyAlignment="1">
      <alignment vertical="center"/>
    </xf>
    <xf numFmtId="190" fontId="54" fillId="0" borderId="0" xfId="176" applyNumberFormat="1" applyFont="1" applyFill="1" applyAlignment="1">
      <alignment vertical="center"/>
    </xf>
    <xf numFmtId="0" fontId="55" fillId="0" borderId="0" xfId="176" applyFont="1" applyFill="1" applyAlignment="1">
      <alignment vertical="center"/>
    </xf>
    <xf numFmtId="190" fontId="55" fillId="0" borderId="0" xfId="49" applyNumberFormat="1" applyFont="1" applyFill="1" applyAlignment="1">
      <alignment vertical="center" shrinkToFit="1"/>
    </xf>
    <xf numFmtId="43" fontId="55" fillId="0" borderId="0" xfId="38" applyFont="1" applyFill="1" applyBorder="1" applyAlignment="1">
      <alignment vertical="center" shrinkToFit="1"/>
    </xf>
    <xf numFmtId="190" fontId="55" fillId="0" borderId="0" xfId="38" applyNumberFormat="1" applyFont="1" applyFill="1" applyAlignment="1">
      <alignment vertical="center" shrinkToFit="1"/>
    </xf>
    <xf numFmtId="191" fontId="55" fillId="0" borderId="0" xfId="176" applyNumberFormat="1" applyFont="1" applyFill="1" applyAlignment="1">
      <alignment vertical="center"/>
    </xf>
    <xf numFmtId="191" fontId="55" fillId="0" borderId="0" xfId="28" applyNumberFormat="1" applyFont="1" applyFill="1" applyAlignment="1">
      <alignment vertical="center"/>
    </xf>
    <xf numFmtId="189" fontId="55" fillId="0" borderId="0" xfId="80" applyFont="1" applyFill="1" applyAlignment="1">
      <alignment vertical="center" shrinkToFit="1"/>
    </xf>
    <xf numFmtId="190" fontId="55" fillId="0" borderId="0" xfId="80" applyNumberFormat="1" applyFont="1" applyFill="1" applyAlignment="1">
      <alignment vertical="center" shrinkToFit="1"/>
    </xf>
    <xf numFmtId="43" fontId="55" fillId="0" borderId="0" xfId="49" applyNumberFormat="1" applyFont="1" applyFill="1" applyAlignment="1">
      <alignment vertical="center" shrinkToFit="1"/>
    </xf>
    <xf numFmtId="43" fontId="54" fillId="0" borderId="0" xfId="49" applyNumberFormat="1" applyFont="1" applyFill="1" applyAlignment="1">
      <alignment vertical="center" shrinkToFit="1"/>
    </xf>
    <xf numFmtId="43" fontId="55" fillId="0" borderId="0" xfId="38" applyNumberFormat="1" applyFont="1" applyFill="1" applyAlignment="1">
      <alignment vertical="center" shrinkToFit="1"/>
    </xf>
    <xf numFmtId="191" fontId="55" fillId="0" borderId="0" xfId="38" applyNumberFormat="1" applyFont="1" applyFill="1" applyAlignment="1">
      <alignment vertical="center" shrinkToFit="1"/>
    </xf>
    <xf numFmtId="3" fontId="55" fillId="0" borderId="0" xfId="0" applyNumberFormat="1" applyFont="1" applyFill="1"/>
    <xf numFmtId="0" fontId="55" fillId="0" borderId="0" xfId="176" applyFont="1" applyFill="1" applyAlignment="1">
      <alignment horizontal="center" vertical="center"/>
    </xf>
    <xf numFmtId="0" fontId="55" fillId="0" borderId="0" xfId="173" applyFont="1" applyFill="1" applyAlignment="1">
      <alignment vertical="center" shrinkToFit="1"/>
    </xf>
    <xf numFmtId="191" fontId="55" fillId="0" borderId="0" xfId="38" applyNumberFormat="1" applyFont="1" applyFill="1" applyBorder="1" applyAlignment="1">
      <alignment vertical="center" shrinkToFit="1"/>
    </xf>
    <xf numFmtId="0" fontId="55" fillId="0" borderId="0" xfId="118" applyFont="1" applyFill="1" applyBorder="1" applyAlignment="1">
      <alignment vertical="center" shrinkToFit="1"/>
    </xf>
    <xf numFmtId="191" fontId="54" fillId="0" borderId="0" xfId="203" applyNumberFormat="1" applyFont="1" applyFill="1" applyBorder="1" applyAlignment="1">
      <alignment horizontal="center" vertical="center" shrinkToFit="1"/>
    </xf>
    <xf numFmtId="190" fontId="54" fillId="0" borderId="0" xfId="203" applyNumberFormat="1" applyFont="1" applyFill="1" applyBorder="1" applyAlignment="1">
      <alignment horizontal="center" vertical="center" shrinkToFit="1"/>
    </xf>
    <xf numFmtId="0" fontId="55" fillId="0" borderId="0" xfId="118" applyFont="1" applyFill="1" applyAlignment="1">
      <alignment horizontal="center" vertical="center"/>
    </xf>
    <xf numFmtId="189" fontId="54" fillId="0" borderId="0" xfId="80" applyFont="1" applyFill="1" applyAlignment="1">
      <alignment vertical="center" shrinkToFit="1"/>
    </xf>
    <xf numFmtId="190" fontId="54" fillId="0" borderId="14" xfId="80" applyNumberFormat="1" applyFont="1" applyFill="1" applyBorder="1" applyAlignment="1">
      <alignment vertical="center" shrinkToFit="1"/>
    </xf>
    <xf numFmtId="43" fontId="55" fillId="0" borderId="0" xfId="49" applyNumberFormat="1" applyFont="1" applyFill="1" applyBorder="1" applyAlignment="1">
      <alignment vertical="center" shrinkToFit="1"/>
    </xf>
    <xf numFmtId="43" fontId="54" fillId="0" borderId="0" xfId="49" applyNumberFormat="1" applyFont="1" applyFill="1" applyBorder="1" applyAlignment="1">
      <alignment vertical="center" shrinkToFit="1"/>
    </xf>
    <xf numFmtId="189" fontId="55" fillId="0" borderId="0" xfId="95" applyFont="1" applyFill="1" applyAlignment="1">
      <alignment vertical="center"/>
    </xf>
    <xf numFmtId="43" fontId="54" fillId="0" borderId="0" xfId="38" applyFont="1" applyFill="1" applyBorder="1" applyAlignment="1">
      <alignment vertical="center" shrinkToFit="1"/>
    </xf>
    <xf numFmtId="190" fontId="54" fillId="0" borderId="0" xfId="38" applyNumberFormat="1" applyFont="1" applyFill="1" applyBorder="1" applyAlignment="1">
      <alignment vertical="center" shrinkToFit="1"/>
    </xf>
    <xf numFmtId="191" fontId="54" fillId="0" borderId="0" xfId="38" applyNumberFormat="1" applyFont="1" applyFill="1" applyBorder="1" applyAlignment="1">
      <alignment vertical="center" shrinkToFit="1"/>
    </xf>
    <xf numFmtId="43" fontId="54" fillId="0" borderId="0" xfId="38" applyFont="1" applyFill="1" applyAlignment="1">
      <alignment vertical="center" shrinkToFit="1"/>
    </xf>
    <xf numFmtId="190" fontId="54" fillId="0" borderId="0" xfId="38" applyNumberFormat="1" applyFont="1" applyFill="1" applyAlignment="1">
      <alignment vertical="center" shrinkToFit="1"/>
    </xf>
    <xf numFmtId="189" fontId="55" fillId="0" borderId="0" xfId="28" applyFont="1" applyFill="1" applyAlignment="1">
      <alignment vertical="center"/>
    </xf>
    <xf numFmtId="0" fontId="55" fillId="0" borderId="0" xfId="118" applyFont="1" applyFill="1" applyAlignment="1">
      <alignment vertical="center" shrinkToFit="1"/>
    </xf>
    <xf numFmtId="189" fontId="54" fillId="0" borderId="0" xfId="95" applyFont="1" applyFill="1" applyAlignment="1">
      <alignment vertical="center"/>
    </xf>
    <xf numFmtId="190" fontId="54" fillId="0" borderId="12" xfId="38" applyNumberFormat="1" applyFont="1" applyFill="1" applyBorder="1" applyAlignment="1">
      <alignment horizontal="center" vertical="center" shrinkToFit="1"/>
    </xf>
    <xf numFmtId="191" fontId="54" fillId="0" borderId="0" xfId="38" applyNumberFormat="1" applyFont="1" applyFill="1" applyBorder="1" applyAlignment="1">
      <alignment horizontal="center" vertical="center"/>
    </xf>
    <xf numFmtId="190" fontId="54" fillId="0" borderId="0" xfId="95" applyNumberFormat="1" applyFont="1" applyFill="1" applyBorder="1" applyAlignment="1">
      <alignment horizontal="center" vertical="center"/>
    </xf>
    <xf numFmtId="191" fontId="54" fillId="0" borderId="0" xfId="96" applyNumberFormat="1" applyFont="1" applyFill="1" applyBorder="1" applyAlignment="1">
      <alignment horizontal="center" vertical="center"/>
    </xf>
    <xf numFmtId="190" fontId="54" fillId="0" borderId="0" xfId="155" applyNumberFormat="1" applyFont="1" applyFill="1" applyBorder="1" applyAlignment="1">
      <alignment horizontal="right" vertical="center"/>
    </xf>
    <xf numFmtId="193" fontId="54" fillId="0" borderId="0" xfId="0" applyNumberFormat="1" applyFont="1" applyFill="1" applyAlignment="1">
      <alignment vertical="center"/>
    </xf>
    <xf numFmtId="43" fontId="55" fillId="0" borderId="0" xfId="38" applyFont="1" applyFill="1" applyBorder="1" applyAlignment="1">
      <alignment vertical="center"/>
    </xf>
    <xf numFmtId="190" fontId="54" fillId="0" borderId="0" xfId="38" applyNumberFormat="1" applyFont="1" applyFill="1" applyBorder="1" applyAlignment="1">
      <alignment horizontal="center" vertical="center"/>
    </xf>
    <xf numFmtId="43" fontId="54" fillId="0" borderId="0" xfId="38" applyFont="1" applyFill="1" applyBorder="1" applyAlignment="1">
      <alignment vertical="center"/>
    </xf>
    <xf numFmtId="43" fontId="54" fillId="0" borderId="0" xfId="38" applyFont="1" applyFill="1" applyAlignment="1">
      <alignment vertical="center"/>
    </xf>
    <xf numFmtId="190" fontId="55" fillId="0" borderId="0" xfId="28" applyNumberFormat="1" applyFont="1" applyFill="1" applyAlignment="1">
      <alignment vertical="center"/>
    </xf>
    <xf numFmtId="49" fontId="55" fillId="0" borderId="0" xfId="177" applyNumberFormat="1" applyFont="1" applyFill="1" applyAlignment="1">
      <alignment vertical="center"/>
    </xf>
    <xf numFmtId="190" fontId="55" fillId="0" borderId="0" xfId="176" applyNumberFormat="1" applyFont="1" applyFill="1" applyAlignment="1">
      <alignment vertical="center"/>
    </xf>
    <xf numFmtId="191" fontId="55" fillId="0" borderId="0" xfId="38" applyNumberFormat="1" applyFont="1" applyFill="1" applyAlignment="1">
      <alignment vertical="center"/>
    </xf>
    <xf numFmtId="190" fontId="55" fillId="0" borderId="0" xfId="95" applyNumberFormat="1" applyFont="1" applyFill="1" applyAlignment="1">
      <alignment vertical="center"/>
    </xf>
    <xf numFmtId="191" fontId="55" fillId="0" borderId="0" xfId="96" applyNumberFormat="1" applyFont="1" applyFill="1" applyAlignment="1">
      <alignment vertical="center"/>
    </xf>
    <xf numFmtId="3" fontId="55" fillId="0" borderId="0" xfId="177" applyNumberFormat="1" applyFont="1" applyFill="1" applyBorder="1" applyAlignment="1">
      <alignment vertical="center"/>
    </xf>
    <xf numFmtId="190" fontId="55" fillId="0" borderId="0" xfId="96" applyNumberFormat="1" applyFont="1" applyFill="1" applyAlignment="1">
      <alignment vertical="center"/>
    </xf>
    <xf numFmtId="187" fontId="56" fillId="0" borderId="0" xfId="96" applyNumberFormat="1" applyFont="1" applyFill="1" applyBorder="1" applyAlignment="1">
      <alignment horizontal="center" vertical="center"/>
    </xf>
    <xf numFmtId="190" fontId="54" fillId="0" borderId="13" xfId="38" applyNumberFormat="1" applyFont="1" applyFill="1" applyBorder="1" applyAlignment="1">
      <alignment horizontal="center" vertical="center"/>
    </xf>
    <xf numFmtId="191" fontId="54" fillId="0" borderId="13" xfId="95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2" fillId="0" borderId="13" xfId="155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96" fontId="2" fillId="0" borderId="13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41" fillId="0" borderId="0" xfId="0" applyFont="1" applyFill="1" applyAlignment="1">
      <alignment shrinkToFit="1"/>
    </xf>
    <xf numFmtId="0" fontId="42" fillId="0" borderId="0" xfId="0" applyFont="1" applyFill="1" applyAlignment="1">
      <alignment horizontal="center" shrinkToFit="1"/>
    </xf>
    <xf numFmtId="196" fontId="2" fillId="0" borderId="0" xfId="0" applyNumberFormat="1" applyFont="1" applyFill="1" applyAlignment="1">
      <alignment horizontal="center"/>
    </xf>
    <xf numFmtId="0" fontId="2" fillId="0" borderId="0" xfId="118" applyFont="1" applyFill="1" applyAlignment="1">
      <alignment horizontal="center" vertical="center"/>
    </xf>
    <xf numFmtId="0" fontId="42" fillId="0" borderId="0" xfId="0" applyFont="1" applyFill="1"/>
    <xf numFmtId="190" fontId="41" fillId="0" borderId="0" xfId="0" applyNumberFormat="1" applyFont="1" applyFill="1"/>
    <xf numFmtId="49" fontId="4" fillId="0" borderId="0" xfId="212" applyNumberFormat="1" applyFont="1" applyFill="1" applyAlignment="1">
      <alignment vertical="center"/>
    </xf>
    <xf numFmtId="49" fontId="2" fillId="0" borderId="0" xfId="212" applyNumberFormat="1" applyFont="1" applyFill="1" applyAlignment="1">
      <alignment vertical="center"/>
    </xf>
    <xf numFmtId="190" fontId="4" fillId="0" borderId="0" xfId="0" applyNumberFormat="1" applyFont="1" applyFill="1" applyAlignment="1">
      <alignment vertical="center" shrinkToFit="1"/>
    </xf>
    <xf numFmtId="3" fontId="4" fillId="0" borderId="0" xfId="177" applyNumberFormat="1" applyFont="1" applyFill="1" applyAlignment="1">
      <alignment vertical="center"/>
    </xf>
    <xf numFmtId="3" fontId="13" fillId="0" borderId="0" xfId="177" applyNumberFormat="1" applyFont="1" applyFill="1" applyAlignment="1">
      <alignment vertical="center"/>
    </xf>
    <xf numFmtId="191" fontId="13" fillId="0" borderId="0" xfId="177" applyNumberFormat="1" applyFont="1" applyFill="1" applyAlignment="1">
      <alignment vertical="center"/>
    </xf>
    <xf numFmtId="3" fontId="53" fillId="0" borderId="0" xfId="0" applyNumberFormat="1" applyFont="1" applyAlignment="1">
      <alignment horizontal="right" vertical="center" wrapText="1"/>
    </xf>
    <xf numFmtId="191" fontId="2" fillId="0" borderId="12" xfId="38" applyNumberFormat="1" applyFont="1" applyFill="1" applyBorder="1" applyAlignment="1">
      <alignment vertical="center" shrinkToFit="1"/>
    </xf>
    <xf numFmtId="0" fontId="2" fillId="0" borderId="0" xfId="118" applyFont="1" applyAlignment="1">
      <alignment vertical="center"/>
    </xf>
    <xf numFmtId="0" fontId="4" fillId="0" borderId="0" xfId="118" applyFont="1" applyAlignment="1">
      <alignment vertical="center"/>
    </xf>
    <xf numFmtId="190" fontId="2" fillId="0" borderId="12" xfId="50" applyNumberFormat="1" applyFont="1" applyFill="1" applyBorder="1" applyAlignment="1">
      <alignment vertical="center" shrinkToFit="1"/>
    </xf>
    <xf numFmtId="0" fontId="57" fillId="0" borderId="0" xfId="118" applyFont="1" applyAlignment="1">
      <alignment vertical="center"/>
    </xf>
    <xf numFmtId="49" fontId="53" fillId="0" borderId="0" xfId="177" applyNumberFormat="1" applyFont="1" applyAlignment="1">
      <alignment vertical="center"/>
    </xf>
    <xf numFmtId="0" fontId="53" fillId="0" borderId="0" xfId="177" applyFont="1" applyAlignment="1">
      <alignment vertical="center"/>
    </xf>
    <xf numFmtId="3" fontId="53" fillId="0" borderId="0" xfId="177" applyNumberFormat="1" applyFont="1" applyAlignment="1">
      <alignment vertical="center"/>
    </xf>
    <xf numFmtId="0" fontId="41" fillId="0" borderId="0" xfId="0" applyFont="1"/>
    <xf numFmtId="0" fontId="2" fillId="0" borderId="0" xfId="0" applyFont="1" applyAlignment="1">
      <alignment horizontal="center"/>
    </xf>
    <xf numFmtId="0" fontId="53" fillId="0" borderId="0" xfId="177" applyFont="1" applyFill="1" applyAlignment="1">
      <alignment vertical="center"/>
    </xf>
    <xf numFmtId="189" fontId="4" fillId="0" borderId="0" xfId="28" applyFont="1" applyFill="1" applyBorder="1" applyAlignment="1">
      <alignment vertical="center"/>
    </xf>
    <xf numFmtId="189" fontId="4" fillId="0" borderId="0" xfId="28" applyFont="1" applyFill="1" applyBorder="1" applyAlignment="1">
      <alignment vertical="center" shrinkToFit="1"/>
    </xf>
    <xf numFmtId="9" fontId="47" fillId="0" borderId="0" xfId="181" applyFont="1" applyFill="1"/>
    <xf numFmtId="197" fontId="53" fillId="0" borderId="0" xfId="50" quotePrefix="1" applyNumberFormat="1" applyFont="1" applyFill="1" applyAlignment="1">
      <alignment horizontal="right" shrinkToFit="1"/>
    </xf>
    <xf numFmtId="0" fontId="55" fillId="0" borderId="0" xfId="177" applyFont="1" applyFill="1" applyAlignment="1">
      <alignment horizontal="center" vertical="center"/>
    </xf>
    <xf numFmtId="0" fontId="55" fillId="0" borderId="0" xfId="177" applyFont="1" applyFill="1" applyBorder="1" applyAlignment="1">
      <alignment horizontal="center" vertical="center"/>
    </xf>
    <xf numFmtId="0" fontId="55" fillId="0" borderId="0" xfId="177" applyFont="1" applyFill="1" applyBorder="1" applyAlignment="1">
      <alignment horizontal="center" vertical="center" shrinkToFit="1"/>
    </xf>
    <xf numFmtId="0" fontId="54" fillId="0" borderId="0" xfId="176" applyFont="1" applyFill="1" applyAlignment="1">
      <alignment horizontal="center" vertical="center"/>
    </xf>
    <xf numFmtId="190" fontId="55" fillId="0" borderId="0" xfId="176" applyNumberFormat="1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5" fillId="0" borderId="0" xfId="176" applyFont="1" applyFill="1" applyAlignment="1">
      <alignment vertical="center" shrinkToFit="1"/>
    </xf>
    <xf numFmtId="0" fontId="55" fillId="0" borderId="0" xfId="0" applyFont="1" applyFill="1" applyAlignment="1">
      <alignment vertical="center" shrinkToFit="1"/>
    </xf>
    <xf numFmtId="0" fontId="4" fillId="0" borderId="0" xfId="176" applyFont="1" applyFill="1" applyAlignment="1">
      <alignment horizontal="left" vertical="center"/>
    </xf>
    <xf numFmtId="49" fontId="14" fillId="0" borderId="13" xfId="203" quotePrefix="1" applyNumberFormat="1" applyFont="1" applyFill="1" applyBorder="1" applyAlignment="1">
      <alignment horizontal="center" vertical="center" shrinkToFit="1"/>
    </xf>
    <xf numFmtId="0" fontId="14" fillId="0" borderId="13" xfId="0" applyFont="1" applyFill="1" applyBorder="1" applyAlignment="1">
      <alignment horizontal="center"/>
    </xf>
    <xf numFmtId="189" fontId="4" fillId="0" borderId="0" xfId="177" applyNumberFormat="1" applyFont="1" applyFill="1" applyBorder="1" applyAlignment="1">
      <alignment vertical="center"/>
    </xf>
    <xf numFmtId="190" fontId="4" fillId="0" borderId="0" xfId="177" applyNumberFormat="1" applyFont="1" applyFill="1" applyBorder="1" applyAlignment="1">
      <alignment vertical="center"/>
    </xf>
    <xf numFmtId="0" fontId="4" fillId="0" borderId="0" xfId="177" applyFont="1" applyFill="1" applyBorder="1" applyAlignment="1">
      <alignment horizontal="center" vertical="center"/>
    </xf>
    <xf numFmtId="189" fontId="4" fillId="0" borderId="0" xfId="28" applyFont="1" applyFill="1" applyBorder="1" applyAlignment="1">
      <alignment horizontal="center" vertical="center"/>
    </xf>
    <xf numFmtId="189" fontId="2" fillId="0" borderId="0" xfId="28" applyFont="1" applyFill="1" applyBorder="1" applyAlignment="1">
      <alignment vertical="center"/>
    </xf>
    <xf numFmtId="190" fontId="2" fillId="0" borderId="0" xfId="177" applyNumberFormat="1" applyFont="1" applyFill="1" applyBorder="1" applyAlignment="1">
      <alignment vertical="center"/>
    </xf>
    <xf numFmtId="0" fontId="4" fillId="0" borderId="0" xfId="177" applyFont="1" applyAlignment="1">
      <alignment vertical="center"/>
    </xf>
    <xf numFmtId="49" fontId="4" fillId="0" borderId="0" xfId="177" quotePrefix="1" applyNumberFormat="1" applyFont="1" applyAlignment="1">
      <alignment vertical="center"/>
    </xf>
    <xf numFmtId="49" fontId="4" fillId="0" borderId="0" xfId="177" applyNumberFormat="1" applyFont="1" applyAlignment="1">
      <alignment vertical="center"/>
    </xf>
    <xf numFmtId="0" fontId="43" fillId="0" borderId="0" xfId="122" applyFont="1"/>
    <xf numFmtId="0" fontId="55" fillId="0" borderId="0" xfId="0" applyFont="1" applyFill="1" applyAlignment="1">
      <alignment vertical="center" shrinkToFit="1"/>
    </xf>
    <xf numFmtId="0" fontId="54" fillId="0" borderId="0" xfId="0" applyFont="1" applyFill="1" applyAlignment="1">
      <alignment vertical="center"/>
    </xf>
    <xf numFmtId="3" fontId="58" fillId="0" borderId="0" xfId="0" applyNumberFormat="1" applyFont="1"/>
    <xf numFmtId="194" fontId="4" fillId="0" borderId="0" xfId="28" applyNumberFormat="1" applyFont="1" applyFill="1" applyAlignment="1">
      <alignment vertical="center"/>
    </xf>
    <xf numFmtId="0" fontId="4" fillId="0" borderId="0" xfId="176" applyFont="1" applyAlignment="1">
      <alignment vertical="center" shrinkToFit="1"/>
    </xf>
    <xf numFmtId="0" fontId="4" fillId="0" borderId="0" xfId="0" applyFont="1" applyAlignment="1">
      <alignment vertical="center" shrinkToFit="1"/>
    </xf>
    <xf numFmtId="189" fontId="55" fillId="0" borderId="0" xfId="28" applyFont="1" applyFill="1"/>
    <xf numFmtId="0" fontId="54" fillId="0" borderId="0" xfId="0" applyFont="1" applyFill="1" applyAlignment="1">
      <alignment vertical="center"/>
    </xf>
    <xf numFmtId="191" fontId="2" fillId="0" borderId="16" xfId="49" applyNumberFormat="1" applyFont="1" applyFill="1" applyBorder="1"/>
    <xf numFmtId="0" fontId="54" fillId="0" borderId="0" xfId="0" applyFont="1" applyFill="1" applyAlignment="1">
      <alignment vertical="center"/>
    </xf>
    <xf numFmtId="43" fontId="51" fillId="0" borderId="0" xfId="38" applyFont="1" applyFill="1" applyAlignment="1">
      <alignment vertical="center"/>
    </xf>
    <xf numFmtId="191" fontId="2" fillId="0" borderId="0" xfId="28" applyNumberFormat="1" applyFont="1" applyFill="1" applyBorder="1" applyAlignment="1">
      <alignment vertical="center" shrinkToFit="1"/>
    </xf>
    <xf numFmtId="9" fontId="4" fillId="0" borderId="0" xfId="181" applyFont="1" applyFill="1"/>
    <xf numFmtId="191" fontId="2" fillId="0" borderId="12" xfId="49" applyNumberFormat="1" applyFont="1" applyFill="1" applyBorder="1"/>
    <xf numFmtId="191" fontId="54" fillId="0" borderId="12" xfId="38" applyNumberFormat="1" applyFont="1" applyFill="1" applyBorder="1" applyAlignment="1">
      <alignment horizontal="center" vertical="center" shrinkToFit="1"/>
    </xf>
    <xf numFmtId="49" fontId="55" fillId="0" borderId="0" xfId="0" quotePrefix="1" applyNumberFormat="1" applyFont="1" applyFill="1"/>
    <xf numFmtId="190" fontId="55" fillId="0" borderId="0" xfId="177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49" fontId="41" fillId="0" borderId="0" xfId="0" quotePrefix="1" applyNumberFormat="1" applyFont="1" applyFill="1"/>
    <xf numFmtId="0" fontId="4" fillId="0" borderId="0" xfId="176" applyFont="1" applyAlignment="1">
      <alignment vertical="center"/>
    </xf>
    <xf numFmtId="0" fontId="13" fillId="0" borderId="0" xfId="96" quotePrefix="1" applyNumberFormat="1" applyFont="1" applyFill="1" applyBorder="1" applyAlignment="1">
      <alignment horizontal="center" vertical="center"/>
    </xf>
    <xf numFmtId="0" fontId="4" fillId="0" borderId="0" xfId="176" applyFont="1" applyFill="1" applyAlignment="1">
      <alignment horizontal="center" vertical="center"/>
    </xf>
    <xf numFmtId="43" fontId="4" fillId="0" borderId="0" xfId="50" applyNumberFormat="1" applyFont="1" applyFill="1" applyAlignment="1">
      <alignment vertical="center" shrinkToFit="1"/>
    </xf>
    <xf numFmtId="43" fontId="2" fillId="0" borderId="0" xfId="50" applyNumberFormat="1" applyFont="1" applyFill="1" applyAlignment="1">
      <alignment vertical="center" shrinkToFit="1"/>
    </xf>
    <xf numFmtId="189" fontId="4" fillId="0" borderId="0" xfId="81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4" xfId="0" applyFont="1" applyFill="1" applyBorder="1" applyAlignment="1">
      <alignment horizontal="center" vertical="center" shrinkToFit="1"/>
    </xf>
    <xf numFmtId="49" fontId="4" fillId="0" borderId="0" xfId="177" applyNumberFormat="1" applyFont="1" applyFill="1" applyAlignment="1">
      <alignment horizontal="left" vertical="center" shrinkToFit="1"/>
    </xf>
    <xf numFmtId="0" fontId="2" fillId="0" borderId="0" xfId="0" applyFont="1" applyFill="1" applyAlignment="1">
      <alignment horizontal="left" vertical="center" shrinkToFit="1"/>
    </xf>
    <xf numFmtId="189" fontId="4" fillId="0" borderId="0" xfId="28" applyFont="1" applyFill="1" applyBorder="1" applyAlignment="1">
      <alignment horizontal="center" vertical="center" shrinkToFit="1"/>
    </xf>
    <xf numFmtId="0" fontId="57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shrinkToFit="1"/>
    </xf>
    <xf numFmtId="0" fontId="42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54" fillId="0" borderId="0" xfId="0" applyFont="1" applyFill="1" applyAlignment="1">
      <alignment vertical="center"/>
    </xf>
    <xf numFmtId="0" fontId="4" fillId="0" borderId="0" xfId="176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54" fillId="0" borderId="13" xfId="0" applyFont="1" applyFill="1" applyBorder="1" applyAlignment="1">
      <alignment horizontal="center" vertical="center" shrinkToFit="1"/>
    </xf>
    <xf numFmtId="0" fontId="54" fillId="0" borderId="0" xfId="0" applyFont="1" applyFill="1" applyAlignment="1">
      <alignment horizontal="center" vertical="center"/>
    </xf>
  </cellXfs>
  <cellStyles count="214">
    <cellStyle name="20% - Accent1 2" xfId="1" xr:uid="{8E27CF7A-47E8-41A0-BF4D-E4E8079B3547}"/>
    <cellStyle name="20% - Accent2 2" xfId="2" xr:uid="{CB8C621C-38F5-45A5-8929-19F95E5F0DAF}"/>
    <cellStyle name="20% - Accent3 2" xfId="3" xr:uid="{71409A7E-369A-472A-9515-673C0909E64B}"/>
    <cellStyle name="20% - Accent4 2" xfId="4" xr:uid="{47FC50AF-341E-487E-830F-7291B8CF0066}"/>
    <cellStyle name="20% - Accent5 2" xfId="5" xr:uid="{2C4A346C-25E3-4EF5-A280-55334CCC19EF}"/>
    <cellStyle name="20% - Accent6 2" xfId="6" xr:uid="{D4965808-0BE1-4073-B669-3ED76C77F064}"/>
    <cellStyle name="40% - Accent1 2" xfId="7" xr:uid="{7A15A9EF-17BD-4E54-ADB8-A8F8344D7892}"/>
    <cellStyle name="40% - Accent2 2" xfId="8" xr:uid="{119B83E9-1F44-4F4A-A9BF-EB3602710DB3}"/>
    <cellStyle name="40% - Accent3 2" xfId="9" xr:uid="{35E7E7E1-CF9C-4764-8B8E-6E14346A152B}"/>
    <cellStyle name="40% - Accent4 2" xfId="10" xr:uid="{82FF5104-6911-4737-8F2C-B664609513AA}"/>
    <cellStyle name="40% - Accent5 2" xfId="11" xr:uid="{0DBC95F4-500C-4D4C-92F0-D400683B44F7}"/>
    <cellStyle name="40% - Accent6 2" xfId="12" xr:uid="{D4AA81E3-0FBD-4E21-8093-925D021D59B2}"/>
    <cellStyle name="60% - Accent1 2" xfId="13" xr:uid="{8F08951D-FCEC-4894-B3D7-CE7074CB061D}"/>
    <cellStyle name="60% - Accent2 2" xfId="14" xr:uid="{7F05DFDE-9B1B-4828-BD77-7E2262AAC77F}"/>
    <cellStyle name="60% - Accent3 2" xfId="15" xr:uid="{7FC62684-9AAF-4E48-8906-8412C3F2CBAE}"/>
    <cellStyle name="60% - Accent4 2" xfId="16" xr:uid="{8414463B-9018-46F5-AB9B-27389DEEA9D9}"/>
    <cellStyle name="60% - Accent5 2" xfId="17" xr:uid="{6A10E102-E75C-4B18-AD59-C64C0676C6F1}"/>
    <cellStyle name="60% - Accent6 2" xfId="18" xr:uid="{8239EEE1-51CC-44ED-9D35-AA96B5E7F5F9}"/>
    <cellStyle name="เครื่องหมายจุลภาค 14" xfId="199" xr:uid="{26BC9770-88E9-412A-9F2E-D804F9E6188F}"/>
    <cellStyle name="เครื่องหมายจุลภาค 14 2" xfId="200" xr:uid="{8A304DAE-CB8C-46D9-BE1E-7B1DF76B4587}"/>
    <cellStyle name="เครื่องหมายจุลภาค 2" xfId="201" xr:uid="{BCFDB571-491A-45DE-9FE7-29F506DF17A1}"/>
    <cellStyle name="เครื่องหมายจุลภาค 2 2" xfId="202" xr:uid="{329B669C-4830-47AD-8B10-9A171DFDA774}"/>
    <cellStyle name="เครื่องหมายจุลภาค 2_งบการเงิน DEMCO Y-53 น้องตี๋ 2 2 2" xfId="203" xr:uid="{244B186A-1800-45EA-B857-E2C531D9AE2C}"/>
    <cellStyle name="เครื่องหมายจุลภาค 3" xfId="204" xr:uid="{E30C8C85-5989-4D49-A733-5CC3A825122D}"/>
    <cellStyle name="เครื่องหมายจุลภาค 4" xfId="205" xr:uid="{F6806F32-440D-4D43-A6E3-C640EE34906D}"/>
    <cellStyle name="เครื่องหมายจุลภาค 5" xfId="206" xr:uid="{F76A118D-182F-40DA-A6BF-784F003A4BFC}"/>
    <cellStyle name="เครื่องหมายจุลภาค_Consol YE05" xfId="207" xr:uid="{F03EFBC7-E47B-4F8B-B636-30EE558A2ADF}"/>
    <cellStyle name="จุลภาค" xfId="28" builtinId="3"/>
    <cellStyle name="ปกติ" xfId="0" builtinId="0"/>
    <cellStyle name="ปกติ 22" xfId="208" xr:uid="{9B1398CD-2938-4CCD-A89B-2C940854D9CC}"/>
    <cellStyle name="ปกติ 3" xfId="209" xr:uid="{079F7C6D-064B-429E-99C0-57FE3DFD865D}"/>
    <cellStyle name="ปกติ 4" xfId="210" xr:uid="{006D433B-1566-4D02-A04C-16D6E3B8837C}"/>
    <cellStyle name="ปกติ_งบการเงินเด้มโก้Y'47" xfId="212" xr:uid="{1692303D-9C39-478E-8037-858B66AA26C0}"/>
    <cellStyle name="ปกติ_GK-P Y'50 Fs" xfId="211" xr:uid="{BFAB76B2-73CB-4E3C-BD9A-6411DCA48673}"/>
    <cellStyle name="เปอร์เซ็นต์" xfId="181" builtinId="5"/>
    <cellStyle name="เปอร์เซ็นต์ 2" xfId="213" xr:uid="{49C4F61C-8D55-4414-9957-591EDD630EF9}"/>
    <cellStyle name="Accent1 2" xfId="19" xr:uid="{61FC26AB-A5A0-486A-B7C4-02DCC03DCC43}"/>
    <cellStyle name="Accent2 2" xfId="20" xr:uid="{FA6AF9FD-DF2D-4AF3-9F9F-6A97B8A3B451}"/>
    <cellStyle name="Accent3 2" xfId="21" xr:uid="{47A8D59A-86DF-41A6-94F1-E44F9EDC2E5A}"/>
    <cellStyle name="Accent4 2" xfId="22" xr:uid="{31178808-51F6-4A35-BBE9-1204FD4CB8F2}"/>
    <cellStyle name="Accent5 2" xfId="23" xr:uid="{DFF33083-0FCF-4DF5-95E3-FD3E7F909D8F}"/>
    <cellStyle name="Accent6 2" xfId="24" xr:uid="{FCD36970-B7E4-4B29-811B-03277493A825}"/>
    <cellStyle name="Bad 2" xfId="25" xr:uid="{939F6FBE-BADB-44D2-86C3-0F98BF8E7AC1}"/>
    <cellStyle name="Calculation 2" xfId="26" xr:uid="{0F732450-79AA-474F-B53B-86C1DA8FEBF1}"/>
    <cellStyle name="Check Cell 2" xfId="27" xr:uid="{B9E1B537-242E-4126-BA54-19830D1E40CC}"/>
    <cellStyle name="Comma 10" xfId="29" xr:uid="{D30D6A9C-581F-44CD-9C2B-097557A40A75}"/>
    <cellStyle name="Comma 10 2" xfId="30" xr:uid="{12F33B0D-A291-48CD-BA35-3CB0280945BB}"/>
    <cellStyle name="Comma 10 2 10" xfId="31" xr:uid="{10570074-3768-4BC7-8C97-6AC0E42D65F4}"/>
    <cellStyle name="Comma 10 2 2" xfId="32" xr:uid="{8957891B-379E-4E66-8B20-834DC783CB63}"/>
    <cellStyle name="Comma 10 3" xfId="33" xr:uid="{30E0D431-5EAB-4250-9816-A33EC33DD5C1}"/>
    <cellStyle name="Comma 10 6" xfId="34" xr:uid="{8B677A20-93A7-4773-92FB-DC4D19E2E872}"/>
    <cellStyle name="Comma 101" xfId="35" xr:uid="{B935B406-D06C-4CEE-9824-D4C2C41812B1}"/>
    <cellStyle name="Comma 102" xfId="36" xr:uid="{02BFA688-110D-44D8-A0CA-0190ABEF9FB5}"/>
    <cellStyle name="Comma 103" xfId="37" xr:uid="{0F2CF64A-DBDA-4751-803E-E7811ED88B22}"/>
    <cellStyle name="Comma 11" xfId="38" xr:uid="{1EA44D0B-A81A-4A23-84AE-81C997DF4592}"/>
    <cellStyle name="Comma 11 2" xfId="39" xr:uid="{8361366B-1FD8-46AE-9749-409745B94641}"/>
    <cellStyle name="Comma 11 3" xfId="40" xr:uid="{7550927B-881E-4552-ACE6-D22C36A0F3D3}"/>
    <cellStyle name="Comma 11 3 2" xfId="41" xr:uid="{AA4717A1-C101-47CC-B1BE-137B2762D595}"/>
    <cellStyle name="Comma 11 4" xfId="42" xr:uid="{561C2DC2-9498-4221-8378-7EB8E018217E}"/>
    <cellStyle name="Comma 12" xfId="43" xr:uid="{146ADCEA-8F72-43B4-8B48-BBDF65064921}"/>
    <cellStyle name="Comma 13" xfId="44" xr:uid="{05E37D13-5901-4C70-A983-F1A91B3A0616}"/>
    <cellStyle name="Comma 13 2" xfId="45" xr:uid="{98CD99A6-11ED-4710-9348-BDED0A22412A}"/>
    <cellStyle name="Comma 14" xfId="46" xr:uid="{51801FD9-1B63-4BFA-9631-61E709D5EE93}"/>
    <cellStyle name="Comma 14 2" xfId="47" xr:uid="{726FE9B0-BB16-4E75-B9D8-CF448D7BF169}"/>
    <cellStyle name="Comma 14 2 2" xfId="48" xr:uid="{1F6DC719-17A9-4872-A6F8-3F5E9AA109FB}"/>
    <cellStyle name="Comma 14 3" xfId="49" xr:uid="{BE25A4D7-ECCA-4677-8765-5DE0B307FF36}"/>
    <cellStyle name="Comma 14 3 2" xfId="50" xr:uid="{A9476721-1B3E-4C9B-BC47-FC540507ACAC}"/>
    <cellStyle name="Comma 15" xfId="51" xr:uid="{10CCF3B5-F800-4FC0-AD75-7EDB49EB791B}"/>
    <cellStyle name="Comma 15 2" xfId="52" xr:uid="{73897B82-16BB-438E-A194-80F5989D42D4}"/>
    <cellStyle name="Comma 15 3" xfId="53" xr:uid="{C0DEE82E-529C-4A2C-8FDF-846CE7BFC2C5}"/>
    <cellStyle name="Comma 15 4" xfId="54" xr:uid="{8430742B-B918-4585-B901-3A85BC40E809}"/>
    <cellStyle name="Comma 15 5" xfId="55" xr:uid="{E068592F-CF2A-4896-A8EE-F0456A30DF23}"/>
    <cellStyle name="Comma 16" xfId="56" xr:uid="{B1E4491E-2466-4131-BDA6-DFC36E34A820}"/>
    <cellStyle name="Comma 17" xfId="57" xr:uid="{BBC32DD8-F202-4503-9F7E-29F07990D87F}"/>
    <cellStyle name="Comma 17 2" xfId="58" xr:uid="{33CB40CE-EC29-4105-997C-543EFEC1D825}"/>
    <cellStyle name="Comma 17 2 2" xfId="59" xr:uid="{4A2754B2-ED5F-48C6-A965-4944A44CF11C}"/>
    <cellStyle name="Comma 17 3" xfId="60" xr:uid="{3D925465-5D78-40CF-827A-D1540494339E}"/>
    <cellStyle name="Comma 18" xfId="61" xr:uid="{B6316C20-CBE0-45B7-AB7C-EC596CAA3FF5}"/>
    <cellStyle name="Comma 19" xfId="62" xr:uid="{D193A17E-FD28-4947-B499-ACCBD1574A78}"/>
    <cellStyle name="Comma 19 4" xfId="63" xr:uid="{66C1915F-F2E2-40B8-9986-C9C48B15EED5}"/>
    <cellStyle name="Comma 2" xfId="64" xr:uid="{155B9F0F-68E9-4DB8-BB1C-6C392F91E9E8}"/>
    <cellStyle name="Comma 2 10" xfId="65" xr:uid="{A469172D-D99D-465A-9B50-5AA540BE15B6}"/>
    <cellStyle name="Comma 2 2" xfId="66" xr:uid="{D96D9C5C-4937-4A85-8EF1-3AC5A0083331}"/>
    <cellStyle name="Comma 2 2 18" xfId="67" xr:uid="{CC15381E-3F29-4EF2-A8F0-4F97A4B0CA8F}"/>
    <cellStyle name="Comma 2 2 2" xfId="68" xr:uid="{4690AD55-14AE-4414-A77D-67BE43B9F87E}"/>
    <cellStyle name="Comma 2 2 3" xfId="69" xr:uid="{A4DDE2CF-BE3C-41B6-BF2F-8D208D9D80E1}"/>
    <cellStyle name="Comma 2 3" xfId="70" xr:uid="{20F9BBF7-6F8F-4E67-A419-B3949D4EA978}"/>
    <cellStyle name="Comma 2 4" xfId="71" xr:uid="{F67FA0D5-9D8A-4A36-9051-ADA5A46EEDED}"/>
    <cellStyle name="Comma 20" xfId="72" xr:uid="{C36F455C-DF4F-476F-BEAE-F3A69C91073D}"/>
    <cellStyle name="Comma 21" xfId="73" xr:uid="{F0DCA11F-6504-489C-A008-B10D8E4936C6}"/>
    <cellStyle name="Comma 3" xfId="74" xr:uid="{09EF99E3-DFEC-4863-9823-F65D1B21CADD}"/>
    <cellStyle name="Comma 3 2" xfId="75" xr:uid="{112495CD-D946-40D8-AF4B-48E18ACE0990}"/>
    <cellStyle name="Comma 3 3" xfId="76" xr:uid="{55923DFC-7AB0-46BB-9AA8-B3B95A72A8AC}"/>
    <cellStyle name="Comma 3 3 2 4" xfId="77" xr:uid="{AC530B7E-6C20-4E40-96FE-7101A6509A4C}"/>
    <cellStyle name="Comma 3 4" xfId="78" xr:uid="{E1E075AF-4B97-4A1B-A40E-7CC26A171C8D}"/>
    <cellStyle name="Comma 30" xfId="79" xr:uid="{CF3DA62B-AC42-4031-957A-F2A794645917}"/>
    <cellStyle name="Comma 33 2" xfId="80" xr:uid="{2188B7E0-CFE6-4E92-8811-11E48C2D0C4B}"/>
    <cellStyle name="Comma 33 2 2" xfId="81" xr:uid="{BA3D3B66-F340-48E5-9773-BAAA1585D331}"/>
    <cellStyle name="Comma 4" xfId="82" xr:uid="{CDDB68CB-CC43-45BC-A2FB-D1695B4DA153}"/>
    <cellStyle name="Comma 4 2" xfId="83" xr:uid="{9FF03EFD-AF2F-4222-867C-19275263F91D}"/>
    <cellStyle name="Comma 5" xfId="84" xr:uid="{5B175039-B6D6-46A9-A452-917E29C70669}"/>
    <cellStyle name="Comma 5 2" xfId="85" xr:uid="{F627AF13-A303-43AC-851C-2C815A967DF0}"/>
    <cellStyle name="Comma 6" xfId="86" xr:uid="{87807899-438C-4747-A1A7-06C64875143F}"/>
    <cellStyle name="Comma 66" xfId="87" xr:uid="{A69D9C25-D76E-40C9-A7C2-30C5E1CF8AB1}"/>
    <cellStyle name="Comma 67" xfId="88" xr:uid="{8EC8D9D4-06D9-40EF-88F0-607AF77049A1}"/>
    <cellStyle name="Comma 7" xfId="89" xr:uid="{6D3E7A41-D3BB-49E5-8F1D-C4C659A72039}"/>
    <cellStyle name="Comma 7 2" xfId="90" xr:uid="{A42DDC59-F1F8-4680-8960-B53FB222C9FC}"/>
    <cellStyle name="Comma 79" xfId="91" xr:uid="{5766CDFE-8E2F-4087-8EEF-12DD3D19CDC2}"/>
    <cellStyle name="Comma 8" xfId="92" xr:uid="{17B059A0-E35C-48DE-8CA3-BE860FD5FDBA}"/>
    <cellStyle name="Comma 9" xfId="93" xr:uid="{15B458FA-2A5F-495E-9B36-98CE419DC62E}"/>
    <cellStyle name="comma zerodec" xfId="94" xr:uid="{3CA6673C-4FCC-4D0F-8A69-891A38F15630}"/>
    <cellStyle name="Comma_งบการเงิน DEMCO Y-53 น้องตี๋ 2" xfId="95" xr:uid="{1372587B-D2AA-4560-BDAB-DEEB743CB1FB}"/>
    <cellStyle name="Comma_งบการเงิน_DEM-I_Q4'52" xfId="96" xr:uid="{3908E1D7-922E-4562-B666-D45714B5EB70}"/>
    <cellStyle name="Currency 2" xfId="97" xr:uid="{0D527DF8-6124-4EE6-8E30-AB620119F37C}"/>
    <cellStyle name="Currency1" xfId="98" xr:uid="{FFEBB649-B0BD-43FB-852D-FBA2D93BCB29}"/>
    <cellStyle name="Currency1 2" xfId="99" xr:uid="{78351285-EC94-4008-8446-17C50E936329}"/>
    <cellStyle name="Dollar (zero dec)" xfId="100" xr:uid="{AC32DE16-A0D2-4132-A09C-F33EAE397E93}"/>
    <cellStyle name="Dollar (zero dec) 2" xfId="101" xr:uid="{F9F8607A-A76C-4924-9EE6-D2424202B529}"/>
    <cellStyle name="Explanatory Text 2" xfId="102" xr:uid="{44E38622-6C24-43CD-9CD5-CAD005301C83}"/>
    <cellStyle name="Good 2" xfId="103" xr:uid="{7FB9C5CD-14BF-4AE2-B283-6FC7BE786787}"/>
    <cellStyle name="Grey" xfId="104" xr:uid="{E0A14B4C-2507-4F7A-8A5B-8F671273F25C}"/>
    <cellStyle name="Grey 2" xfId="105" xr:uid="{D072BA5B-A4B4-44C9-AB60-82652EB97A8C}"/>
    <cellStyle name="Heading 1 2" xfId="106" xr:uid="{863156DA-73A1-4047-82AF-50262E9CD73A}"/>
    <cellStyle name="Heading 2 2" xfId="107" xr:uid="{BE7F22F5-49EA-4402-9025-34740E802B28}"/>
    <cellStyle name="Heading 3 2" xfId="108" xr:uid="{6FA6578C-FD25-4F98-90F5-1150A6FA1BFC}"/>
    <cellStyle name="Heading 4 2" xfId="109" xr:uid="{695D9344-89C8-40FF-B2EF-45C1E7D54CC0}"/>
    <cellStyle name="Input [yellow]" xfId="110" xr:uid="{A032EC36-CD04-41DD-A86D-64BE6376BA14}"/>
    <cellStyle name="Input [yellow] 2" xfId="111" xr:uid="{6D609942-DDFA-48A6-B7C1-B4DA54E0E2A2}"/>
    <cellStyle name="Input 2" xfId="112" xr:uid="{75E0250D-5446-4EC5-A514-FDE92A9D186A}"/>
    <cellStyle name="Linked Cell 2" xfId="113" xr:uid="{A0296825-D835-4D32-93AB-BAAB304765CB}"/>
    <cellStyle name="Neutral 2" xfId="114" xr:uid="{A066986D-39BE-4E54-950C-18221462F45F}"/>
    <cellStyle name="no dec" xfId="115" xr:uid="{91F7ED52-4C05-4C8A-9843-5F4D4FDA2968}"/>
    <cellStyle name="Normal - Style1" xfId="116" xr:uid="{8477E480-230C-4BC6-83B7-8EF252D2CFFD}"/>
    <cellStyle name="Normal - Style1 2" xfId="117" xr:uid="{A51E5EB2-7B2B-4454-AFA8-7902D14DF8B1}"/>
    <cellStyle name="Normal 10" xfId="118" xr:uid="{06955FE4-93E1-4EA6-8AA8-1A4062CA1C8D}"/>
    <cellStyle name="Normal 10 2" xfId="119" xr:uid="{8143D701-9BB6-47AC-892D-7C1F15F1AA17}"/>
    <cellStyle name="Normal 10 2 2" xfId="120" xr:uid="{F8A2274A-5E07-4251-A7A5-01F44DDAC19A}"/>
    <cellStyle name="Normal 10 3" xfId="121" xr:uid="{FA13217A-8477-4865-9FF8-91BA6CBD9860}"/>
    <cellStyle name="Normal 10 3 2" xfId="122" xr:uid="{E363A649-0AC2-48FF-AA1E-0329D65B2C38}"/>
    <cellStyle name="Normal 10 4" xfId="123" xr:uid="{E2729E16-373B-4040-8178-36F51CA2E658}"/>
    <cellStyle name="Normal 11" xfId="124" xr:uid="{3B7B5480-46ED-4836-9A1A-AF8290ED1995}"/>
    <cellStyle name="Normal 111" xfId="125" xr:uid="{0D0A9F7C-CEFF-43A2-8A4A-29EF13B8C496}"/>
    <cellStyle name="Normal 12" xfId="126" xr:uid="{E19D9BB4-54F5-40A6-A5C6-5CC529A27A42}"/>
    <cellStyle name="Normal 12 2" xfId="127" xr:uid="{69D2AF20-AFB7-4676-AAC5-0B4BF75FDE24}"/>
    <cellStyle name="Normal 12 3" xfId="128" xr:uid="{293A632D-AC7E-43E4-9F22-A32B669027F3}"/>
    <cellStyle name="Normal 13" xfId="129" xr:uid="{ECE26B3C-1FAE-4C46-899D-42EBE35C2DFF}"/>
    <cellStyle name="Normal 13 2" xfId="130" xr:uid="{4982EB6B-6DD7-43F4-9AE0-F29A0A6653DD}"/>
    <cellStyle name="Normal 14" xfId="131" xr:uid="{570F768A-E1F4-4DCF-B948-179F4435CA65}"/>
    <cellStyle name="Normal 15" xfId="132" xr:uid="{5AD28985-CC01-4605-9060-3EA2AB575E99}"/>
    <cellStyle name="Normal 15 2" xfId="133" xr:uid="{C63E888E-FFDD-48EB-B17C-468394281AEF}"/>
    <cellStyle name="Normal 15 2 2" xfId="134" xr:uid="{C9784AEA-DE3A-4599-84CF-A64FB84F563D}"/>
    <cellStyle name="Normal 16" xfId="135" xr:uid="{D173B359-6454-4027-8068-6EC10DCB0E16}"/>
    <cellStyle name="Normal 17" xfId="136" xr:uid="{806DCCC6-3315-4B06-8DF9-5919231D7C20}"/>
    <cellStyle name="Normal 18" xfId="137" xr:uid="{4ED43AB2-42D5-4F02-9F7D-C9722078941D}"/>
    <cellStyle name="Normal 19" xfId="138" xr:uid="{90317AC4-BA49-46D2-85BE-A128FC3371FF}"/>
    <cellStyle name="Normal 2" xfId="139" xr:uid="{C09AA473-A71C-4967-9005-AD2F79E5B79E}"/>
    <cellStyle name="Normal 2 10" xfId="140" xr:uid="{D6FBB4E5-6F8D-4507-BDFE-075377EF9181}"/>
    <cellStyle name="Normal 2 2" xfId="141" xr:uid="{7866149B-0876-4760-B61B-C92213524ABC}"/>
    <cellStyle name="Normal 2 2 2" xfId="142" xr:uid="{9A56DC30-D459-4C79-AF91-DCECFF61E2B8}"/>
    <cellStyle name="Normal 2 3" xfId="143" xr:uid="{D7C44A1F-CBE9-4DB8-BCDE-4814DB610962}"/>
    <cellStyle name="Normal 2 3 2" xfId="144" xr:uid="{5B7EFA3C-5526-41C6-987A-5E8290E32A38}"/>
    <cellStyle name="Normal 2 4" xfId="145" xr:uid="{74D32B76-0CB2-45BF-8E9D-24F73F3999AD}"/>
    <cellStyle name="Normal 2 5" xfId="146" xr:uid="{5EE68B92-0E40-4717-91F0-8F2453C1EDDD}"/>
    <cellStyle name="Normal 20" xfId="147" xr:uid="{C3A5A76E-6E16-486C-9B13-59E2FD506CB9}"/>
    <cellStyle name="Normal 21" xfId="148" xr:uid="{F968E76C-8728-4F16-895C-00274FF365EA}"/>
    <cellStyle name="Normal 22" xfId="149" xr:uid="{0B5DF23C-65A9-47ED-9CEF-B37FBD4412CA}"/>
    <cellStyle name="Normal 3" xfId="150" xr:uid="{631FDC4E-1875-414D-9517-51B11C8E20E2}"/>
    <cellStyle name="Normal 3 2" xfId="151" xr:uid="{43A25045-B079-4BA9-B501-03FF570CF6CF}"/>
    <cellStyle name="Normal 3 2 2" xfId="152" xr:uid="{1467376B-54B3-484F-8013-42BB6134C352}"/>
    <cellStyle name="Normal 3 3" xfId="153" xr:uid="{4774CF83-79FE-4665-90B8-6B8CCE613816}"/>
    <cellStyle name="Normal 3 4" xfId="154" xr:uid="{9D45AE44-A3D8-470A-B971-47EBAEDC2E0A}"/>
    <cellStyle name="Normal 3 8" xfId="155" xr:uid="{5CF4D30E-C8C4-4380-B6CA-2293A17F9B88}"/>
    <cellStyle name="Normal 30" xfId="156" xr:uid="{69C22D08-7910-4E3B-AFFF-465A421951D3}"/>
    <cellStyle name="Normal 4" xfId="157" xr:uid="{4DCF6DB2-30D7-47BC-B1AF-A2BD155E68CF}"/>
    <cellStyle name="Normal 4 2" xfId="158" xr:uid="{4CEDBDC2-BC29-4612-8FFD-503C818AE051}"/>
    <cellStyle name="Normal 5" xfId="159" xr:uid="{1912E585-6D22-430A-B03A-B38C672E55D8}"/>
    <cellStyle name="Normal 5 2" xfId="160" xr:uid="{9BAE98F5-5FFF-4895-BB8A-95B163BF2391}"/>
    <cellStyle name="Normal 58 4" xfId="161" xr:uid="{C894D568-3555-4CB9-BABF-2FC804FA4C90}"/>
    <cellStyle name="Normal 6" xfId="162" xr:uid="{24050360-EAF3-455C-95DB-9F955BB31B2A}"/>
    <cellStyle name="Normal 6 10" xfId="163" xr:uid="{35024106-00CF-4732-975C-7515B10775F8}"/>
    <cellStyle name="Normal 6 2" xfId="164" xr:uid="{A3B8F4DA-7433-4389-A747-DC608178CD49}"/>
    <cellStyle name="Normal 6 21" xfId="165" xr:uid="{0124CBB8-2100-4595-98E7-898D2E7ADA7E}"/>
    <cellStyle name="Normal 6 3" xfId="166" xr:uid="{98E00EB0-CE8B-440E-8E4D-F1F5E941C404}"/>
    <cellStyle name="Normal 64" xfId="167" xr:uid="{A1176779-BEDD-4C3A-AF1F-683A207B02BD}"/>
    <cellStyle name="Normal 7" xfId="168" xr:uid="{E4930C48-2B1C-461C-B57E-015E89888F7C}"/>
    <cellStyle name="Normal 72" xfId="169" xr:uid="{8544E4B6-6C9E-482B-ACE5-78CF25C3756B}"/>
    <cellStyle name="Normal 8" xfId="170" xr:uid="{F36F4A81-5F2A-4A9B-B68D-B2D68E154E28}"/>
    <cellStyle name="Normal 80" xfId="171" xr:uid="{3092104A-4488-4001-93E1-71E499D66CFA}"/>
    <cellStyle name="Normal 9" xfId="172" xr:uid="{96863756-FC8B-4C19-A886-F2A2BEA6DA46}"/>
    <cellStyle name="Normal 9 2" xfId="173" xr:uid="{EA0E224F-AC42-4D65-B4BB-437A3EF4B6D4}"/>
    <cellStyle name="Normal 94" xfId="174" xr:uid="{AAA75590-E313-4C77-BAAE-84F398F1DF3C}"/>
    <cellStyle name="Normal_งบ เอเชี่ยน 31 มี.ค. 51" xfId="175" xr:uid="{5BB425EA-D088-45DA-8583-DAF1D3039A47}"/>
    <cellStyle name="Normal_งบ-MCS (31 มี.ค. 49)_งบ MILL 30 ก.ย. 52" xfId="176" xr:uid="{F4D9D948-99AA-4E2E-8ECC-15A6608F1FB6}"/>
    <cellStyle name="Normal_งบการเงิน_DEM-I_Q4'52" xfId="177" xr:uid="{D5DFF3A4-308F-4CDA-BB3B-D1E80BC4502E}"/>
    <cellStyle name="Note 2" xfId="178" xr:uid="{78BA0504-65A7-404C-B99E-E26DAC42FF8A}"/>
    <cellStyle name="oft Excel]_x000d__x000a_Comment=The open=/f lines load custom functions into the Paste Function list._x000d__x000a_Maximized=3_x000d__x000a_Basics=1_x000d__x000a_A" xfId="179" xr:uid="{862BA3C1-0891-4898-96FB-9B077B5BB532}"/>
    <cellStyle name="Output 2" xfId="180" xr:uid="{20ADDDC8-5D11-4520-AB3A-BF9D4F7270D0}"/>
    <cellStyle name="Percent [2]" xfId="182" xr:uid="{48441A52-4BED-45DD-9520-BD0F2074AEDB}"/>
    <cellStyle name="Percent 10" xfId="183" xr:uid="{A445371B-4191-4DAC-8C54-393E1FEA3C7A}"/>
    <cellStyle name="Percent 2" xfId="184" xr:uid="{312E50E4-CFB2-494B-9F4C-826857EA6240}"/>
    <cellStyle name="Percent 2 2" xfId="185" xr:uid="{9A7DB524-3190-4793-AAA2-AC070D21368C}"/>
    <cellStyle name="Percent 3" xfId="186" xr:uid="{BF3CA8EF-EB43-41A2-8035-3F123DAB1AF8}"/>
    <cellStyle name="Percent 4" xfId="187" xr:uid="{35152C17-3016-4C78-86B9-99969ACEB7E7}"/>
    <cellStyle name="Percent 5" xfId="188" xr:uid="{8E721AD7-63A0-4817-8165-E0E8D2D05572}"/>
    <cellStyle name="Percent 6" xfId="189" xr:uid="{D79A00CE-ACD2-4619-B0DC-973EAD5A6C6D}"/>
    <cellStyle name="Percent 7" xfId="190" xr:uid="{6153BB9D-5622-48CC-AAAD-5D5C6F37A38D}"/>
    <cellStyle name="Percent 8" xfId="191" xr:uid="{36F9E4FD-2209-43AB-8702-0AC5BFFBB182}"/>
    <cellStyle name="Percent 8 2" xfId="192" xr:uid="{C28CD1E2-34C1-4A71-9327-499DD104E77D}"/>
    <cellStyle name="Percent 8 3" xfId="193" xr:uid="{F7101F54-50B4-49D0-A248-5F1DEC9A982D}"/>
    <cellStyle name="Percent 9" xfId="194" xr:uid="{19BDD25D-5630-427B-A325-AF707A15142D}"/>
    <cellStyle name="Quantity" xfId="195" xr:uid="{80BDDCA8-85B3-4088-8B38-4DD74890451C}"/>
    <cellStyle name="Title 2" xfId="196" xr:uid="{88AFA67F-B3EA-4FFA-9E9C-26A5ECF83750}"/>
    <cellStyle name="Total 2" xfId="197" xr:uid="{2D497A12-11D5-4E61-B7F7-2832B0845821}"/>
    <cellStyle name="Warning Text 2" xfId="198" xr:uid="{6047ADFD-5F7B-4A23-A9D2-18EE1F2B67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0706/aws/Documents%20and%20Settings/bknsa/Desktop/nueng/lead300903/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HN1207/aws/Engagements/Pakfood%20Public%20Co.,%20Ltd/PPC%2031.12.05/Documents/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0547/aws/data/Cost/tot_332/cost/revised/data/tot_332/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namfon/audit2001/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BBA5-02B5-441B-9B25-22EE99AE08CB}">
  <sheetPr codeName="Sheet1"/>
  <dimension ref="A1:W93"/>
  <sheetViews>
    <sheetView tabSelected="1" view="pageBreakPreview" zoomScale="85" zoomScaleNormal="85" zoomScaleSheetLayoutView="85" zoomScalePageLayoutView="85" workbookViewId="0">
      <pane xSplit="8" ySplit="6" topLeftCell="I7" activePane="bottomRight" state="frozen"/>
      <selection activeCell="K64" sqref="K64"/>
      <selection pane="bottomLeft" activeCell="K64" sqref="K64"/>
      <selection pane="topRight" activeCell="K64" sqref="K64"/>
      <selection pane="bottomRight" activeCell="M18" sqref="M18"/>
    </sheetView>
  </sheetViews>
  <sheetFormatPr defaultColWidth="8.9921875" defaultRowHeight="21"/>
  <cols>
    <col min="1" max="4" width="1.99609375" style="72" customWidth="1"/>
    <col min="5" max="5" width="11.11328125" style="16" customWidth="1"/>
    <col min="6" max="6" width="19.98046875" style="16" customWidth="1"/>
    <col min="7" max="7" width="9.98828125" style="86" bestFit="1" customWidth="1"/>
    <col min="8" max="8" width="1.74609375" style="16" customWidth="1"/>
    <col min="9" max="9" width="12.36328125" style="67" customWidth="1"/>
    <col min="10" max="10" width="1.74609375" style="1" customWidth="1"/>
    <col min="11" max="11" width="12.36328125" style="133" customWidth="1"/>
    <col min="12" max="12" width="1.74609375" style="1" customWidth="1"/>
    <col min="13" max="13" width="12.36328125" style="108" customWidth="1"/>
    <col min="14" max="14" width="1.74609375" style="134" customWidth="1"/>
    <col min="15" max="15" width="12.36328125" style="71" customWidth="1"/>
    <col min="16" max="16" width="12.86328125" style="16" bestFit="1" customWidth="1"/>
    <col min="17" max="17" width="10.86328125" style="16" bestFit="1" customWidth="1"/>
    <col min="18" max="18" width="13.36328125" style="16" customWidth="1"/>
    <col min="19" max="21" width="9.3671875" style="16" bestFit="1" customWidth="1"/>
    <col min="22" max="22" width="10.86328125" style="16" bestFit="1" customWidth="1"/>
    <col min="23" max="16384" width="8.9921875" style="16"/>
  </cols>
  <sheetData>
    <row r="1" spans="1:23" ht="21" customHeight="1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1:23" ht="21" customHeight="1">
      <c r="A2" s="337" t="s">
        <v>210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</row>
    <row r="3" spans="1:23" s="1" customFormat="1" ht="21" customHeight="1">
      <c r="A3" s="336" t="s">
        <v>209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23" s="178" customFormat="1" ht="21" customHeight="1">
      <c r="A4" s="179"/>
      <c r="B4" s="179"/>
      <c r="C4" s="179"/>
      <c r="D4" s="179"/>
      <c r="E4" s="180"/>
      <c r="F4" s="180"/>
      <c r="G4" s="247"/>
      <c r="H4" s="180"/>
      <c r="I4" s="248"/>
      <c r="J4" s="182"/>
      <c r="K4" s="249"/>
      <c r="L4" s="182"/>
      <c r="M4" s="248"/>
      <c r="N4" s="182"/>
      <c r="O4" s="254" t="s">
        <v>93</v>
      </c>
    </row>
    <row r="5" spans="1:23" s="6" customFormat="1" ht="21" customHeight="1">
      <c r="A5" s="51"/>
      <c r="B5" s="51"/>
      <c r="C5" s="51"/>
      <c r="D5" s="51"/>
      <c r="E5" s="52"/>
      <c r="F5" s="52"/>
      <c r="G5" s="53"/>
      <c r="H5" s="52"/>
      <c r="I5" s="338" t="s">
        <v>1</v>
      </c>
      <c r="J5" s="338"/>
      <c r="K5" s="338"/>
      <c r="L5" s="54"/>
      <c r="M5" s="338" t="s">
        <v>99</v>
      </c>
      <c r="N5" s="338"/>
      <c r="O5" s="338"/>
      <c r="Q5" s="16"/>
      <c r="R5" s="16"/>
      <c r="S5" s="16"/>
      <c r="T5" s="16"/>
      <c r="U5" s="16"/>
      <c r="V5" s="16"/>
      <c r="W5" s="16"/>
    </row>
    <row r="6" spans="1:23" s="6" customFormat="1" ht="21" customHeight="1">
      <c r="A6" s="51"/>
      <c r="B6" s="51"/>
      <c r="C6" s="51"/>
      <c r="D6" s="51"/>
      <c r="E6" s="52"/>
      <c r="F6" s="52"/>
      <c r="G6" s="297" t="s">
        <v>2</v>
      </c>
      <c r="H6" s="52"/>
      <c r="I6" s="139" t="s">
        <v>211</v>
      </c>
      <c r="J6" s="55"/>
      <c r="K6" s="139" t="s">
        <v>187</v>
      </c>
      <c r="L6" s="55"/>
      <c r="M6" s="139" t="s">
        <v>211</v>
      </c>
      <c r="N6" s="55"/>
      <c r="O6" s="139" t="s">
        <v>187</v>
      </c>
    </row>
    <row r="7" spans="1:23" s="27" customFormat="1" ht="21" customHeight="1">
      <c r="A7" s="56" t="s">
        <v>3</v>
      </c>
      <c r="B7" s="57"/>
      <c r="C7" s="57"/>
      <c r="E7" s="58"/>
      <c r="F7" s="58"/>
      <c r="G7" s="59"/>
      <c r="H7" s="58"/>
      <c r="I7" s="60"/>
      <c r="J7" s="61"/>
      <c r="K7" s="60"/>
      <c r="L7" s="62"/>
      <c r="M7" s="60"/>
      <c r="N7" s="61"/>
      <c r="O7" s="60"/>
    </row>
    <row r="8" spans="1:23" ht="21" customHeight="1">
      <c r="A8" s="63" t="s">
        <v>4</v>
      </c>
      <c r="B8" s="63"/>
      <c r="C8" s="64"/>
      <c r="D8" s="63"/>
      <c r="E8" s="8"/>
      <c r="G8" s="65"/>
      <c r="H8" s="66"/>
      <c r="K8" s="68"/>
      <c r="L8" s="69"/>
      <c r="M8" s="70"/>
      <c r="N8" s="69"/>
    </row>
    <row r="9" spans="1:23" ht="21" customHeight="1">
      <c r="B9" s="339" t="s">
        <v>5</v>
      </c>
      <c r="C9" s="339"/>
      <c r="D9" s="339"/>
      <c r="E9" s="339"/>
      <c r="F9" s="339"/>
      <c r="G9" s="171">
        <v>6</v>
      </c>
      <c r="H9" s="73"/>
      <c r="I9" s="2">
        <v>229987383</v>
      </c>
      <c r="J9" s="3"/>
      <c r="K9" s="2">
        <v>252472443</v>
      </c>
      <c r="L9" s="74"/>
      <c r="M9" s="2">
        <v>224763996</v>
      </c>
      <c r="N9" s="74"/>
      <c r="O9" s="2">
        <v>245247871</v>
      </c>
      <c r="P9" s="269"/>
    </row>
    <row r="10" spans="1:23" ht="21" customHeight="1">
      <c r="B10" s="72" t="s">
        <v>6</v>
      </c>
      <c r="G10" s="75">
        <v>7</v>
      </c>
      <c r="H10" s="76"/>
      <c r="I10" s="2">
        <v>2066120752</v>
      </c>
      <c r="J10" s="3"/>
      <c r="K10" s="2">
        <v>2024206858</v>
      </c>
      <c r="L10" s="74"/>
      <c r="M10" s="2">
        <v>2145104161</v>
      </c>
      <c r="N10" s="74"/>
      <c r="O10" s="2">
        <v>2094711289</v>
      </c>
      <c r="P10" s="24"/>
    </row>
    <row r="11" spans="1:23" ht="21" customHeight="1">
      <c r="B11" s="72" t="s">
        <v>207</v>
      </c>
      <c r="E11" s="72"/>
      <c r="F11" s="72"/>
      <c r="G11" s="75">
        <v>5.0999999999999996</v>
      </c>
      <c r="H11" s="77"/>
      <c r="I11" s="2">
        <v>0</v>
      </c>
      <c r="J11" s="3"/>
      <c r="K11" s="2">
        <v>600000</v>
      </c>
      <c r="L11" s="74"/>
      <c r="M11" s="2">
        <v>254271673</v>
      </c>
      <c r="N11" s="74"/>
      <c r="O11" s="2">
        <v>239500501</v>
      </c>
    </row>
    <row r="12" spans="1:23" ht="21" customHeight="1">
      <c r="B12" s="266" t="s">
        <v>7</v>
      </c>
      <c r="C12" s="266"/>
      <c r="G12" s="75">
        <v>8</v>
      </c>
      <c r="H12" s="76"/>
      <c r="I12" s="2">
        <v>2655266040</v>
      </c>
      <c r="J12" s="3"/>
      <c r="K12" s="2">
        <v>2523812360</v>
      </c>
      <c r="L12" s="74"/>
      <c r="M12" s="2">
        <v>2282163585</v>
      </c>
      <c r="N12" s="74"/>
      <c r="O12" s="2">
        <v>2151540415</v>
      </c>
      <c r="P12" s="21"/>
    </row>
    <row r="13" spans="1:23" ht="21" customHeight="1">
      <c r="B13" s="266" t="s">
        <v>165</v>
      </c>
      <c r="C13" s="266"/>
      <c r="G13" s="75"/>
      <c r="H13" s="76"/>
      <c r="I13" s="2">
        <v>268207</v>
      </c>
      <c r="J13" s="3"/>
      <c r="K13" s="2">
        <v>230994</v>
      </c>
      <c r="L13" s="74"/>
      <c r="M13" s="2">
        <v>0</v>
      </c>
      <c r="N13" s="74"/>
      <c r="O13" s="2">
        <v>0</v>
      </c>
      <c r="P13" s="269"/>
    </row>
    <row r="14" spans="1:23" ht="21" customHeight="1">
      <c r="B14" s="266" t="s">
        <v>8</v>
      </c>
      <c r="C14" s="266"/>
      <c r="G14" s="75"/>
      <c r="H14" s="76"/>
      <c r="I14" s="2"/>
      <c r="J14" s="3"/>
      <c r="K14" s="2"/>
      <c r="L14" s="74"/>
      <c r="M14" s="2"/>
      <c r="N14" s="74"/>
      <c r="O14" s="2"/>
      <c r="P14" s="24"/>
    </row>
    <row r="15" spans="1:23" ht="21" customHeight="1">
      <c r="B15" s="266"/>
      <c r="C15" s="136" t="s">
        <v>130</v>
      </c>
      <c r="D15" s="72" t="s">
        <v>129</v>
      </c>
      <c r="E15" s="72"/>
      <c r="G15" s="75"/>
      <c r="H15" s="76"/>
      <c r="I15" s="2"/>
      <c r="J15" s="3"/>
      <c r="K15" s="2"/>
      <c r="L15" s="74"/>
      <c r="M15" s="2"/>
      <c r="N15" s="74"/>
      <c r="O15" s="2"/>
      <c r="P15" s="21"/>
    </row>
    <row r="16" spans="1:23" ht="21" customHeight="1">
      <c r="B16" s="266"/>
      <c r="D16" s="72" t="s">
        <v>128</v>
      </c>
      <c r="E16" s="72"/>
      <c r="G16" s="75">
        <v>9.1</v>
      </c>
      <c r="H16" s="76"/>
      <c r="I16" s="2">
        <v>4444358</v>
      </c>
      <c r="J16" s="3"/>
      <c r="K16" s="2">
        <v>8719764</v>
      </c>
      <c r="L16" s="74"/>
      <c r="M16" s="2">
        <v>2500554</v>
      </c>
      <c r="N16" s="74"/>
      <c r="O16" s="2">
        <v>6871511</v>
      </c>
    </row>
    <row r="17" spans="1:18" ht="21" customHeight="1">
      <c r="B17" s="266"/>
      <c r="C17" s="136" t="s">
        <v>130</v>
      </c>
      <c r="D17" s="72" t="s">
        <v>8</v>
      </c>
      <c r="G17" s="75">
        <v>9.1999999999999993</v>
      </c>
      <c r="H17" s="76"/>
      <c r="I17" s="2">
        <v>193010859</v>
      </c>
      <c r="J17" s="78"/>
      <c r="K17" s="2">
        <v>334145912</v>
      </c>
      <c r="L17" s="78"/>
      <c r="M17" s="2">
        <v>192898818</v>
      </c>
      <c r="N17" s="79"/>
      <c r="O17" s="2">
        <v>334034972</v>
      </c>
    </row>
    <row r="18" spans="1:18" ht="21" customHeight="1">
      <c r="B18" s="72" t="s">
        <v>9</v>
      </c>
      <c r="C18" s="267"/>
      <c r="D18" s="63"/>
      <c r="E18" s="8"/>
      <c r="G18" s="75"/>
      <c r="H18" s="76"/>
      <c r="I18" s="2">
        <v>67600</v>
      </c>
      <c r="J18" s="3"/>
      <c r="K18" s="2">
        <v>66560</v>
      </c>
      <c r="L18" s="74"/>
      <c r="M18" s="2">
        <v>0</v>
      </c>
      <c r="N18" s="74"/>
      <c r="O18" s="2">
        <v>0</v>
      </c>
      <c r="P18" s="13"/>
    </row>
    <row r="19" spans="1:18" s="8" customFormat="1" ht="21" customHeight="1">
      <c r="A19" s="63"/>
      <c r="B19" s="63"/>
      <c r="C19" s="63" t="s">
        <v>10</v>
      </c>
      <c r="G19" s="80"/>
      <c r="H19" s="81"/>
      <c r="I19" s="82">
        <f>SUM(I9:I18)</f>
        <v>5149165199</v>
      </c>
      <c r="J19" s="3"/>
      <c r="K19" s="82">
        <f>SUM(K9:K18)</f>
        <v>5144254891</v>
      </c>
      <c r="L19" s="83"/>
      <c r="M19" s="82">
        <f>SUM(M9:M18)</f>
        <v>5101702787</v>
      </c>
      <c r="N19" s="3"/>
      <c r="O19" s="82">
        <f>SUM(O9:O18)</f>
        <v>5071906559</v>
      </c>
    </row>
    <row r="20" spans="1:18" ht="21" customHeight="1">
      <c r="A20" s="63" t="s">
        <v>11</v>
      </c>
      <c r="G20" s="75"/>
      <c r="H20" s="76"/>
      <c r="I20" s="2"/>
      <c r="J20" s="3"/>
      <c r="K20" s="4"/>
      <c r="L20" s="3"/>
      <c r="M20" s="84"/>
      <c r="N20" s="79"/>
      <c r="O20" s="5"/>
    </row>
    <row r="21" spans="1:18" ht="21" customHeight="1">
      <c r="A21" s="63"/>
      <c r="B21" s="72" t="s">
        <v>15</v>
      </c>
      <c r="F21" s="268"/>
      <c r="G21" s="16"/>
      <c r="H21" s="76"/>
      <c r="I21" s="16"/>
      <c r="J21" s="16"/>
      <c r="K21" s="16"/>
      <c r="L21" s="16"/>
      <c r="M21" s="16"/>
      <c r="N21" s="16"/>
      <c r="O21" s="16"/>
    </row>
    <row r="22" spans="1:18" ht="21" customHeight="1">
      <c r="A22" s="63"/>
      <c r="C22" s="136" t="s">
        <v>130</v>
      </c>
      <c r="D22" s="72" t="s">
        <v>129</v>
      </c>
      <c r="F22" s="268"/>
      <c r="G22" s="75"/>
      <c r="H22" s="76"/>
      <c r="I22" s="160"/>
      <c r="J22" s="3"/>
      <c r="K22" s="5"/>
      <c r="L22" s="3"/>
      <c r="M22" s="161"/>
      <c r="N22" s="79"/>
      <c r="O22" s="5"/>
      <c r="P22" s="24"/>
      <c r="R22" s="24"/>
    </row>
    <row r="23" spans="1:18" ht="21" customHeight="1">
      <c r="A23" s="63"/>
      <c r="D23" s="72" t="s">
        <v>128</v>
      </c>
      <c r="F23" s="268"/>
      <c r="G23" s="75">
        <v>9.1</v>
      </c>
      <c r="H23" s="76"/>
      <c r="I23" s="160">
        <v>45208289</v>
      </c>
      <c r="J23" s="3"/>
      <c r="K23" s="160">
        <v>46964496</v>
      </c>
      <c r="L23" s="3"/>
      <c r="M23" s="161">
        <v>26665383</v>
      </c>
      <c r="N23" s="79"/>
      <c r="O23" s="161">
        <v>26003460</v>
      </c>
      <c r="P23" s="21"/>
      <c r="R23" s="24"/>
    </row>
    <row r="24" spans="1:18" ht="21" customHeight="1">
      <c r="A24" s="63"/>
      <c r="C24" s="136" t="s">
        <v>130</v>
      </c>
      <c r="D24" s="72" t="s">
        <v>131</v>
      </c>
      <c r="F24" s="268"/>
      <c r="G24" s="75">
        <v>5.0999999999999996</v>
      </c>
      <c r="H24" s="76"/>
      <c r="I24" s="160">
        <v>81489492</v>
      </c>
      <c r="J24" s="3"/>
      <c r="K24" s="160">
        <v>5662255</v>
      </c>
      <c r="L24" s="3"/>
      <c r="M24" s="161">
        <v>75922611</v>
      </c>
      <c r="N24" s="79"/>
      <c r="O24" s="161">
        <v>147378</v>
      </c>
      <c r="P24" s="24"/>
      <c r="R24" s="24"/>
    </row>
    <row r="25" spans="1:18" ht="21" customHeight="1">
      <c r="A25" s="63"/>
      <c r="B25" s="72" t="s">
        <v>150</v>
      </c>
      <c r="G25" s="329" t="s">
        <v>224</v>
      </c>
      <c r="H25" s="77"/>
      <c r="I25" s="2">
        <v>74273226</v>
      </c>
      <c r="J25" s="3"/>
      <c r="K25" s="2">
        <v>75275478</v>
      </c>
      <c r="L25" s="3"/>
      <c r="M25" s="2">
        <v>408916670</v>
      </c>
      <c r="N25" s="79"/>
      <c r="O25" s="2">
        <v>409916370</v>
      </c>
      <c r="P25" s="24"/>
    </row>
    <row r="26" spans="1:18" ht="21" customHeight="1">
      <c r="A26" s="63"/>
      <c r="B26" s="72" t="s">
        <v>172</v>
      </c>
      <c r="G26" s="329">
        <v>5.0999999999999996</v>
      </c>
      <c r="H26" s="77"/>
      <c r="I26" s="2">
        <v>20000000</v>
      </c>
      <c r="J26" s="3"/>
      <c r="K26" s="2">
        <v>20000000</v>
      </c>
      <c r="L26" s="3"/>
      <c r="M26" s="2">
        <v>20000000</v>
      </c>
      <c r="N26" s="79"/>
      <c r="O26" s="2">
        <v>20000000</v>
      </c>
    </row>
    <row r="27" spans="1:18" ht="21" customHeight="1">
      <c r="A27" s="63"/>
      <c r="B27" s="72" t="s">
        <v>12</v>
      </c>
      <c r="G27" s="329">
        <v>11</v>
      </c>
      <c r="H27" s="77"/>
      <c r="I27" s="2">
        <v>123000000</v>
      </c>
      <c r="J27" s="3"/>
      <c r="K27" s="2">
        <v>132100000</v>
      </c>
      <c r="L27" s="3"/>
      <c r="M27" s="2">
        <v>13900000</v>
      </c>
      <c r="N27" s="79"/>
      <c r="O27" s="2">
        <v>14900000</v>
      </c>
    </row>
    <row r="28" spans="1:18" ht="21" customHeight="1">
      <c r="A28" s="63"/>
      <c r="B28" s="334" t="s">
        <v>208</v>
      </c>
      <c r="C28" s="334"/>
      <c r="D28" s="334"/>
      <c r="E28" s="334"/>
      <c r="F28" s="334"/>
      <c r="G28" s="75">
        <v>12</v>
      </c>
      <c r="H28" s="76"/>
      <c r="I28" s="2">
        <v>195784383</v>
      </c>
      <c r="J28" s="3"/>
      <c r="K28" s="2">
        <v>154166984</v>
      </c>
      <c r="L28" s="3"/>
      <c r="M28" s="2">
        <v>44952376</v>
      </c>
      <c r="N28" s="79"/>
      <c r="O28" s="2">
        <v>51224302</v>
      </c>
    </row>
    <row r="29" spans="1:18" ht="21" customHeight="1">
      <c r="A29" s="63"/>
      <c r="B29" s="334" t="s">
        <v>119</v>
      </c>
      <c r="C29" s="334"/>
      <c r="D29" s="334"/>
      <c r="E29" s="334"/>
      <c r="F29" s="334"/>
      <c r="G29" s="75">
        <v>13</v>
      </c>
      <c r="H29" s="76"/>
      <c r="I29" s="2">
        <v>47738219</v>
      </c>
      <c r="J29" s="3"/>
      <c r="K29" s="2">
        <v>26392592</v>
      </c>
      <c r="L29" s="3"/>
      <c r="M29" s="2">
        <v>55504365</v>
      </c>
      <c r="N29" s="79"/>
      <c r="O29" s="2">
        <v>36276561</v>
      </c>
    </row>
    <row r="30" spans="1:18" ht="21" customHeight="1">
      <c r="B30" s="72" t="s">
        <v>13</v>
      </c>
      <c r="G30" s="75">
        <v>14</v>
      </c>
      <c r="H30" s="76"/>
      <c r="I30" s="2">
        <v>26620351</v>
      </c>
      <c r="J30" s="78"/>
      <c r="K30" s="2">
        <v>54488024</v>
      </c>
      <c r="L30" s="78"/>
      <c r="M30" s="2">
        <v>0</v>
      </c>
      <c r="N30" s="79"/>
      <c r="O30" s="2">
        <v>0</v>
      </c>
      <c r="P30" s="21"/>
    </row>
    <row r="31" spans="1:18" ht="21" customHeight="1">
      <c r="A31" s="63"/>
      <c r="B31" s="72" t="s">
        <v>154</v>
      </c>
      <c r="C31" s="85"/>
      <c r="D31" s="85"/>
      <c r="E31" s="85"/>
      <c r="G31" s="75"/>
      <c r="H31" s="76"/>
      <c r="I31" s="2"/>
      <c r="J31" s="3"/>
      <c r="K31" s="2"/>
      <c r="L31" s="5"/>
      <c r="M31" s="2"/>
      <c r="N31" s="5"/>
      <c r="O31" s="2"/>
    </row>
    <row r="32" spans="1:18" ht="21" customHeight="1">
      <c r="A32" s="63"/>
      <c r="C32" s="136" t="s">
        <v>130</v>
      </c>
      <c r="D32" s="72" t="s">
        <v>132</v>
      </c>
      <c r="E32" s="85"/>
      <c r="G32" s="75">
        <v>15</v>
      </c>
      <c r="H32" s="76"/>
      <c r="I32" s="2">
        <v>453164002</v>
      </c>
      <c r="J32" s="78"/>
      <c r="K32" s="2">
        <v>451859505</v>
      </c>
      <c r="L32" s="78"/>
      <c r="M32" s="2">
        <v>5012650</v>
      </c>
      <c r="N32" s="79"/>
      <c r="O32" s="2">
        <v>3934934</v>
      </c>
    </row>
    <row r="33" spans="1:22" ht="21" customHeight="1">
      <c r="B33" s="72" t="s">
        <v>14</v>
      </c>
      <c r="C33" s="136"/>
      <c r="E33" s="85"/>
      <c r="G33" s="329">
        <v>16</v>
      </c>
      <c r="H33" s="76"/>
      <c r="I33" s="2">
        <v>3730420</v>
      </c>
      <c r="J33" s="78"/>
      <c r="K33" s="2">
        <v>1778833</v>
      </c>
      <c r="L33" s="78"/>
      <c r="M33" s="2">
        <v>0</v>
      </c>
      <c r="N33" s="79"/>
      <c r="O33" s="2">
        <v>0</v>
      </c>
    </row>
    <row r="34" spans="1:22" ht="21" customHeight="1">
      <c r="B34" s="72" t="s">
        <v>16</v>
      </c>
      <c r="G34" s="329">
        <v>17</v>
      </c>
      <c r="H34" s="76"/>
      <c r="I34" s="2">
        <v>8779071</v>
      </c>
      <c r="J34" s="78"/>
      <c r="K34" s="2">
        <v>78345554</v>
      </c>
      <c r="L34" s="78"/>
      <c r="M34" s="2">
        <v>6417013</v>
      </c>
      <c r="N34" s="79"/>
      <c r="O34" s="2">
        <v>6593596</v>
      </c>
    </row>
    <row r="35" spans="1:22" s="8" customFormat="1" ht="21" customHeight="1">
      <c r="A35" s="63"/>
      <c r="B35" s="63"/>
      <c r="C35" s="63" t="s">
        <v>17</v>
      </c>
      <c r="G35" s="80"/>
      <c r="H35" s="81"/>
      <c r="I35" s="87">
        <f>SUM(I22:I34)</f>
        <v>1079787453</v>
      </c>
      <c r="J35" s="83"/>
      <c r="K35" s="82">
        <f>SUM(K22:K34)</f>
        <v>1047033721</v>
      </c>
      <c r="L35" s="83"/>
      <c r="M35" s="88">
        <f>SUM(M22:M34)</f>
        <v>657291068</v>
      </c>
      <c r="N35" s="3"/>
      <c r="O35" s="88">
        <f>SUM(O22:O34)</f>
        <v>568996601</v>
      </c>
      <c r="P35" s="11"/>
    </row>
    <row r="36" spans="1:22" s="8" customFormat="1" ht="21" customHeight="1" thickBot="1">
      <c r="A36" s="63"/>
      <c r="B36" s="63"/>
      <c r="C36" s="63"/>
      <c r="D36" s="8" t="s">
        <v>18</v>
      </c>
      <c r="G36" s="80"/>
      <c r="H36" s="81"/>
      <c r="I36" s="273">
        <f>+I19+I35</f>
        <v>6228952652</v>
      </c>
      <c r="J36" s="83"/>
      <c r="K36" s="89">
        <f>+K19+K35</f>
        <v>6191288612</v>
      </c>
      <c r="L36" s="83"/>
      <c r="M36" s="17">
        <f>+M19+M35</f>
        <v>5758993855</v>
      </c>
      <c r="N36" s="3"/>
      <c r="O36" s="89">
        <f>+O19+O35</f>
        <v>5640903160</v>
      </c>
      <c r="Q36" s="272"/>
      <c r="R36" s="272"/>
      <c r="S36" s="272"/>
      <c r="T36" s="272"/>
      <c r="U36" s="272"/>
      <c r="V36" s="272"/>
    </row>
    <row r="37" spans="1:22" ht="21" customHeight="1" thickTop="1">
      <c r="A37" s="90" t="s">
        <v>19</v>
      </c>
      <c r="D37" s="16"/>
      <c r="H37" s="86"/>
      <c r="I37" s="86"/>
      <c r="J37" s="86"/>
      <c r="K37" s="270"/>
      <c r="L37" s="86"/>
      <c r="M37" s="271"/>
      <c r="N37" s="86"/>
      <c r="O37" s="86"/>
    </row>
    <row r="38" spans="1:22" ht="21" customHeight="1">
      <c r="A38" s="90" t="s">
        <v>20</v>
      </c>
      <c r="G38" s="91"/>
      <c r="H38" s="91"/>
      <c r="I38" s="164"/>
      <c r="J38" s="91"/>
      <c r="K38" s="163"/>
      <c r="L38" s="91"/>
      <c r="M38" s="164"/>
      <c r="N38" s="91"/>
      <c r="O38" s="91"/>
    </row>
    <row r="39" spans="1:22" ht="21" customHeight="1">
      <c r="A39" s="47"/>
      <c r="B39" s="72" t="s">
        <v>21</v>
      </c>
      <c r="G39" s="92">
        <v>18</v>
      </c>
      <c r="H39" s="93"/>
      <c r="I39" s="2">
        <v>1170386021</v>
      </c>
      <c r="J39" s="94"/>
      <c r="K39" s="2">
        <v>1178546577</v>
      </c>
      <c r="L39" s="6"/>
      <c r="M39" s="2">
        <v>1165443593</v>
      </c>
      <c r="N39" s="79"/>
      <c r="O39" s="2">
        <v>1178546577</v>
      </c>
      <c r="Q39" s="24"/>
      <c r="R39" s="24"/>
    </row>
    <row r="40" spans="1:22" ht="21" customHeight="1">
      <c r="A40" s="47"/>
      <c r="B40" s="72" t="s">
        <v>22</v>
      </c>
      <c r="G40" s="92">
        <v>19</v>
      </c>
      <c r="H40" s="93"/>
      <c r="I40" s="2">
        <v>327291173</v>
      </c>
      <c r="J40" s="94"/>
      <c r="K40" s="2">
        <v>287871211</v>
      </c>
      <c r="L40" s="6"/>
      <c r="M40" s="2">
        <v>193626279</v>
      </c>
      <c r="N40" s="79"/>
      <c r="O40" s="2">
        <v>136086358</v>
      </c>
      <c r="P40" s="269"/>
    </row>
    <row r="41" spans="1:22" ht="21" customHeight="1">
      <c r="B41" s="16" t="s">
        <v>133</v>
      </c>
      <c r="G41" s="95"/>
      <c r="H41" s="96"/>
      <c r="I41" s="2"/>
      <c r="J41" s="94"/>
      <c r="K41" s="2"/>
      <c r="L41" s="6"/>
      <c r="N41" s="3"/>
      <c r="O41" s="108"/>
      <c r="P41" s="269"/>
    </row>
    <row r="42" spans="1:22" ht="21" customHeight="1">
      <c r="B42" s="16"/>
      <c r="C42" s="72" t="s">
        <v>134</v>
      </c>
      <c r="G42" s="95">
        <v>20</v>
      </c>
      <c r="H42" s="96"/>
      <c r="I42" s="2">
        <v>19559960</v>
      </c>
      <c r="J42" s="94"/>
      <c r="K42" s="2">
        <v>13470538</v>
      </c>
      <c r="L42" s="6"/>
      <c r="M42" s="2">
        <v>21319322</v>
      </c>
      <c r="N42" s="3"/>
      <c r="O42" s="84">
        <v>14734964</v>
      </c>
      <c r="P42" s="24"/>
    </row>
    <row r="43" spans="1:22" ht="21" customHeight="1">
      <c r="B43" s="72" t="s">
        <v>23</v>
      </c>
      <c r="G43" s="16"/>
      <c r="H43" s="93"/>
      <c r="I43" s="84"/>
      <c r="J43" s="94"/>
      <c r="K43" s="84"/>
      <c r="L43" s="6"/>
      <c r="M43" s="2"/>
      <c r="N43" s="3"/>
      <c r="O43" s="2"/>
    </row>
    <row r="44" spans="1:22" ht="21" customHeight="1">
      <c r="C44" s="136" t="s">
        <v>130</v>
      </c>
      <c r="D44" s="72" t="s">
        <v>166</v>
      </c>
      <c r="G44" s="92">
        <v>22</v>
      </c>
      <c r="H44" s="93"/>
      <c r="I44" s="84">
        <v>23864570</v>
      </c>
      <c r="J44" s="94"/>
      <c r="K44" s="84">
        <v>15516338</v>
      </c>
      <c r="L44" s="6"/>
      <c r="M44" s="84">
        <v>15854941</v>
      </c>
      <c r="N44" s="3"/>
      <c r="O44" s="2">
        <v>15352091</v>
      </c>
    </row>
    <row r="45" spans="1:22" ht="21" customHeight="1">
      <c r="B45" s="305" t="s">
        <v>194</v>
      </c>
      <c r="C45" s="306"/>
      <c r="D45" s="307"/>
      <c r="E45" s="305"/>
      <c r="F45" s="13"/>
      <c r="G45" s="92"/>
      <c r="H45" s="93"/>
      <c r="I45" s="84"/>
      <c r="J45" s="94"/>
      <c r="K45" s="84"/>
      <c r="L45" s="6"/>
      <c r="M45" s="2"/>
      <c r="N45" s="3"/>
      <c r="O45" s="2"/>
    </row>
    <row r="46" spans="1:22" ht="21" customHeight="1">
      <c r="B46" s="305"/>
      <c r="C46" s="306" t="s">
        <v>188</v>
      </c>
      <c r="D46" s="307"/>
      <c r="E46" s="305"/>
      <c r="F46" s="13"/>
      <c r="G46" s="95">
        <v>21</v>
      </c>
      <c r="H46" s="93"/>
      <c r="I46" s="84">
        <v>0</v>
      </c>
      <c r="J46" s="94"/>
      <c r="K46" s="84">
        <v>206913429</v>
      </c>
      <c r="L46" s="6"/>
      <c r="M46" s="2">
        <v>0</v>
      </c>
      <c r="N46" s="3"/>
      <c r="O46" s="2">
        <v>206913429</v>
      </c>
    </row>
    <row r="47" spans="1:22" ht="21" customHeight="1">
      <c r="B47" s="72" t="s">
        <v>107</v>
      </c>
      <c r="G47" s="92">
        <v>5.0999999999999996</v>
      </c>
      <c r="H47" s="93"/>
      <c r="I47" s="2">
        <f>69509346</f>
        <v>69509346</v>
      </c>
      <c r="J47" s="94"/>
      <c r="K47" s="2">
        <v>70309346</v>
      </c>
      <c r="L47" s="6"/>
      <c r="M47" s="2">
        <v>52345953</v>
      </c>
      <c r="N47" s="3"/>
      <c r="O47" s="2">
        <v>52534248</v>
      </c>
      <c r="P47" s="24"/>
    </row>
    <row r="48" spans="1:22" ht="21" customHeight="1">
      <c r="B48" s="72" t="s">
        <v>108</v>
      </c>
      <c r="C48" s="136"/>
      <c r="G48" s="92">
        <v>23</v>
      </c>
      <c r="H48" s="93"/>
      <c r="I48" s="2">
        <f>55000000+412157</f>
        <v>55412157</v>
      </c>
      <c r="J48" s="94"/>
      <c r="K48" s="84">
        <v>50743588</v>
      </c>
      <c r="L48" s="6"/>
      <c r="M48" s="2">
        <v>55000000</v>
      </c>
      <c r="N48" s="3"/>
      <c r="O48" s="84">
        <v>50331431</v>
      </c>
      <c r="P48" s="24"/>
    </row>
    <row r="49" spans="1:17" ht="21" customHeight="1">
      <c r="B49" s="72" t="s">
        <v>24</v>
      </c>
      <c r="G49" s="95"/>
      <c r="H49" s="96"/>
      <c r="I49" s="2">
        <v>5470569</v>
      </c>
      <c r="J49" s="94"/>
      <c r="K49" s="2">
        <v>9822222</v>
      </c>
      <c r="L49" s="6"/>
      <c r="M49" s="2">
        <v>2694816</v>
      </c>
      <c r="N49" s="3"/>
      <c r="O49" s="2">
        <v>7388789</v>
      </c>
      <c r="P49" s="13"/>
    </row>
    <row r="50" spans="1:17" ht="21" customHeight="1">
      <c r="B50" s="72" t="s">
        <v>216</v>
      </c>
      <c r="G50" s="95"/>
      <c r="H50" s="96"/>
      <c r="I50" s="2">
        <v>1024204</v>
      </c>
      <c r="J50" s="94"/>
      <c r="K50" s="2">
        <v>0</v>
      </c>
      <c r="L50" s="6"/>
      <c r="M50" s="2">
        <v>497316</v>
      </c>
      <c r="N50" s="3"/>
      <c r="O50" s="2">
        <v>0</v>
      </c>
      <c r="P50" s="13"/>
    </row>
    <row r="51" spans="1:17" ht="21" customHeight="1">
      <c r="B51" s="72" t="s">
        <v>25</v>
      </c>
      <c r="G51" s="95"/>
      <c r="H51" s="96"/>
      <c r="I51" s="16"/>
      <c r="J51" s="16"/>
      <c r="K51" s="16"/>
      <c r="L51" s="16"/>
      <c r="M51" s="16"/>
      <c r="N51" s="16"/>
      <c r="O51" s="16"/>
      <c r="P51" s="135"/>
    </row>
    <row r="52" spans="1:17" ht="21" customHeight="1">
      <c r="B52" s="16"/>
      <c r="C52" s="136" t="s">
        <v>130</v>
      </c>
      <c r="D52" s="72" t="s">
        <v>135</v>
      </c>
      <c r="G52" s="95">
        <v>24</v>
      </c>
      <c r="H52" s="96"/>
      <c r="I52" s="67">
        <v>14072690</v>
      </c>
      <c r="J52" s="94"/>
      <c r="K52" s="67">
        <v>6180059</v>
      </c>
      <c r="L52" s="6"/>
      <c r="M52" s="2">
        <v>6833189</v>
      </c>
      <c r="N52" s="3"/>
      <c r="O52" s="2">
        <v>3000813</v>
      </c>
    </row>
    <row r="53" spans="1:17" ht="21" customHeight="1">
      <c r="B53" s="16" t="s">
        <v>184</v>
      </c>
      <c r="C53" s="136"/>
      <c r="G53" s="92"/>
      <c r="H53" s="96"/>
      <c r="I53" s="67">
        <v>155000</v>
      </c>
      <c r="J53" s="94"/>
      <c r="K53" s="67">
        <v>125000</v>
      </c>
      <c r="L53" s="6"/>
      <c r="M53" s="2">
        <v>0</v>
      </c>
      <c r="N53" s="3"/>
      <c r="O53" s="2">
        <v>0</v>
      </c>
    </row>
    <row r="54" spans="1:17" s="8" customFormat="1" ht="21" customHeight="1">
      <c r="A54" s="47"/>
      <c r="B54" s="47"/>
      <c r="C54" s="90" t="s">
        <v>26</v>
      </c>
      <c r="G54" s="97"/>
      <c r="H54" s="98"/>
      <c r="I54" s="88">
        <f>SUM(I39:I53)</f>
        <v>1686745690</v>
      </c>
      <c r="J54" s="99"/>
      <c r="K54" s="88">
        <f>SUM(K39:K53)</f>
        <v>1839498308</v>
      </c>
      <c r="L54" s="100"/>
      <c r="M54" s="88">
        <f>SUM(M39:M53)</f>
        <v>1513615409</v>
      </c>
      <c r="N54" s="3"/>
      <c r="O54" s="88">
        <f>SUM(O39:O53)</f>
        <v>1664888700</v>
      </c>
    </row>
    <row r="55" spans="1:17" ht="21" customHeight="1">
      <c r="A55" s="90" t="s">
        <v>27</v>
      </c>
      <c r="F55" s="24"/>
      <c r="G55" s="95"/>
      <c r="H55" s="96"/>
      <c r="I55" s="2"/>
      <c r="J55" s="6"/>
      <c r="K55" s="4"/>
      <c r="L55" s="6"/>
      <c r="M55" s="101"/>
      <c r="N55" s="3"/>
      <c r="O55" s="28"/>
    </row>
    <row r="56" spans="1:17" ht="21" customHeight="1">
      <c r="A56" s="90"/>
      <c r="B56" s="72" t="s">
        <v>140</v>
      </c>
      <c r="F56" s="24"/>
      <c r="G56" s="92">
        <v>22</v>
      </c>
      <c r="H56" s="96"/>
      <c r="I56" s="2">
        <v>59642646</v>
      </c>
      <c r="J56" s="6"/>
      <c r="K56" s="2">
        <v>19450546</v>
      </c>
      <c r="L56" s="6"/>
      <c r="M56" s="101">
        <v>9014204</v>
      </c>
      <c r="N56" s="3"/>
      <c r="O56" s="101">
        <v>11450546</v>
      </c>
      <c r="P56" s="13"/>
    </row>
    <row r="57" spans="1:17" ht="21" customHeight="1">
      <c r="B57" s="72" t="s">
        <v>125</v>
      </c>
      <c r="C57" s="16"/>
      <c r="G57" s="95">
        <v>20</v>
      </c>
      <c r="H57" s="96"/>
      <c r="I57" s="2">
        <v>26480359</v>
      </c>
      <c r="J57" s="6"/>
      <c r="K57" s="2">
        <v>5664550</v>
      </c>
      <c r="L57" s="6"/>
      <c r="M57" s="2">
        <v>32327740</v>
      </c>
      <c r="N57" s="3"/>
      <c r="O57" s="2">
        <v>13719298</v>
      </c>
      <c r="P57" s="135"/>
    </row>
    <row r="58" spans="1:17" ht="21" customHeight="1">
      <c r="B58" s="305" t="s">
        <v>194</v>
      </c>
      <c r="C58" s="47"/>
      <c r="D58" s="47"/>
      <c r="E58" s="47"/>
      <c r="F58" s="47"/>
      <c r="G58" s="95">
        <v>21</v>
      </c>
      <c r="H58" s="96"/>
      <c r="I58" s="2">
        <v>220813359</v>
      </c>
      <c r="J58" s="6"/>
      <c r="K58" s="2">
        <v>0</v>
      </c>
      <c r="L58" s="6"/>
      <c r="M58" s="2">
        <v>220813359</v>
      </c>
      <c r="N58" s="3"/>
      <c r="O58" s="2">
        <v>0</v>
      </c>
    </row>
    <row r="59" spans="1:17" ht="21" customHeight="1">
      <c r="B59" s="102" t="s">
        <v>28</v>
      </c>
      <c r="C59" s="47"/>
      <c r="D59" s="47"/>
      <c r="E59" s="47"/>
      <c r="F59" s="47"/>
      <c r="G59" s="329">
        <v>16</v>
      </c>
      <c r="H59" s="96"/>
      <c r="I59" s="2">
        <v>112704830</v>
      </c>
      <c r="J59" s="6"/>
      <c r="K59" s="2">
        <v>109985309</v>
      </c>
      <c r="L59" s="6"/>
      <c r="M59" s="2">
        <v>4852950</v>
      </c>
      <c r="N59" s="3"/>
      <c r="O59" s="2">
        <v>1181435</v>
      </c>
    </row>
    <row r="60" spans="1:17" ht="21" customHeight="1">
      <c r="B60" s="335" t="s">
        <v>136</v>
      </c>
      <c r="C60" s="335"/>
      <c r="D60" s="335"/>
      <c r="E60" s="335"/>
      <c r="F60" s="335"/>
      <c r="G60" s="92"/>
      <c r="H60" s="93"/>
      <c r="J60" s="6"/>
      <c r="K60" s="67"/>
      <c r="L60" s="6"/>
      <c r="M60" s="2"/>
      <c r="N60" s="3"/>
      <c r="O60" s="2"/>
    </row>
    <row r="61" spans="1:17" ht="21" customHeight="1">
      <c r="B61" s="103"/>
      <c r="C61" s="103" t="s">
        <v>137</v>
      </c>
      <c r="D61" s="103"/>
      <c r="E61" s="103"/>
      <c r="F61" s="103"/>
      <c r="G61" s="92">
        <v>25</v>
      </c>
      <c r="H61" s="93"/>
      <c r="I61" s="2">
        <v>14214440</v>
      </c>
      <c r="J61" s="6"/>
      <c r="K61" s="2">
        <v>19749564</v>
      </c>
      <c r="L61" s="6"/>
      <c r="M61" s="2">
        <v>12808165</v>
      </c>
      <c r="N61" s="3"/>
      <c r="O61" s="2">
        <v>18757772</v>
      </c>
    </row>
    <row r="62" spans="1:17" ht="21" customHeight="1">
      <c r="B62" s="103" t="s">
        <v>183</v>
      </c>
      <c r="C62" s="103"/>
      <c r="D62" s="103"/>
      <c r="E62" s="103"/>
      <c r="F62" s="103"/>
      <c r="G62" s="92"/>
      <c r="H62" s="93"/>
      <c r="I62" s="2">
        <v>1198663</v>
      </c>
      <c r="J62" s="6"/>
      <c r="K62" s="2">
        <v>1183494</v>
      </c>
      <c r="L62" s="6"/>
      <c r="M62" s="2">
        <v>1198663</v>
      </c>
      <c r="N62" s="3"/>
      <c r="O62" s="2">
        <v>1183494</v>
      </c>
    </row>
    <row r="63" spans="1:17" ht="21" customHeight="1">
      <c r="B63" s="72" t="s">
        <v>29</v>
      </c>
      <c r="C63" s="47"/>
      <c r="D63" s="47"/>
      <c r="E63" s="47"/>
      <c r="F63" s="47"/>
      <c r="H63" s="86"/>
      <c r="I63" s="86"/>
      <c r="J63" s="86"/>
      <c r="K63" s="86"/>
      <c r="L63" s="86"/>
      <c r="M63" s="86"/>
      <c r="N63" s="86"/>
      <c r="O63" s="86"/>
      <c r="P63" s="86"/>
      <c r="Q63" s="86"/>
    </row>
    <row r="64" spans="1:17" ht="21" customHeight="1">
      <c r="C64" s="136" t="s">
        <v>130</v>
      </c>
      <c r="D64" s="72" t="s">
        <v>135</v>
      </c>
      <c r="E64" s="47"/>
      <c r="F64" s="47"/>
      <c r="G64" s="95">
        <v>24</v>
      </c>
      <c r="H64" s="96"/>
      <c r="I64" s="67">
        <v>75078401</v>
      </c>
      <c r="J64" s="6"/>
      <c r="K64" s="67">
        <v>82971032</v>
      </c>
      <c r="L64" s="6"/>
      <c r="M64" s="2">
        <v>36455354</v>
      </c>
      <c r="N64" s="3"/>
      <c r="O64" s="2">
        <v>40287730</v>
      </c>
    </row>
    <row r="65" spans="1:15" ht="21" customHeight="1">
      <c r="B65" s="103" t="s">
        <v>30</v>
      </c>
      <c r="C65" s="103"/>
      <c r="D65" s="103"/>
      <c r="E65" s="103"/>
      <c r="F65" s="103"/>
      <c r="G65" s="95"/>
      <c r="H65" s="96"/>
      <c r="I65" s="5">
        <v>563401</v>
      </c>
      <c r="J65" s="6"/>
      <c r="K65" s="5">
        <v>563401</v>
      </c>
      <c r="L65" s="6"/>
      <c r="M65" s="2">
        <v>246600</v>
      </c>
      <c r="N65" s="3"/>
      <c r="O65" s="2">
        <v>246600</v>
      </c>
    </row>
    <row r="66" spans="1:15" s="8" customFormat="1" ht="21" customHeight="1">
      <c r="A66" s="47"/>
      <c r="B66" s="47"/>
      <c r="C66" s="90" t="s">
        <v>31</v>
      </c>
      <c r="G66" s="97"/>
      <c r="H66" s="98"/>
      <c r="I66" s="87">
        <f>SUM(I56:I65)</f>
        <v>510696099</v>
      </c>
      <c r="J66" s="100"/>
      <c r="K66" s="82">
        <f>SUM(K56:K65)</f>
        <v>239567896</v>
      </c>
      <c r="L66" s="100"/>
      <c r="M66" s="88">
        <f>SUM(M56:M65)</f>
        <v>317717035</v>
      </c>
      <c r="N66" s="3"/>
      <c r="O66" s="82">
        <f>SUM(O56:O65)</f>
        <v>86826875</v>
      </c>
    </row>
    <row r="67" spans="1:15" s="8" customFormat="1" ht="21" customHeight="1">
      <c r="A67" s="47"/>
      <c r="B67" s="47"/>
      <c r="C67" s="47"/>
      <c r="D67" s="90" t="s">
        <v>32</v>
      </c>
      <c r="G67" s="97"/>
      <c r="H67" s="98"/>
      <c r="I67" s="87">
        <f>+I54+I66</f>
        <v>2197441789</v>
      </c>
      <c r="J67" s="100"/>
      <c r="K67" s="82">
        <f>+K54+K66</f>
        <v>2079066204</v>
      </c>
      <c r="L67" s="100"/>
      <c r="M67" s="88">
        <f>+M54+M66</f>
        <v>1831332444</v>
      </c>
      <c r="N67" s="83">
        <v>0</v>
      </c>
      <c r="O67" s="82">
        <f>+O54+O66</f>
        <v>1751715575</v>
      </c>
    </row>
    <row r="68" spans="1:15" s="8" customFormat="1" ht="21" customHeight="1">
      <c r="A68" s="47"/>
      <c r="B68" s="47"/>
      <c r="C68" s="47"/>
      <c r="D68" s="47"/>
      <c r="E68" s="90"/>
      <c r="G68" s="97"/>
      <c r="H68" s="98"/>
      <c r="I68" s="104"/>
      <c r="J68" s="9"/>
      <c r="K68" s="105"/>
      <c r="L68" s="9"/>
      <c r="M68" s="104"/>
      <c r="N68" s="106"/>
      <c r="O68" s="107"/>
    </row>
    <row r="69" spans="1:15" ht="21" customHeight="1">
      <c r="A69" s="90" t="s">
        <v>33</v>
      </c>
      <c r="G69" s="95"/>
      <c r="H69" s="96"/>
      <c r="K69" s="68"/>
      <c r="N69" s="109"/>
    </row>
    <row r="70" spans="1:15" ht="21" customHeight="1">
      <c r="B70" s="63" t="s">
        <v>34</v>
      </c>
      <c r="G70" s="95"/>
      <c r="H70" s="96"/>
      <c r="K70" s="68"/>
      <c r="N70" s="109"/>
    </row>
    <row r="71" spans="1:15" ht="21" customHeight="1">
      <c r="B71" s="16"/>
      <c r="C71" s="63" t="s">
        <v>35</v>
      </c>
      <c r="G71" s="65">
        <v>26.1</v>
      </c>
      <c r="I71" s="110"/>
      <c r="K71" s="111"/>
      <c r="M71" s="26"/>
      <c r="N71" s="109"/>
      <c r="O71" s="112"/>
    </row>
    <row r="72" spans="1:15" ht="21" customHeight="1" thickBot="1">
      <c r="B72" s="16"/>
      <c r="C72" s="63"/>
      <c r="D72" s="16" t="s">
        <v>218</v>
      </c>
      <c r="G72" s="95"/>
      <c r="I72" s="113">
        <v>2840528621</v>
      </c>
      <c r="K72" s="16"/>
      <c r="M72" s="113">
        <v>2840528621</v>
      </c>
      <c r="N72" s="109"/>
      <c r="O72" s="16"/>
    </row>
    <row r="73" spans="1:15" ht="21" customHeight="1" thickTop="1" thickBot="1">
      <c r="B73" s="16"/>
      <c r="C73" s="63"/>
      <c r="D73" s="16" t="s">
        <v>171</v>
      </c>
      <c r="G73" s="95"/>
      <c r="I73" s="320"/>
      <c r="K73" s="113">
        <v>2977237990</v>
      </c>
      <c r="M73" s="320"/>
      <c r="N73" s="109"/>
      <c r="O73" s="113">
        <v>2977237990</v>
      </c>
    </row>
    <row r="74" spans="1:15" ht="21" customHeight="1" thickTop="1">
      <c r="A74" s="114"/>
      <c r="B74" s="16"/>
      <c r="C74" s="115" t="s">
        <v>36</v>
      </c>
      <c r="D74" s="114"/>
      <c r="E74" s="12"/>
      <c r="F74" s="12"/>
      <c r="G74" s="170"/>
      <c r="H74" s="12"/>
      <c r="I74" s="2"/>
      <c r="J74" s="94"/>
      <c r="K74" s="4"/>
      <c r="L74" s="94"/>
      <c r="M74" s="2"/>
      <c r="N74" s="94"/>
      <c r="O74" s="5"/>
    </row>
    <row r="75" spans="1:15" ht="21" customHeight="1">
      <c r="A75" s="114"/>
      <c r="B75" s="16"/>
      <c r="C75" s="115"/>
      <c r="D75" s="114" t="s">
        <v>217</v>
      </c>
      <c r="E75" s="319"/>
      <c r="F75" s="12"/>
      <c r="G75" s="116"/>
      <c r="H75" s="12"/>
    </row>
    <row r="76" spans="1:15" ht="21" customHeight="1">
      <c r="A76" s="114"/>
      <c r="B76" s="16"/>
      <c r="C76" s="115"/>
      <c r="D76" s="114"/>
      <c r="E76" s="145" t="s">
        <v>177</v>
      </c>
      <c r="F76" s="12"/>
      <c r="G76" s="116"/>
      <c r="H76" s="12"/>
      <c r="I76" s="2">
        <f>'EC Consol'!F21</f>
        <v>1986090621</v>
      </c>
      <c r="J76" s="94"/>
      <c r="K76" s="4"/>
      <c r="L76" s="94"/>
      <c r="M76" s="2">
        <f>'EC Separate'!F19</f>
        <v>1986090621</v>
      </c>
      <c r="N76" s="94"/>
      <c r="O76" s="5"/>
    </row>
    <row r="77" spans="1:15" ht="21" customHeight="1">
      <c r="A77" s="114"/>
      <c r="B77" s="16"/>
      <c r="C77" s="115"/>
      <c r="D77" s="114" t="s">
        <v>232</v>
      </c>
      <c r="E77" s="319"/>
      <c r="F77" s="12"/>
      <c r="G77" s="116"/>
      <c r="H77" s="12"/>
      <c r="I77" s="2"/>
      <c r="J77" s="94"/>
      <c r="K77" s="4"/>
      <c r="L77" s="94"/>
      <c r="M77" s="2"/>
      <c r="N77" s="94"/>
      <c r="O77" s="5"/>
    </row>
    <row r="78" spans="1:15" ht="21" customHeight="1">
      <c r="A78" s="114"/>
      <c r="B78" s="16"/>
      <c r="C78" s="115"/>
      <c r="D78" s="114"/>
      <c r="E78" s="145" t="s">
        <v>177</v>
      </c>
      <c r="F78" s="12"/>
      <c r="G78" s="116"/>
      <c r="H78" s="12"/>
      <c r="I78" s="16"/>
      <c r="J78" s="94"/>
      <c r="K78" s="5">
        <f>'EC Consol'!F16</f>
        <v>1985970155</v>
      </c>
      <c r="L78" s="94"/>
      <c r="M78" s="16"/>
      <c r="N78" s="94"/>
      <c r="O78" s="4">
        <f>'EC Separate'!F14</f>
        <v>1985970155</v>
      </c>
    </row>
    <row r="79" spans="1:15" ht="21" customHeight="1">
      <c r="A79" s="114"/>
      <c r="B79" s="114" t="s">
        <v>37</v>
      </c>
      <c r="C79" s="114"/>
      <c r="D79" s="47"/>
      <c r="E79" s="12"/>
      <c r="F79" s="12"/>
      <c r="G79" s="116"/>
      <c r="H79" s="12"/>
      <c r="I79" s="2">
        <f>'EC Consol'!H21</f>
        <v>1215168242</v>
      </c>
      <c r="J79" s="94"/>
      <c r="K79" s="5">
        <f>'EC Consol'!H16</f>
        <v>1215168242</v>
      </c>
      <c r="L79" s="94"/>
      <c r="M79" s="2">
        <f>'EC Separate'!H19</f>
        <v>1215168242</v>
      </c>
      <c r="N79" s="94"/>
      <c r="O79" s="4">
        <f>'EC Separate'!H14</f>
        <v>1215168242</v>
      </c>
    </row>
    <row r="80" spans="1:15" ht="21" customHeight="1">
      <c r="A80" s="114"/>
      <c r="B80" s="114" t="s">
        <v>38</v>
      </c>
      <c r="C80" s="114"/>
      <c r="D80" s="114"/>
      <c r="E80" s="12"/>
      <c r="F80" s="12"/>
      <c r="G80" s="116"/>
      <c r="H80" s="12"/>
      <c r="I80" s="2"/>
      <c r="J80" s="94"/>
      <c r="K80" s="4"/>
      <c r="L80" s="94"/>
      <c r="M80" s="7"/>
      <c r="N80" s="94"/>
      <c r="O80" s="28"/>
    </row>
    <row r="81" spans="1:15" ht="21" customHeight="1">
      <c r="A81" s="114"/>
      <c r="B81" s="114"/>
      <c r="C81" s="114" t="s">
        <v>39</v>
      </c>
      <c r="D81" s="114"/>
      <c r="E81" s="12"/>
      <c r="F81" s="12"/>
      <c r="G81" s="116"/>
      <c r="H81" s="114"/>
      <c r="I81" s="2"/>
      <c r="J81" s="94"/>
      <c r="K81" s="4"/>
      <c r="L81" s="94"/>
      <c r="M81" s="7"/>
      <c r="N81" s="94"/>
      <c r="O81" s="28"/>
    </row>
    <row r="82" spans="1:15" ht="21" customHeight="1">
      <c r="A82" s="114"/>
      <c r="B82" s="114"/>
      <c r="C82" s="114"/>
      <c r="D82" s="114" t="s">
        <v>105</v>
      </c>
      <c r="E82" s="12"/>
      <c r="F82" s="12"/>
      <c r="G82" s="116">
        <v>28</v>
      </c>
      <c r="H82" s="93"/>
      <c r="I82" s="2">
        <f>'EC Consol'!L21</f>
        <v>59445341</v>
      </c>
      <c r="J82" s="94"/>
      <c r="K82" s="5">
        <f>'EC Consol'!L16</f>
        <v>57860436</v>
      </c>
      <c r="L82" s="94"/>
      <c r="M82" s="117">
        <f>'EC Separate'!L19</f>
        <v>59445341</v>
      </c>
      <c r="N82" s="94"/>
      <c r="O82" s="10">
        <f>'EC Separate'!L14</f>
        <v>57860436</v>
      </c>
    </row>
    <row r="83" spans="1:15" ht="21" customHeight="1">
      <c r="A83" s="114"/>
      <c r="B83" s="114"/>
      <c r="C83" s="114" t="s">
        <v>40</v>
      </c>
      <c r="D83" s="114"/>
      <c r="E83" s="12"/>
      <c r="F83" s="12"/>
      <c r="G83" s="116"/>
      <c r="H83" s="118"/>
      <c r="I83" s="7">
        <f>'EC Consol'!N21</f>
        <v>546361320</v>
      </c>
      <c r="J83" s="94"/>
      <c r="K83" s="5">
        <f>'EC Consol'!N16</f>
        <v>589999471</v>
      </c>
      <c r="L83" s="94"/>
      <c r="M83" s="117">
        <f>'EC Separate'!N19</f>
        <v>666957207</v>
      </c>
      <c r="N83" s="94"/>
      <c r="O83" s="10">
        <f>'EC Separate'!N14</f>
        <v>630188752</v>
      </c>
    </row>
    <row r="84" spans="1:15" s="8" customFormat="1" ht="21" customHeight="1">
      <c r="A84" s="47"/>
      <c r="B84" s="114" t="s">
        <v>41</v>
      </c>
      <c r="C84" s="114"/>
      <c r="D84" s="47"/>
      <c r="E84" s="12"/>
      <c r="F84" s="12"/>
      <c r="G84" s="119"/>
      <c r="H84" s="20"/>
      <c r="I84" s="120">
        <f>'EC Consol'!R16</f>
        <v>0</v>
      </c>
      <c r="J84" s="99"/>
      <c r="K84" s="121">
        <f>'EC Consol'!R10</f>
        <v>0</v>
      </c>
      <c r="L84" s="99"/>
      <c r="M84" s="122">
        <f>'EC Separate'!P14</f>
        <v>0</v>
      </c>
      <c r="N84" s="99"/>
      <c r="O84" s="121">
        <f>'EC Separate'!P10</f>
        <v>0</v>
      </c>
    </row>
    <row r="85" spans="1:15" s="8" customFormat="1" ht="21" customHeight="1">
      <c r="A85" s="47"/>
      <c r="B85" s="102"/>
      <c r="C85" s="123" t="s">
        <v>42</v>
      </c>
      <c r="D85" s="124"/>
      <c r="E85" s="124"/>
      <c r="F85" s="12"/>
      <c r="G85" s="119"/>
      <c r="H85" s="20"/>
      <c r="I85" s="5">
        <f>SUM(I75:I84)</f>
        <v>3807065524</v>
      </c>
      <c r="J85" s="99"/>
      <c r="K85" s="5">
        <f>SUM(K75:K84)</f>
        <v>3848998304</v>
      </c>
      <c r="L85" s="99"/>
      <c r="M85" s="5">
        <f>SUM(M75:M84)</f>
        <v>3927661411</v>
      </c>
      <c r="N85" s="99"/>
      <c r="O85" s="5">
        <f>SUM(O75:O84)</f>
        <v>3889187585</v>
      </c>
    </row>
    <row r="86" spans="1:15" s="8" customFormat="1" ht="21" customHeight="1">
      <c r="A86" s="47"/>
      <c r="B86" s="125" t="s">
        <v>43</v>
      </c>
      <c r="C86" s="124"/>
      <c r="D86" s="124"/>
      <c r="E86" s="124"/>
      <c r="F86" s="12"/>
      <c r="G86" s="116">
        <v>10.3</v>
      </c>
      <c r="H86" s="20"/>
      <c r="I86" s="7">
        <f>'EC Consol'!V21</f>
        <v>224445339</v>
      </c>
      <c r="J86" s="99"/>
      <c r="K86" s="10">
        <f>'EC Consol'!V16</f>
        <v>263224104</v>
      </c>
      <c r="L86" s="99"/>
      <c r="M86" s="117">
        <v>0</v>
      </c>
      <c r="N86" s="99"/>
      <c r="O86" s="28">
        <v>0</v>
      </c>
    </row>
    <row r="87" spans="1:15" s="8" customFormat="1" ht="21" customHeight="1">
      <c r="A87" s="47"/>
      <c r="C87" s="90" t="s">
        <v>44</v>
      </c>
      <c r="D87" s="114"/>
      <c r="E87" s="20"/>
      <c r="F87" s="20"/>
      <c r="G87" s="119"/>
      <c r="H87" s="20"/>
      <c r="I87" s="88">
        <f>SUM(I85:I86)</f>
        <v>4031510863</v>
      </c>
      <c r="J87" s="99"/>
      <c r="K87" s="82">
        <f>SUM(K85:K86)</f>
        <v>4112222408</v>
      </c>
      <c r="L87" s="99"/>
      <c r="M87" s="126">
        <f>SUM(M85:M86)</f>
        <v>3927661411</v>
      </c>
      <c r="N87" s="99"/>
      <c r="O87" s="82">
        <f>SUM(O85:O86)</f>
        <v>3889187585</v>
      </c>
    </row>
    <row r="88" spans="1:15" s="8" customFormat="1" ht="21" customHeight="1" thickBot="1">
      <c r="A88" s="47"/>
      <c r="D88" s="90" t="s">
        <v>45</v>
      </c>
      <c r="E88" s="20"/>
      <c r="F88" s="127"/>
      <c r="G88" s="128"/>
      <c r="H88" s="127"/>
      <c r="I88" s="17">
        <f>+I87+I67</f>
        <v>6228952652</v>
      </c>
      <c r="J88" s="99"/>
      <c r="K88" s="89">
        <f>+K87+K67</f>
        <v>6191288612</v>
      </c>
      <c r="L88" s="99"/>
      <c r="M88" s="129">
        <f>+M87+M67</f>
        <v>5758993855</v>
      </c>
      <c r="N88" s="94"/>
      <c r="O88" s="89">
        <f>+O87+O67</f>
        <v>5640903160</v>
      </c>
    </row>
    <row r="89" spans="1:15" s="8" customFormat="1" ht="21" customHeight="1" thickTop="1">
      <c r="A89" s="47"/>
      <c r="B89" s="47"/>
      <c r="C89" s="47"/>
      <c r="D89" s="47"/>
      <c r="E89" s="127"/>
      <c r="F89" s="127"/>
      <c r="G89" s="130"/>
      <c r="H89" s="127"/>
      <c r="I89" s="131"/>
      <c r="K89" s="11"/>
      <c r="M89" s="132"/>
      <c r="O89" s="29"/>
    </row>
    <row r="90" spans="1:15">
      <c r="I90" s="67">
        <f>I88-I36</f>
        <v>0</v>
      </c>
      <c r="J90" s="112"/>
      <c r="K90" s="67">
        <f>K88-K36</f>
        <v>0</v>
      </c>
      <c r="L90" s="112"/>
      <c r="M90" s="67">
        <f>M88-M36</f>
        <v>0</v>
      </c>
      <c r="N90" s="112"/>
      <c r="O90" s="67">
        <f>O88-O36</f>
        <v>0</v>
      </c>
    </row>
    <row r="91" spans="1:15">
      <c r="F91" s="133"/>
      <c r="I91" s="16"/>
      <c r="K91" s="67"/>
      <c r="M91" s="67"/>
      <c r="O91" s="67"/>
    </row>
    <row r="92" spans="1:15">
      <c r="A92" s="16"/>
      <c r="B92" s="16"/>
      <c r="C92" s="16"/>
      <c r="D92" s="16"/>
      <c r="F92" s="133"/>
      <c r="G92" s="16"/>
      <c r="I92" s="16"/>
      <c r="J92" s="16"/>
      <c r="K92" s="16"/>
      <c r="L92" s="16"/>
      <c r="M92" s="16"/>
      <c r="N92" s="16"/>
      <c r="O92" s="16"/>
    </row>
    <row r="93" spans="1:15">
      <c r="A93" s="16"/>
      <c r="B93" s="16"/>
      <c r="C93" s="16"/>
      <c r="D93" s="16"/>
      <c r="F93" s="135"/>
      <c r="G93" s="16"/>
      <c r="I93" s="16"/>
      <c r="J93" s="16"/>
      <c r="K93" s="16"/>
      <c r="L93" s="16"/>
      <c r="M93" s="16"/>
      <c r="N93" s="16"/>
      <c r="O93" s="16"/>
    </row>
  </sheetData>
  <mergeCells count="9">
    <mergeCell ref="B28:F28"/>
    <mergeCell ref="B60:F60"/>
    <mergeCell ref="A1:O1"/>
    <mergeCell ref="A2:O2"/>
    <mergeCell ref="A3:O3"/>
    <mergeCell ref="I5:K5"/>
    <mergeCell ref="M5:O5"/>
    <mergeCell ref="B9:F9"/>
    <mergeCell ref="B29:F29"/>
  </mergeCells>
  <pageMargins left="0.78740157480314965" right="0.39370078740157483" top="0.9055118110236221" bottom="0.39370078740157483" header="0.51181102362204722" footer="0.51181102362204722"/>
  <pageSetup paperSize="9" scale="80" orientation="portrait" useFirstPageNumber="1" r:id="rId1"/>
  <headerFooter scaleWithDoc="0">
    <oddFooter xml:space="preserve">&amp;L&amp;"Angsana New,Regular"&amp;12หมายเหตุประกอบงบการเงินเป็นส่วนหนึ่งของงบการเงินนี้&amp;R&amp;"Angsana New,Regular"&amp;12&amp;P </oddFooter>
  </headerFooter>
  <rowBreaks count="3" manualBreakCount="3">
    <brk id="19" max="16383" man="1"/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522F-BB84-45A2-9942-49AC59D9A28A}">
  <sheetPr codeName="Sheet3"/>
  <dimension ref="A1:Y56"/>
  <sheetViews>
    <sheetView view="pageBreakPreview" topLeftCell="E24" zoomScale="85" zoomScaleNormal="70" zoomScaleSheetLayoutView="85" workbookViewId="0">
      <selection activeCell="K13" sqref="K13:M14"/>
    </sheetView>
  </sheetViews>
  <sheetFormatPr defaultColWidth="8.9921875" defaultRowHeight="21"/>
  <cols>
    <col min="1" max="4" width="1.99609375" style="72" customWidth="1"/>
    <col min="5" max="5" width="11.11328125" style="16" customWidth="1"/>
    <col min="6" max="6" width="28.1015625" style="16" customWidth="1"/>
    <col min="7" max="7" width="7.1171875" style="16" customWidth="1"/>
    <col min="8" max="8" width="1.74609375" style="16" customWidth="1"/>
    <col min="9" max="9" width="13.11328125" style="12" customWidth="1"/>
    <col min="10" max="10" width="1.74609375" style="1" customWidth="1"/>
    <col min="11" max="11" width="13.11328125" style="137" customWidth="1"/>
    <col min="12" max="12" width="1.74609375" style="1" customWidth="1"/>
    <col min="13" max="13" width="13.11328125" style="13" customWidth="1"/>
    <col min="14" max="14" width="1.74609375" style="134" customWidth="1"/>
    <col min="15" max="15" width="13.11328125" style="108" customWidth="1"/>
    <col min="16" max="16" width="14.11328125" style="16" bestFit="1" customWidth="1"/>
    <col min="17" max="17" width="14.11328125" style="13" bestFit="1" customWidth="1"/>
    <col min="18" max="18" width="16.359375" style="16" customWidth="1"/>
    <col min="19" max="19" width="8.9921875" style="16"/>
    <col min="20" max="21" width="17.734375" style="16" customWidth="1"/>
    <col min="22" max="16384" width="8.9921875" style="16"/>
  </cols>
  <sheetData>
    <row r="1" spans="1:25" ht="20.45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</row>
    <row r="2" spans="1:25" ht="20.45" customHeight="1">
      <c r="A2" s="337" t="s">
        <v>115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</row>
    <row r="3" spans="1:25" s="1" customFormat="1" ht="20.45" customHeight="1">
      <c r="A3" s="342" t="s">
        <v>213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Q3" s="284"/>
    </row>
    <row r="4" spans="1:25" s="1" customFormat="1" ht="20.45" customHeight="1">
      <c r="A4" s="48"/>
      <c r="B4" s="48"/>
      <c r="C4" s="48"/>
      <c r="D4" s="48"/>
      <c r="E4" s="49"/>
      <c r="F4" s="49"/>
      <c r="G4" s="49"/>
      <c r="H4" s="49"/>
      <c r="I4" s="138"/>
      <c r="J4" s="50"/>
      <c r="K4" s="138"/>
      <c r="L4" s="50"/>
      <c r="M4" s="25"/>
      <c r="N4" s="50"/>
      <c r="O4" s="254" t="s">
        <v>93</v>
      </c>
      <c r="Q4" s="284"/>
    </row>
    <row r="5" spans="1:25" s="6" customFormat="1" ht="20.45" customHeight="1">
      <c r="A5" s="51"/>
      <c r="B5" s="51"/>
      <c r="C5" s="51"/>
      <c r="D5" s="51"/>
      <c r="E5" s="52"/>
      <c r="F5" s="52"/>
      <c r="G5" s="52"/>
      <c r="H5" s="52"/>
      <c r="I5" s="343" t="s">
        <v>1</v>
      </c>
      <c r="J5" s="343"/>
      <c r="K5" s="343"/>
      <c r="L5" s="54"/>
      <c r="M5" s="343" t="s">
        <v>99</v>
      </c>
      <c r="N5" s="343"/>
      <c r="O5" s="343"/>
      <c r="Q5" s="285"/>
    </row>
    <row r="6" spans="1:25" s="6" customFormat="1" ht="20.45" customHeight="1">
      <c r="A6" s="51"/>
      <c r="B6" s="51"/>
      <c r="C6" s="51"/>
      <c r="D6" s="51"/>
      <c r="E6" s="52"/>
      <c r="F6" s="52"/>
      <c r="G6" s="297" t="s">
        <v>2</v>
      </c>
      <c r="H6" s="52"/>
      <c r="I6" s="139" t="s">
        <v>211</v>
      </c>
      <c r="J6" s="55"/>
      <c r="K6" s="139" t="s">
        <v>187</v>
      </c>
      <c r="L6" s="55"/>
      <c r="M6" s="139" t="s">
        <v>211</v>
      </c>
      <c r="N6" s="55"/>
      <c r="O6" s="139" t="s">
        <v>187</v>
      </c>
      <c r="Q6" s="341"/>
      <c r="R6" s="341"/>
      <c r="T6" s="341"/>
      <c r="U6" s="341"/>
    </row>
    <row r="7" spans="1:25">
      <c r="A7" s="114"/>
      <c r="B7" s="114" t="s">
        <v>46</v>
      </c>
      <c r="C7" s="114"/>
      <c r="D7" s="114"/>
      <c r="E7" s="12"/>
      <c r="F7" s="12"/>
      <c r="G7" s="171">
        <v>34</v>
      </c>
      <c r="H7" s="12"/>
      <c r="I7" s="2">
        <v>4111896155</v>
      </c>
      <c r="J7" s="140"/>
      <c r="K7" s="2">
        <v>3574792750</v>
      </c>
      <c r="L7" s="140"/>
      <c r="M7" s="141">
        <v>4031113220</v>
      </c>
      <c r="N7" s="140"/>
      <c r="O7" s="141">
        <v>3501016592</v>
      </c>
      <c r="P7" s="1"/>
      <c r="Q7" s="284"/>
      <c r="R7" s="299"/>
      <c r="S7" s="1"/>
      <c r="T7" s="7"/>
      <c r="U7" s="300"/>
      <c r="V7" s="1"/>
      <c r="W7" s="1"/>
      <c r="X7" s="1"/>
      <c r="Y7" s="1"/>
    </row>
    <row r="8" spans="1:25">
      <c r="A8" s="114"/>
      <c r="B8" s="114" t="s">
        <v>47</v>
      </c>
      <c r="C8" s="114"/>
      <c r="D8" s="114"/>
      <c r="E8" s="12"/>
      <c r="F8" s="12"/>
      <c r="G8" s="171">
        <v>29</v>
      </c>
      <c r="H8" s="12"/>
      <c r="I8" s="2"/>
      <c r="J8" s="140"/>
      <c r="K8" s="2"/>
      <c r="L8" s="140"/>
      <c r="M8" s="141"/>
      <c r="N8" s="140"/>
      <c r="O8" s="141"/>
      <c r="P8" s="1"/>
      <c r="Q8" s="284"/>
      <c r="R8" s="1"/>
      <c r="S8" s="1"/>
      <c r="T8" s="7"/>
      <c r="U8" s="1"/>
      <c r="V8" s="1"/>
      <c r="W8" s="1"/>
      <c r="X8" s="1"/>
      <c r="Y8" s="1"/>
    </row>
    <row r="9" spans="1:25">
      <c r="A9" s="114"/>
      <c r="B9" s="16"/>
      <c r="C9" s="114" t="s">
        <v>130</v>
      </c>
      <c r="D9" s="114" t="s">
        <v>138</v>
      </c>
      <c r="E9" s="12"/>
      <c r="F9" s="12"/>
      <c r="H9" s="12"/>
      <c r="I9" s="67">
        <v>11497609</v>
      </c>
      <c r="J9" s="94"/>
      <c r="K9" s="67">
        <v>11652575</v>
      </c>
      <c r="L9" s="99"/>
      <c r="M9" s="71">
        <v>811843</v>
      </c>
      <c r="N9" s="99"/>
      <c r="O9" s="71">
        <v>4247387</v>
      </c>
      <c r="P9" s="300"/>
      <c r="Q9" s="284"/>
      <c r="R9" s="299"/>
      <c r="S9" s="1"/>
      <c r="T9" s="110"/>
      <c r="U9" s="300"/>
      <c r="V9" s="1"/>
      <c r="W9" s="1"/>
      <c r="X9" s="1"/>
      <c r="Y9" s="1"/>
    </row>
    <row r="10" spans="1:25">
      <c r="A10" s="114"/>
      <c r="B10" s="16"/>
      <c r="C10" s="114" t="s">
        <v>130</v>
      </c>
      <c r="D10" s="114" t="s">
        <v>139</v>
      </c>
      <c r="E10" s="12"/>
      <c r="F10" s="12"/>
      <c r="G10" s="92"/>
      <c r="H10" s="93"/>
      <c r="I10" s="175">
        <v>12083673</v>
      </c>
      <c r="J10" s="94"/>
      <c r="K10" s="175">
        <v>20542397</v>
      </c>
      <c r="L10" s="99"/>
      <c r="M10" s="7">
        <v>30554158</v>
      </c>
      <c r="N10" s="99"/>
      <c r="O10" s="7">
        <v>30392866</v>
      </c>
      <c r="P10" s="300"/>
      <c r="Q10" s="284"/>
      <c r="R10" s="299"/>
      <c r="S10" s="1"/>
      <c r="T10" s="175"/>
      <c r="U10" s="300"/>
      <c r="V10" s="1"/>
      <c r="W10" s="1"/>
      <c r="X10" s="1"/>
      <c r="Y10" s="1"/>
    </row>
    <row r="11" spans="1:25">
      <c r="A11" s="114"/>
      <c r="B11" s="16"/>
      <c r="C11" s="115" t="s">
        <v>48</v>
      </c>
      <c r="D11" s="114"/>
      <c r="E11" s="12"/>
      <c r="F11" s="12"/>
      <c r="I11" s="88">
        <f>SUM(I7:I10)</f>
        <v>4135477437</v>
      </c>
      <c r="J11" s="127"/>
      <c r="K11" s="126">
        <f>SUM(K7:K10)</f>
        <v>3606987722</v>
      </c>
      <c r="L11" s="127"/>
      <c r="M11" s="126">
        <f>SUM(M7:M10)</f>
        <v>4062479221</v>
      </c>
      <c r="N11" s="127"/>
      <c r="O11" s="126">
        <f>SUM(O7:O10)</f>
        <v>3535656845</v>
      </c>
      <c r="P11" s="301"/>
      <c r="Q11" s="302"/>
      <c r="R11" s="1"/>
      <c r="S11" s="1"/>
      <c r="T11" s="1"/>
      <c r="U11" s="1"/>
      <c r="V11" s="1"/>
      <c r="W11" s="1"/>
      <c r="X11" s="1"/>
      <c r="Y11" s="1"/>
    </row>
    <row r="12" spans="1:25">
      <c r="A12" s="114"/>
      <c r="B12" s="114" t="s">
        <v>49</v>
      </c>
      <c r="C12" s="114"/>
      <c r="D12" s="114"/>
      <c r="E12" s="12"/>
      <c r="F12" s="12"/>
      <c r="G12" s="66"/>
      <c r="I12" s="7">
        <f>-3803207932</f>
        <v>-3803207932</v>
      </c>
      <c r="J12" s="94"/>
      <c r="K12" s="7">
        <v>-3269571785</v>
      </c>
      <c r="L12" s="140"/>
      <c r="M12" s="7">
        <v>-3735831481</v>
      </c>
      <c r="N12" s="94"/>
      <c r="O12" s="7">
        <v>-3221751593</v>
      </c>
      <c r="P12" s="7"/>
      <c r="Q12" s="284"/>
      <c r="R12" s="299"/>
      <c r="S12" s="1"/>
      <c r="T12" s="7"/>
      <c r="U12" s="300"/>
      <c r="V12" s="1"/>
      <c r="W12" s="1"/>
      <c r="X12" s="1"/>
      <c r="Y12" s="1"/>
    </row>
    <row r="13" spans="1:25">
      <c r="A13" s="47"/>
      <c r="B13" s="114" t="s">
        <v>50</v>
      </c>
      <c r="C13" s="114"/>
      <c r="D13" s="114"/>
      <c r="E13" s="12"/>
      <c r="F13" s="12"/>
      <c r="G13" s="66"/>
      <c r="I13" s="7">
        <v>-52743473</v>
      </c>
      <c r="J13" s="94"/>
      <c r="K13" s="7">
        <v>-54722629</v>
      </c>
      <c r="L13" s="140"/>
      <c r="M13" s="2">
        <v>-50981939</v>
      </c>
      <c r="N13" s="94"/>
      <c r="O13" s="2">
        <v>-51412699</v>
      </c>
      <c r="P13" s="7"/>
      <c r="Q13" s="284"/>
      <c r="R13" s="299"/>
      <c r="S13" s="1"/>
      <c r="T13" s="7"/>
      <c r="U13" s="300"/>
      <c r="V13" s="1"/>
      <c r="W13" s="1"/>
      <c r="X13" s="1"/>
      <c r="Y13" s="1"/>
    </row>
    <row r="14" spans="1:25">
      <c r="A14" s="114"/>
      <c r="B14" s="114" t="s">
        <v>51</v>
      </c>
      <c r="C14" s="114"/>
      <c r="D14" s="114"/>
      <c r="E14" s="12"/>
      <c r="F14" s="12"/>
      <c r="G14" s="65"/>
      <c r="I14" s="7">
        <f>-226610449+2169343-1</f>
        <v>-224441107</v>
      </c>
      <c r="J14" s="94"/>
      <c r="K14" s="7">
        <v>-128668598</v>
      </c>
      <c r="L14" s="140"/>
      <c r="M14" s="7">
        <f>-111033463+3776359</f>
        <v>-107257104</v>
      </c>
      <c r="N14" s="94"/>
      <c r="O14" s="7">
        <v>-108432802</v>
      </c>
      <c r="P14" s="7"/>
      <c r="Q14" s="284"/>
      <c r="R14" s="299"/>
      <c r="S14" s="1"/>
      <c r="T14" s="7"/>
      <c r="U14" s="300"/>
      <c r="V14" s="1"/>
      <c r="W14" s="1"/>
      <c r="X14" s="1"/>
      <c r="Y14" s="1"/>
    </row>
    <row r="15" spans="1:25">
      <c r="A15" s="114"/>
      <c r="B15" s="114" t="s">
        <v>52</v>
      </c>
      <c r="C15" s="114"/>
      <c r="D15" s="114"/>
      <c r="E15" s="12"/>
      <c r="F15" s="12"/>
      <c r="G15" s="171">
        <v>31</v>
      </c>
      <c r="H15" s="93"/>
      <c r="I15" s="7">
        <v>-128344315</v>
      </c>
      <c r="J15" s="94"/>
      <c r="K15" s="7">
        <v>-109039605</v>
      </c>
      <c r="L15" s="140"/>
      <c r="M15" s="7">
        <v>-124335503</v>
      </c>
      <c r="N15" s="94"/>
      <c r="O15" s="7">
        <v>-105996893</v>
      </c>
      <c r="P15" s="7"/>
      <c r="Q15" s="284"/>
      <c r="R15" s="299"/>
      <c r="S15" s="1"/>
      <c r="T15" s="7"/>
      <c r="U15" s="300"/>
      <c r="V15" s="1"/>
      <c r="W15" s="1"/>
      <c r="X15" s="1"/>
      <c r="Y15" s="1"/>
    </row>
    <row r="16" spans="1:25">
      <c r="A16" s="114"/>
      <c r="B16" s="114"/>
      <c r="C16" s="90" t="s">
        <v>53</v>
      </c>
      <c r="D16" s="114"/>
      <c r="E16" s="12"/>
      <c r="F16" s="12"/>
      <c r="G16" s="96"/>
      <c r="I16" s="88">
        <f>SUM(I12:I15)</f>
        <v>-4208736827</v>
      </c>
      <c r="J16" s="99"/>
      <c r="K16" s="88">
        <f>SUM(K12:K15)</f>
        <v>-3562002617</v>
      </c>
      <c r="L16" s="99"/>
      <c r="M16" s="88">
        <f>SUM(M12:M15)</f>
        <v>-4018406027</v>
      </c>
      <c r="N16" s="99"/>
      <c r="O16" s="88">
        <f>SUM(O12:O15)</f>
        <v>-3487593987</v>
      </c>
      <c r="P16" s="7"/>
      <c r="Q16" s="284"/>
      <c r="R16" s="299"/>
      <c r="S16" s="1"/>
      <c r="T16" s="7"/>
      <c r="U16" s="300"/>
      <c r="V16" s="1"/>
      <c r="W16" s="1"/>
      <c r="X16" s="1"/>
      <c r="Y16" s="1"/>
    </row>
    <row r="17" spans="1:25">
      <c r="A17" s="114"/>
      <c r="B17" s="114"/>
      <c r="C17" s="114"/>
      <c r="D17" s="114"/>
      <c r="E17" s="12"/>
      <c r="F17" s="12"/>
      <c r="G17" s="171"/>
      <c r="H17" s="93"/>
      <c r="I17" s="7"/>
      <c r="J17" s="94"/>
      <c r="K17" s="7"/>
      <c r="L17" s="140"/>
      <c r="M17" s="7"/>
      <c r="N17" s="94"/>
      <c r="O17" s="7"/>
      <c r="P17" s="7"/>
      <c r="Q17" s="284"/>
      <c r="R17" s="299"/>
      <c r="S17" s="1"/>
      <c r="T17" s="7"/>
      <c r="U17" s="300"/>
      <c r="V17" s="1"/>
      <c r="W17" s="1"/>
      <c r="X17" s="1"/>
      <c r="Y17" s="1"/>
    </row>
    <row r="18" spans="1:25">
      <c r="A18" s="274" t="s">
        <v>191</v>
      </c>
      <c r="B18" s="114"/>
      <c r="C18" s="114"/>
      <c r="D18" s="114"/>
      <c r="E18" s="12"/>
      <c r="F18" s="12"/>
      <c r="G18" s="171"/>
      <c r="H18" s="93"/>
      <c r="I18" s="144">
        <f>+I11+I16</f>
        <v>-73259390</v>
      </c>
      <c r="J18" s="99"/>
      <c r="K18" s="144">
        <f>+K11+K16</f>
        <v>44985105</v>
      </c>
      <c r="L18" s="99"/>
      <c r="M18" s="144">
        <f>+M11+M16</f>
        <v>44073194</v>
      </c>
      <c r="N18" s="99"/>
      <c r="O18" s="144">
        <f>+O11+O16</f>
        <v>48062858</v>
      </c>
      <c r="P18" s="7"/>
      <c r="Q18" s="284"/>
      <c r="R18" s="299"/>
      <c r="S18" s="1"/>
      <c r="T18" s="7"/>
      <c r="U18" s="300"/>
      <c r="V18" s="1"/>
      <c r="W18" s="1"/>
      <c r="X18" s="1"/>
      <c r="Y18" s="1"/>
    </row>
    <row r="19" spans="1:25">
      <c r="A19" s="114"/>
      <c r="B19" s="114" t="s">
        <v>142</v>
      </c>
      <c r="C19" s="114"/>
      <c r="D19" s="114"/>
      <c r="E19" s="12"/>
      <c r="F19" s="12"/>
      <c r="G19" s="171" t="s">
        <v>225</v>
      </c>
      <c r="H19" s="93"/>
      <c r="I19" s="7">
        <v>-1002252</v>
      </c>
      <c r="J19" s="94"/>
      <c r="K19" s="7">
        <v>3387541</v>
      </c>
      <c r="L19" s="140"/>
      <c r="M19" s="7">
        <v>0</v>
      </c>
      <c r="N19" s="94"/>
      <c r="O19" s="7">
        <v>0</v>
      </c>
      <c r="P19" s="7"/>
      <c r="Q19" s="284"/>
      <c r="R19" s="299"/>
      <c r="S19" s="1"/>
      <c r="T19" s="7"/>
      <c r="U19" s="300"/>
      <c r="V19" s="1"/>
      <c r="W19" s="1"/>
      <c r="X19" s="1"/>
      <c r="Y19" s="1"/>
    </row>
    <row r="20" spans="1:25">
      <c r="A20" s="114"/>
      <c r="B20" s="114" t="s">
        <v>192</v>
      </c>
      <c r="C20" s="114"/>
      <c r="D20" s="114"/>
      <c r="E20" s="308"/>
      <c r="F20" s="12"/>
      <c r="G20" s="171"/>
      <c r="H20" s="93"/>
      <c r="I20" s="7"/>
      <c r="J20" s="94"/>
      <c r="K20" s="7"/>
      <c r="L20" s="140"/>
      <c r="M20" s="7"/>
      <c r="N20" s="94"/>
      <c r="O20" s="7"/>
      <c r="P20" s="7"/>
      <c r="Q20" s="284"/>
      <c r="R20" s="299"/>
      <c r="S20" s="1"/>
      <c r="T20" s="7"/>
      <c r="U20" s="300"/>
      <c r="V20" s="1"/>
      <c r="W20" s="1"/>
      <c r="X20" s="1"/>
      <c r="Y20" s="1"/>
    </row>
    <row r="21" spans="1:25">
      <c r="A21" s="114"/>
      <c r="B21" s="114"/>
      <c r="C21" s="114" t="s">
        <v>193</v>
      </c>
      <c r="D21" s="114"/>
      <c r="E21" s="308"/>
      <c r="F21" s="12"/>
      <c r="G21" s="92"/>
      <c r="H21" s="93"/>
      <c r="I21" s="7">
        <v>-2169343</v>
      </c>
      <c r="J21" s="94"/>
      <c r="K21" s="2">
        <v>-13660208</v>
      </c>
      <c r="L21" s="140"/>
      <c r="M21" s="7">
        <v>-3776359</v>
      </c>
      <c r="N21" s="94"/>
      <c r="O21" s="2">
        <v>-11528304</v>
      </c>
      <c r="P21" s="300"/>
      <c r="Q21" s="284"/>
      <c r="R21" s="299"/>
      <c r="S21" s="1"/>
      <c r="T21" s="7"/>
      <c r="U21" s="300"/>
      <c r="V21" s="1"/>
      <c r="W21" s="1"/>
      <c r="X21" s="1"/>
      <c r="Y21" s="1"/>
    </row>
    <row r="22" spans="1:25" s="8" customFormat="1">
      <c r="A22" s="90" t="s">
        <v>109</v>
      </c>
      <c r="B22" s="20"/>
      <c r="C22" s="20"/>
      <c r="D22" s="20"/>
      <c r="E22" s="20"/>
      <c r="F22" s="20"/>
      <c r="G22" s="98"/>
      <c r="I22" s="142">
        <f>SUM(I18:I21)</f>
        <v>-76430985</v>
      </c>
      <c r="J22" s="99"/>
      <c r="K22" s="142">
        <f>SUM(K18:K21)</f>
        <v>34712438</v>
      </c>
      <c r="L22" s="99"/>
      <c r="M22" s="142">
        <f>SUM(M18:M21)</f>
        <v>40296835</v>
      </c>
      <c r="N22" s="99"/>
      <c r="O22" s="142">
        <f>SUM(O18:O21)</f>
        <v>36534554</v>
      </c>
      <c r="P22" s="9"/>
      <c r="Q22" s="303"/>
      <c r="R22" s="304"/>
      <c r="S22" s="9"/>
      <c r="T22" s="9"/>
      <c r="U22" s="9"/>
      <c r="V22" s="9"/>
      <c r="W22" s="9"/>
      <c r="X22" s="9"/>
      <c r="Y22" s="9"/>
    </row>
    <row r="23" spans="1:25">
      <c r="A23" s="114"/>
      <c r="B23" s="114" t="s">
        <v>113</v>
      </c>
      <c r="C23" s="114"/>
      <c r="D23" s="114"/>
      <c r="E23" s="12"/>
      <c r="F23" s="12"/>
      <c r="G23" s="171">
        <v>32</v>
      </c>
      <c r="H23" s="93"/>
      <c r="I23" s="7">
        <v>-10982510</v>
      </c>
      <c r="J23" s="94"/>
      <c r="K23" s="7">
        <v>-11166375</v>
      </c>
      <c r="L23" s="94"/>
      <c r="M23" s="7">
        <v>-8598726</v>
      </c>
      <c r="N23" s="94"/>
      <c r="O23" s="7">
        <v>-7050739</v>
      </c>
      <c r="P23" s="1"/>
      <c r="Q23" s="284"/>
      <c r="R23" s="299"/>
      <c r="S23" s="1"/>
      <c r="T23" s="7"/>
      <c r="U23" s="300"/>
      <c r="V23" s="1"/>
      <c r="W23" s="1"/>
      <c r="X23" s="1"/>
      <c r="Y23" s="1"/>
    </row>
    <row r="24" spans="1:25">
      <c r="A24" s="340" t="s">
        <v>156</v>
      </c>
      <c r="B24" s="340"/>
      <c r="C24" s="340"/>
      <c r="D24" s="340"/>
      <c r="E24" s="340"/>
      <c r="F24" s="340"/>
      <c r="G24" s="340"/>
      <c r="H24" s="143"/>
      <c r="I24" s="88">
        <f>SUM(I22:I23)</f>
        <v>-87413495</v>
      </c>
      <c r="J24" s="99"/>
      <c r="K24" s="88">
        <f>SUM(K22:K23)</f>
        <v>23546063</v>
      </c>
      <c r="L24" s="99"/>
      <c r="M24" s="88">
        <f>SUM(M22:M23)</f>
        <v>31698109</v>
      </c>
      <c r="N24" s="99"/>
      <c r="O24" s="88">
        <f>SUM(O22:O23)</f>
        <v>29483815</v>
      </c>
      <c r="P24" s="1"/>
      <c r="Q24" s="284"/>
      <c r="R24" s="299"/>
      <c r="S24" s="1"/>
      <c r="T24" s="1"/>
      <c r="U24" s="300"/>
      <c r="V24" s="1"/>
      <c r="W24" s="1"/>
      <c r="X24" s="1"/>
      <c r="Y24" s="1"/>
    </row>
    <row r="25" spans="1:25">
      <c r="A25" s="143"/>
      <c r="B25" s="143"/>
      <c r="C25" s="143"/>
      <c r="D25" s="143"/>
      <c r="E25" s="143"/>
      <c r="F25" s="143"/>
      <c r="G25" s="143"/>
      <c r="H25" s="143"/>
      <c r="I25" s="168"/>
      <c r="J25" s="94"/>
      <c r="K25" s="168"/>
      <c r="L25" s="94"/>
      <c r="M25" s="168"/>
      <c r="N25" s="94"/>
      <c r="O25" s="168"/>
      <c r="P25" s="1"/>
      <c r="Q25" s="284"/>
      <c r="R25" s="1"/>
      <c r="S25" s="1"/>
      <c r="T25" s="1"/>
      <c r="U25" s="1"/>
      <c r="V25" s="1"/>
      <c r="W25" s="1"/>
      <c r="X25" s="1"/>
      <c r="Y25" s="1"/>
    </row>
    <row r="26" spans="1:25" s="12" customFormat="1">
      <c r="A26" s="115" t="s">
        <v>112</v>
      </c>
      <c r="B26" s="114"/>
      <c r="C26" s="114"/>
      <c r="D26" s="114"/>
      <c r="I26" s="94"/>
      <c r="J26" s="94"/>
      <c r="K26" s="7"/>
      <c r="L26" s="94"/>
      <c r="M26" s="7"/>
      <c r="N26" s="94"/>
      <c r="O26" s="7"/>
      <c r="Q26" s="13"/>
    </row>
    <row r="27" spans="1:25" s="12" customFormat="1">
      <c r="A27" s="115"/>
      <c r="B27" s="115" t="s">
        <v>94</v>
      </c>
      <c r="C27" s="114"/>
      <c r="D27" s="114"/>
      <c r="I27" s="94"/>
      <c r="J27" s="94"/>
      <c r="K27" s="7"/>
      <c r="L27" s="94"/>
      <c r="M27" s="7"/>
      <c r="N27" s="94"/>
      <c r="O27" s="7"/>
      <c r="Q27" s="13"/>
    </row>
    <row r="28" spans="1:25" s="12" customFormat="1">
      <c r="A28" s="115"/>
      <c r="B28" s="115" t="s">
        <v>54</v>
      </c>
      <c r="C28" s="114"/>
      <c r="D28" s="114"/>
      <c r="I28" s="94"/>
      <c r="J28" s="94"/>
      <c r="K28" s="7"/>
      <c r="L28" s="94"/>
      <c r="M28" s="7"/>
      <c r="N28" s="94"/>
      <c r="O28" s="7"/>
      <c r="Q28" s="13"/>
    </row>
    <row r="29" spans="1:25" s="12" customFormat="1">
      <c r="A29" s="115"/>
      <c r="B29" s="114"/>
      <c r="C29" s="103" t="s">
        <v>95</v>
      </c>
      <c r="D29" s="114"/>
      <c r="I29" s="94"/>
      <c r="J29" s="94"/>
      <c r="K29" s="7"/>
      <c r="L29" s="94"/>
      <c r="M29" s="7"/>
      <c r="N29" s="94"/>
      <c r="O29" s="7"/>
      <c r="Q29" s="13"/>
    </row>
    <row r="30" spans="1:25" s="12" customFormat="1">
      <c r="A30" s="115"/>
      <c r="B30" s="114"/>
      <c r="C30" s="103"/>
      <c r="D30" s="114" t="s">
        <v>96</v>
      </c>
      <c r="I30" s="94"/>
      <c r="J30" s="94"/>
      <c r="K30" s="7"/>
      <c r="L30" s="94"/>
      <c r="M30" s="7"/>
      <c r="N30" s="94"/>
      <c r="O30" s="7"/>
      <c r="Q30" s="13"/>
    </row>
    <row r="31" spans="1:25" s="12" customFormat="1">
      <c r="A31" s="115"/>
      <c r="B31" s="114"/>
      <c r="C31" s="103"/>
      <c r="D31" s="114" t="s">
        <v>97</v>
      </c>
      <c r="G31" s="171">
        <v>25</v>
      </c>
      <c r="I31" s="147">
        <v>6581484</v>
      </c>
      <c r="J31" s="94"/>
      <c r="K31" s="147">
        <v>401382</v>
      </c>
      <c r="L31" s="94"/>
      <c r="M31" s="147">
        <v>6655251</v>
      </c>
      <c r="N31" s="94"/>
      <c r="O31" s="147">
        <v>0</v>
      </c>
      <c r="Q31" s="13"/>
    </row>
    <row r="32" spans="1:25" s="12" customFormat="1">
      <c r="A32" s="149" t="s">
        <v>157</v>
      </c>
      <c r="B32" s="114"/>
      <c r="C32" s="114"/>
      <c r="D32" s="114"/>
      <c r="I32" s="150">
        <f>I31</f>
        <v>6581484</v>
      </c>
      <c r="J32" s="151"/>
      <c r="K32" s="150">
        <f>K31</f>
        <v>401382</v>
      </c>
      <c r="L32" s="151"/>
      <c r="M32" s="150">
        <f>M31</f>
        <v>6655251</v>
      </c>
      <c r="N32" s="151"/>
      <c r="O32" s="150">
        <f>O31</f>
        <v>0</v>
      </c>
      <c r="Q32" s="13"/>
    </row>
    <row r="33" spans="1:17" s="12" customFormat="1" ht="21.75" thickBot="1">
      <c r="A33" s="115" t="s">
        <v>158</v>
      </c>
      <c r="B33" s="114"/>
      <c r="C33" s="114"/>
      <c r="D33" s="114"/>
      <c r="I33" s="152">
        <f>+I32+I24</f>
        <v>-80832011</v>
      </c>
      <c r="J33" s="74"/>
      <c r="K33" s="152">
        <f>+K32+K24</f>
        <v>23947445</v>
      </c>
      <c r="L33" s="85"/>
      <c r="M33" s="152">
        <f>+M32+M24</f>
        <v>38353360</v>
      </c>
      <c r="N33" s="74"/>
      <c r="O33" s="152">
        <f>+O32+O24</f>
        <v>29483815</v>
      </c>
      <c r="Q33" s="13"/>
    </row>
    <row r="34" spans="1:17" s="12" customFormat="1" ht="21.75" thickTop="1">
      <c r="A34" s="115"/>
      <c r="B34" s="114"/>
      <c r="C34" s="114"/>
      <c r="D34" s="114"/>
      <c r="I34" s="153"/>
      <c r="J34" s="74"/>
      <c r="K34" s="148"/>
      <c r="L34" s="85"/>
      <c r="M34" s="148"/>
      <c r="N34" s="74"/>
      <c r="O34" s="148"/>
      <c r="Q34" s="13"/>
    </row>
    <row r="35" spans="1:17" s="12" customFormat="1">
      <c r="A35" s="115"/>
      <c r="B35" s="114"/>
      <c r="C35" s="114"/>
      <c r="D35" s="114"/>
      <c r="I35" s="153"/>
      <c r="J35" s="74"/>
      <c r="K35" s="148"/>
      <c r="L35" s="85"/>
      <c r="M35" s="148"/>
      <c r="N35" s="74"/>
      <c r="O35" s="148"/>
      <c r="Q35" s="13"/>
    </row>
    <row r="36" spans="1:17" s="12" customFormat="1">
      <c r="A36" s="274" t="s">
        <v>110</v>
      </c>
      <c r="B36" s="275"/>
      <c r="C36" s="275"/>
      <c r="D36" s="275"/>
      <c r="E36" s="20"/>
      <c r="F36" s="20"/>
      <c r="I36" s="154"/>
      <c r="J36" s="140"/>
      <c r="K36" s="2"/>
      <c r="L36" s="94"/>
      <c r="M36" s="7"/>
      <c r="N36" s="94"/>
      <c r="O36" s="7"/>
      <c r="Q36" s="13"/>
    </row>
    <row r="37" spans="1:17" s="12" customFormat="1">
      <c r="A37" s="114"/>
      <c r="B37" s="114" t="s">
        <v>167</v>
      </c>
      <c r="C37" s="114"/>
      <c r="D37" s="114"/>
      <c r="I37" s="155">
        <f>I24-I38</f>
        <v>-48634730</v>
      </c>
      <c r="J37" s="94"/>
      <c r="K37" s="155">
        <f>K24-K38</f>
        <v>28548670</v>
      </c>
      <c r="L37" s="94"/>
      <c r="M37" s="155">
        <f>M24-M38</f>
        <v>31698109</v>
      </c>
      <c r="N37" s="94"/>
      <c r="O37" s="155">
        <f>O24-O38</f>
        <v>29483815</v>
      </c>
      <c r="Q37" s="13"/>
    </row>
    <row r="38" spans="1:17" s="12" customFormat="1">
      <c r="A38" s="146"/>
      <c r="B38" s="114" t="s">
        <v>168</v>
      </c>
      <c r="C38" s="114"/>
      <c r="D38" s="114"/>
      <c r="I38" s="156">
        <v>-38778765</v>
      </c>
      <c r="J38" s="94"/>
      <c r="K38" s="156">
        <v>-5002607</v>
      </c>
      <c r="L38" s="94"/>
      <c r="M38" s="46">
        <v>0</v>
      </c>
      <c r="N38" s="94"/>
      <c r="O38" s="46">
        <v>0</v>
      </c>
      <c r="Q38" s="13"/>
    </row>
    <row r="39" spans="1:17" s="12" customFormat="1" ht="21.75" thickBot="1">
      <c r="A39" s="114"/>
      <c r="B39" s="114"/>
      <c r="C39" s="274" t="s">
        <v>55</v>
      </c>
      <c r="D39" s="114"/>
      <c r="I39" s="276">
        <f>SUM(I37:I38)</f>
        <v>-87413495</v>
      </c>
      <c r="J39" s="99"/>
      <c r="K39" s="276">
        <f>SUM(K37:K38)</f>
        <v>23546063</v>
      </c>
      <c r="L39" s="99"/>
      <c r="M39" s="276">
        <f>SUM(M37:M38)</f>
        <v>31698109</v>
      </c>
      <c r="N39" s="99"/>
      <c r="O39" s="276">
        <f>SUM(O37:O38)</f>
        <v>29483815</v>
      </c>
      <c r="Q39" s="13"/>
    </row>
    <row r="40" spans="1:17" s="12" customFormat="1" ht="21.75" thickTop="1">
      <c r="A40" s="274" t="s">
        <v>111</v>
      </c>
      <c r="B40" s="275"/>
      <c r="C40" s="275"/>
      <c r="D40" s="275"/>
      <c r="E40" s="20"/>
      <c r="F40" s="20"/>
      <c r="I40" s="154"/>
      <c r="J40" s="94"/>
      <c r="K40" s="2"/>
      <c r="L40" s="140"/>
      <c r="M40" s="140"/>
      <c r="N40" s="140"/>
      <c r="O40" s="2"/>
      <c r="Q40" s="13"/>
    </row>
    <row r="41" spans="1:17" s="12" customFormat="1">
      <c r="A41" s="114"/>
      <c r="B41" s="114" t="s">
        <v>167</v>
      </c>
      <c r="C41" s="114"/>
      <c r="D41" s="114"/>
      <c r="I41" s="155">
        <f>I37+I32</f>
        <v>-42053246</v>
      </c>
      <c r="J41" s="94"/>
      <c r="K41" s="155">
        <f>K37+K32</f>
        <v>28950052</v>
      </c>
      <c r="L41" s="140"/>
      <c r="M41" s="155">
        <f>M37+M32</f>
        <v>38353360</v>
      </c>
      <c r="N41" s="94"/>
      <c r="O41" s="155">
        <f>O37+O32</f>
        <v>29483815</v>
      </c>
      <c r="Q41" s="13"/>
    </row>
    <row r="42" spans="1:17" s="12" customFormat="1">
      <c r="A42" s="146"/>
      <c r="B42" s="114" t="s">
        <v>168</v>
      </c>
      <c r="C42" s="114"/>
      <c r="D42" s="114"/>
      <c r="I42" s="156">
        <f>I38</f>
        <v>-38778765</v>
      </c>
      <c r="J42" s="94"/>
      <c r="K42" s="156">
        <f>K38</f>
        <v>-5002607</v>
      </c>
      <c r="L42" s="94">
        <v>0</v>
      </c>
      <c r="M42" s="46">
        <v>0</v>
      </c>
      <c r="N42" s="94"/>
      <c r="O42" s="46">
        <v>0</v>
      </c>
      <c r="Q42" s="13"/>
    </row>
    <row r="43" spans="1:17" s="12" customFormat="1" ht="21.75" thickBot="1">
      <c r="A43" s="114"/>
      <c r="B43" s="114"/>
      <c r="C43" s="274" t="s">
        <v>55</v>
      </c>
      <c r="D43" s="114"/>
      <c r="I43" s="167">
        <f>SUM(I41:I42)</f>
        <v>-80832011</v>
      </c>
      <c r="J43" s="99"/>
      <c r="K43" s="167">
        <f>SUM(K41:K42)</f>
        <v>23947445</v>
      </c>
      <c r="L43" s="127"/>
      <c r="M43" s="167">
        <f>SUM(M41:M42)</f>
        <v>38353360</v>
      </c>
      <c r="N43" s="99"/>
      <c r="O43" s="167">
        <f>SUM(O41:O42)</f>
        <v>29483815</v>
      </c>
      <c r="Q43" s="13"/>
    </row>
    <row r="44" spans="1:17" s="12" customFormat="1" ht="21.75" thickTop="1">
      <c r="A44" s="115"/>
      <c r="B44" s="114"/>
      <c r="C44" s="114"/>
      <c r="D44" s="114"/>
      <c r="I44" s="153"/>
      <c r="J44" s="74"/>
      <c r="K44" s="148"/>
      <c r="L44" s="85"/>
      <c r="M44" s="148"/>
      <c r="N44" s="74"/>
      <c r="O44" s="148"/>
      <c r="Q44" s="13"/>
    </row>
    <row r="45" spans="1:17" s="12" customFormat="1">
      <c r="A45" s="277" t="s">
        <v>178</v>
      </c>
      <c r="B45" s="278"/>
      <c r="C45" s="278"/>
      <c r="D45" s="278"/>
      <c r="E45" s="279"/>
      <c r="F45" s="279"/>
      <c r="G45" s="279"/>
      <c r="H45" s="279"/>
      <c r="I45" s="145"/>
      <c r="J45" s="279"/>
      <c r="K45" s="157"/>
      <c r="L45" s="279"/>
      <c r="M45" s="158"/>
      <c r="N45" s="280"/>
      <c r="O45" s="158"/>
      <c r="Q45" s="13"/>
    </row>
    <row r="46" spans="1:17" s="12" customFormat="1">
      <c r="A46" s="277" t="s">
        <v>114</v>
      </c>
      <c r="B46" s="278"/>
      <c r="C46" s="278"/>
      <c r="D46" s="278"/>
      <c r="E46" s="279"/>
      <c r="F46" s="279"/>
      <c r="G46" s="283"/>
      <c r="H46" s="283"/>
      <c r="I46" s="145"/>
      <c r="J46" s="283"/>
      <c r="K46" s="157"/>
      <c r="L46" s="283"/>
      <c r="M46" s="158"/>
      <c r="N46" s="280"/>
      <c r="O46" s="158"/>
      <c r="Q46" s="13"/>
    </row>
    <row r="47" spans="1:17" s="12" customFormat="1">
      <c r="A47" s="146"/>
      <c r="B47" s="146" t="s">
        <v>179</v>
      </c>
      <c r="C47" s="146"/>
      <c r="D47" s="146"/>
      <c r="E47" s="145"/>
      <c r="F47" s="145"/>
      <c r="Q47" s="13"/>
    </row>
    <row r="48" spans="1:17" s="12" customFormat="1">
      <c r="A48" s="146"/>
      <c r="B48" s="146"/>
      <c r="C48" s="146" t="s">
        <v>180</v>
      </c>
      <c r="D48" s="146"/>
      <c r="E48" s="145"/>
      <c r="F48" s="145"/>
      <c r="G48" s="92">
        <v>33</v>
      </c>
      <c r="H48" s="159"/>
      <c r="I48" s="172">
        <f>+I37/19860853406</f>
        <v>-2.3999999999999998E-3</v>
      </c>
      <c r="J48" s="173"/>
      <c r="K48" s="172">
        <f>+K37/19859699287</f>
        <v>1.4E-3</v>
      </c>
      <c r="L48" s="173"/>
      <c r="M48" s="172">
        <f>+M37/19860853406</f>
        <v>1.6000000000000001E-3</v>
      </c>
      <c r="N48" s="174"/>
      <c r="O48" s="172">
        <f>+O37/19859699287</f>
        <v>1.5E-3</v>
      </c>
      <c r="Q48" s="13"/>
    </row>
    <row r="49" spans="1:17" s="12" customFormat="1">
      <c r="A49" s="115"/>
      <c r="B49" s="114"/>
      <c r="C49" s="114"/>
      <c r="D49" s="114"/>
      <c r="I49" s="153"/>
      <c r="J49" s="74"/>
      <c r="K49" s="148"/>
      <c r="L49" s="85"/>
      <c r="M49" s="148"/>
      <c r="N49" s="74"/>
      <c r="O49" s="148"/>
      <c r="Q49" s="13"/>
    </row>
    <row r="51" spans="1:17">
      <c r="I51" s="287"/>
      <c r="K51" s="287"/>
      <c r="O51" s="172"/>
    </row>
    <row r="55" spans="1:17">
      <c r="I55" s="311"/>
    </row>
    <row r="56" spans="1:17">
      <c r="I56" s="312"/>
    </row>
  </sheetData>
  <mergeCells count="8">
    <mergeCell ref="A24:G24"/>
    <mergeCell ref="Q6:R6"/>
    <mergeCell ref="T6:U6"/>
    <mergeCell ref="A1:O1"/>
    <mergeCell ref="A2:O2"/>
    <mergeCell ref="A3:O3"/>
    <mergeCell ref="I5:K5"/>
    <mergeCell ref="M5:O5"/>
  </mergeCells>
  <pageMargins left="0.78740157480314965" right="0.39370078740157483" top="0.9055118110236221" bottom="0.39370078740157483" header="0.51181102362204722" footer="0.51181102362204722"/>
  <pageSetup paperSize="9" scale="73" firstPageNumber="5" orientation="portrait" useFirstPageNumber="1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F1310-DD8D-421A-9DBC-F2424989426E}">
  <sheetPr codeName="Sheet4"/>
  <dimension ref="A1:Y23"/>
  <sheetViews>
    <sheetView view="pageBreakPreview" topLeftCell="A11" zoomScaleNormal="70" zoomScaleSheetLayoutView="100" workbookViewId="0">
      <selection activeCell="H26" sqref="H26"/>
    </sheetView>
  </sheetViews>
  <sheetFormatPr defaultColWidth="8.9921875" defaultRowHeight="21"/>
  <cols>
    <col min="1" max="2" width="1.99609375" style="169" customWidth="1"/>
    <col min="3" max="3" width="26.1015625" style="169" customWidth="1"/>
    <col min="4" max="4" width="9.98828125" style="41" customWidth="1"/>
    <col min="5" max="5" width="0.74609375" style="41" customWidth="1"/>
    <col min="6" max="6" width="15.984375" style="41" customWidth="1"/>
    <col min="7" max="7" width="0.74609375" style="41" customWidth="1"/>
    <col min="8" max="8" width="15.984375" style="41" customWidth="1"/>
    <col min="9" max="9" width="0.74609375" style="41" customWidth="1"/>
    <col min="10" max="10" width="15.984375" style="41" customWidth="1"/>
    <col min="11" max="11" width="0.74609375" style="41" customWidth="1"/>
    <col min="12" max="12" width="15.984375" style="41" customWidth="1"/>
    <col min="13" max="13" width="0.74609375" style="41" customWidth="1"/>
    <col min="14" max="14" width="15.984375" style="41" customWidth="1"/>
    <col min="15" max="15" width="0.74609375" style="41" customWidth="1"/>
    <col min="16" max="16" width="15.984375" style="41" customWidth="1"/>
    <col min="17" max="17" width="0.74609375" style="41" customWidth="1"/>
    <col min="18" max="18" width="15.984375" style="41" customWidth="1"/>
    <col min="19" max="19" width="0.74609375" style="41" customWidth="1"/>
    <col min="20" max="20" width="15.984375" style="41" customWidth="1"/>
    <col min="21" max="21" width="0.74609375" style="41" customWidth="1"/>
    <col min="22" max="22" width="15.984375" style="41" customWidth="1"/>
    <col min="23" max="23" width="0.74609375" style="41" customWidth="1"/>
    <col min="24" max="24" width="15.984375" style="41" customWidth="1"/>
    <col min="25" max="16384" width="8.9921875" style="169"/>
  </cols>
  <sheetData>
    <row r="1" spans="1:25" ht="20.25">
      <c r="C1" s="344" t="s">
        <v>0</v>
      </c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</row>
    <row r="2" spans="1:25" ht="20.25">
      <c r="C2" s="344" t="s">
        <v>212</v>
      </c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</row>
    <row r="3" spans="1:25" ht="20.25">
      <c r="C3" s="344" t="s">
        <v>213</v>
      </c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</row>
    <row r="4" spans="1:25" ht="20.25" customHeight="1">
      <c r="C4" s="251"/>
      <c r="D4" s="250"/>
      <c r="E4" s="250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4" t="s">
        <v>93</v>
      </c>
    </row>
    <row r="5" spans="1:25">
      <c r="D5" s="250"/>
      <c r="E5" s="250"/>
      <c r="F5" s="346" t="s">
        <v>1</v>
      </c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</row>
    <row r="6" spans="1:25" s="260" customFormat="1">
      <c r="C6" s="261"/>
      <c r="D6" s="250"/>
      <c r="E6" s="250"/>
      <c r="F6" s="250"/>
      <c r="G6" s="30"/>
      <c r="H6" s="250"/>
      <c r="I6" s="250"/>
      <c r="J6" s="250"/>
      <c r="K6" s="250"/>
      <c r="L6" s="41"/>
      <c r="M6" s="41"/>
      <c r="N6" s="41"/>
      <c r="O6" s="30"/>
      <c r="P6" s="38" t="s">
        <v>100</v>
      </c>
      <c r="Q6" s="250"/>
      <c r="R6" s="35"/>
      <c r="S6" s="250"/>
      <c r="T6" s="41"/>
      <c r="U6" s="35"/>
      <c r="V6" s="41"/>
      <c r="W6" s="250"/>
      <c r="X6" s="262"/>
    </row>
    <row r="7" spans="1:25" s="260" customFormat="1">
      <c r="C7" s="261"/>
      <c r="D7" s="250"/>
      <c r="E7" s="250"/>
      <c r="F7" s="41"/>
      <c r="G7" s="30"/>
      <c r="H7" s="250"/>
      <c r="I7" s="250"/>
      <c r="J7" s="250"/>
      <c r="K7" s="250"/>
      <c r="L7" s="345" t="s">
        <v>38</v>
      </c>
      <c r="M7" s="345"/>
      <c r="N7" s="345"/>
      <c r="O7" s="30"/>
      <c r="P7" s="38" t="s">
        <v>101</v>
      </c>
      <c r="Q7" s="250"/>
      <c r="R7" s="35" t="s">
        <v>55</v>
      </c>
      <c r="S7" s="250"/>
      <c r="T7" s="263" t="s">
        <v>56</v>
      </c>
      <c r="U7" s="39"/>
      <c r="V7" s="35" t="s">
        <v>57</v>
      </c>
      <c r="W7" s="250"/>
      <c r="X7" s="250"/>
    </row>
    <row r="8" spans="1:25" s="260" customFormat="1">
      <c r="C8" s="261"/>
      <c r="D8" s="250"/>
      <c r="E8" s="250"/>
      <c r="F8" s="30" t="s">
        <v>58</v>
      </c>
      <c r="G8" s="30"/>
      <c r="H8" s="250" t="s">
        <v>163</v>
      </c>
      <c r="I8" s="250"/>
      <c r="J8" s="282" t="s">
        <v>181</v>
      </c>
      <c r="K8" s="250"/>
      <c r="L8" s="30" t="s">
        <v>116</v>
      </c>
      <c r="M8" s="30"/>
      <c r="N8" s="41"/>
      <c r="O8" s="30"/>
      <c r="P8" s="38" t="s">
        <v>102</v>
      </c>
      <c r="Q8" s="250"/>
      <c r="R8" s="35" t="s">
        <v>98</v>
      </c>
      <c r="S8" s="250"/>
      <c r="T8" s="35" t="s">
        <v>59</v>
      </c>
      <c r="U8" s="39"/>
      <c r="V8" s="35" t="s">
        <v>60</v>
      </c>
      <c r="W8" s="250"/>
      <c r="X8" s="250"/>
    </row>
    <row r="9" spans="1:25" s="260" customFormat="1">
      <c r="C9" s="261"/>
      <c r="D9" s="298" t="s">
        <v>2</v>
      </c>
      <c r="E9" s="250"/>
      <c r="F9" s="31" t="s">
        <v>103</v>
      </c>
      <c r="G9" s="30"/>
      <c r="H9" s="255" t="s">
        <v>162</v>
      </c>
      <c r="I9" s="256"/>
      <c r="J9" s="36" t="s">
        <v>182</v>
      </c>
      <c r="K9" s="250"/>
      <c r="L9" s="31" t="s">
        <v>61</v>
      </c>
      <c r="M9" s="30"/>
      <c r="N9" s="31" t="s">
        <v>40</v>
      </c>
      <c r="O9" s="30"/>
      <c r="P9" s="40" t="s">
        <v>104</v>
      </c>
      <c r="Q9" s="250"/>
      <c r="R9" s="36" t="s">
        <v>33</v>
      </c>
      <c r="S9" s="250"/>
      <c r="T9" s="36" t="s">
        <v>62</v>
      </c>
      <c r="U9" s="39"/>
      <c r="V9" s="36" t="s">
        <v>63</v>
      </c>
      <c r="W9" s="250"/>
      <c r="X9" s="257" t="s">
        <v>55</v>
      </c>
    </row>
    <row r="10" spans="1:25">
      <c r="A10" s="264" t="s">
        <v>214</v>
      </c>
      <c r="D10" s="165"/>
      <c r="E10" s="258"/>
      <c r="F10" s="166">
        <v>1985969755</v>
      </c>
      <c r="G10" s="33"/>
      <c r="H10" s="142">
        <v>1215168242</v>
      </c>
      <c r="I10" s="144"/>
      <c r="J10" s="142">
        <v>0</v>
      </c>
      <c r="K10" s="33"/>
      <c r="L10" s="142">
        <v>56386245</v>
      </c>
      <c r="M10" s="34"/>
      <c r="N10" s="142">
        <v>562523610</v>
      </c>
      <c r="O10" s="33"/>
      <c r="P10" s="142">
        <v>0</v>
      </c>
      <c r="Q10" s="33"/>
      <c r="R10" s="142">
        <v>0</v>
      </c>
      <c r="S10" s="33"/>
      <c r="T10" s="142">
        <v>3820047852</v>
      </c>
      <c r="U10" s="33"/>
      <c r="V10" s="142">
        <v>267161982</v>
      </c>
      <c r="W10" s="33"/>
      <c r="X10" s="142">
        <v>4087209834</v>
      </c>
    </row>
    <row r="11" spans="1:25">
      <c r="A11" s="169" t="s">
        <v>118</v>
      </c>
      <c r="D11" s="165">
        <v>26.1</v>
      </c>
      <c r="F11" s="22">
        <f>'EC Separate'!F11</f>
        <v>400</v>
      </c>
      <c r="G11" s="19"/>
      <c r="H11" s="22">
        <v>0</v>
      </c>
      <c r="I11" s="22"/>
      <c r="J11" s="22">
        <v>0</v>
      </c>
      <c r="K11" s="19"/>
      <c r="L11" s="22">
        <v>0</v>
      </c>
      <c r="M11" s="22"/>
      <c r="N11" s="22">
        <v>0</v>
      </c>
      <c r="O11" s="19"/>
      <c r="P11" s="22">
        <v>0</v>
      </c>
      <c r="Q11" s="19"/>
      <c r="R11" s="42">
        <f>SUM(P11:P11)</f>
        <v>0</v>
      </c>
      <c r="S11" s="19"/>
      <c r="T11" s="7">
        <f>SUM(F11:N11)+R11</f>
        <v>400</v>
      </c>
      <c r="U11" s="19"/>
      <c r="V11" s="22">
        <v>0</v>
      </c>
      <c r="W11" s="19"/>
      <c r="X11" s="7">
        <f>+T11+V11</f>
        <v>400</v>
      </c>
    </row>
    <row r="12" spans="1:25">
      <c r="A12" s="169" t="s">
        <v>230</v>
      </c>
      <c r="D12" s="165">
        <v>10.1</v>
      </c>
      <c r="F12" s="22">
        <v>0</v>
      </c>
      <c r="H12" s="22">
        <v>0</v>
      </c>
      <c r="I12" s="22"/>
      <c r="J12" s="22">
        <v>0</v>
      </c>
      <c r="K12" s="43"/>
      <c r="L12" s="22">
        <v>0</v>
      </c>
      <c r="M12" s="43"/>
      <c r="N12" s="22">
        <v>0</v>
      </c>
      <c r="P12" s="22">
        <v>0</v>
      </c>
      <c r="R12" s="42">
        <f>SUM(P12:P12)</f>
        <v>0</v>
      </c>
      <c r="T12" s="7">
        <f>SUM(F12:N12)+R12</f>
        <v>0</v>
      </c>
      <c r="V12" s="22">
        <v>1064729</v>
      </c>
      <c r="X12" s="7">
        <f>+T12+V12</f>
        <v>1064729</v>
      </c>
    </row>
    <row r="13" spans="1:25">
      <c r="A13" s="169" t="s">
        <v>158</v>
      </c>
      <c r="D13" s="165"/>
      <c r="F13" s="7">
        <v>0</v>
      </c>
      <c r="H13" s="7">
        <v>0</v>
      </c>
      <c r="I13" s="7"/>
      <c r="J13" s="7">
        <v>0</v>
      </c>
      <c r="K13" s="43"/>
      <c r="L13" s="7">
        <v>0</v>
      </c>
      <c r="M13" s="43"/>
      <c r="N13" s="22">
        <f>'CI (12M)'!K37</f>
        <v>28548670</v>
      </c>
      <c r="P13" s="22">
        <f>'CI (12M)'!K31</f>
        <v>401382</v>
      </c>
      <c r="R13" s="42">
        <f>SUM(P13:P13)</f>
        <v>401382</v>
      </c>
      <c r="T13" s="7">
        <f>SUM(F13:N13)+R13</f>
        <v>28950052</v>
      </c>
      <c r="V13" s="7">
        <f>'CI (12M)'!K38</f>
        <v>-5002607</v>
      </c>
      <c r="X13" s="7">
        <f>+T13+V13</f>
        <v>23947445</v>
      </c>
    </row>
    <row r="14" spans="1:25">
      <c r="A14" s="169" t="s">
        <v>155</v>
      </c>
      <c r="D14" s="165">
        <v>28</v>
      </c>
      <c r="F14" s="22">
        <v>0</v>
      </c>
      <c r="H14" s="22">
        <v>0</v>
      </c>
      <c r="I14" s="22"/>
      <c r="J14" s="22">
        <v>0</v>
      </c>
      <c r="L14" s="22">
        <f>'EC Separate'!L13</f>
        <v>1474191</v>
      </c>
      <c r="N14" s="7">
        <f>-L14</f>
        <v>-1474191</v>
      </c>
      <c r="P14" s="22">
        <v>0</v>
      </c>
      <c r="R14" s="42">
        <f>SUM(P14:P14)</f>
        <v>0</v>
      </c>
      <c r="T14" s="7">
        <f>SUM(F14:N14)+R14</f>
        <v>0</v>
      </c>
      <c r="V14" s="22">
        <v>0</v>
      </c>
      <c r="X14" s="7">
        <f>+T14+V14</f>
        <v>0</v>
      </c>
    </row>
    <row r="15" spans="1:25">
      <c r="A15" s="281" t="s">
        <v>195</v>
      </c>
      <c r="D15" s="165"/>
      <c r="F15" s="22">
        <v>0</v>
      </c>
      <c r="H15" s="22">
        <v>0</v>
      </c>
      <c r="I15" s="22"/>
      <c r="J15" s="22">
        <v>0</v>
      </c>
      <c r="L15" s="22">
        <v>0</v>
      </c>
      <c r="N15" s="7">
        <f>-P15</f>
        <v>401382</v>
      </c>
      <c r="P15" s="42">
        <f>-P13</f>
        <v>-401382</v>
      </c>
      <c r="R15" s="42">
        <f>SUM(P15:P15)</f>
        <v>-401382</v>
      </c>
      <c r="T15" s="22">
        <v>0</v>
      </c>
      <c r="V15" s="22">
        <v>0</v>
      </c>
      <c r="X15" s="7">
        <f>+T15+V15</f>
        <v>0</v>
      </c>
    </row>
    <row r="16" spans="1:25">
      <c r="A16" s="264" t="s">
        <v>189</v>
      </c>
      <c r="D16" s="165"/>
      <c r="E16" s="258"/>
      <c r="F16" s="142">
        <f>SUM(F10:F15)</f>
        <v>1985970155</v>
      </c>
      <c r="G16" s="33"/>
      <c r="H16" s="142">
        <f>SUM(H10:H15)</f>
        <v>1215168242</v>
      </c>
      <c r="I16" s="144"/>
      <c r="J16" s="142">
        <f>SUM(J10:J15)</f>
        <v>0</v>
      </c>
      <c r="K16" s="33"/>
      <c r="L16" s="142">
        <f>SUM(L10:L15)</f>
        <v>57860436</v>
      </c>
      <c r="M16" s="34"/>
      <c r="N16" s="142">
        <f>SUM(N10:N15)</f>
        <v>589999471</v>
      </c>
      <c r="O16" s="33"/>
      <c r="P16" s="142">
        <f>SUM(P10:P15)</f>
        <v>0</v>
      </c>
      <c r="Q16" s="33"/>
      <c r="R16" s="142">
        <f>SUM(R10:R15)</f>
        <v>0</v>
      </c>
      <c r="S16" s="33"/>
      <c r="T16" s="142">
        <f>SUM(T10:T15)</f>
        <v>3848998304</v>
      </c>
      <c r="U16" s="33"/>
      <c r="V16" s="142">
        <f>SUM(V10:V15)</f>
        <v>263224104</v>
      </c>
      <c r="W16" s="33"/>
      <c r="X16" s="142">
        <f>SUM(X10:X15)</f>
        <v>4112222408</v>
      </c>
      <c r="Y16" s="265"/>
    </row>
    <row r="17" spans="1:25">
      <c r="A17" s="169" t="s">
        <v>118</v>
      </c>
      <c r="D17" s="165">
        <v>26.1</v>
      </c>
      <c r="F17" s="22">
        <f>'EC Separate'!F15</f>
        <v>120466</v>
      </c>
      <c r="G17" s="19"/>
      <c r="H17" s="22">
        <v>0</v>
      </c>
      <c r="I17" s="22"/>
      <c r="J17" s="22">
        <v>0</v>
      </c>
      <c r="K17" s="19"/>
      <c r="L17" s="22">
        <v>0</v>
      </c>
      <c r="M17" s="22"/>
      <c r="N17" s="22">
        <v>0</v>
      </c>
      <c r="O17" s="19"/>
      <c r="P17" s="22">
        <v>0</v>
      </c>
      <c r="Q17" s="19"/>
      <c r="R17" s="42">
        <f>SUM(P17:P17)</f>
        <v>0</v>
      </c>
      <c r="S17" s="19"/>
      <c r="T17" s="7">
        <f>SUM(F17:N17)+R17</f>
        <v>120466</v>
      </c>
      <c r="U17" s="19"/>
      <c r="V17" s="22">
        <v>0</v>
      </c>
      <c r="W17" s="19"/>
      <c r="X17" s="7">
        <f>+T17+V17</f>
        <v>120466</v>
      </c>
    </row>
    <row r="18" spans="1:25">
      <c r="A18" s="169" t="s">
        <v>158</v>
      </c>
      <c r="D18" s="165"/>
      <c r="F18" s="7">
        <v>0</v>
      </c>
      <c r="H18" s="7">
        <v>0</v>
      </c>
      <c r="I18" s="7"/>
      <c r="J18" s="7">
        <v>0</v>
      </c>
      <c r="K18" s="43"/>
      <c r="L18" s="7">
        <v>0</v>
      </c>
      <c r="M18" s="43"/>
      <c r="N18" s="7">
        <f>'CI (12M)'!I37</f>
        <v>-48634730</v>
      </c>
      <c r="P18" s="22">
        <f>'CI (12M)'!I31</f>
        <v>6581484</v>
      </c>
      <c r="R18" s="42">
        <f>SUM(P18:P18)</f>
        <v>6581484</v>
      </c>
      <c r="T18" s="7">
        <f>SUM(F18:N18)+R18</f>
        <v>-42053246</v>
      </c>
      <c r="V18" s="7">
        <f>'CI (12M)'!I38</f>
        <v>-38778765</v>
      </c>
      <c r="X18" s="7">
        <f>+T18+V18</f>
        <v>-80832011</v>
      </c>
    </row>
    <row r="19" spans="1:25">
      <c r="A19" s="169" t="s">
        <v>155</v>
      </c>
      <c r="D19" s="165">
        <v>28</v>
      </c>
      <c r="F19" s="22">
        <v>0</v>
      </c>
      <c r="H19" s="22">
        <v>0</v>
      </c>
      <c r="I19" s="22"/>
      <c r="J19" s="22">
        <v>0</v>
      </c>
      <c r="L19" s="22">
        <f>'EC Separate'!L17</f>
        <v>1584905</v>
      </c>
      <c r="N19" s="7">
        <f>-L19</f>
        <v>-1584905</v>
      </c>
      <c r="P19" s="22">
        <v>0</v>
      </c>
      <c r="R19" s="42">
        <f>SUM(P19:P19)</f>
        <v>0</v>
      </c>
      <c r="T19" s="7">
        <f>SUM(F19:N19)+R19</f>
        <v>0</v>
      </c>
      <c r="V19" s="22">
        <v>0</v>
      </c>
      <c r="X19" s="7">
        <f>+T19+V19</f>
        <v>0</v>
      </c>
    </row>
    <row r="20" spans="1:25">
      <c r="A20" s="281" t="s">
        <v>195</v>
      </c>
      <c r="D20" s="165"/>
      <c r="F20" s="22">
        <v>0</v>
      </c>
      <c r="H20" s="22">
        <v>0</v>
      </c>
      <c r="I20" s="22"/>
      <c r="J20" s="22">
        <v>0</v>
      </c>
      <c r="L20" s="22">
        <v>0</v>
      </c>
      <c r="N20" s="7">
        <f>-P20</f>
        <v>6581484</v>
      </c>
      <c r="P20" s="42">
        <f>-P18</f>
        <v>-6581484</v>
      </c>
      <c r="R20" s="42">
        <f>SUM(P20:P20)</f>
        <v>-6581484</v>
      </c>
      <c r="T20" s="22">
        <v>0</v>
      </c>
      <c r="V20" s="22">
        <v>0</v>
      </c>
      <c r="X20" s="7">
        <f>+T20+V20</f>
        <v>0</v>
      </c>
    </row>
    <row r="21" spans="1:25" ht="21.75" thickBot="1">
      <c r="A21" s="264" t="s">
        <v>215</v>
      </c>
      <c r="D21" s="165"/>
      <c r="E21" s="258"/>
      <c r="F21" s="17">
        <f>SUM(F16:F20)</f>
        <v>1986090621</v>
      </c>
      <c r="G21" s="33"/>
      <c r="H21" s="17">
        <f>SUM(H16:H20)</f>
        <v>1215168242</v>
      </c>
      <c r="I21" s="144"/>
      <c r="J21" s="17">
        <f>SUM(J16:J20)</f>
        <v>0</v>
      </c>
      <c r="K21" s="33"/>
      <c r="L21" s="17">
        <f>SUM(L16:L20)</f>
        <v>59445341</v>
      </c>
      <c r="M21" s="34"/>
      <c r="N21" s="17">
        <f>SUM(N16:N20)</f>
        <v>546361320</v>
      </c>
      <c r="O21" s="33"/>
      <c r="P21" s="17">
        <f>SUM(P16:P20)</f>
        <v>0</v>
      </c>
      <c r="Q21" s="33"/>
      <c r="R21" s="17">
        <f>SUM(R16:R20)</f>
        <v>0</v>
      </c>
      <c r="S21" s="33"/>
      <c r="T21" s="17">
        <f>SUM(T16:T20)</f>
        <v>3807065524</v>
      </c>
      <c r="U21" s="33"/>
      <c r="V21" s="17">
        <f>SUM(V16:V20)</f>
        <v>224445339</v>
      </c>
      <c r="W21" s="33"/>
      <c r="X21" s="17">
        <f>SUM(X16:X20)</f>
        <v>4031510863</v>
      </c>
      <c r="Y21" s="265"/>
    </row>
    <row r="22" spans="1:25" ht="21.75" thickTop="1"/>
    <row r="23" spans="1:25">
      <c r="L23" s="321"/>
    </row>
  </sheetData>
  <mergeCells count="5">
    <mergeCell ref="C1:X1"/>
    <mergeCell ref="C2:X2"/>
    <mergeCell ref="C3:X3"/>
    <mergeCell ref="L7:N7"/>
    <mergeCell ref="F5:X5"/>
  </mergeCells>
  <pageMargins left="0.39370078740157483" right="0.39370078740157483" top="0.9055118110236221" bottom="0.39370078740157483" header="0.51181102362204722" footer="0.51181102362204722"/>
  <pageSetup paperSize="9" scale="63" firstPageNumber="7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50FAC-EA6E-4679-B6D2-2CB286751B6A}">
  <sheetPr codeName="Sheet5"/>
  <dimension ref="A1:R21"/>
  <sheetViews>
    <sheetView view="pageBreakPreview" topLeftCell="A3" zoomScale="85" zoomScaleNormal="70" zoomScaleSheetLayoutView="85" workbookViewId="0">
      <selection activeCell="D11" sqref="D11:D17"/>
    </sheetView>
  </sheetViews>
  <sheetFormatPr defaultColWidth="8.8671875" defaultRowHeight="14.25"/>
  <cols>
    <col min="1" max="2" width="1.99609375" style="45" customWidth="1"/>
    <col min="3" max="3" width="35.84375" style="45" customWidth="1"/>
    <col min="4" max="4" width="8.7421875" style="45" customWidth="1"/>
    <col min="5" max="5" width="0.99609375" style="45" customWidth="1"/>
    <col min="6" max="6" width="20.10546875" style="45" customWidth="1"/>
    <col min="7" max="7" width="0.99609375" style="45" customWidth="1"/>
    <col min="8" max="8" width="20.10546875" style="45" customWidth="1"/>
    <col min="9" max="9" width="0.99609375" style="45" customWidth="1"/>
    <col min="10" max="10" width="20.10546875" style="45" customWidth="1"/>
    <col min="11" max="11" width="0.99609375" style="45" customWidth="1"/>
    <col min="12" max="12" width="20.10546875" style="45" customWidth="1"/>
    <col min="13" max="13" width="0.99609375" style="45" customWidth="1"/>
    <col min="14" max="14" width="20.10546875" style="45" customWidth="1"/>
    <col min="15" max="15" width="0.99609375" style="45" customWidth="1"/>
    <col min="16" max="16" width="20.10546875" style="45" customWidth="1"/>
    <col min="17" max="17" width="0.99609375" style="45" customWidth="1"/>
    <col min="18" max="18" width="20.10546875" style="45" customWidth="1"/>
    <col min="19" max="19" width="8.8671875" style="45"/>
    <col min="20" max="20" width="12.61328125" style="45" bestFit="1" customWidth="1"/>
    <col min="21" max="16384" width="8.8671875" style="45"/>
  </cols>
  <sheetData>
    <row r="1" spans="1:18" ht="21">
      <c r="A1" s="41"/>
      <c r="B1" s="41"/>
      <c r="C1" s="336" t="s">
        <v>0</v>
      </c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</row>
    <row r="2" spans="1:18" ht="21">
      <c r="A2" s="41"/>
      <c r="B2" s="41"/>
      <c r="C2" s="336" t="s">
        <v>212</v>
      </c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</row>
    <row r="3" spans="1:18" ht="21">
      <c r="A3" s="41"/>
      <c r="B3" s="41"/>
      <c r="C3" s="336" t="s">
        <v>213</v>
      </c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</row>
    <row r="4" spans="1:18" ht="21">
      <c r="A4" s="41"/>
      <c r="B4" s="41"/>
      <c r="C4" s="252"/>
      <c r="D4" s="250"/>
      <c r="E4" s="250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4" t="s">
        <v>93</v>
      </c>
    </row>
    <row r="5" spans="1:18" ht="21">
      <c r="A5" s="41"/>
      <c r="B5" s="41"/>
      <c r="C5" s="41"/>
      <c r="D5" s="250"/>
      <c r="E5" s="250"/>
      <c r="F5" s="346" t="s">
        <v>99</v>
      </c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</row>
    <row r="6" spans="1:18" ht="21">
      <c r="A6" s="41"/>
      <c r="B6" s="41"/>
      <c r="C6" s="41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</row>
    <row r="7" spans="1:18" ht="21">
      <c r="A7" s="41"/>
      <c r="B7" s="41"/>
      <c r="C7" s="250"/>
      <c r="D7" s="250"/>
      <c r="E7" s="250"/>
      <c r="F7" s="41"/>
      <c r="G7" s="41"/>
      <c r="H7" s="41"/>
      <c r="I7" s="30"/>
      <c r="J7" s="250"/>
      <c r="K7" s="250"/>
      <c r="L7" s="345" t="s">
        <v>38</v>
      </c>
      <c r="M7" s="345"/>
      <c r="N7" s="345"/>
      <c r="O7" s="250"/>
      <c r="P7" s="35"/>
      <c r="Q7" s="30"/>
      <c r="R7" s="250"/>
    </row>
    <row r="8" spans="1:18" ht="21">
      <c r="A8" s="41"/>
      <c r="B8" s="41"/>
      <c r="C8" s="250"/>
      <c r="D8" s="250"/>
      <c r="E8" s="250"/>
      <c r="F8" s="30" t="s">
        <v>58</v>
      </c>
      <c r="G8" s="30"/>
      <c r="H8" s="250" t="s">
        <v>163</v>
      </c>
      <c r="I8" s="30"/>
      <c r="J8" s="282" t="s">
        <v>181</v>
      </c>
      <c r="K8" s="250"/>
      <c r="L8" s="30" t="s">
        <v>116</v>
      </c>
      <c r="M8" s="30"/>
      <c r="N8" s="41"/>
      <c r="O8" s="41"/>
      <c r="P8" s="35" t="s">
        <v>98</v>
      </c>
      <c r="Q8" s="30"/>
      <c r="R8" s="250"/>
    </row>
    <row r="9" spans="1:18" ht="21">
      <c r="A9" s="41"/>
      <c r="B9" s="41"/>
      <c r="C9" s="250"/>
      <c r="D9" s="298" t="s">
        <v>2</v>
      </c>
      <c r="E9" s="250"/>
      <c r="F9" s="31" t="s">
        <v>103</v>
      </c>
      <c r="G9" s="30"/>
      <c r="H9" s="255" t="s">
        <v>162</v>
      </c>
      <c r="I9" s="30"/>
      <c r="J9" s="36" t="s">
        <v>182</v>
      </c>
      <c r="K9" s="250"/>
      <c r="L9" s="31" t="s">
        <v>61</v>
      </c>
      <c r="M9" s="30"/>
      <c r="N9" s="31" t="s">
        <v>40</v>
      </c>
      <c r="O9" s="30"/>
      <c r="P9" s="36" t="s">
        <v>33</v>
      </c>
      <c r="Q9" s="30"/>
      <c r="R9" s="257" t="s">
        <v>55</v>
      </c>
    </row>
    <row r="10" spans="1:18" ht="21">
      <c r="C10" s="258" t="s">
        <v>214</v>
      </c>
      <c r="F10" s="142">
        <v>1985969755</v>
      </c>
      <c r="G10" s="37"/>
      <c r="H10" s="142">
        <v>1215168242</v>
      </c>
      <c r="I10" s="32"/>
      <c r="J10" s="142">
        <v>0</v>
      </c>
      <c r="K10" s="32"/>
      <c r="L10" s="142">
        <v>56386245</v>
      </c>
      <c r="M10" s="37"/>
      <c r="N10" s="142">
        <v>602179128</v>
      </c>
      <c r="O10" s="37"/>
      <c r="P10" s="142">
        <v>0</v>
      </c>
      <c r="Q10" s="32"/>
      <c r="R10" s="142">
        <v>3859703370</v>
      </c>
    </row>
    <row r="11" spans="1:18" ht="21">
      <c r="B11" s="41"/>
      <c r="C11" s="41" t="s">
        <v>118</v>
      </c>
      <c r="D11" s="165">
        <v>26.1</v>
      </c>
      <c r="E11" s="41"/>
      <c r="F11" s="44">
        <v>400</v>
      </c>
      <c r="G11" s="32"/>
      <c r="H11" s="44">
        <v>0</v>
      </c>
      <c r="I11" s="32"/>
      <c r="J11" s="7">
        <v>0</v>
      </c>
      <c r="K11" s="32"/>
      <c r="L11" s="44">
        <v>0</v>
      </c>
      <c r="M11" s="32"/>
      <c r="N11" s="44">
        <v>0</v>
      </c>
      <c r="O11" s="32"/>
      <c r="P11" s="44">
        <v>0</v>
      </c>
      <c r="Q11" s="32"/>
      <c r="R11" s="44">
        <v>400</v>
      </c>
    </row>
    <row r="12" spans="1:18" ht="21">
      <c r="B12" s="41"/>
      <c r="C12" s="41" t="s">
        <v>158</v>
      </c>
      <c r="D12" s="165"/>
      <c r="E12" s="41"/>
      <c r="F12" s="23">
        <v>0</v>
      </c>
      <c r="G12" s="41"/>
      <c r="H12" s="23">
        <v>0</v>
      </c>
      <c r="I12" s="41"/>
      <c r="J12" s="23">
        <v>0</v>
      </c>
      <c r="K12" s="41"/>
      <c r="L12" s="23">
        <v>0</v>
      </c>
      <c r="M12" s="41"/>
      <c r="N12" s="42">
        <v>29483815</v>
      </c>
      <c r="O12" s="41"/>
      <c r="P12" s="42">
        <v>0</v>
      </c>
      <c r="Q12" s="41"/>
      <c r="R12" s="44">
        <v>29483815</v>
      </c>
    </row>
    <row r="13" spans="1:18" ht="21">
      <c r="C13" s="41" t="s">
        <v>155</v>
      </c>
      <c r="D13" s="165">
        <v>28</v>
      </c>
      <c r="E13" s="41"/>
      <c r="F13" s="18">
        <v>0</v>
      </c>
      <c r="G13" s="32"/>
      <c r="H13" s="18">
        <v>0</v>
      </c>
      <c r="I13" s="32"/>
      <c r="J13" s="18">
        <v>0</v>
      </c>
      <c r="K13" s="32"/>
      <c r="L13" s="44">
        <v>1474191</v>
      </c>
      <c r="M13" s="32"/>
      <c r="N13" s="46">
        <v>-1474191</v>
      </c>
      <c r="O13" s="32"/>
      <c r="P13" s="18">
        <v>0</v>
      </c>
      <c r="Q13" s="32"/>
      <c r="R13" s="18">
        <v>0</v>
      </c>
    </row>
    <row r="14" spans="1:18" ht="21">
      <c r="B14" s="41"/>
      <c r="C14" s="258" t="s">
        <v>189</v>
      </c>
      <c r="D14" s="259"/>
      <c r="F14" s="317">
        <f>SUM(F10:F13)</f>
        <v>1985970155</v>
      </c>
      <c r="G14" s="37"/>
      <c r="H14" s="317">
        <f>SUM(H10:H13)</f>
        <v>1215168242</v>
      </c>
      <c r="I14" s="32"/>
      <c r="J14" s="142">
        <f>SUM(J10:J13)</f>
        <v>0</v>
      </c>
      <c r="K14" s="32"/>
      <c r="L14" s="317">
        <f>SUM(L10:L13)</f>
        <v>57860436</v>
      </c>
      <c r="M14" s="37"/>
      <c r="N14" s="317">
        <f>SUM(N10:N13)</f>
        <v>630188752</v>
      </c>
      <c r="O14" s="37"/>
      <c r="P14" s="142">
        <f>SUM(P10:P13)</f>
        <v>0</v>
      </c>
      <c r="Q14" s="32"/>
      <c r="R14" s="317">
        <f>SUM(R10:R13)</f>
        <v>3889187585</v>
      </c>
    </row>
    <row r="15" spans="1:18" ht="21">
      <c r="A15" s="41"/>
      <c r="C15" s="41" t="s">
        <v>118</v>
      </c>
      <c r="D15" s="165">
        <v>26.1</v>
      </c>
      <c r="E15" s="41"/>
      <c r="F15" s="44">
        <v>120466</v>
      </c>
      <c r="G15" s="32"/>
      <c r="H15" s="44">
        <v>0</v>
      </c>
      <c r="I15" s="32"/>
      <c r="J15" s="7">
        <f>'EC Consol'!J16</f>
        <v>0</v>
      </c>
      <c r="K15" s="32"/>
      <c r="L15" s="44">
        <v>0</v>
      </c>
      <c r="M15" s="32"/>
      <c r="N15" s="44">
        <v>0</v>
      </c>
      <c r="O15" s="32"/>
      <c r="P15" s="44">
        <v>0</v>
      </c>
      <c r="Q15" s="32"/>
      <c r="R15" s="44">
        <f>SUM(F15:Q15)</f>
        <v>120466</v>
      </c>
    </row>
    <row r="16" spans="1:18" ht="21">
      <c r="A16" s="41"/>
      <c r="C16" s="41" t="s">
        <v>158</v>
      </c>
      <c r="D16" s="165"/>
      <c r="E16" s="41"/>
      <c r="F16" s="23">
        <v>0</v>
      </c>
      <c r="G16" s="41"/>
      <c r="H16" s="23">
        <v>0</v>
      </c>
      <c r="I16" s="41"/>
      <c r="J16" s="23">
        <v>0</v>
      </c>
      <c r="K16" s="41"/>
      <c r="L16" s="23">
        <v>0</v>
      </c>
      <c r="M16" s="41"/>
      <c r="N16" s="42">
        <f>'CI (12M)'!M24</f>
        <v>31698109</v>
      </c>
      <c r="O16" s="41"/>
      <c r="P16" s="42">
        <f>'CI (12M)'!M32</f>
        <v>6655251</v>
      </c>
      <c r="Q16" s="41"/>
      <c r="R16" s="44">
        <f>SUM(F16:Q16)</f>
        <v>38353360</v>
      </c>
    </row>
    <row r="17" spans="3:18" ht="21">
      <c r="C17" s="41" t="s">
        <v>155</v>
      </c>
      <c r="D17" s="165">
        <v>28</v>
      </c>
      <c r="E17" s="41"/>
      <c r="F17" s="18">
        <v>0</v>
      </c>
      <c r="G17" s="32"/>
      <c r="H17" s="18">
        <v>0</v>
      </c>
      <c r="I17" s="32"/>
      <c r="J17" s="18">
        <v>0</v>
      </c>
      <c r="K17" s="32"/>
      <c r="L17" s="44">
        <v>1584905</v>
      </c>
      <c r="M17" s="37"/>
      <c r="N17" s="46">
        <f>-L17</f>
        <v>-1584905</v>
      </c>
      <c r="O17" s="37"/>
      <c r="P17" s="44">
        <v>0</v>
      </c>
      <c r="Q17" s="37"/>
      <c r="R17" s="44">
        <f>SUM(F17:Q17)</f>
        <v>0</v>
      </c>
    </row>
    <row r="18" spans="3:18" ht="21">
      <c r="C18" s="281" t="s">
        <v>195</v>
      </c>
      <c r="D18" s="165"/>
      <c r="E18" s="41"/>
      <c r="F18" s="18">
        <v>0</v>
      </c>
      <c r="G18" s="32"/>
      <c r="H18" s="18">
        <v>0</v>
      </c>
      <c r="I18" s="32"/>
      <c r="J18" s="18">
        <v>0</v>
      </c>
      <c r="K18" s="32"/>
      <c r="L18" s="44">
        <v>0</v>
      </c>
      <c r="M18" s="37"/>
      <c r="N18" s="46">
        <f>-P18</f>
        <v>6655251</v>
      </c>
      <c r="O18" s="37"/>
      <c r="P18" s="46">
        <f>-P16</f>
        <v>-6655251</v>
      </c>
      <c r="Q18" s="37"/>
      <c r="R18" s="44">
        <f>SUM(F18:Q18)</f>
        <v>0</v>
      </c>
    </row>
    <row r="19" spans="3:18" ht="21.75" thickBot="1">
      <c r="C19" s="258" t="s">
        <v>215</v>
      </c>
      <c r="D19" s="259"/>
      <c r="F19" s="322">
        <f>SUM(F14:F18)</f>
        <v>1986090621</v>
      </c>
      <c r="G19" s="37"/>
      <c r="H19" s="322">
        <f>SUM(H14:H18)</f>
        <v>1215168242</v>
      </c>
      <c r="I19" s="32"/>
      <c r="J19" s="322">
        <f>SUM(J14:J18)</f>
        <v>0</v>
      </c>
      <c r="K19" s="32"/>
      <c r="L19" s="322">
        <f>SUM(L14:L18)</f>
        <v>59445341</v>
      </c>
      <c r="M19" s="37"/>
      <c r="N19" s="322">
        <f>SUM(N14:N18)</f>
        <v>666957207</v>
      </c>
      <c r="O19" s="37"/>
      <c r="P19" s="322">
        <f>SUM(P14:P18)</f>
        <v>0</v>
      </c>
      <c r="Q19" s="32"/>
      <c r="R19" s="322">
        <f>SUM(R14:R18)</f>
        <v>3927661411</v>
      </c>
    </row>
    <row r="20" spans="3:18" ht="15" thickTop="1"/>
    <row r="21" spans="3:18">
      <c r="L21" s="286"/>
    </row>
  </sheetData>
  <mergeCells count="5">
    <mergeCell ref="C1:R1"/>
    <mergeCell ref="C2:R2"/>
    <mergeCell ref="C3:R3"/>
    <mergeCell ref="L7:N7"/>
    <mergeCell ref="F5:R5"/>
  </mergeCells>
  <pageMargins left="0.39370078740157483" right="0.39370078740157483" top="0.9055118110236221" bottom="0.39370078740157483" header="0.51181102362204722" footer="0.51181102362204722"/>
  <pageSetup paperSize="9" scale="65" firstPageNumber="8" orientation="landscape" useFirstPageNumber="1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14FD-A2EE-4D63-B257-B593A09826D0}">
  <sheetPr codeName="Sheet6"/>
  <dimension ref="A1:AH99"/>
  <sheetViews>
    <sheetView view="pageBreakPreview" topLeftCell="A55" zoomScale="70" zoomScaleNormal="70" zoomScaleSheetLayoutView="70" workbookViewId="0">
      <selection activeCell="L69" sqref="L69"/>
    </sheetView>
  </sheetViews>
  <sheetFormatPr defaultColWidth="8.9921875" defaultRowHeight="21"/>
  <cols>
    <col min="1" max="4" width="1.99609375" style="240" customWidth="1"/>
    <col min="5" max="5" width="11.11328125" style="177" customWidth="1"/>
    <col min="6" max="6" width="36.09375" style="177" customWidth="1"/>
    <col min="7" max="7" width="4.37109375" style="177" bestFit="1" customWidth="1"/>
    <col min="8" max="8" width="11.36328125" style="242" customWidth="1"/>
    <col min="9" max="9" width="1.74609375" style="178" customWidth="1"/>
    <col min="10" max="10" width="11.36328125" style="243" customWidth="1"/>
    <col min="11" max="11" width="1.74609375" style="178" customWidth="1"/>
    <col min="12" max="12" width="11.36328125" style="244" customWidth="1"/>
    <col min="13" max="13" width="1.74609375" style="245" customWidth="1"/>
    <col min="14" max="14" width="11.36328125" style="246" customWidth="1"/>
    <col min="15" max="15" width="3.87109375" style="288" customWidth="1"/>
    <col min="16" max="16" width="8.9921875" style="16"/>
    <col min="17" max="17" width="8.9921875" style="96"/>
    <col min="18" max="18" width="12.98828125" style="16" bestFit="1" customWidth="1"/>
    <col min="19" max="19" width="10.98828125" style="16" customWidth="1"/>
    <col min="20" max="20" width="8.9921875" style="16" customWidth="1"/>
    <col min="21" max="21" width="8.9921875" style="96"/>
    <col min="22" max="22" width="11.86328125" style="16" bestFit="1" customWidth="1"/>
    <col min="23" max="23" width="10.11328125" style="16" customWidth="1"/>
    <col min="24" max="26" width="8.9921875" style="16"/>
    <col min="27" max="27" width="9.3671875" style="16" bestFit="1" customWidth="1"/>
    <col min="28" max="28" width="8.9921875" style="16"/>
    <col min="29" max="29" width="12.98828125" style="16" customWidth="1"/>
    <col min="30" max="32" width="8.9921875" style="16"/>
    <col min="33" max="33" width="10.98828125" style="16" bestFit="1" customWidth="1"/>
    <col min="34" max="16384" width="8.9921875" style="16"/>
  </cols>
  <sheetData>
    <row r="1" spans="1:34" ht="20.45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</row>
    <row r="2" spans="1:34" ht="20.45" customHeight="1">
      <c r="A2" s="351" t="s">
        <v>64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</row>
    <row r="3" spans="1:34" s="1" customFormat="1" ht="20.45" customHeight="1">
      <c r="A3" s="351" t="s">
        <v>213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289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</row>
    <row r="4" spans="1:34" s="1" customFormat="1" ht="20.45" customHeight="1">
      <c r="A4" s="179"/>
      <c r="B4" s="179"/>
      <c r="C4" s="179"/>
      <c r="D4" s="179"/>
      <c r="E4" s="180"/>
      <c r="F4" s="180"/>
      <c r="G4" s="180"/>
      <c r="H4" s="181"/>
      <c r="I4" s="182"/>
      <c r="J4" s="183"/>
      <c r="K4" s="182"/>
      <c r="L4" s="181"/>
      <c r="M4" s="182"/>
      <c r="N4" s="184" t="s">
        <v>93</v>
      </c>
      <c r="O4" s="289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</row>
    <row r="5" spans="1:34" s="6" customFormat="1" ht="20.45" customHeight="1">
      <c r="A5" s="185"/>
      <c r="B5" s="185"/>
      <c r="C5" s="185"/>
      <c r="D5" s="185"/>
      <c r="E5" s="186"/>
      <c r="F5" s="186"/>
      <c r="G5" s="186"/>
      <c r="H5" s="350" t="s">
        <v>1</v>
      </c>
      <c r="I5" s="350"/>
      <c r="J5" s="350"/>
      <c r="K5" s="187"/>
      <c r="L5" s="350" t="s">
        <v>99</v>
      </c>
      <c r="M5" s="350"/>
      <c r="N5" s="350"/>
      <c r="O5" s="29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330"/>
      <c r="AE5" s="330"/>
      <c r="AF5" s="330"/>
      <c r="AG5" s="330"/>
      <c r="AH5" s="330"/>
    </row>
    <row r="6" spans="1:34" s="6" customFormat="1" ht="20.45" customHeight="1">
      <c r="A6" s="185"/>
      <c r="B6" s="185"/>
      <c r="C6" s="185"/>
      <c r="D6" s="185"/>
      <c r="E6" s="186"/>
      <c r="F6" s="186"/>
      <c r="G6" s="186"/>
      <c r="H6" s="139" t="s">
        <v>211</v>
      </c>
      <c r="I6" s="55"/>
      <c r="J6" s="139" t="s">
        <v>187</v>
      </c>
      <c r="K6" s="55"/>
      <c r="L6" s="139" t="s">
        <v>211</v>
      </c>
      <c r="M6" s="55"/>
      <c r="N6" s="139" t="s">
        <v>187</v>
      </c>
      <c r="O6" s="29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</row>
    <row r="7" spans="1:34" s="15" customFormat="1">
      <c r="A7" s="189" t="s">
        <v>65</v>
      </c>
      <c r="B7" s="190"/>
      <c r="C7" s="190"/>
      <c r="D7" s="190"/>
      <c r="E7" s="294"/>
      <c r="F7" s="294"/>
      <c r="G7" s="294"/>
      <c r="H7" s="191"/>
      <c r="I7" s="192"/>
      <c r="J7" s="193"/>
      <c r="K7" s="190"/>
      <c r="L7" s="191"/>
      <c r="M7" s="194"/>
      <c r="N7" s="195"/>
      <c r="O7" s="29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</row>
    <row r="8" spans="1:34" s="14" customFormat="1">
      <c r="A8" s="190"/>
      <c r="B8" s="190" t="s">
        <v>109</v>
      </c>
      <c r="C8" s="190"/>
      <c r="D8" s="190"/>
      <c r="E8" s="196"/>
      <c r="F8" s="196"/>
      <c r="G8" s="196"/>
      <c r="H8" s="197">
        <f>'CI (12M)'!I22</f>
        <v>-76430985</v>
      </c>
      <c r="I8" s="197"/>
      <c r="J8" s="197">
        <f>'CI (12M)'!K22</f>
        <v>34712438</v>
      </c>
      <c r="K8" s="197"/>
      <c r="L8" s="197">
        <f>'CI (12M)'!M22</f>
        <v>40296835</v>
      </c>
      <c r="M8" s="197"/>
      <c r="N8" s="197">
        <f>'CI (12M)'!O22</f>
        <v>36534554</v>
      </c>
      <c r="O8" s="209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</row>
    <row r="9" spans="1:34" s="14" customFormat="1">
      <c r="A9" s="190"/>
      <c r="B9" s="190" t="s">
        <v>143</v>
      </c>
      <c r="C9" s="190"/>
      <c r="D9" s="190"/>
      <c r="E9" s="190"/>
      <c r="F9" s="190"/>
      <c r="G9" s="196"/>
      <c r="H9" s="197"/>
      <c r="I9" s="198"/>
      <c r="J9" s="176"/>
      <c r="K9" s="154"/>
      <c r="L9" s="197"/>
      <c r="M9" s="154"/>
      <c r="N9" s="199"/>
      <c r="O9" s="209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  <c r="AD9" s="330"/>
      <c r="AE9" s="330"/>
      <c r="AF9" s="330"/>
      <c r="AG9" s="330"/>
      <c r="AH9" s="330"/>
    </row>
    <row r="10" spans="1:34" s="14" customFormat="1">
      <c r="A10" s="190"/>
      <c r="B10" s="196"/>
      <c r="C10" s="190" t="s">
        <v>66</v>
      </c>
      <c r="D10" s="190"/>
      <c r="E10" s="294"/>
      <c r="F10" s="294"/>
      <c r="G10" s="294"/>
      <c r="H10" s="196"/>
      <c r="I10" s="196"/>
      <c r="J10" s="200"/>
      <c r="K10" s="196"/>
      <c r="L10" s="197"/>
      <c r="M10" s="196"/>
      <c r="N10" s="196"/>
      <c r="O10" s="209"/>
      <c r="Q10" s="330"/>
      <c r="R10" s="330"/>
      <c r="S10" s="330"/>
      <c r="T10" s="330"/>
      <c r="U10" s="330"/>
      <c r="V10" s="330"/>
      <c r="W10" s="330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</row>
    <row r="11" spans="1:34" s="14" customFormat="1">
      <c r="A11" s="190"/>
      <c r="B11" s="196"/>
      <c r="C11" s="190"/>
      <c r="D11" s="190" t="s">
        <v>117</v>
      </c>
      <c r="E11" s="294"/>
      <c r="F11" s="294"/>
      <c r="G11" s="294"/>
      <c r="H11" s="201">
        <v>6296389</v>
      </c>
      <c r="I11" s="202"/>
      <c r="J11" s="201">
        <v>6677003</v>
      </c>
      <c r="K11" s="202"/>
      <c r="L11" s="200">
        <v>3057299</v>
      </c>
      <c r="M11" s="202"/>
      <c r="N11" s="200">
        <v>3242111</v>
      </c>
      <c r="Q11" s="330"/>
      <c r="R11" s="330"/>
      <c r="S11" s="330"/>
      <c r="T11" s="330"/>
      <c r="U11" s="330"/>
      <c r="V11" s="330"/>
      <c r="W11" s="330"/>
      <c r="X11" s="330"/>
      <c r="Y11" s="330"/>
      <c r="Z11" s="330"/>
      <c r="AA11" s="330"/>
      <c r="AB11" s="330"/>
      <c r="AC11" s="330"/>
      <c r="AD11" s="330"/>
      <c r="AE11" s="330"/>
      <c r="AF11" s="330"/>
      <c r="AG11" s="330"/>
      <c r="AH11" s="330"/>
    </row>
    <row r="12" spans="1:34" s="14" customFormat="1">
      <c r="A12" s="190"/>
      <c r="B12" s="196"/>
      <c r="C12" s="190"/>
      <c r="D12" s="190" t="s">
        <v>67</v>
      </c>
      <c r="E12" s="294"/>
      <c r="F12" s="294"/>
      <c r="G12" s="294"/>
      <c r="H12" s="203">
        <f>-H11-'CI (12M)'!I15</f>
        <v>122047926</v>
      </c>
      <c r="I12" s="202"/>
      <c r="J12" s="201">
        <v>102362602</v>
      </c>
      <c r="K12" s="202"/>
      <c r="L12" s="203">
        <f>-L11-'CI (12M)'!M15</f>
        <v>121278204</v>
      </c>
      <c r="M12" s="202"/>
      <c r="N12" s="203">
        <v>102754782</v>
      </c>
      <c r="O12" s="209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  <c r="AD12" s="330"/>
      <c r="AE12" s="330"/>
      <c r="AF12" s="330"/>
      <c r="AG12" s="330"/>
      <c r="AH12" s="330"/>
    </row>
    <row r="13" spans="1:34" s="15" customFormat="1">
      <c r="A13" s="189"/>
      <c r="B13" s="194"/>
      <c r="C13" s="190" t="s">
        <v>144</v>
      </c>
      <c r="D13" s="190"/>
      <c r="E13" s="294"/>
      <c r="F13" s="294"/>
      <c r="G13" s="294"/>
      <c r="H13" s="46">
        <v>-40768461</v>
      </c>
      <c r="I13" s="331"/>
      <c r="J13" s="46">
        <v>-98351432</v>
      </c>
      <c r="K13" s="331"/>
      <c r="L13" s="46">
        <v>-40432116</v>
      </c>
      <c r="M13" s="332"/>
      <c r="N13" s="46">
        <v>-81552184</v>
      </c>
      <c r="O13" s="291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</row>
    <row r="14" spans="1:34" s="15" customFormat="1" ht="21.95" customHeight="1">
      <c r="A14" s="189"/>
      <c r="B14" s="194"/>
      <c r="C14" s="190" t="s">
        <v>145</v>
      </c>
      <c r="D14" s="190"/>
      <c r="E14" s="294"/>
      <c r="F14" s="294"/>
      <c r="G14" s="294"/>
      <c r="H14" s="46">
        <v>-105188821</v>
      </c>
      <c r="I14" s="331"/>
      <c r="J14" s="46">
        <v>-172070176</v>
      </c>
      <c r="K14" s="331"/>
      <c r="L14" s="46">
        <v>-104429613</v>
      </c>
      <c r="M14" s="332"/>
      <c r="N14" s="46">
        <v>-173450385</v>
      </c>
      <c r="O14" s="291"/>
      <c r="Q14" s="330"/>
      <c r="R14" s="330"/>
      <c r="S14" s="330"/>
      <c r="T14" s="330"/>
      <c r="U14" s="330"/>
      <c r="V14" s="330"/>
      <c r="W14" s="330"/>
      <c r="X14" s="330"/>
      <c r="Y14" s="330"/>
      <c r="Z14" s="330"/>
      <c r="AA14" s="330"/>
      <c r="AB14" s="330"/>
      <c r="AC14" s="330"/>
      <c r="AD14" s="330"/>
      <c r="AE14" s="330"/>
      <c r="AF14" s="330"/>
      <c r="AG14" s="330"/>
      <c r="AH14" s="330"/>
    </row>
    <row r="15" spans="1:34" s="15" customFormat="1">
      <c r="A15" s="189"/>
      <c r="B15" s="194"/>
      <c r="C15" s="190" t="s">
        <v>146</v>
      </c>
      <c r="D15" s="190"/>
      <c r="E15" s="190"/>
      <c r="F15" s="190"/>
      <c r="G15" s="190"/>
      <c r="H15" s="46">
        <v>-1072229</v>
      </c>
      <c r="I15" s="331"/>
      <c r="J15" s="46">
        <v>22659147</v>
      </c>
      <c r="K15" s="331"/>
      <c r="L15" s="46">
        <v>-733068</v>
      </c>
      <c r="M15" s="332"/>
      <c r="N15" s="46">
        <v>17112959</v>
      </c>
      <c r="O15" s="291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0"/>
      <c r="AB15" s="330"/>
      <c r="AC15" s="330"/>
      <c r="AD15" s="330"/>
      <c r="AE15" s="330"/>
      <c r="AF15" s="330"/>
      <c r="AG15" s="330"/>
      <c r="AH15" s="330"/>
    </row>
    <row r="16" spans="1:34" s="15" customFormat="1">
      <c r="A16" s="189"/>
      <c r="B16" s="194"/>
      <c r="C16" s="190" t="s">
        <v>147</v>
      </c>
      <c r="D16" s="190"/>
      <c r="E16" s="294"/>
      <c r="F16" s="294"/>
      <c r="G16" s="294"/>
      <c r="H16" s="46">
        <v>30977329</v>
      </c>
      <c r="I16" s="331"/>
      <c r="J16" s="46">
        <v>11617125</v>
      </c>
      <c r="K16" s="331"/>
      <c r="L16" s="46">
        <v>50805906</v>
      </c>
      <c r="M16" s="332"/>
      <c r="N16" s="46">
        <v>-6121830</v>
      </c>
      <c r="O16" s="291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</row>
    <row r="17" spans="1:34" s="14" customFormat="1">
      <c r="A17" s="189"/>
      <c r="B17" s="189"/>
      <c r="C17" s="190" t="s">
        <v>148</v>
      </c>
      <c r="D17" s="190"/>
      <c r="E17" s="295"/>
      <c r="F17" s="295"/>
      <c r="G17" s="295"/>
      <c r="H17" s="2">
        <v>45169</v>
      </c>
      <c r="I17" s="140"/>
      <c r="J17" s="2">
        <v>-5257257</v>
      </c>
      <c r="K17" s="333"/>
      <c r="L17" s="2">
        <v>15169</v>
      </c>
      <c r="M17" s="333"/>
      <c r="N17" s="2">
        <v>-42930</v>
      </c>
      <c r="O17" s="209"/>
      <c r="Q17" s="330"/>
      <c r="R17" s="330"/>
      <c r="S17" s="330"/>
      <c r="T17" s="330"/>
      <c r="U17" s="330"/>
      <c r="V17" s="330"/>
      <c r="W17" s="330"/>
      <c r="X17" s="330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</row>
    <row r="18" spans="1:34" s="14" customFormat="1">
      <c r="A18" s="189"/>
      <c r="B18" s="189"/>
      <c r="C18" s="190" t="s">
        <v>68</v>
      </c>
      <c r="D18" s="190"/>
      <c r="E18" s="295"/>
      <c r="F18" s="295"/>
      <c r="G18" s="295"/>
      <c r="H18" s="208"/>
      <c r="I18" s="206"/>
      <c r="J18" s="207"/>
      <c r="K18" s="202"/>
      <c r="L18" s="207"/>
      <c r="M18" s="202"/>
      <c r="N18" s="207"/>
      <c r="O18" s="209"/>
      <c r="Q18" s="330"/>
      <c r="R18" s="330"/>
      <c r="S18" s="330"/>
      <c r="T18" s="330"/>
      <c r="U18" s="330"/>
      <c r="V18" s="330"/>
      <c r="W18" s="330"/>
      <c r="X18" s="330"/>
      <c r="Y18" s="330"/>
      <c r="Z18" s="330"/>
      <c r="AA18" s="330"/>
      <c r="AB18" s="330"/>
      <c r="AC18" s="330"/>
      <c r="AD18" s="330"/>
      <c r="AE18" s="330"/>
      <c r="AF18" s="330"/>
      <c r="AG18" s="330"/>
      <c r="AH18" s="330"/>
    </row>
    <row r="19" spans="1:34" s="14" customFormat="1">
      <c r="A19" s="189"/>
      <c r="B19" s="189"/>
      <c r="C19" s="190"/>
      <c r="D19" s="190" t="s">
        <v>169</v>
      </c>
      <c r="E19" s="295"/>
      <c r="F19" s="295"/>
      <c r="G19" s="295"/>
      <c r="H19" s="208">
        <v>16491476</v>
      </c>
      <c r="I19" s="206"/>
      <c r="J19" s="208">
        <v>12622389</v>
      </c>
      <c r="K19" s="202"/>
      <c r="L19" s="207">
        <v>6491714</v>
      </c>
      <c r="M19" s="202"/>
      <c r="N19" s="207">
        <v>8622094</v>
      </c>
      <c r="O19" s="209"/>
      <c r="Q19" s="330"/>
      <c r="R19" s="330"/>
      <c r="S19" s="330"/>
      <c r="T19" s="330"/>
      <c r="U19" s="330"/>
      <c r="V19" s="330"/>
      <c r="W19" s="330"/>
      <c r="X19" s="330"/>
      <c r="Y19" s="330"/>
      <c r="Z19" s="330"/>
      <c r="AA19" s="330"/>
      <c r="AB19" s="330"/>
      <c r="AC19" s="330"/>
      <c r="AD19" s="330"/>
      <c r="AE19" s="330"/>
      <c r="AF19" s="330"/>
      <c r="AG19" s="330"/>
      <c r="AH19" s="330"/>
    </row>
    <row r="20" spans="1:34" s="14" customFormat="1">
      <c r="A20" s="189"/>
      <c r="B20" s="189"/>
      <c r="C20" s="190"/>
      <c r="D20" s="190" t="s">
        <v>170</v>
      </c>
      <c r="E20" s="295"/>
      <c r="F20" s="295"/>
      <c r="G20" s="295"/>
      <c r="H20" s="208">
        <v>20421155</v>
      </c>
      <c r="I20" s="206"/>
      <c r="J20" s="208">
        <v>20831023</v>
      </c>
      <c r="K20" s="202"/>
      <c r="L20" s="207">
        <v>22187279</v>
      </c>
      <c r="M20" s="202"/>
      <c r="N20" s="207">
        <v>21461148</v>
      </c>
      <c r="O20" s="209"/>
      <c r="Q20" s="330"/>
      <c r="R20" s="330"/>
      <c r="S20" s="330"/>
      <c r="T20" s="330"/>
      <c r="U20" s="330"/>
      <c r="V20" s="330"/>
      <c r="W20" s="330"/>
      <c r="X20" s="330"/>
      <c r="Y20" s="330"/>
      <c r="Z20" s="330"/>
      <c r="AA20" s="330"/>
      <c r="AB20" s="330"/>
      <c r="AC20" s="330"/>
      <c r="AD20" s="330"/>
      <c r="AE20" s="330"/>
      <c r="AF20" s="330"/>
      <c r="AG20" s="330"/>
      <c r="AH20" s="330"/>
    </row>
    <row r="21" spans="1:34" s="14" customFormat="1">
      <c r="A21" s="189"/>
      <c r="B21" s="189"/>
      <c r="C21" s="190"/>
      <c r="D21" s="190" t="s">
        <v>69</v>
      </c>
      <c r="E21" s="295"/>
      <c r="F21" s="295"/>
      <c r="G21" s="295"/>
      <c r="H21" s="315">
        <v>0</v>
      </c>
      <c r="I21" s="206"/>
      <c r="J21" s="208">
        <v>104698</v>
      </c>
      <c r="K21" s="202"/>
      <c r="L21" s="207">
        <v>0</v>
      </c>
      <c r="M21" s="202"/>
      <c r="N21" s="207">
        <v>0</v>
      </c>
      <c r="O21" s="209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</row>
    <row r="22" spans="1:34" s="14" customFormat="1">
      <c r="A22" s="189"/>
      <c r="B22" s="189"/>
      <c r="C22" s="190"/>
      <c r="D22" s="190" t="s">
        <v>120</v>
      </c>
      <c r="E22" s="295"/>
      <c r="F22" s="295"/>
      <c r="G22" s="295"/>
      <c r="H22" s="208">
        <v>2605036</v>
      </c>
      <c r="I22" s="206"/>
      <c r="J22" s="208">
        <v>2082831</v>
      </c>
      <c r="K22" s="202"/>
      <c r="L22" s="207">
        <v>2101821</v>
      </c>
      <c r="M22" s="202"/>
      <c r="N22" s="207">
        <v>2044623</v>
      </c>
      <c r="O22" s="209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330"/>
      <c r="AC22" s="330"/>
      <c r="AD22" s="330"/>
      <c r="AE22" s="330"/>
      <c r="AF22" s="330"/>
      <c r="AG22" s="330"/>
      <c r="AH22" s="330"/>
    </row>
    <row r="23" spans="1:34" s="14" customFormat="1">
      <c r="A23" s="190"/>
      <c r="B23" s="190"/>
      <c r="C23" s="196" t="s">
        <v>122</v>
      </c>
      <c r="D23" s="196"/>
      <c r="E23" s="196"/>
      <c r="F23" s="196"/>
      <c r="G23" s="196"/>
      <c r="H23" s="196"/>
      <c r="I23" s="198"/>
      <c r="J23" s="196"/>
      <c r="K23" s="154"/>
      <c r="L23" s="196"/>
      <c r="M23" s="154"/>
      <c r="N23" s="196"/>
      <c r="O23" s="209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30"/>
      <c r="AH23" s="330"/>
    </row>
    <row r="24" spans="1:34" s="14" customFormat="1">
      <c r="A24" s="190"/>
      <c r="B24" s="190"/>
      <c r="C24" s="196"/>
      <c r="D24" s="190" t="s">
        <v>121</v>
      </c>
      <c r="E24" s="190"/>
      <c r="F24" s="196"/>
      <c r="G24" s="209"/>
      <c r="H24" s="176">
        <v>236951</v>
      </c>
      <c r="I24" s="198"/>
      <c r="J24" s="176">
        <v>459871</v>
      </c>
      <c r="K24" s="154"/>
      <c r="L24" s="176">
        <v>236951</v>
      </c>
      <c r="M24" s="154"/>
      <c r="N24" s="176">
        <v>459871</v>
      </c>
      <c r="O24" s="209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</row>
    <row r="25" spans="1:34" s="14" customFormat="1" ht="19.149999999999999" customHeight="1">
      <c r="A25" s="190"/>
      <c r="B25" s="190"/>
      <c r="C25" s="196"/>
      <c r="D25" s="196" t="s">
        <v>70</v>
      </c>
      <c r="E25" s="196"/>
      <c r="F25" s="196"/>
      <c r="G25" s="209"/>
      <c r="H25" s="176">
        <v>-346770</v>
      </c>
      <c r="I25" s="198"/>
      <c r="J25" s="176">
        <v>5618133</v>
      </c>
      <c r="K25" s="154"/>
      <c r="L25" s="176">
        <v>-350891</v>
      </c>
      <c r="M25" s="154"/>
      <c r="N25" s="176">
        <v>5487721</v>
      </c>
      <c r="O25" s="209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30"/>
      <c r="AE25" s="330"/>
      <c r="AF25" s="330"/>
      <c r="AG25" s="330"/>
      <c r="AH25" s="330"/>
    </row>
    <row r="26" spans="1:34" s="14" customFormat="1">
      <c r="A26" s="190"/>
      <c r="B26" s="190"/>
      <c r="C26" s="196"/>
      <c r="D26" s="196" t="s">
        <v>71</v>
      </c>
      <c r="E26" s="196"/>
      <c r="F26" s="196"/>
      <c r="G26" s="209"/>
      <c r="H26" s="176">
        <v>-26155039</v>
      </c>
      <c r="I26" s="198"/>
      <c r="J26" s="176">
        <v>260794</v>
      </c>
      <c r="K26" s="154"/>
      <c r="L26" s="176">
        <v>-26079617</v>
      </c>
      <c r="M26" s="154"/>
      <c r="N26" s="176">
        <v>277771</v>
      </c>
      <c r="O26" s="209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</row>
    <row r="27" spans="1:34" s="14" customFormat="1">
      <c r="A27" s="190"/>
      <c r="B27" s="190"/>
      <c r="C27" s="196"/>
      <c r="D27" s="196" t="s">
        <v>201</v>
      </c>
      <c r="E27" s="196"/>
      <c r="F27" s="196"/>
      <c r="G27" s="209"/>
      <c r="H27" s="176">
        <v>5416846</v>
      </c>
      <c r="I27" s="198"/>
      <c r="J27" s="176">
        <v>2203213</v>
      </c>
      <c r="K27" s="154"/>
      <c r="L27" s="176">
        <v>0</v>
      </c>
      <c r="M27" s="154"/>
      <c r="N27" s="176">
        <v>0</v>
      </c>
      <c r="O27" s="209"/>
      <c r="Q27" s="330"/>
      <c r="R27" s="330"/>
      <c r="S27" s="330"/>
      <c r="T27" s="330"/>
      <c r="U27" s="330"/>
      <c r="V27" s="330"/>
      <c r="W27" s="330"/>
      <c r="X27" s="330"/>
      <c r="Y27" s="330"/>
      <c r="Z27" s="330"/>
      <c r="AA27" s="330"/>
      <c r="AB27" s="330"/>
      <c r="AC27" s="330"/>
      <c r="AD27" s="330"/>
      <c r="AE27" s="330"/>
      <c r="AF27" s="330"/>
      <c r="AG27" s="330"/>
      <c r="AH27" s="330"/>
    </row>
    <row r="28" spans="1:34" s="14" customFormat="1">
      <c r="A28" s="190"/>
      <c r="B28" s="190"/>
      <c r="C28" s="196"/>
      <c r="D28" s="196" t="s">
        <v>176</v>
      </c>
      <c r="E28" s="196"/>
      <c r="F28" s="196"/>
      <c r="G28" s="209"/>
      <c r="H28" s="176">
        <v>0</v>
      </c>
      <c r="I28" s="198"/>
      <c r="J28" s="176">
        <v>-4846265</v>
      </c>
      <c r="K28" s="154"/>
      <c r="L28" s="176">
        <v>0</v>
      </c>
      <c r="M28" s="154"/>
      <c r="N28" s="176">
        <v>-4720246</v>
      </c>
      <c r="O28" s="209"/>
      <c r="Q28" s="330"/>
      <c r="R28" s="330"/>
      <c r="S28" s="330"/>
      <c r="T28" s="330"/>
      <c r="U28" s="330"/>
      <c r="V28" s="330"/>
      <c r="W28" s="330"/>
      <c r="X28" s="330"/>
      <c r="Y28" s="330"/>
      <c r="Z28" s="330"/>
      <c r="AA28" s="330"/>
      <c r="AB28" s="330"/>
      <c r="AC28" s="330"/>
      <c r="AD28" s="330"/>
      <c r="AE28" s="330"/>
      <c r="AF28" s="330"/>
      <c r="AG28" s="330"/>
      <c r="AH28" s="330"/>
    </row>
    <row r="29" spans="1:34" s="14" customFormat="1">
      <c r="A29" s="190"/>
      <c r="B29" s="190"/>
      <c r="C29" s="196"/>
      <c r="D29" s="196" t="s">
        <v>205</v>
      </c>
      <c r="E29" s="196"/>
      <c r="F29" s="196"/>
      <c r="G29" s="209"/>
      <c r="H29" s="176">
        <v>32858</v>
      </c>
      <c r="I29" s="198"/>
      <c r="J29" s="176">
        <v>276588</v>
      </c>
      <c r="K29" s="154"/>
      <c r="L29" s="176">
        <v>0</v>
      </c>
      <c r="M29" s="154"/>
      <c r="N29" s="176">
        <v>0</v>
      </c>
      <c r="O29" s="209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0"/>
      <c r="AB29" s="330"/>
      <c r="AC29" s="330"/>
      <c r="AD29" s="330"/>
      <c r="AE29" s="330"/>
      <c r="AF29" s="330"/>
      <c r="AG29" s="330"/>
      <c r="AH29" s="330"/>
    </row>
    <row r="30" spans="1:34" s="14" customFormat="1">
      <c r="A30" s="190"/>
      <c r="B30" s="190"/>
      <c r="C30" s="196"/>
      <c r="D30" s="196" t="s">
        <v>227</v>
      </c>
      <c r="E30" s="196"/>
      <c r="F30" s="196"/>
      <c r="G30" s="209"/>
      <c r="H30" s="176">
        <v>4</v>
      </c>
      <c r="I30" s="198"/>
      <c r="J30" s="176">
        <v>0</v>
      </c>
      <c r="K30" s="154"/>
      <c r="L30" s="176">
        <v>0</v>
      </c>
      <c r="M30" s="154"/>
      <c r="N30" s="176">
        <v>0</v>
      </c>
      <c r="O30" s="209"/>
      <c r="Q30" s="330"/>
      <c r="R30" s="330"/>
      <c r="S30" s="330"/>
      <c r="T30" s="330"/>
      <c r="U30" s="330"/>
      <c r="V30" s="330"/>
      <c r="W30" s="330"/>
      <c r="X30" s="330"/>
      <c r="Y30" s="330"/>
      <c r="Z30" s="330"/>
      <c r="AA30" s="330"/>
      <c r="AB30" s="330"/>
      <c r="AC30" s="330"/>
      <c r="AD30" s="330"/>
      <c r="AE30" s="330"/>
      <c r="AF30" s="330"/>
      <c r="AG30" s="330"/>
      <c r="AH30" s="330"/>
    </row>
    <row r="31" spans="1:34" s="14" customFormat="1">
      <c r="A31" s="190"/>
      <c r="B31" s="190"/>
      <c r="C31" s="196"/>
      <c r="D31" s="328" t="s">
        <v>223</v>
      </c>
      <c r="E31" s="196"/>
      <c r="F31" s="196"/>
      <c r="G31" s="209"/>
      <c r="H31" s="176">
        <v>69674920</v>
      </c>
      <c r="I31" s="198"/>
      <c r="J31" s="176">
        <v>0</v>
      </c>
      <c r="K31" s="154"/>
      <c r="L31" s="176">
        <v>0</v>
      </c>
      <c r="M31" s="154"/>
      <c r="N31" s="176">
        <v>0</v>
      </c>
      <c r="O31" s="209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30"/>
      <c r="AE31" s="330"/>
      <c r="AF31" s="330"/>
      <c r="AG31" s="330"/>
      <c r="AH31" s="330"/>
    </row>
    <row r="32" spans="1:34" s="14" customFormat="1">
      <c r="A32" s="190"/>
      <c r="B32" s="190"/>
      <c r="C32" s="196"/>
      <c r="D32" s="196" t="s">
        <v>219</v>
      </c>
      <c r="E32" s="196"/>
      <c r="F32" s="196"/>
      <c r="G32" s="209"/>
      <c r="H32" s="176">
        <v>0</v>
      </c>
      <c r="I32" s="198"/>
      <c r="J32" s="176">
        <v>0</v>
      </c>
      <c r="K32" s="154"/>
      <c r="L32" s="176">
        <v>999700</v>
      </c>
      <c r="M32" s="154"/>
      <c r="N32" s="176">
        <v>0</v>
      </c>
      <c r="O32" s="209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0"/>
      <c r="AB32" s="330"/>
      <c r="AC32" s="330"/>
      <c r="AD32" s="330"/>
      <c r="AE32" s="330"/>
      <c r="AF32" s="330"/>
      <c r="AG32" s="330"/>
      <c r="AH32" s="330"/>
    </row>
    <row r="33" spans="1:34" s="14" customFormat="1">
      <c r="A33" s="190"/>
      <c r="B33" s="190"/>
      <c r="C33" s="196"/>
      <c r="D33" s="196" t="s">
        <v>173</v>
      </c>
      <c r="E33" s="196"/>
      <c r="F33" s="196"/>
      <c r="G33" s="209"/>
      <c r="H33" s="176">
        <v>27867673</v>
      </c>
      <c r="I33" s="198"/>
      <c r="J33" s="176">
        <v>7747089</v>
      </c>
      <c r="K33" s="154"/>
      <c r="L33" s="176">
        <v>0</v>
      </c>
      <c r="M33" s="154"/>
      <c r="N33" s="176">
        <v>0</v>
      </c>
      <c r="O33" s="209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</row>
    <row r="34" spans="1:34" s="14" customFormat="1">
      <c r="A34" s="190"/>
      <c r="B34" s="190"/>
      <c r="C34" s="190" t="s">
        <v>123</v>
      </c>
      <c r="D34" s="190"/>
      <c r="E34" s="210"/>
      <c r="F34" s="210"/>
      <c r="G34" s="210"/>
      <c r="H34" s="211"/>
      <c r="I34" s="198"/>
      <c r="J34" s="211"/>
      <c r="K34" s="198"/>
      <c r="L34" s="196"/>
      <c r="M34" s="198"/>
      <c r="N34" s="196"/>
      <c r="O34" s="209"/>
      <c r="Q34" s="330"/>
      <c r="R34" s="330"/>
      <c r="S34" s="330"/>
      <c r="T34" s="330"/>
      <c r="U34" s="330"/>
      <c r="V34" s="330"/>
      <c r="W34" s="330"/>
      <c r="X34" s="330"/>
      <c r="Y34" s="330"/>
      <c r="Z34" s="330"/>
      <c r="AA34" s="330"/>
      <c r="AB34" s="330"/>
      <c r="AC34" s="330"/>
      <c r="AD34" s="330"/>
      <c r="AE34" s="330"/>
      <c r="AF34" s="330"/>
      <c r="AG34" s="330"/>
      <c r="AH34" s="330"/>
    </row>
    <row r="35" spans="1:34" s="14" customFormat="1">
      <c r="A35" s="190"/>
      <c r="B35" s="190"/>
      <c r="C35" s="190"/>
      <c r="D35" s="190" t="s">
        <v>72</v>
      </c>
      <c r="E35" s="210"/>
      <c r="F35" s="210"/>
      <c r="G35" s="210"/>
      <c r="H35" s="199">
        <v>2691731</v>
      </c>
      <c r="I35" s="198"/>
      <c r="J35" s="199">
        <v>3124046</v>
      </c>
      <c r="K35" s="198"/>
      <c r="L35" s="176">
        <v>2369457</v>
      </c>
      <c r="M35" s="198"/>
      <c r="N35" s="176">
        <v>2877457</v>
      </c>
      <c r="O35" s="209"/>
      <c r="Q35" s="330"/>
      <c r="R35" s="330"/>
      <c r="S35" s="330"/>
      <c r="T35" s="330"/>
      <c r="U35" s="330"/>
      <c r="V35" s="330"/>
      <c r="W35" s="330"/>
      <c r="X35" s="330"/>
      <c r="Y35" s="330"/>
      <c r="Z35" s="330"/>
      <c r="AA35" s="330"/>
      <c r="AB35" s="330"/>
      <c r="AC35" s="330"/>
      <c r="AD35" s="330"/>
      <c r="AE35" s="330"/>
      <c r="AF35" s="330"/>
      <c r="AG35" s="330"/>
      <c r="AH35" s="330"/>
    </row>
    <row r="36" spans="1:34" s="14" customFormat="1">
      <c r="A36" s="190"/>
      <c r="B36" s="190"/>
      <c r="C36" s="190"/>
      <c r="D36" s="190" t="s">
        <v>220</v>
      </c>
      <c r="E36" s="210"/>
      <c r="F36" s="210"/>
      <c r="G36" s="210"/>
      <c r="H36" s="199">
        <v>1024204</v>
      </c>
      <c r="I36" s="198"/>
      <c r="J36" s="199">
        <v>0</v>
      </c>
      <c r="K36" s="198"/>
      <c r="L36" s="176">
        <v>497316</v>
      </c>
      <c r="M36" s="198"/>
      <c r="N36" s="176">
        <v>0</v>
      </c>
      <c r="O36" s="209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</row>
    <row r="37" spans="1:34" s="14" customFormat="1">
      <c r="A37" s="190"/>
      <c r="B37" s="190"/>
      <c r="C37" s="190" t="s">
        <v>92</v>
      </c>
      <c r="D37" s="190"/>
      <c r="E37" s="210"/>
      <c r="F37" s="210"/>
      <c r="G37" s="210"/>
      <c r="H37" s="176">
        <v>9100000</v>
      </c>
      <c r="I37" s="198"/>
      <c r="J37" s="176">
        <v>1984268</v>
      </c>
      <c r="K37" s="198"/>
      <c r="L37" s="176">
        <v>1000000</v>
      </c>
      <c r="M37" s="198"/>
      <c r="N37" s="176">
        <v>200000</v>
      </c>
      <c r="O37" s="209"/>
      <c r="Q37" s="330"/>
      <c r="R37" s="330"/>
      <c r="S37" s="330"/>
      <c r="T37" s="330"/>
      <c r="U37" s="330"/>
      <c r="V37" s="330"/>
      <c r="W37" s="330"/>
      <c r="X37" s="330"/>
      <c r="Y37" s="330"/>
      <c r="Z37" s="330"/>
      <c r="AA37" s="330"/>
      <c r="AB37" s="330"/>
      <c r="AC37" s="330"/>
      <c r="AD37" s="330"/>
      <c r="AE37" s="330"/>
      <c r="AF37" s="330"/>
      <c r="AG37" s="330"/>
      <c r="AH37" s="330"/>
    </row>
    <row r="38" spans="1:34" s="14" customFormat="1">
      <c r="A38" s="190"/>
      <c r="B38" s="190"/>
      <c r="C38" s="190" t="s">
        <v>149</v>
      </c>
      <c r="D38" s="190"/>
      <c r="E38" s="210"/>
      <c r="F38" s="210"/>
      <c r="G38" s="210"/>
      <c r="H38" s="176">
        <v>1002252</v>
      </c>
      <c r="I38" s="198"/>
      <c r="J38" s="176">
        <v>-3387541</v>
      </c>
      <c r="K38" s="198"/>
      <c r="L38" s="176">
        <v>0</v>
      </c>
      <c r="M38" s="198"/>
      <c r="N38" s="176">
        <v>0</v>
      </c>
      <c r="O38" s="209"/>
      <c r="Q38" s="330"/>
      <c r="R38" s="330"/>
      <c r="S38" s="330"/>
      <c r="T38" s="330"/>
      <c r="U38" s="330"/>
      <c r="V38" s="330"/>
      <c r="W38" s="330"/>
      <c r="X38" s="330"/>
      <c r="Y38" s="330"/>
      <c r="Z38" s="330"/>
      <c r="AA38" s="330"/>
      <c r="AB38" s="330"/>
      <c r="AC38" s="330"/>
      <c r="AD38" s="330"/>
      <c r="AE38" s="330"/>
      <c r="AF38" s="330"/>
      <c r="AG38" s="330"/>
      <c r="AH38" s="330"/>
    </row>
    <row r="39" spans="1:34" s="14" customFormat="1">
      <c r="A39" s="190"/>
      <c r="B39" s="190"/>
      <c r="C39" s="348" t="s">
        <v>196</v>
      </c>
      <c r="D39" s="349"/>
      <c r="E39" s="349"/>
      <c r="F39" s="349"/>
      <c r="G39" s="295"/>
      <c r="H39" s="211"/>
      <c r="I39" s="212"/>
      <c r="J39" s="211"/>
      <c r="K39" s="154"/>
      <c r="L39" s="211"/>
      <c r="M39" s="154"/>
      <c r="N39" s="211"/>
      <c r="O39" s="209"/>
      <c r="Q39" s="330"/>
      <c r="R39" s="330"/>
      <c r="S39" s="330"/>
      <c r="T39" s="330"/>
      <c r="U39" s="330"/>
      <c r="V39" s="330"/>
      <c r="W39" s="330"/>
      <c r="X39" s="330"/>
      <c r="Y39" s="330"/>
      <c r="Z39" s="330"/>
      <c r="AA39" s="330"/>
      <c r="AB39" s="330"/>
      <c r="AC39" s="330"/>
      <c r="AD39" s="330"/>
      <c r="AE39" s="330"/>
      <c r="AF39" s="330"/>
      <c r="AG39" s="330"/>
      <c r="AH39" s="330"/>
    </row>
    <row r="40" spans="1:34" s="14" customFormat="1">
      <c r="A40" s="190"/>
      <c r="B40" s="190"/>
      <c r="C40" s="313"/>
      <c r="D40" s="275" t="s">
        <v>197</v>
      </c>
      <c r="E40" s="314"/>
      <c r="F40" s="314"/>
      <c r="G40" s="295"/>
      <c r="H40" s="176">
        <v>515836</v>
      </c>
      <c r="I40" s="212"/>
      <c r="J40" s="176">
        <v>301710</v>
      </c>
      <c r="K40" s="154"/>
      <c r="L40" s="176">
        <v>2122852</v>
      </c>
      <c r="M40" s="154"/>
      <c r="N40" s="176">
        <v>-1830194</v>
      </c>
      <c r="O40" s="292"/>
      <c r="Q40" s="330"/>
      <c r="R40" s="330"/>
      <c r="S40" s="330"/>
      <c r="T40" s="330"/>
      <c r="U40" s="330"/>
      <c r="V40" s="330"/>
      <c r="W40" s="330"/>
      <c r="X40" s="330"/>
      <c r="Y40" s="330"/>
      <c r="Z40" s="330"/>
      <c r="AA40" s="330"/>
      <c r="AB40" s="330"/>
      <c r="AC40" s="330"/>
      <c r="AD40" s="330"/>
      <c r="AE40" s="330"/>
      <c r="AF40" s="330"/>
      <c r="AG40" s="330"/>
      <c r="AH40" s="330"/>
    </row>
    <row r="41" spans="1:34" s="14" customFormat="1">
      <c r="A41" s="190"/>
      <c r="B41" s="190"/>
      <c r="C41" s="313"/>
      <c r="D41" s="275" t="s">
        <v>198</v>
      </c>
      <c r="E41" s="314"/>
      <c r="F41" s="314"/>
      <c r="G41" s="309"/>
      <c r="H41" s="176"/>
      <c r="I41" s="212"/>
      <c r="J41" s="176"/>
      <c r="K41" s="154"/>
      <c r="L41" s="176"/>
      <c r="M41" s="154"/>
      <c r="N41" s="176"/>
      <c r="O41" s="292"/>
      <c r="Q41" s="330"/>
      <c r="R41" s="330"/>
      <c r="S41" s="330"/>
      <c r="T41" s="330"/>
      <c r="U41" s="330"/>
      <c r="V41" s="330"/>
      <c r="W41" s="330"/>
      <c r="X41" s="330"/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</row>
    <row r="42" spans="1:34" s="14" customFormat="1">
      <c r="A42" s="190"/>
      <c r="B42" s="190"/>
      <c r="C42" s="313"/>
      <c r="D42" s="275"/>
      <c r="E42" s="307" t="s">
        <v>199</v>
      </c>
      <c r="F42" s="314"/>
      <c r="G42" s="309"/>
      <c r="H42" s="176">
        <v>1653507</v>
      </c>
      <c r="I42" s="212"/>
      <c r="J42" s="176">
        <v>11434460</v>
      </c>
      <c r="K42" s="154"/>
      <c r="L42" s="176">
        <v>1653507</v>
      </c>
      <c r="M42" s="154"/>
      <c r="N42" s="176">
        <v>11434460</v>
      </c>
      <c r="O42" s="292"/>
      <c r="Q42" s="330"/>
      <c r="R42" s="330"/>
      <c r="S42" s="330"/>
      <c r="T42" s="330"/>
      <c r="U42" s="330"/>
      <c r="V42" s="330"/>
      <c r="W42" s="330"/>
      <c r="X42" s="330"/>
      <c r="Y42" s="330"/>
      <c r="Z42" s="330"/>
      <c r="AA42" s="330"/>
      <c r="AB42" s="330"/>
      <c r="AC42" s="330"/>
      <c r="AD42" s="330"/>
      <c r="AE42" s="330"/>
      <c r="AF42" s="330"/>
      <c r="AG42" s="330"/>
      <c r="AH42" s="330"/>
    </row>
    <row r="43" spans="1:34" s="14" customFormat="1">
      <c r="A43" s="190"/>
      <c r="B43" s="190"/>
      <c r="C43" s="313"/>
      <c r="D43" s="275" t="s">
        <v>198</v>
      </c>
      <c r="E43" s="307"/>
      <c r="F43" s="314"/>
      <c r="G43" s="309"/>
      <c r="H43" s="176"/>
      <c r="I43" s="212"/>
      <c r="J43" s="176"/>
      <c r="K43" s="154"/>
      <c r="L43" s="176"/>
      <c r="M43" s="154"/>
      <c r="N43" s="176"/>
      <c r="O43" s="292"/>
      <c r="Q43" s="330"/>
      <c r="R43" s="330"/>
      <c r="S43" s="330"/>
      <c r="T43" s="330"/>
      <c r="U43" s="330"/>
      <c r="V43" s="330"/>
      <c r="W43" s="330"/>
      <c r="X43" s="330"/>
      <c r="Y43" s="330"/>
      <c r="Z43" s="330"/>
      <c r="AA43" s="330"/>
      <c r="AB43" s="330"/>
      <c r="AC43" s="330"/>
      <c r="AD43" s="330"/>
      <c r="AE43" s="330"/>
      <c r="AF43" s="330"/>
      <c r="AG43" s="330"/>
      <c r="AH43" s="330"/>
    </row>
    <row r="44" spans="1:34" s="14" customFormat="1">
      <c r="A44" s="190"/>
      <c r="B44" s="190"/>
      <c r="C44" s="313"/>
      <c r="D44" s="275"/>
      <c r="E44" s="307" t="s">
        <v>206</v>
      </c>
      <c r="F44" s="314"/>
      <c r="G44" s="309"/>
      <c r="H44" s="176">
        <v>0</v>
      </c>
      <c r="I44" s="212"/>
      <c r="J44" s="176">
        <v>-4890793</v>
      </c>
      <c r="K44" s="154"/>
      <c r="L44" s="176">
        <v>0</v>
      </c>
      <c r="M44" s="154"/>
      <c r="N44" s="176">
        <v>0</v>
      </c>
      <c r="O44" s="292"/>
      <c r="Q44" s="330"/>
      <c r="R44" s="330"/>
      <c r="S44" s="330"/>
      <c r="T44" s="330"/>
      <c r="U44" s="330"/>
      <c r="V44" s="330"/>
      <c r="W44" s="330"/>
      <c r="X44" s="330"/>
      <c r="Y44" s="330"/>
      <c r="Z44" s="330"/>
      <c r="AA44" s="330"/>
      <c r="AB44" s="330"/>
      <c r="AC44" s="330"/>
      <c r="AD44" s="330"/>
      <c r="AE44" s="330"/>
      <c r="AF44" s="330"/>
      <c r="AG44" s="330"/>
      <c r="AH44" s="330"/>
    </row>
    <row r="45" spans="1:34" s="14" customFormat="1">
      <c r="A45" s="190"/>
      <c r="B45" s="190"/>
      <c r="C45" s="190" t="s">
        <v>203</v>
      </c>
      <c r="D45" s="275"/>
      <c r="E45" s="307"/>
      <c r="F45" s="314"/>
      <c r="G45" s="309"/>
      <c r="H45" s="176">
        <v>775217</v>
      </c>
      <c r="I45" s="212"/>
      <c r="J45" s="176">
        <v>807506</v>
      </c>
      <c r="K45" s="154"/>
      <c r="L45" s="176">
        <v>0</v>
      </c>
      <c r="M45" s="154"/>
      <c r="N45" s="176">
        <v>0</v>
      </c>
      <c r="O45" s="292"/>
      <c r="Q45" s="330"/>
      <c r="R45" s="330"/>
      <c r="S45" s="330"/>
      <c r="T45" s="330"/>
      <c r="U45" s="330"/>
      <c r="V45" s="330"/>
      <c r="W45" s="330"/>
      <c r="X45" s="33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</row>
    <row r="46" spans="1:34" s="1" customFormat="1" ht="20.45" customHeight="1">
      <c r="A46" s="179"/>
      <c r="B46" s="179"/>
      <c r="C46" s="179"/>
      <c r="D46" s="179"/>
      <c r="E46" s="180"/>
      <c r="F46" s="180"/>
      <c r="G46" s="180"/>
      <c r="H46" s="181"/>
      <c r="I46" s="182"/>
      <c r="J46" s="183"/>
      <c r="K46" s="182"/>
      <c r="L46" s="181"/>
      <c r="M46" s="182"/>
      <c r="N46" s="184" t="s">
        <v>93</v>
      </c>
      <c r="O46" s="289"/>
      <c r="Q46" s="330"/>
      <c r="R46" s="330"/>
      <c r="S46" s="330"/>
      <c r="T46" s="330"/>
      <c r="U46" s="330"/>
      <c r="V46" s="330"/>
      <c r="W46" s="330"/>
      <c r="X46" s="330"/>
      <c r="Y46" s="330"/>
      <c r="Z46" s="330"/>
      <c r="AA46" s="330"/>
      <c r="AB46" s="330"/>
      <c r="AC46" s="330"/>
      <c r="AD46" s="330"/>
      <c r="AE46" s="330"/>
      <c r="AF46" s="330"/>
      <c r="AG46" s="330"/>
      <c r="AH46" s="330"/>
    </row>
    <row r="47" spans="1:34" s="6" customFormat="1" ht="20.45" customHeight="1">
      <c r="A47" s="185"/>
      <c r="B47" s="185"/>
      <c r="C47" s="185"/>
      <c r="D47" s="185"/>
      <c r="E47" s="186"/>
      <c r="F47" s="186"/>
      <c r="G47" s="186"/>
      <c r="H47" s="350" t="s">
        <v>1</v>
      </c>
      <c r="I47" s="350"/>
      <c r="J47" s="350"/>
      <c r="K47" s="187"/>
      <c r="L47" s="350" t="s">
        <v>99</v>
      </c>
      <c r="M47" s="350"/>
      <c r="N47" s="350"/>
      <c r="O47" s="290"/>
      <c r="Q47" s="330"/>
      <c r="R47" s="330"/>
      <c r="S47" s="330"/>
      <c r="T47" s="330"/>
      <c r="U47" s="330"/>
      <c r="V47" s="330"/>
      <c r="W47" s="330"/>
      <c r="X47" s="330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</row>
    <row r="48" spans="1:34" s="6" customFormat="1" ht="20.45" customHeight="1">
      <c r="A48" s="185"/>
      <c r="B48" s="185"/>
      <c r="C48" s="185"/>
      <c r="D48" s="185"/>
      <c r="E48" s="186"/>
      <c r="F48" s="186"/>
      <c r="G48" s="186"/>
      <c r="H48" s="139" t="s">
        <v>211</v>
      </c>
      <c r="I48" s="55"/>
      <c r="J48" s="139" t="s">
        <v>187</v>
      </c>
      <c r="K48" s="55"/>
      <c r="L48" s="139" t="s">
        <v>211</v>
      </c>
      <c r="M48" s="55"/>
      <c r="N48" s="139" t="s">
        <v>187</v>
      </c>
      <c r="O48" s="29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30"/>
      <c r="AE48" s="330"/>
      <c r="AF48" s="330"/>
      <c r="AG48" s="330"/>
      <c r="AH48" s="330"/>
    </row>
    <row r="49" spans="1:34" s="6" customFormat="1" ht="20.45" customHeight="1">
      <c r="A49" s="189" t="s">
        <v>76</v>
      </c>
      <c r="B49" s="185"/>
      <c r="C49" s="185"/>
      <c r="D49" s="185"/>
      <c r="E49" s="186"/>
      <c r="F49" s="186"/>
      <c r="G49" s="186"/>
      <c r="H49" s="213"/>
      <c r="I49" s="188"/>
      <c r="J49" s="214"/>
      <c r="K49" s="188"/>
      <c r="L49" s="213"/>
      <c r="M49" s="188"/>
      <c r="N49" s="214"/>
      <c r="O49" s="290"/>
      <c r="Q49" s="330"/>
      <c r="R49" s="330"/>
      <c r="S49" s="330"/>
      <c r="T49" s="330"/>
      <c r="U49" s="330"/>
      <c r="V49" s="330"/>
      <c r="W49" s="330"/>
      <c r="X49" s="330"/>
      <c r="Y49" s="330"/>
      <c r="Z49" s="330"/>
      <c r="AA49" s="330"/>
      <c r="AB49" s="330"/>
      <c r="AC49" s="330"/>
      <c r="AD49" s="330"/>
      <c r="AE49" s="330"/>
      <c r="AF49" s="330"/>
      <c r="AG49" s="330"/>
      <c r="AH49" s="330"/>
    </row>
    <row r="50" spans="1:34" s="14" customFormat="1">
      <c r="A50" s="190"/>
      <c r="B50" s="190"/>
      <c r="C50" s="190" t="s">
        <v>202</v>
      </c>
      <c r="D50" s="275"/>
      <c r="E50" s="307"/>
      <c r="F50" s="314"/>
      <c r="G50" s="309"/>
      <c r="H50" s="176">
        <v>-208704</v>
      </c>
      <c r="I50" s="212"/>
      <c r="J50" s="176">
        <v>7228</v>
      </c>
      <c r="K50" s="154"/>
      <c r="L50" s="176">
        <v>0</v>
      </c>
      <c r="M50" s="154"/>
      <c r="N50" s="176">
        <v>0</v>
      </c>
      <c r="O50" s="292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30"/>
      <c r="AE50" s="330"/>
      <c r="AF50" s="330"/>
      <c r="AG50" s="330"/>
      <c r="AH50" s="330"/>
    </row>
    <row r="51" spans="1:34" s="14" customFormat="1">
      <c r="A51" s="190"/>
      <c r="B51" s="215"/>
      <c r="C51" s="190" t="s">
        <v>73</v>
      </c>
      <c r="D51" s="295"/>
      <c r="E51" s="295"/>
      <c r="F51" s="295"/>
      <c r="G51" s="295"/>
      <c r="H51" s="176"/>
      <c r="I51" s="198"/>
      <c r="J51" s="176"/>
      <c r="K51" s="154"/>
      <c r="L51" s="176"/>
      <c r="M51" s="154"/>
      <c r="N51" s="176"/>
      <c r="O51" s="209"/>
      <c r="Q51" s="330"/>
      <c r="R51" s="330"/>
      <c r="S51" s="330"/>
      <c r="T51" s="330"/>
      <c r="U51" s="330"/>
      <c r="V51" s="330"/>
      <c r="W51" s="330"/>
      <c r="X51" s="330"/>
      <c r="Y51" s="330"/>
      <c r="Z51" s="330"/>
      <c r="AA51" s="330"/>
      <c r="AB51" s="330"/>
      <c r="AC51" s="330"/>
      <c r="AD51" s="330"/>
      <c r="AE51" s="330"/>
      <c r="AF51" s="330"/>
      <c r="AG51" s="330"/>
      <c r="AH51" s="330"/>
    </row>
    <row r="52" spans="1:34" s="14" customFormat="1">
      <c r="A52" s="190"/>
      <c r="B52" s="215"/>
      <c r="C52" s="190"/>
      <c r="D52" s="190" t="s">
        <v>74</v>
      </c>
      <c r="E52" s="295"/>
      <c r="F52" s="295"/>
      <c r="G52" s="295"/>
      <c r="H52" s="176">
        <v>-3451292</v>
      </c>
      <c r="I52" s="198"/>
      <c r="J52" s="176">
        <v>-2714717</v>
      </c>
      <c r="K52" s="154"/>
      <c r="L52" s="176">
        <v>-19158203</v>
      </c>
      <c r="M52" s="154"/>
      <c r="N52" s="176">
        <v>-16503367</v>
      </c>
      <c r="O52" s="209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0"/>
      <c r="AH52" s="330"/>
    </row>
    <row r="53" spans="1:34" s="14" customFormat="1">
      <c r="A53" s="190"/>
      <c r="B53" s="215"/>
      <c r="C53" s="196"/>
      <c r="D53" s="190" t="s">
        <v>75</v>
      </c>
      <c r="E53" s="295"/>
      <c r="F53" s="196"/>
      <c r="G53" s="295"/>
      <c r="H53" s="176">
        <v>-3713069</v>
      </c>
      <c r="I53" s="198"/>
      <c r="J53" s="176">
        <v>-4039642</v>
      </c>
      <c r="K53" s="154"/>
      <c r="L53" s="176">
        <v>-2201413</v>
      </c>
      <c r="M53" s="154"/>
      <c r="N53" s="176">
        <v>-2428826</v>
      </c>
      <c r="O53" s="209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</row>
    <row r="54" spans="1:34" s="14" customFormat="1" ht="20.85" hidden="1" customHeight="1">
      <c r="A54" s="190"/>
      <c r="B54" s="215"/>
      <c r="C54" s="196"/>
      <c r="D54" s="190" t="s">
        <v>161</v>
      </c>
      <c r="E54" s="295"/>
      <c r="F54" s="196"/>
      <c r="G54" s="295"/>
      <c r="H54" s="176"/>
      <c r="I54" s="198"/>
      <c r="J54" s="176">
        <f>-9491576+9491576</f>
        <v>0</v>
      </c>
      <c r="K54" s="154"/>
      <c r="L54" s="176">
        <v>0</v>
      </c>
      <c r="M54" s="154"/>
      <c r="N54" s="176">
        <f>-9491576+9491576</f>
        <v>0</v>
      </c>
      <c r="O54" s="209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</row>
    <row r="55" spans="1:34" s="15" customFormat="1" ht="20.25" customHeight="1">
      <c r="A55" s="189"/>
      <c r="B55" s="189" t="s">
        <v>185</v>
      </c>
      <c r="C55" s="190"/>
      <c r="D55" s="190"/>
      <c r="E55" s="294"/>
      <c r="F55" s="294"/>
      <c r="G55" s="294"/>
      <c r="H55" s="150">
        <f>SUM(H8:H54)</f>
        <v>61541109</v>
      </c>
      <c r="I55" s="216"/>
      <c r="J55" s="217">
        <f>SUM(J8:J54)</f>
        <v>-47663661</v>
      </c>
      <c r="K55" s="216"/>
      <c r="L55" s="150">
        <f>SUM(L8:L54)</f>
        <v>61729089</v>
      </c>
      <c r="M55" s="216"/>
      <c r="N55" s="217">
        <f>SUM(N8:N54)</f>
        <v>-74140411</v>
      </c>
      <c r="O55" s="291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</row>
    <row r="56" spans="1:34" s="15" customFormat="1">
      <c r="A56" s="189"/>
      <c r="B56" s="194"/>
      <c r="C56" s="190" t="s">
        <v>77</v>
      </c>
      <c r="D56" s="190"/>
      <c r="E56" s="294"/>
      <c r="F56" s="294"/>
      <c r="G56" s="294"/>
      <c r="H56" s="176">
        <f>-3050473-85503115</f>
        <v>-88553588</v>
      </c>
      <c r="I56" s="218"/>
      <c r="J56" s="176">
        <f>-2706477-76779831</f>
        <v>-79486308</v>
      </c>
      <c r="K56" s="295"/>
      <c r="L56" s="176">
        <f>-3050473-2803123-82652444</f>
        <v>-88506040</v>
      </c>
      <c r="M56" s="219"/>
      <c r="N56" s="176">
        <f>-2706477-76779831</f>
        <v>-79486308</v>
      </c>
      <c r="O56" s="291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330"/>
      <c r="AB56" s="330"/>
      <c r="AC56" s="330"/>
      <c r="AD56" s="330"/>
      <c r="AE56" s="330"/>
      <c r="AF56" s="330"/>
      <c r="AG56" s="330"/>
      <c r="AH56" s="330"/>
    </row>
    <row r="57" spans="1:34" s="15" customFormat="1">
      <c r="A57" s="189"/>
      <c r="B57" s="194"/>
      <c r="C57" s="190" t="s">
        <v>78</v>
      </c>
      <c r="D57" s="190"/>
      <c r="E57" s="294"/>
      <c r="F57" s="294"/>
      <c r="G57" s="294"/>
      <c r="H57" s="176">
        <v>2037330</v>
      </c>
      <c r="I57" s="204"/>
      <c r="J57" s="176">
        <v>1697052</v>
      </c>
      <c r="K57" s="204"/>
      <c r="L57" s="176">
        <f>7163144-5200162</f>
        <v>1962982</v>
      </c>
      <c r="M57" s="205"/>
      <c r="N57" s="176">
        <v>1052146</v>
      </c>
      <c r="O57" s="291"/>
      <c r="Q57" s="330"/>
      <c r="R57" s="330"/>
      <c r="S57" s="330"/>
      <c r="T57" s="330"/>
      <c r="U57" s="330"/>
      <c r="V57" s="330"/>
      <c r="W57" s="330"/>
      <c r="X57" s="330"/>
      <c r="Y57" s="330"/>
      <c r="Z57" s="330"/>
      <c r="AA57" s="330"/>
      <c r="AB57" s="330"/>
      <c r="AC57" s="330"/>
      <c r="AD57" s="330"/>
      <c r="AE57" s="330"/>
      <c r="AF57" s="330"/>
      <c r="AG57" s="330"/>
      <c r="AH57" s="330"/>
    </row>
    <row r="58" spans="1:34" s="15" customFormat="1">
      <c r="A58" s="189"/>
      <c r="B58" s="194"/>
      <c r="C58" s="190" t="s">
        <v>124</v>
      </c>
      <c r="D58" s="190"/>
      <c r="E58" s="294"/>
      <c r="F58" s="294"/>
      <c r="G58" s="294"/>
      <c r="H58" s="176">
        <v>-17170698</v>
      </c>
      <c r="I58" s="204"/>
      <c r="J58" s="176">
        <v>-12575456</v>
      </c>
      <c r="K58" s="204"/>
      <c r="L58" s="176">
        <v>-11272903</v>
      </c>
      <c r="M58" s="205"/>
      <c r="N58" s="176">
        <v>-10769777</v>
      </c>
      <c r="O58" s="291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30"/>
      <c r="AE58" s="330"/>
      <c r="AF58" s="330"/>
      <c r="AG58" s="330"/>
      <c r="AH58" s="330"/>
    </row>
    <row r="59" spans="1:34" s="14" customFormat="1">
      <c r="A59" s="189" t="s">
        <v>151</v>
      </c>
      <c r="B59" s="189"/>
      <c r="C59" s="190"/>
      <c r="D59" s="190"/>
      <c r="E59" s="196"/>
      <c r="F59" s="190"/>
      <c r="G59" s="220"/>
      <c r="H59" s="150">
        <f>SUM(H56:H58,H55)</f>
        <v>-42145847</v>
      </c>
      <c r="I59" s="221"/>
      <c r="J59" s="150">
        <f>SUM(J56:J58,J55)</f>
        <v>-138028373</v>
      </c>
      <c r="K59" s="221"/>
      <c r="L59" s="150">
        <f>SUM(L56:L58,L55)</f>
        <v>-36086872</v>
      </c>
      <c r="M59" s="221"/>
      <c r="N59" s="150">
        <f>SUM(N56:N58,N55)</f>
        <v>-163344350</v>
      </c>
      <c r="O59" s="209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30"/>
      <c r="AE59" s="330"/>
      <c r="AF59" s="330"/>
      <c r="AG59" s="330"/>
      <c r="AH59" s="330"/>
    </row>
    <row r="60" spans="1:34" s="14" customFormat="1" ht="10.15" customHeight="1">
      <c r="A60" s="189"/>
      <c r="B60" s="189"/>
      <c r="C60" s="190"/>
      <c r="D60" s="190"/>
      <c r="E60" s="196"/>
      <c r="F60" s="190"/>
      <c r="G60" s="220"/>
      <c r="H60" s="222"/>
      <c r="I60" s="221"/>
      <c r="J60" s="222"/>
      <c r="K60" s="221"/>
      <c r="L60" s="222"/>
      <c r="M60" s="221"/>
      <c r="N60" s="222"/>
      <c r="O60" s="209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</row>
    <row r="61" spans="1:34" s="14" customFormat="1">
      <c r="A61" s="189" t="s">
        <v>79</v>
      </c>
      <c r="B61" s="189"/>
      <c r="C61" s="190"/>
      <c r="D61" s="190"/>
      <c r="E61" s="196"/>
      <c r="F61" s="190"/>
      <c r="G61" s="220"/>
      <c r="H61" s="223"/>
      <c r="I61" s="221"/>
      <c r="J61" s="222"/>
      <c r="K61" s="224"/>
      <c r="L61" s="223"/>
      <c r="M61" s="221"/>
      <c r="N61" s="225"/>
      <c r="O61" s="209"/>
      <c r="Q61" s="330"/>
      <c r="R61" s="330"/>
      <c r="S61" s="330"/>
      <c r="T61" s="330"/>
      <c r="U61" s="330"/>
      <c r="V61" s="330"/>
      <c r="W61" s="330"/>
      <c r="X61" s="330"/>
      <c r="Y61" s="330"/>
      <c r="Z61" s="330"/>
      <c r="AA61" s="330"/>
      <c r="AB61" s="330"/>
      <c r="AC61" s="330"/>
      <c r="AD61" s="330"/>
      <c r="AE61" s="330"/>
      <c r="AF61" s="330"/>
      <c r="AG61" s="330"/>
      <c r="AH61" s="330"/>
    </row>
    <row r="62" spans="1:34" s="14" customFormat="1">
      <c r="A62" s="189"/>
      <c r="B62" s="189"/>
      <c r="C62" s="190" t="s">
        <v>141</v>
      </c>
      <c r="D62" s="190"/>
      <c r="E62" s="196"/>
      <c r="F62" s="190"/>
      <c r="G62" s="220"/>
      <c r="H62" s="176">
        <v>0</v>
      </c>
      <c r="I62" s="198"/>
      <c r="J62" s="176">
        <v>21032</v>
      </c>
      <c r="K62" s="154"/>
      <c r="L62" s="176">
        <v>0</v>
      </c>
      <c r="M62" s="198"/>
      <c r="N62" s="199">
        <v>0</v>
      </c>
      <c r="O62" s="209"/>
      <c r="Q62" s="330"/>
      <c r="R62" s="330"/>
      <c r="S62" s="330"/>
      <c r="T62" s="330"/>
      <c r="U62" s="330"/>
      <c r="V62" s="330"/>
      <c r="W62" s="330"/>
      <c r="X62" s="330"/>
      <c r="Y62" s="330"/>
      <c r="Z62" s="330"/>
      <c r="AA62" s="330"/>
      <c r="AB62" s="330"/>
      <c r="AC62" s="330"/>
      <c r="AD62" s="330"/>
      <c r="AE62" s="330"/>
      <c r="AF62" s="330"/>
      <c r="AG62" s="330"/>
      <c r="AH62" s="330"/>
    </row>
    <row r="63" spans="1:34" s="14" customFormat="1">
      <c r="A63" s="189"/>
      <c r="B63" s="189"/>
      <c r="C63" s="275" t="s">
        <v>221</v>
      </c>
      <c r="D63" s="190"/>
      <c r="E63" s="196"/>
      <c r="F63" s="190"/>
      <c r="G63" s="220"/>
      <c r="H63" s="176">
        <v>141600000</v>
      </c>
      <c r="I63" s="198"/>
      <c r="J63" s="176">
        <v>0</v>
      </c>
      <c r="K63" s="154"/>
      <c r="L63" s="176">
        <v>141600000</v>
      </c>
      <c r="M63" s="198"/>
      <c r="N63" s="199">
        <v>0</v>
      </c>
      <c r="O63" s="209"/>
      <c r="Q63" s="330"/>
      <c r="R63" s="330"/>
      <c r="S63" s="330"/>
      <c r="T63" s="330"/>
      <c r="U63" s="330"/>
      <c r="V63" s="330"/>
      <c r="W63" s="330"/>
      <c r="X63" s="330"/>
      <c r="Y63" s="330"/>
      <c r="Z63" s="330"/>
      <c r="AA63" s="330"/>
      <c r="AB63" s="330"/>
      <c r="AC63" s="330"/>
      <c r="AD63" s="330"/>
      <c r="AE63" s="330"/>
      <c r="AF63" s="330"/>
      <c r="AG63" s="330"/>
      <c r="AH63" s="330"/>
    </row>
    <row r="64" spans="1:34" s="14" customFormat="1">
      <c r="A64" s="189"/>
      <c r="B64" s="189"/>
      <c r="C64" s="190" t="s">
        <v>200</v>
      </c>
      <c r="D64" s="190"/>
      <c r="E64" s="196"/>
      <c r="F64" s="190"/>
      <c r="G64" s="220"/>
      <c r="H64" s="176">
        <v>0</v>
      </c>
      <c r="I64" s="198"/>
      <c r="J64" s="176">
        <v>0</v>
      </c>
      <c r="K64" s="154"/>
      <c r="L64" s="176">
        <v>0</v>
      </c>
      <c r="M64" s="198"/>
      <c r="N64" s="176">
        <v>-2916670</v>
      </c>
      <c r="O64" s="209"/>
      <c r="Q64" s="330"/>
      <c r="R64" s="330"/>
      <c r="S64" s="330"/>
      <c r="T64" s="330"/>
      <c r="U64" s="330"/>
      <c r="V64" s="330"/>
      <c r="W64" s="330"/>
      <c r="X64" s="330"/>
      <c r="Y64" s="330"/>
      <c r="Z64" s="330"/>
      <c r="AA64" s="330"/>
      <c r="AB64" s="330"/>
      <c r="AC64" s="330"/>
      <c r="AD64" s="330"/>
      <c r="AE64" s="330"/>
      <c r="AF64" s="330"/>
      <c r="AG64" s="330"/>
      <c r="AH64" s="330"/>
    </row>
    <row r="65" spans="1:34" s="14" customFormat="1">
      <c r="A65" s="189"/>
      <c r="B65" s="189"/>
      <c r="C65" s="190" t="s">
        <v>175</v>
      </c>
      <c r="D65" s="190"/>
      <c r="E65" s="196"/>
      <c r="F65" s="190"/>
      <c r="G65" s="220"/>
      <c r="H65" s="176">
        <v>0</v>
      </c>
      <c r="I65" s="198"/>
      <c r="J65" s="176">
        <v>7964456</v>
      </c>
      <c r="K65" s="154"/>
      <c r="L65" s="176">
        <v>0</v>
      </c>
      <c r="M65" s="198"/>
      <c r="N65" s="176">
        <v>6074766</v>
      </c>
      <c r="O65" s="209"/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30"/>
      <c r="AE65" s="330"/>
      <c r="AF65" s="330"/>
      <c r="AG65" s="330"/>
      <c r="AH65" s="330"/>
    </row>
    <row r="66" spans="1:34" s="14" customFormat="1">
      <c r="A66" s="189"/>
      <c r="B66" s="189"/>
      <c r="C66" s="190" t="s">
        <v>80</v>
      </c>
      <c r="D66" s="190"/>
      <c r="E66" s="190"/>
      <c r="F66" s="190"/>
      <c r="G66" s="190"/>
      <c r="H66" s="176">
        <v>-63558579</v>
      </c>
      <c r="I66" s="206"/>
      <c r="J66" s="176">
        <v>-1795311</v>
      </c>
      <c r="K66" s="206"/>
      <c r="L66" s="176">
        <v>-219788</v>
      </c>
      <c r="M66" s="206"/>
      <c r="N66" s="176">
        <v>-1508345</v>
      </c>
      <c r="O66" s="209"/>
      <c r="Q66" s="330"/>
      <c r="R66" s="330"/>
      <c r="S66" s="330"/>
      <c r="T66" s="330"/>
      <c r="U66" s="330"/>
      <c r="V66" s="330"/>
      <c r="W66" s="330"/>
      <c r="X66" s="330"/>
      <c r="Y66" s="330"/>
      <c r="Z66" s="330"/>
      <c r="AA66" s="330"/>
      <c r="AB66" s="330"/>
      <c r="AC66" s="330"/>
      <c r="AD66" s="330"/>
      <c r="AE66" s="330"/>
      <c r="AF66" s="330"/>
      <c r="AG66" s="330"/>
      <c r="AH66" s="330"/>
    </row>
    <row r="67" spans="1:34" s="14" customFormat="1">
      <c r="A67" s="189"/>
      <c r="B67" s="189"/>
      <c r="C67" s="190" t="s">
        <v>164</v>
      </c>
      <c r="D67" s="190"/>
      <c r="E67" s="190"/>
      <c r="F67" s="190"/>
      <c r="G67" s="190"/>
      <c r="H67" s="176">
        <v>-3909537</v>
      </c>
      <c r="I67" s="176"/>
      <c r="J67" s="176">
        <v>-2778000</v>
      </c>
      <c r="K67" s="176"/>
      <c r="L67" s="176">
        <v>-3179537</v>
      </c>
      <c r="M67" s="176"/>
      <c r="N67" s="176">
        <v>-2778000</v>
      </c>
      <c r="O67" s="209"/>
      <c r="Q67" s="330"/>
      <c r="R67" s="330"/>
      <c r="S67" s="330"/>
      <c r="T67" s="330"/>
      <c r="U67" s="330"/>
      <c r="V67" s="330"/>
      <c r="W67" s="330"/>
      <c r="X67" s="330"/>
      <c r="Y67" s="330"/>
      <c r="Z67" s="330"/>
      <c r="AA67" s="330"/>
      <c r="AB67" s="330"/>
      <c r="AC67" s="330"/>
      <c r="AD67" s="330"/>
      <c r="AE67" s="330"/>
      <c r="AF67" s="330"/>
      <c r="AG67" s="330"/>
      <c r="AH67" s="330"/>
    </row>
    <row r="68" spans="1:34" s="162" customFormat="1">
      <c r="A68" s="189"/>
      <c r="B68" s="189"/>
      <c r="C68" s="190" t="s">
        <v>89</v>
      </c>
      <c r="D68" s="190"/>
      <c r="E68" s="196"/>
      <c r="F68" s="190"/>
      <c r="G68" s="220"/>
      <c r="H68" s="199">
        <v>8091175</v>
      </c>
      <c r="I68" s="198"/>
      <c r="J68" s="199">
        <v>6870882</v>
      </c>
      <c r="K68" s="154"/>
      <c r="L68" s="199">
        <v>4256939</v>
      </c>
      <c r="M68" s="198"/>
      <c r="N68" s="199">
        <v>4084641</v>
      </c>
      <c r="O68" s="209"/>
      <c r="Q68" s="330"/>
      <c r="R68" s="330"/>
      <c r="S68" s="330"/>
      <c r="T68" s="330"/>
      <c r="U68" s="330"/>
      <c r="V68" s="330"/>
      <c r="W68" s="330"/>
      <c r="X68" s="330"/>
      <c r="Y68" s="330"/>
      <c r="Z68" s="330"/>
      <c r="AA68" s="330"/>
      <c r="AB68" s="330"/>
      <c r="AC68" s="330"/>
      <c r="AD68" s="330"/>
      <c r="AE68" s="330"/>
      <c r="AF68" s="330"/>
      <c r="AG68" s="330"/>
      <c r="AH68" s="330"/>
    </row>
    <row r="69" spans="1:34" s="14" customFormat="1">
      <c r="A69" s="189"/>
      <c r="B69" s="189"/>
      <c r="C69" s="190" t="s">
        <v>106</v>
      </c>
      <c r="D69" s="190"/>
      <c r="E69" s="196"/>
      <c r="F69" s="190"/>
      <c r="G69" s="220"/>
      <c r="H69" s="176">
        <v>0</v>
      </c>
      <c r="I69" s="198"/>
      <c r="J69" s="176">
        <v>-600000</v>
      </c>
      <c r="K69" s="154"/>
      <c r="L69" s="176">
        <v>-19534542</v>
      </c>
      <c r="M69" s="198"/>
      <c r="N69" s="176">
        <v>0</v>
      </c>
      <c r="O69" s="209"/>
      <c r="Q69" s="330"/>
      <c r="R69" s="330"/>
      <c r="S69" s="330"/>
      <c r="T69" s="330"/>
      <c r="U69" s="330"/>
      <c r="V69" s="330"/>
      <c r="W69" s="330"/>
      <c r="X69" s="330"/>
      <c r="Y69" s="330"/>
      <c r="Z69" s="330"/>
      <c r="AA69" s="330"/>
      <c r="AB69" s="330"/>
      <c r="AC69" s="330"/>
      <c r="AD69" s="330"/>
      <c r="AE69" s="330"/>
      <c r="AF69" s="330"/>
      <c r="AG69" s="330"/>
      <c r="AH69" s="330"/>
    </row>
    <row r="70" spans="1:34" s="14" customFormat="1">
      <c r="A70" s="189"/>
      <c r="B70" s="189"/>
      <c r="C70" s="190" t="s">
        <v>126</v>
      </c>
      <c r="D70" s="190"/>
      <c r="E70" s="196"/>
      <c r="F70" s="190"/>
      <c r="G70" s="220"/>
      <c r="H70" s="176">
        <v>600000</v>
      </c>
      <c r="I70" s="198"/>
      <c r="J70" s="176">
        <v>0</v>
      </c>
      <c r="K70" s="154"/>
      <c r="L70" s="176">
        <v>4763370</v>
      </c>
      <c r="M70" s="198"/>
      <c r="N70" s="176">
        <v>0</v>
      </c>
      <c r="O70" s="209"/>
      <c r="Q70" s="330"/>
      <c r="R70" s="330"/>
      <c r="S70" s="330"/>
      <c r="T70" s="330"/>
      <c r="U70" s="330"/>
      <c r="V70" s="330"/>
      <c r="W70" s="330"/>
      <c r="X70" s="330"/>
      <c r="Y70" s="330"/>
      <c r="Z70" s="330"/>
      <c r="AA70" s="330"/>
      <c r="AB70" s="330"/>
      <c r="AC70" s="330"/>
      <c r="AD70" s="330"/>
      <c r="AE70" s="330"/>
      <c r="AF70" s="330"/>
      <c r="AG70" s="330"/>
      <c r="AH70" s="330"/>
    </row>
    <row r="71" spans="1:34" s="14" customFormat="1">
      <c r="A71" s="189"/>
      <c r="B71" s="189"/>
      <c r="C71" s="190" t="s">
        <v>78</v>
      </c>
      <c r="D71" s="190"/>
      <c r="E71" s="196"/>
      <c r="F71" s="190"/>
      <c r="G71" s="220"/>
      <c r="H71" s="176">
        <v>0</v>
      </c>
      <c r="I71" s="198"/>
      <c r="J71" s="176">
        <v>0</v>
      </c>
      <c r="K71" s="154"/>
      <c r="L71" s="176">
        <v>5200162</v>
      </c>
      <c r="M71" s="198"/>
      <c r="N71" s="176">
        <v>8463280</v>
      </c>
      <c r="O71" s="209"/>
      <c r="Q71" s="330"/>
      <c r="R71" s="330"/>
      <c r="S71" s="330"/>
      <c r="T71" s="330"/>
      <c r="U71" s="330"/>
      <c r="V71" s="330"/>
      <c r="W71" s="330"/>
      <c r="X71" s="330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</row>
    <row r="72" spans="1:34" s="14" customFormat="1">
      <c r="A72" s="189"/>
      <c r="B72" s="189"/>
      <c r="C72" s="275" t="s">
        <v>222</v>
      </c>
      <c r="D72" s="190"/>
      <c r="E72" s="196"/>
      <c r="F72" s="190"/>
      <c r="G72" s="220"/>
      <c r="H72" s="176">
        <v>-70176020</v>
      </c>
      <c r="I72" s="198"/>
      <c r="J72" s="176">
        <v>0</v>
      </c>
      <c r="K72" s="154"/>
      <c r="L72" s="176">
        <v>-70176020</v>
      </c>
      <c r="M72" s="198"/>
      <c r="N72" s="176">
        <v>0</v>
      </c>
      <c r="O72" s="209"/>
      <c r="Q72" s="330"/>
      <c r="R72" s="330"/>
      <c r="S72" s="330"/>
      <c r="T72" s="330"/>
      <c r="U72" s="330"/>
      <c r="V72" s="330"/>
      <c r="W72" s="330"/>
      <c r="X72" s="330"/>
      <c r="Y72" s="330"/>
      <c r="Z72" s="330"/>
      <c r="AA72" s="330"/>
      <c r="AB72" s="330"/>
      <c r="AC72" s="330"/>
      <c r="AD72" s="330"/>
      <c r="AE72" s="330"/>
      <c r="AF72" s="330"/>
      <c r="AG72" s="330"/>
      <c r="AH72" s="330"/>
    </row>
    <row r="73" spans="1:34" s="14" customFormat="1">
      <c r="A73" s="189" t="s">
        <v>186</v>
      </c>
      <c r="B73" s="189"/>
      <c r="C73" s="190"/>
      <c r="D73" s="190"/>
      <c r="E73" s="196"/>
      <c r="F73" s="190"/>
      <c r="G73" s="220"/>
      <c r="H73" s="150">
        <f>SUM(H62:H72)</f>
        <v>12647039</v>
      </c>
      <c r="I73" s="221"/>
      <c r="J73" s="150">
        <f>SUM(J62:J72)</f>
        <v>9683059</v>
      </c>
      <c r="K73" s="221"/>
      <c r="L73" s="150">
        <f>SUM(L62:L72)</f>
        <v>62710584</v>
      </c>
      <c r="M73" s="221"/>
      <c r="N73" s="150">
        <f>SUM(N62:N72)</f>
        <v>11419672</v>
      </c>
      <c r="O73" s="209"/>
      <c r="Q73" s="330"/>
      <c r="R73" s="330"/>
      <c r="S73" s="330"/>
      <c r="T73" s="330"/>
      <c r="U73" s="330"/>
      <c r="V73" s="330"/>
      <c r="W73" s="330"/>
      <c r="X73" s="330"/>
      <c r="Y73" s="330"/>
      <c r="Z73" s="330"/>
      <c r="AA73" s="330"/>
      <c r="AB73" s="330"/>
      <c r="AC73" s="330"/>
      <c r="AD73" s="330"/>
      <c r="AE73" s="330"/>
      <c r="AF73" s="330"/>
      <c r="AG73" s="330"/>
      <c r="AH73" s="330"/>
    </row>
    <row r="74" spans="1:34" s="14" customFormat="1" ht="7.9" customHeight="1">
      <c r="A74" s="189"/>
      <c r="B74" s="189"/>
      <c r="C74" s="190"/>
      <c r="D74" s="190"/>
      <c r="E74" s="196"/>
      <c r="F74" s="190"/>
      <c r="G74" s="220"/>
      <c r="H74" s="223"/>
      <c r="I74" s="221"/>
      <c r="J74" s="222"/>
      <c r="K74" s="221"/>
      <c r="L74" s="223"/>
      <c r="M74" s="221"/>
      <c r="N74" s="222"/>
      <c r="O74" s="209"/>
      <c r="Q74" s="330"/>
      <c r="R74" s="330"/>
      <c r="S74" s="330"/>
      <c r="T74" s="330"/>
      <c r="U74" s="330"/>
      <c r="V74" s="330"/>
      <c r="W74" s="330"/>
      <c r="X74" s="330"/>
      <c r="Y74" s="330"/>
      <c r="Z74" s="330"/>
      <c r="AA74" s="330"/>
      <c r="AB74" s="330"/>
      <c r="AC74" s="330"/>
      <c r="AD74" s="330"/>
      <c r="AE74" s="330"/>
      <c r="AF74" s="330"/>
      <c r="AG74" s="330"/>
      <c r="AH74" s="330"/>
    </row>
    <row r="75" spans="1:34" s="14" customFormat="1">
      <c r="A75" s="189" t="s">
        <v>81</v>
      </c>
      <c r="B75" s="189"/>
      <c r="C75" s="190"/>
      <c r="D75" s="190"/>
      <c r="E75" s="196"/>
      <c r="F75" s="190"/>
      <c r="G75" s="220"/>
      <c r="H75" s="211"/>
      <c r="I75" s="198"/>
      <c r="J75" s="176"/>
      <c r="K75" s="198"/>
      <c r="L75" s="211"/>
      <c r="M75" s="154"/>
      <c r="N75" s="176"/>
      <c r="O75" s="209"/>
      <c r="Q75" s="330"/>
      <c r="R75" s="330"/>
      <c r="S75" s="330"/>
      <c r="T75" s="330"/>
      <c r="U75" s="330"/>
      <c r="V75" s="330"/>
      <c r="W75" s="330"/>
      <c r="X75" s="330"/>
      <c r="Y75" s="330"/>
      <c r="Z75" s="330"/>
      <c r="AA75" s="330"/>
      <c r="AB75" s="330"/>
      <c r="AC75" s="330"/>
      <c r="AD75" s="330"/>
      <c r="AE75" s="330"/>
      <c r="AF75" s="330"/>
      <c r="AG75" s="330"/>
      <c r="AH75" s="330"/>
    </row>
    <row r="76" spans="1:34" s="14" customFormat="1">
      <c r="A76" s="189"/>
      <c r="B76" s="189"/>
      <c r="C76" s="190" t="s">
        <v>90</v>
      </c>
      <c r="D76" s="190"/>
      <c r="E76" s="196"/>
      <c r="F76" s="190"/>
      <c r="G76" s="220"/>
      <c r="H76" s="211">
        <v>120466</v>
      </c>
      <c r="I76" s="198"/>
      <c r="J76" s="211">
        <v>400</v>
      </c>
      <c r="K76" s="198"/>
      <c r="L76" s="211">
        <v>120466</v>
      </c>
      <c r="M76" s="154"/>
      <c r="N76" s="211">
        <v>400</v>
      </c>
      <c r="O76" s="209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/>
      <c r="AB76" s="330"/>
      <c r="AC76" s="330"/>
      <c r="AD76" s="330"/>
      <c r="AE76" s="330"/>
      <c r="AF76" s="330"/>
      <c r="AG76" s="330"/>
      <c r="AH76" s="330"/>
    </row>
    <row r="77" spans="1:34" s="14" customFormat="1">
      <c r="A77" s="189"/>
      <c r="B77" s="189"/>
      <c r="C77" s="190" t="s">
        <v>127</v>
      </c>
      <c r="D77" s="190"/>
      <c r="E77" s="196"/>
      <c r="F77" s="190"/>
      <c r="G77" s="220"/>
      <c r="H77" s="211">
        <v>295983429</v>
      </c>
      <c r="I77" s="198"/>
      <c r="J77" s="211">
        <v>99112482</v>
      </c>
      <c r="K77" s="198"/>
      <c r="L77" s="211">
        <v>240041000</v>
      </c>
      <c r="M77" s="154"/>
      <c r="N77" s="211">
        <v>99112482</v>
      </c>
      <c r="O77" s="209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/>
      <c r="AC77" s="330"/>
      <c r="AD77" s="330"/>
      <c r="AE77" s="330"/>
      <c r="AF77" s="330"/>
      <c r="AG77" s="330"/>
      <c r="AH77" s="330"/>
    </row>
    <row r="78" spans="1:34" s="14" customFormat="1">
      <c r="A78" s="190"/>
      <c r="B78" s="190"/>
      <c r="C78" s="190" t="s">
        <v>82</v>
      </c>
      <c r="D78" s="227"/>
      <c r="E78" s="227"/>
      <c r="F78" s="190"/>
      <c r="G78" s="220"/>
      <c r="H78" s="176">
        <v>-239167476</v>
      </c>
      <c r="I78" s="198"/>
      <c r="J78" s="176">
        <v>-18070706</v>
      </c>
      <c r="K78" s="198"/>
      <c r="L78" s="176">
        <f>-239100770+188295-1</f>
        <v>-238912476</v>
      </c>
      <c r="M78" s="154"/>
      <c r="N78" s="176">
        <v>-18058405</v>
      </c>
      <c r="O78" s="209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/>
      <c r="AD78" s="330"/>
      <c r="AE78" s="330"/>
      <c r="AF78" s="330"/>
      <c r="AG78" s="330"/>
      <c r="AH78" s="330"/>
    </row>
    <row r="79" spans="1:34" s="14" customFormat="1">
      <c r="A79" s="190"/>
      <c r="B79" s="190"/>
      <c r="C79" s="190" t="s">
        <v>204</v>
      </c>
      <c r="D79" s="227"/>
      <c r="E79" s="227"/>
      <c r="F79" s="190"/>
      <c r="G79" s="220"/>
      <c r="H79" s="176">
        <v>0</v>
      </c>
      <c r="I79" s="198"/>
      <c r="J79" s="176">
        <v>95000</v>
      </c>
      <c r="K79" s="198"/>
      <c r="L79" s="176">
        <v>0</v>
      </c>
      <c r="M79" s="154"/>
      <c r="N79" s="176">
        <v>20000000</v>
      </c>
      <c r="O79" s="209"/>
      <c r="Q79" s="330"/>
      <c r="R79" s="330"/>
      <c r="S79" s="330"/>
      <c r="T79" s="330"/>
      <c r="U79" s="330"/>
      <c r="V79" s="330"/>
      <c r="W79" s="330"/>
      <c r="X79" s="330"/>
      <c r="Y79" s="330"/>
      <c r="Z79" s="330"/>
      <c r="AA79" s="330"/>
      <c r="AB79" s="330"/>
      <c r="AC79" s="330"/>
      <c r="AD79" s="330"/>
      <c r="AE79" s="330"/>
      <c r="AF79" s="330"/>
      <c r="AG79" s="330"/>
      <c r="AH79" s="330"/>
    </row>
    <row r="80" spans="1:34" s="14" customFormat="1">
      <c r="A80" s="190"/>
      <c r="B80" s="190"/>
      <c r="C80" s="190" t="s">
        <v>174</v>
      </c>
      <c r="D80" s="227"/>
      <c r="E80" s="227"/>
      <c r="F80" s="190"/>
      <c r="G80" s="220"/>
      <c r="H80" s="176">
        <v>0</v>
      </c>
      <c r="I80" s="198"/>
      <c r="J80" s="176">
        <v>0</v>
      </c>
      <c r="K80" s="198"/>
      <c r="L80" s="176">
        <v>-188295</v>
      </c>
      <c r="M80" s="154"/>
      <c r="N80" s="176">
        <v>-2252550</v>
      </c>
      <c r="O80" s="209"/>
      <c r="Q80" s="330"/>
      <c r="R80" s="330"/>
      <c r="S80" s="330"/>
      <c r="T80" s="330"/>
      <c r="U80" s="330"/>
      <c r="V80" s="330"/>
      <c r="W80" s="330"/>
      <c r="X80" s="330"/>
      <c r="Y80" s="330"/>
      <c r="Z80" s="330"/>
      <c r="AA80" s="330"/>
      <c r="AB80" s="330"/>
      <c r="AC80" s="330"/>
      <c r="AD80" s="330"/>
      <c r="AE80" s="330"/>
      <c r="AF80" s="330"/>
      <c r="AG80" s="330"/>
      <c r="AH80" s="330"/>
    </row>
    <row r="81" spans="1:34" s="14" customFormat="1">
      <c r="A81" s="190"/>
      <c r="B81" s="190"/>
      <c r="C81" s="190" t="s">
        <v>91</v>
      </c>
      <c r="D81" s="227"/>
      <c r="E81" s="227"/>
      <c r="F81" s="190"/>
      <c r="G81" s="220"/>
      <c r="H81" s="176">
        <v>-19856829</v>
      </c>
      <c r="I81" s="198"/>
      <c r="J81" s="176">
        <v>-28213546</v>
      </c>
      <c r="K81" s="198"/>
      <c r="L81" s="176">
        <v>-21426265</v>
      </c>
      <c r="M81" s="154"/>
      <c r="N81" s="176">
        <v>-26502259</v>
      </c>
      <c r="O81" s="16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</row>
    <row r="82" spans="1:34" s="14" customFormat="1">
      <c r="A82" s="190"/>
      <c r="B82" s="190"/>
      <c r="C82" s="190" t="s">
        <v>229</v>
      </c>
      <c r="D82" s="227"/>
      <c r="E82" s="227"/>
      <c r="F82" s="226"/>
      <c r="G82" s="220"/>
      <c r="H82" s="176">
        <v>-2139213</v>
      </c>
      <c r="I82" s="198"/>
      <c r="J82" s="176">
        <v>-8209632</v>
      </c>
      <c r="K82" s="198"/>
      <c r="L82" s="176">
        <v>-2717845</v>
      </c>
      <c r="M82" s="154"/>
      <c r="N82" s="176">
        <v>-4830285</v>
      </c>
      <c r="O82" s="296"/>
      <c r="Q82" s="330"/>
      <c r="R82" s="330"/>
      <c r="S82" s="330"/>
      <c r="T82" s="330"/>
      <c r="U82" s="330"/>
      <c r="V82" s="330"/>
      <c r="W82" s="330"/>
      <c r="X82" s="330"/>
      <c r="Y82" s="330"/>
      <c r="Z82" s="330"/>
      <c r="AA82" s="330"/>
      <c r="AB82" s="330"/>
      <c r="AC82" s="330"/>
      <c r="AD82" s="330"/>
      <c r="AE82" s="330"/>
      <c r="AF82" s="330"/>
      <c r="AG82" s="330"/>
      <c r="AH82" s="330"/>
    </row>
    <row r="83" spans="1:34" s="14" customFormat="1">
      <c r="A83" s="190"/>
      <c r="B83" s="190"/>
      <c r="C83" s="190" t="s">
        <v>77</v>
      </c>
      <c r="D83" s="227"/>
      <c r="E83" s="227"/>
      <c r="F83" s="226"/>
      <c r="G83" s="220"/>
      <c r="H83" s="176">
        <f>-116480216+3050473+85503115-1</f>
        <v>-27926629</v>
      </c>
      <c r="I83" s="218"/>
      <c r="J83" s="176">
        <f>-99778511+2706477+76779831</f>
        <v>-20292203</v>
      </c>
      <c r="K83" s="309"/>
      <c r="L83" s="176">
        <f>-112530213+3050473+2803123+82652444+1</f>
        <v>-24024172</v>
      </c>
      <c r="M83" s="219"/>
      <c r="N83" s="176">
        <f>-100510160+2706477+76779831</f>
        <v>-21023852</v>
      </c>
      <c r="O83" s="296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30"/>
      <c r="AE83" s="330"/>
      <c r="AF83" s="330"/>
      <c r="AG83" s="330"/>
      <c r="AH83" s="330"/>
    </row>
    <row r="84" spans="1:34" s="14" customFormat="1">
      <c r="A84" s="189" t="s">
        <v>152</v>
      </c>
      <c r="B84" s="189"/>
      <c r="C84" s="189"/>
      <c r="D84" s="189"/>
      <c r="E84" s="194"/>
      <c r="F84" s="189"/>
      <c r="G84" s="228"/>
      <c r="H84" s="150">
        <f>SUM(H76:H83)</f>
        <v>7013748</v>
      </c>
      <c r="I84" s="221"/>
      <c r="J84" s="150">
        <f>SUM(J76:J83)</f>
        <v>24421795</v>
      </c>
      <c r="K84" s="221"/>
      <c r="L84" s="150">
        <f>SUM(L76:L83)</f>
        <v>-47107587</v>
      </c>
      <c r="M84" s="224"/>
      <c r="N84" s="150">
        <f>SUM(N76:N83)</f>
        <v>46445531</v>
      </c>
      <c r="O84" s="209"/>
      <c r="Q84" s="330"/>
      <c r="R84" s="330"/>
      <c r="S84" s="330"/>
      <c r="T84" s="330"/>
      <c r="U84" s="330"/>
      <c r="V84" s="330"/>
      <c r="W84" s="330"/>
      <c r="X84" s="330"/>
      <c r="Y84" s="330"/>
      <c r="Z84" s="330"/>
      <c r="AA84" s="330"/>
      <c r="AB84" s="330"/>
      <c r="AC84" s="330"/>
      <c r="AD84" s="330"/>
      <c r="AE84" s="330"/>
      <c r="AF84" s="330"/>
      <c r="AG84" s="330"/>
      <c r="AH84" s="330"/>
    </row>
    <row r="85" spans="1:34" s="1" customFormat="1" ht="20.45" customHeight="1">
      <c r="A85" s="179"/>
      <c r="B85" s="179"/>
      <c r="C85" s="179"/>
      <c r="D85" s="179"/>
      <c r="E85" s="180"/>
      <c r="F85" s="180"/>
      <c r="G85" s="180"/>
      <c r="H85" s="181"/>
      <c r="I85" s="182"/>
      <c r="J85" s="183"/>
      <c r="K85" s="182"/>
      <c r="L85" s="181"/>
      <c r="M85" s="182"/>
      <c r="N85" s="184" t="s">
        <v>93</v>
      </c>
      <c r="O85" s="289"/>
      <c r="Q85" s="330"/>
      <c r="R85" s="330"/>
      <c r="S85" s="330"/>
      <c r="T85" s="330"/>
      <c r="U85" s="330"/>
      <c r="V85" s="330"/>
      <c r="W85" s="330"/>
      <c r="X85" s="330"/>
      <c r="Y85" s="330"/>
      <c r="Z85" s="330"/>
      <c r="AA85" s="330"/>
      <c r="AB85" s="330"/>
      <c r="AC85" s="330"/>
      <c r="AD85" s="330"/>
      <c r="AE85" s="330"/>
      <c r="AF85" s="330"/>
      <c r="AG85" s="330"/>
      <c r="AH85" s="330"/>
    </row>
    <row r="86" spans="1:34" s="6" customFormat="1" ht="20.45" customHeight="1">
      <c r="A86" s="185"/>
      <c r="B86" s="185"/>
      <c r="C86" s="185"/>
      <c r="D86" s="185"/>
      <c r="E86" s="186"/>
      <c r="F86" s="186"/>
      <c r="G86" s="186"/>
      <c r="H86" s="350" t="s">
        <v>1</v>
      </c>
      <c r="I86" s="350"/>
      <c r="J86" s="350"/>
      <c r="K86" s="187"/>
      <c r="L86" s="350" t="s">
        <v>99</v>
      </c>
      <c r="M86" s="350"/>
      <c r="N86" s="350"/>
      <c r="O86" s="290"/>
      <c r="Q86" s="330"/>
      <c r="R86" s="330"/>
      <c r="S86" s="330"/>
      <c r="T86" s="330"/>
      <c r="U86" s="330"/>
      <c r="V86" s="330"/>
      <c r="W86" s="330"/>
      <c r="X86" s="330"/>
      <c r="Y86" s="330"/>
      <c r="Z86" s="330"/>
      <c r="AA86" s="330"/>
      <c r="AB86" s="330"/>
      <c r="AC86" s="330"/>
      <c r="AD86" s="330"/>
      <c r="AE86" s="330"/>
      <c r="AF86" s="330"/>
      <c r="AG86" s="330"/>
      <c r="AH86" s="330"/>
    </row>
    <row r="87" spans="1:34" s="6" customFormat="1" ht="20.45" customHeight="1">
      <c r="A87" s="185"/>
      <c r="B87" s="185"/>
      <c r="C87" s="185"/>
      <c r="D87" s="185"/>
      <c r="E87" s="186"/>
      <c r="F87" s="186"/>
      <c r="G87" s="186"/>
      <c r="H87" s="139" t="s">
        <v>211</v>
      </c>
      <c r="I87" s="55"/>
      <c r="J87" s="139" t="s">
        <v>187</v>
      </c>
      <c r="K87" s="55"/>
      <c r="L87" s="139" t="s">
        <v>211</v>
      </c>
      <c r="M87" s="55"/>
      <c r="N87" s="139" t="s">
        <v>187</v>
      </c>
      <c r="O87" s="290"/>
      <c r="Q87" s="330"/>
      <c r="R87" s="330"/>
      <c r="S87" s="330"/>
      <c r="T87" s="330"/>
      <c r="U87" s="330"/>
      <c r="V87" s="330"/>
      <c r="W87" s="330"/>
      <c r="X87" s="330"/>
      <c r="Y87" s="330"/>
      <c r="Z87" s="330"/>
      <c r="AA87" s="330"/>
      <c r="AB87" s="330"/>
      <c r="AC87" s="330"/>
      <c r="AD87" s="330"/>
      <c r="AE87" s="330"/>
      <c r="AF87" s="330"/>
      <c r="AG87" s="330"/>
      <c r="AH87" s="330"/>
    </row>
    <row r="88" spans="1:34" s="14" customFormat="1">
      <c r="A88" s="190" t="s">
        <v>153</v>
      </c>
      <c r="B88" s="190"/>
      <c r="C88" s="190"/>
      <c r="D88" s="190"/>
      <c r="E88" s="190"/>
      <c r="F88" s="190"/>
      <c r="G88" s="190"/>
      <c r="H88" s="176">
        <f>H84+H73+H59</f>
        <v>-22485060</v>
      </c>
      <c r="I88" s="198"/>
      <c r="J88" s="176">
        <f>J84+J73+J59</f>
        <v>-103923519</v>
      </c>
      <c r="K88" s="198"/>
      <c r="L88" s="176">
        <f>L84+L73+L59</f>
        <v>-20483875</v>
      </c>
      <c r="M88" s="154"/>
      <c r="N88" s="176">
        <f>N84+N73+N59</f>
        <v>-105479147</v>
      </c>
      <c r="O88" s="209"/>
      <c r="Q88" s="330"/>
      <c r="R88" s="330"/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30"/>
      <c r="AE88" s="330"/>
      <c r="AF88" s="330"/>
      <c r="AG88" s="330"/>
      <c r="AH88" s="330"/>
    </row>
    <row r="89" spans="1:34" s="14" customFormat="1">
      <c r="A89" s="190" t="s">
        <v>160</v>
      </c>
      <c r="B89" s="190"/>
      <c r="C89" s="190"/>
      <c r="D89" s="190"/>
      <c r="E89" s="196"/>
      <c r="F89" s="190"/>
      <c r="G89" s="196"/>
      <c r="H89" s="207">
        <f>SP!K9</f>
        <v>252472443</v>
      </c>
      <c r="I89" s="198"/>
      <c r="J89" s="199">
        <v>356395962</v>
      </c>
      <c r="K89" s="198"/>
      <c r="L89" s="207">
        <f>SP!O9</f>
        <v>245247871</v>
      </c>
      <c r="M89" s="154"/>
      <c r="N89" s="199">
        <v>350727018</v>
      </c>
      <c r="O89" s="209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</row>
    <row r="90" spans="1:34" s="14" customFormat="1" ht="21.75" thickBot="1">
      <c r="A90" s="347" t="s">
        <v>159</v>
      </c>
      <c r="B90" s="347"/>
      <c r="C90" s="347"/>
      <c r="D90" s="347"/>
      <c r="E90" s="347"/>
      <c r="F90" s="347"/>
      <c r="G90" s="293"/>
      <c r="H90" s="323">
        <f>SUM(H88:H89)</f>
        <v>229987383</v>
      </c>
      <c r="I90" s="198"/>
      <c r="J90" s="229">
        <f>SUM(J88:J89)</f>
        <v>252472443</v>
      </c>
      <c r="K90" s="221"/>
      <c r="L90" s="323">
        <f>SUM(L88:L89)</f>
        <v>224763996</v>
      </c>
      <c r="M90" s="224"/>
      <c r="N90" s="229">
        <f>SUM(N88:N89)</f>
        <v>245247871</v>
      </c>
      <c r="O90" s="209"/>
      <c r="Q90" s="330"/>
      <c r="U90" s="330"/>
    </row>
    <row r="91" spans="1:34" s="1" customFormat="1" ht="3.75" customHeight="1" thickTop="1">
      <c r="A91" s="179"/>
      <c r="B91" s="179"/>
      <c r="C91" s="179"/>
      <c r="D91" s="179"/>
      <c r="E91" s="180"/>
      <c r="F91" s="180"/>
      <c r="G91" s="180"/>
      <c r="H91" s="230"/>
      <c r="I91" s="180"/>
      <c r="J91" s="231"/>
      <c r="K91" s="180"/>
      <c r="L91" s="232"/>
      <c r="M91" s="180"/>
      <c r="N91" s="233"/>
      <c r="O91" s="289"/>
      <c r="Q91" s="301"/>
      <c r="U91" s="301"/>
    </row>
    <row r="92" spans="1:34" s="14" customFormat="1">
      <c r="A92" s="234" t="s">
        <v>83</v>
      </c>
      <c r="B92" s="316"/>
      <c r="C92" s="316"/>
      <c r="D92" s="316"/>
      <c r="E92" s="316"/>
      <c r="F92" s="316"/>
      <c r="G92" s="316"/>
      <c r="H92" s="230"/>
      <c r="I92" s="235"/>
      <c r="J92" s="236"/>
      <c r="K92" s="237"/>
      <c r="L92" s="230"/>
      <c r="M92" s="238"/>
      <c r="N92" s="239"/>
      <c r="O92" s="209"/>
      <c r="Q92" s="330"/>
      <c r="U92" s="330"/>
    </row>
    <row r="93" spans="1:34" s="14" customFormat="1">
      <c r="A93" s="316"/>
      <c r="B93" s="316"/>
      <c r="C93" s="324" t="s">
        <v>84</v>
      </c>
      <c r="D93" s="240" t="s">
        <v>85</v>
      </c>
      <c r="E93" s="240"/>
      <c r="F93" s="240"/>
      <c r="G93" s="240"/>
      <c r="H93" s="240"/>
      <c r="I93" s="240"/>
      <c r="J93" s="325"/>
      <c r="K93" s="240"/>
      <c r="L93" s="240"/>
      <c r="M93" s="240"/>
      <c r="N93" s="241"/>
      <c r="O93" s="209"/>
      <c r="Q93" s="330"/>
      <c r="U93" s="330"/>
    </row>
    <row r="94" spans="1:34" s="14" customFormat="1">
      <c r="A94" s="316"/>
      <c r="B94" s="316"/>
      <c r="C94" s="326"/>
      <c r="D94" s="240" t="s">
        <v>86</v>
      </c>
      <c r="E94" s="240"/>
      <c r="F94" s="240"/>
      <c r="G94" s="240"/>
      <c r="H94" s="240"/>
      <c r="I94" s="240"/>
      <c r="J94" s="325"/>
      <c r="K94" s="240"/>
      <c r="L94" s="240"/>
      <c r="M94" s="240"/>
      <c r="N94" s="241"/>
      <c r="O94" s="209"/>
      <c r="Q94" s="330"/>
      <c r="U94" s="330"/>
    </row>
    <row r="95" spans="1:34" s="14" customFormat="1">
      <c r="A95" s="318"/>
      <c r="B95" s="318"/>
      <c r="C95" s="327" t="s">
        <v>87</v>
      </c>
      <c r="D95" s="240" t="s">
        <v>231</v>
      </c>
      <c r="E95" s="240"/>
      <c r="F95" s="240"/>
      <c r="G95" s="240"/>
      <c r="H95" s="240"/>
      <c r="I95" s="240"/>
      <c r="J95" s="325"/>
      <c r="K95" s="240"/>
      <c r="L95" s="240"/>
      <c r="M95" s="240"/>
      <c r="N95" s="241"/>
      <c r="O95" s="209"/>
      <c r="Q95" s="330"/>
      <c r="U95" s="330"/>
    </row>
    <row r="96" spans="1:34" s="14" customFormat="1">
      <c r="A96" s="316"/>
      <c r="B96" s="316"/>
      <c r="C96" s="327"/>
      <c r="D96" s="240" t="s">
        <v>226</v>
      </c>
      <c r="E96" s="240"/>
      <c r="F96" s="240"/>
      <c r="G96" s="240"/>
      <c r="H96" s="240"/>
      <c r="I96" s="240"/>
      <c r="J96" s="325"/>
      <c r="K96" s="240"/>
      <c r="L96" s="240"/>
      <c r="M96" s="240"/>
      <c r="N96" s="241"/>
      <c r="O96" s="209"/>
      <c r="Q96" s="330"/>
      <c r="U96" s="330"/>
    </row>
    <row r="97" spans="1:21" s="14" customFormat="1">
      <c r="A97" s="310"/>
      <c r="B97" s="310"/>
      <c r="C97" s="327" t="s">
        <v>88</v>
      </c>
      <c r="D97" s="41" t="s">
        <v>190</v>
      </c>
      <c r="F97" s="240"/>
      <c r="G97" s="240"/>
      <c r="H97" s="240"/>
      <c r="I97" s="240"/>
      <c r="J97" s="325"/>
      <c r="K97" s="240"/>
      <c r="L97" s="240"/>
      <c r="M97" s="240"/>
      <c r="N97" s="241"/>
      <c r="O97" s="209"/>
      <c r="Q97" s="330"/>
      <c r="U97" s="330"/>
    </row>
    <row r="98" spans="1:21" s="14" customFormat="1">
      <c r="A98" s="310"/>
      <c r="B98" s="310"/>
      <c r="C98" s="327"/>
      <c r="D98" s="41" t="s">
        <v>228</v>
      </c>
      <c r="F98" s="240"/>
      <c r="G98" s="240"/>
      <c r="H98" s="240"/>
      <c r="I98" s="240"/>
      <c r="J98" s="325"/>
      <c r="K98" s="240"/>
      <c r="L98" s="240"/>
      <c r="M98" s="240"/>
      <c r="N98" s="241"/>
      <c r="O98" s="209"/>
      <c r="Q98" s="330"/>
      <c r="U98" s="330"/>
    </row>
    <row r="99" spans="1:21">
      <c r="H99" s="242">
        <f>H90-SP!I9</f>
        <v>0</v>
      </c>
      <c r="J99" s="242">
        <f>J90-SP!K9</f>
        <v>0</v>
      </c>
      <c r="L99" s="242">
        <f>L90-SP!M9</f>
        <v>0</v>
      </c>
      <c r="N99" s="242">
        <f>N90-SP!O9</f>
        <v>0</v>
      </c>
    </row>
  </sheetData>
  <mergeCells count="11">
    <mergeCell ref="A1:N1"/>
    <mergeCell ref="A2:N2"/>
    <mergeCell ref="A3:N3"/>
    <mergeCell ref="H5:J5"/>
    <mergeCell ref="L5:N5"/>
    <mergeCell ref="A90:F90"/>
    <mergeCell ref="C39:F39"/>
    <mergeCell ref="H47:J47"/>
    <mergeCell ref="H86:J86"/>
    <mergeCell ref="L86:N86"/>
    <mergeCell ref="L47:N47"/>
  </mergeCells>
  <pageMargins left="0.78740157480314965" right="0.39370078740157483" top="0.9055118110236221" bottom="0.39370078740157483" header="0.51181102362204722" footer="0.51181102362204722"/>
  <pageSetup paperSize="9" scale="75" firstPageNumber="9" orientation="portrait" useFirstPageNumber="1" r:id="rId1"/>
  <headerFooter scaleWithDoc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5" max="13" man="1"/>
    <brk id="8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SP</vt:lpstr>
      <vt:lpstr>CI (12M)</vt:lpstr>
      <vt:lpstr>EC Consol</vt:lpstr>
      <vt:lpstr>EC Separate</vt:lpstr>
      <vt:lpstr>CF</vt:lpstr>
      <vt:lpstr>CF!Print_Area</vt:lpstr>
      <vt:lpstr>CI (12M)!Print_Area</vt:lpstr>
      <vt:lpstr>EC Consol!Print_Area</vt:lpstr>
      <vt:lpstr>EC Separate!Print_Area</vt:lpstr>
      <vt:lpstr>SP!Print_Area</vt:lpstr>
      <vt:lpstr>CF!Print_Titles</vt:lpstr>
      <vt:lpstr>CI (12M)!Print_Titles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X</cp:lastModifiedBy>
  <cp:lastPrinted>2025-02-22T21:49:00Z</cp:lastPrinted>
  <dcterms:created xsi:type="dcterms:W3CDTF">2018-05-15T03:34:59Z</dcterms:created>
  <dcterms:modified xsi:type="dcterms:W3CDTF">2025-02-27T00:12:16Z</dcterms:modified>
</cp:coreProperties>
</file>