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7\Group TWZ (YE'67)\1. TWZ\Current File (Part Engagement)\1. Audit FS\Eng\"/>
    </mc:Choice>
  </mc:AlternateContent>
  <xr:revisionPtr revIDLastSave="0" documentId="8_{9CF533C6-681A-DC48-BEA2-23EBE691B370}" xr6:coauthVersionLast="47" xr6:coauthVersionMax="47" xr10:uidLastSave="{00000000-0000-0000-0000-000000000000}"/>
  <bookViews>
    <workbookView xWindow="-108" yWindow="-108" windowWidth="23256" windowHeight="12456" tabRatio="700" activeTab="4" xr2:uid="{00000000-000D-0000-FFFF-FFFF00000000}"/>
  </bookViews>
  <sheets>
    <sheet name="SP" sheetId="1" r:id="rId1"/>
    <sheet name="CI (12M)" sheetId="5" r:id="rId2"/>
    <sheet name="EC Consol " sheetId="8" r:id="rId3"/>
    <sheet name="EC Separate " sheetId="9" r:id="rId4"/>
    <sheet name="CF" sheetId="6" r:id="rId5"/>
  </sheet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  <definedName name="A" localSheetId="4">#REF!</definedName>
    <definedName name="A" localSheetId="1">#REF!</definedName>
    <definedName name="A" localSheetId="3">#REF!</definedName>
    <definedName name="A">#REF!</definedName>
    <definedName name="aa" localSheetId="4">#REF!</definedName>
    <definedName name="aa" localSheetId="1">#REF!</definedName>
    <definedName name="aa" localSheetId="3">#REF!</definedName>
    <definedName name="aa">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#REF!</definedName>
    <definedName name="d" localSheetId="4">#REF!</definedName>
    <definedName name="d" localSheetId="1">#REF!</definedName>
    <definedName name="d" localSheetId="3">#REF!</definedName>
    <definedName name="d">#REF!</definedName>
    <definedName name="data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#REF!</definedName>
    <definedName name="ddddd" localSheetId="1">#REF!</definedName>
    <definedName name="ddddd" localSheetId="3">#REF!</definedName>
    <definedName name="ddddd">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#REF!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CF!$A$1:$N$104</definedName>
    <definedName name="_xlnm.Print_Area" localSheetId="1">'CI (12M)'!$A$1:$O$45</definedName>
    <definedName name="_xlnm.Print_Area" localSheetId="2">'EC Consol '!$A$1:$Y$20</definedName>
    <definedName name="_xlnm.Print_Area" localSheetId="3">'EC Separate '!$A$1:$S$18</definedName>
    <definedName name="_xlnm.Print_Area" localSheetId="0">SP!$A$1:$O$93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CF!$1:$3</definedName>
    <definedName name="_xlnm.Print_Titles" localSheetId="1">'CI (12M)'!$1:$6</definedName>
    <definedName name="_xlnm.Print_Titles" localSheetId="0">SP!$1:$6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2" i="6" l="1"/>
  <c r="N93" i="6"/>
  <c r="L92" i="6"/>
  <c r="J92" i="6"/>
  <c r="J93" i="6"/>
  <c r="H92" i="6"/>
  <c r="L87" i="6"/>
  <c r="H93" i="6"/>
  <c r="L61" i="6"/>
  <c r="N60" i="6"/>
  <c r="L60" i="6"/>
  <c r="J60" i="6"/>
  <c r="H60" i="6"/>
  <c r="N59" i="6"/>
  <c r="L59" i="6"/>
  <c r="J59" i="6"/>
  <c r="H59" i="6"/>
  <c r="N79" i="6"/>
  <c r="L79" i="6"/>
  <c r="J79" i="6"/>
  <c r="H79" i="6"/>
  <c r="S18" i="9"/>
  <c r="Q18" i="9"/>
  <c r="O18" i="9"/>
  <c r="M18" i="9"/>
  <c r="K18" i="9"/>
  <c r="I18" i="9"/>
  <c r="G18" i="9"/>
  <c r="Y15" i="8"/>
  <c r="W15" i="8"/>
  <c r="U15" i="8"/>
  <c r="S15" i="8"/>
  <c r="Q15" i="8"/>
  <c r="O15" i="8"/>
  <c r="M15" i="8"/>
  <c r="K15" i="8"/>
  <c r="I15" i="8"/>
  <c r="G15" i="8"/>
  <c r="O45" i="5"/>
  <c r="M45" i="5"/>
  <c r="K45" i="5"/>
  <c r="I45" i="5"/>
  <c r="O39" i="5"/>
  <c r="M39" i="5"/>
  <c r="K39" i="5"/>
  <c r="I39" i="5"/>
  <c r="L93" i="6"/>
  <c r="I65" i="1"/>
  <c r="L95" i="6"/>
  <c r="G20" i="8"/>
  <c r="I54" i="1"/>
  <c r="O54" i="1"/>
  <c r="M54" i="1"/>
  <c r="K54" i="1"/>
  <c r="O30" i="5"/>
  <c r="M30" i="5"/>
  <c r="K30" i="5"/>
  <c r="I30" i="5"/>
  <c r="K65" i="1"/>
  <c r="Q20" i="8"/>
  <c r="K88" i="1"/>
  <c r="S20" i="8"/>
  <c r="I88" i="1"/>
  <c r="K19" i="1"/>
  <c r="H6" i="6"/>
  <c r="K13" i="9"/>
  <c r="K20" i="8"/>
  <c r="H95" i="6"/>
  <c r="O65" i="1"/>
  <c r="M65" i="1"/>
  <c r="M13" i="9"/>
  <c r="G13" i="9"/>
  <c r="I13" i="9"/>
  <c r="O83" i="1"/>
  <c r="K83" i="1"/>
  <c r="K89" i="1"/>
  <c r="I20" i="8"/>
  <c r="I83" i="1"/>
  <c r="M83" i="1"/>
  <c r="O16" i="5"/>
  <c r="M16" i="5"/>
  <c r="K16" i="5"/>
  <c r="I16" i="5"/>
  <c r="I11" i="5"/>
  <c r="K11" i="5"/>
  <c r="M11" i="5"/>
  <c r="O11" i="5"/>
  <c r="O35" i="1"/>
  <c r="M35" i="1"/>
  <c r="K35" i="1"/>
  <c r="I35" i="1"/>
  <c r="O19" i="1"/>
  <c r="M19" i="1"/>
  <c r="I19" i="1"/>
  <c r="K66" i="1"/>
  <c r="N6" i="6"/>
  <c r="L6" i="6"/>
  <c r="J6" i="6"/>
  <c r="A3" i="6"/>
  <c r="O4" i="5"/>
  <c r="Y4" i="8"/>
  <c r="S4" i="9"/>
  <c r="N4" i="6"/>
  <c r="Q13" i="9"/>
  <c r="O88" i="1"/>
  <c r="N81" i="6"/>
  <c r="N41" i="6"/>
  <c r="L42" i="6"/>
  <c r="L82" i="6"/>
  <c r="L43" i="6"/>
  <c r="L83" i="6"/>
  <c r="H83" i="6"/>
  <c r="H43" i="6"/>
  <c r="J43" i="6"/>
  <c r="J83" i="6"/>
  <c r="N83" i="6"/>
  <c r="N43" i="6"/>
  <c r="H42" i="6"/>
  <c r="H82" i="6"/>
  <c r="M18" i="5"/>
  <c r="M22" i="5"/>
  <c r="O18" i="5"/>
  <c r="O22" i="5"/>
  <c r="K36" i="1"/>
  <c r="O36" i="1"/>
  <c r="O66" i="1"/>
  <c r="M66" i="1"/>
  <c r="I66" i="1"/>
  <c r="I36" i="1"/>
  <c r="M36" i="1"/>
  <c r="I18" i="5"/>
  <c r="I22" i="5"/>
  <c r="K18" i="5"/>
  <c r="K22" i="5"/>
  <c r="M24" i="5"/>
  <c r="I24" i="5"/>
  <c r="J63" i="6"/>
  <c r="J94" i="6"/>
  <c r="K24" i="5"/>
  <c r="N63" i="6"/>
  <c r="N94" i="6"/>
  <c r="O24" i="5"/>
  <c r="W20" i="8"/>
  <c r="I31" i="5"/>
  <c r="I34" i="5"/>
  <c r="I38" i="5"/>
  <c r="M31" i="5"/>
  <c r="M34" i="5"/>
  <c r="M38" i="5"/>
  <c r="O31" i="5"/>
  <c r="O34" i="5"/>
  <c r="O38" i="5"/>
  <c r="K31" i="5"/>
  <c r="K34" i="5"/>
  <c r="K38" i="5"/>
  <c r="L63" i="6"/>
  <c r="L94" i="6"/>
  <c r="K36" i="5"/>
  <c r="K40" i="5"/>
  <c r="O36" i="5"/>
  <c r="O40" i="5"/>
  <c r="M36" i="5"/>
  <c r="M40" i="5"/>
  <c r="I36" i="5"/>
  <c r="I40" i="5"/>
  <c r="S13" i="9"/>
  <c r="M20" i="8"/>
  <c r="O13" i="9"/>
  <c r="O89" i="1"/>
  <c r="O91" i="1"/>
  <c r="O92" i="1"/>
  <c r="O95" i="1"/>
  <c r="L96" i="6"/>
  <c r="L105" i="6"/>
  <c r="J96" i="6"/>
  <c r="J105" i="6"/>
  <c r="N96" i="6"/>
  <c r="N105" i="6"/>
  <c r="M88" i="1"/>
  <c r="K91" i="1"/>
  <c r="O20" i="8"/>
  <c r="I89" i="1"/>
  <c r="I91" i="1"/>
  <c r="I92" i="1"/>
  <c r="I95" i="1"/>
  <c r="K92" i="1"/>
  <c r="K95" i="1"/>
  <c r="Y20" i="8"/>
  <c r="U20" i="8"/>
  <c r="M89" i="1"/>
  <c r="M91" i="1"/>
  <c r="M92" i="1"/>
  <c r="M95" i="1"/>
  <c r="H63" i="6"/>
  <c r="H94" i="6"/>
  <c r="H96" i="6"/>
  <c r="H105" i="6"/>
</calcChain>
</file>

<file path=xl/sharedStrings.xml><?xml version="1.0" encoding="utf-8"?>
<sst xmlns="http://schemas.openxmlformats.org/spreadsheetml/2006/main" count="309" uniqueCount="243">
  <si>
    <t>1.</t>
  </si>
  <si>
    <t>2.</t>
  </si>
  <si>
    <t>3.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</si>
  <si>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</si>
  <si>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</si>
  <si>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</si>
  <si>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</si>
  <si>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</si>
  <si>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</si>
  <si>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</si>
  <si>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</si>
  <si>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</si>
  <si>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</si>
  <si>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</si>
  <si>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</si>
  <si>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</si>
  <si>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</si>
  <si>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</si>
  <si>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Deferred tax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</si>
  <si>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</si>
  <si>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</si>
  <si>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</si>
  <si>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</si>
  <si>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</si>
  <si>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</si>
  <si>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</si>
  <si>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</si>
  <si>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</si>
  <si>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</si>
  <si>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</si>
  <si>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</si>
  <si>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</si>
  <si>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</si>
  <si>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</si>
  <si>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</si>
  <si>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</si>
  <si>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</si>
  <si>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</si>
  <si>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</si>
  <si>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</si>
  <si>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</si>
  <si>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</si>
  <si>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</si>
  <si>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</si>
  <si>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</si>
  <si>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</si>
  <si>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</si>
  <si>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</si>
  <si>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</si>
  <si>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Actuarial gains arising from post-</t>
  </si>
  <si>
    <t>employment benefit obligations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</si>
  <si>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</si>
  <si>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</si>
  <si>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</si>
  <si>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</si>
  <si>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</si>
  <si>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</si>
  <si>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</si>
  <si>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</si>
  <si>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</si>
  <si>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</si>
  <si>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</si>
  <si>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</si>
  <si>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</si>
  <si>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</si>
  <si>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</si>
  <si>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</si>
  <si>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</si>
  <si>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Amortization of leasehold land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</si>
  <si>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</si>
  <si>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</si>
  <si>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</si>
  <si>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</si>
  <si>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</si>
  <si>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</si>
  <si>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</si>
  <si>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</si>
  <si>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</si>
  <si>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</si>
  <si>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</si>
  <si>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</si>
  <si>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</si>
  <si>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</si>
  <si>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</si>
  <si>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</si>
  <si>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</si>
  <si>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</si>
  <si>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</si>
  <si>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</si>
  <si>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</si>
  <si>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</si>
  <si>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</si>
  <si>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</si>
  <si>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</si>
  <si>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</si>
  <si>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</si>
  <si>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</si>
  <si>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</si>
  <si>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</si>
  <si>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</si>
  <si>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</si>
  <si>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</si>
  <si>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</si>
  <si>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</si>
  <si>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</si>
  <si>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</si>
  <si>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</si>
  <si>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</si>
  <si>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Gains (losses) on</t>
  </si>
  <si>
    <t>Total shareholders'</t>
  </si>
  <si>
    <t xml:space="preserve"> remeasurements of </t>
  </si>
  <si>
    <t xml:space="preserve">equity of </t>
  </si>
  <si>
    <t>defined benefits</t>
  </si>
  <si>
    <t>the Company</t>
  </si>
  <si>
    <t>Other components</t>
  </si>
  <si>
    <t xml:space="preserve"> of shareholders'</t>
  </si>
  <si>
    <t xml:space="preserve"> equity</t>
  </si>
  <si>
    <t>-Legal reserve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</si>
  <si>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</si>
  <si>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</si>
  <si>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</si>
  <si>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</si>
  <si>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</si>
  <si>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</si>
  <si>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Other cash received from investing activities - financial assets</t>
  </si>
  <si>
    <t>Cash received from issue of ordinary share</t>
  </si>
  <si>
    <t xml:space="preserve"> - Interest income</t>
  </si>
  <si>
    <t>Adjustment on Other liabilities (increase) decrease</t>
  </si>
  <si>
    <t xml:space="preserve"> - Amortization of other intangible assets</t>
  </si>
  <si>
    <t xml:space="preserve"> - Loss (gain) Disposal of investment </t>
  </si>
  <si>
    <t xml:space="preserve"> - Other current financial assets </t>
  </si>
  <si>
    <t>Right of use assets</t>
  </si>
  <si>
    <t xml:space="preserve">Ordinary shares issued  </t>
  </si>
  <si>
    <t>Revenues from sales and services</t>
  </si>
  <si>
    <t>Non - classified item to profit or loss in the after</t>
  </si>
  <si>
    <t>Profit (loss) before income tax expenses</t>
  </si>
  <si>
    <t>Other non - current liabilities</t>
  </si>
  <si>
    <t xml:space="preserve"> - Provision cost of goods return (reversal)  </t>
  </si>
  <si>
    <t>- Other non - current financial assets</t>
  </si>
  <si>
    <t>Current portion of lease liabilities</t>
  </si>
  <si>
    <t>Lease liabilities</t>
  </si>
  <si>
    <t xml:space="preserve">- Account receivables of real estate project </t>
  </si>
  <si>
    <t>Cash received from loans to unrelated parties or related parties</t>
  </si>
  <si>
    <t>Cash received from loans</t>
  </si>
  <si>
    <t>Increase from purchase of subsidiary</t>
  </si>
  <si>
    <t>Cash paid for purchasing of land property, plant and equipment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</si>
  <si>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</si>
  <si>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</si>
  <si>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</si>
  <si>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</si>
  <si>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</si>
  <si>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(Unit : Baht)</t>
  </si>
  <si>
    <t>Other comprehensive income (loss) for the year</t>
  </si>
  <si>
    <t>Total comprehensive income (loss) for the year</t>
  </si>
  <si>
    <t>Other - Legal reserve</t>
  </si>
  <si>
    <t>Comprehensive income (loss) for the year</t>
  </si>
  <si>
    <t>Cash and cash equivalents at the beginning of the year (Note 6)</t>
  </si>
  <si>
    <t>Cash and cash equivalents at the ending of the year (Note 6)</t>
  </si>
  <si>
    <t>Long term loan</t>
  </si>
  <si>
    <t>Share of profit (loss) of investment associates</t>
  </si>
  <si>
    <t>Adjustment on Other assets (increase) decrease</t>
  </si>
  <si>
    <t>Cash paid for purchasing other intangible assets</t>
  </si>
  <si>
    <t>- loans to related parties</t>
  </si>
  <si>
    <t>Current tax assets</t>
  </si>
  <si>
    <t xml:space="preserve"> - Depreciation of property, plant and equipment</t>
  </si>
  <si>
    <t xml:space="preserve"> - Depreciation of right of use assets</t>
  </si>
  <si>
    <t>Loans to other persons or related parties</t>
  </si>
  <si>
    <t>29,772,379,903 ordinary</t>
  </si>
  <si>
    <t>Other current liabilities</t>
  </si>
  <si>
    <t>Advance income</t>
  </si>
  <si>
    <t>for shares</t>
  </si>
  <si>
    <t xml:space="preserve">Cash paid for the acquisition of subsidiaries and associated companies </t>
  </si>
  <si>
    <t>- net of cash received</t>
  </si>
  <si>
    <t>Net profit (loss) for the year</t>
  </si>
  <si>
    <t>Earnings (loss) per share</t>
  </si>
  <si>
    <t>Basic earnings (loss) per share</t>
  </si>
  <si>
    <t xml:space="preserve">Basic earnings (loss) per share attributable </t>
  </si>
  <si>
    <t>- to the parent company</t>
  </si>
  <si>
    <t>Corporate income tax payables</t>
  </si>
  <si>
    <t xml:space="preserve"> and paid - up</t>
  </si>
  <si>
    <t>Adjustment on Trade and other current receivables (increase) decrease</t>
  </si>
  <si>
    <t>For the purpose of preparing the statement of cash flows, cash and cash equivalents items include cash on hand and cash at banks and short - term</t>
  </si>
  <si>
    <t>Other non-current provisions</t>
  </si>
  <si>
    <t>- Loans from financial institutions</t>
  </si>
  <si>
    <t>2023</t>
  </si>
  <si>
    <t>Profit and reversal of impairment loss</t>
  </si>
  <si>
    <t>(Impairment loss) determined in accordance with TFRS 9</t>
  </si>
  <si>
    <t>Ending balance as at December 31, 2023</t>
  </si>
  <si>
    <t>Current portion of convertible bonds</t>
  </si>
  <si>
    <t>Convertible bonds</t>
  </si>
  <si>
    <t>Profit (Loss) from operating activities</t>
  </si>
  <si>
    <t>Transferred to accumulated profit (loss)</t>
  </si>
  <si>
    <t xml:space="preserve"> - Loss (profit) from disposal of property, plant and equipment</t>
  </si>
  <si>
    <t xml:space="preserve"> - Loss from amortization of property, plant and equipment</t>
  </si>
  <si>
    <t xml:space="preserve"> - Loss from Allowance impairment Goodwill</t>
  </si>
  <si>
    <t xml:space="preserve"> - Allowance for expected credit losses - trade receivables</t>
  </si>
  <si>
    <t xml:space="preserve"> - Allowance for expected credit losses -</t>
  </si>
  <si>
    <t>Other adjustments with non-cash items</t>
  </si>
  <si>
    <t>Other adjustments that reconcile profit (loss)</t>
  </si>
  <si>
    <t xml:space="preserve">Account receivables of real estate project </t>
  </si>
  <si>
    <t>Cash received from the sale of property, plant and equipment</t>
  </si>
  <si>
    <t>Cash paid for purchase a subsidiary</t>
  </si>
  <si>
    <t>Short - term - loans to related parties</t>
  </si>
  <si>
    <t xml:space="preserve">Non - current financial assets </t>
  </si>
  <si>
    <t xml:space="preserve">Adjustment on allowance for expected credit losses (reversal)  </t>
  </si>
  <si>
    <t>- Allowance for expected credit losses -</t>
  </si>
  <si>
    <t>Real estate development project for rental</t>
  </si>
  <si>
    <t>under funancial lease agreement</t>
  </si>
  <si>
    <t>AS AT DECEMBER 31, 2024</t>
  </si>
  <si>
    <t>2024</t>
  </si>
  <si>
    <t>10.1, 10.2</t>
  </si>
  <si>
    <t>Long - term loans to related parties</t>
  </si>
  <si>
    <t xml:space="preserve">28,405,286,213 ordinary </t>
  </si>
  <si>
    <t>19,860,906,213 ordinary</t>
  </si>
  <si>
    <t>FOR THE YEAR ENDED DECEMBER 31, 2024</t>
  </si>
  <si>
    <t>Profit (loss) attributable to</t>
  </si>
  <si>
    <t>Equity holders of the Company</t>
  </si>
  <si>
    <t>Total comprehensive income (loss) attributable to</t>
  </si>
  <si>
    <t>Beginning balance as at January 1, 2023</t>
  </si>
  <si>
    <t>Ending balance as at December 31, 2024</t>
  </si>
  <si>
    <t>-  Loss from advance payment for machinery</t>
  </si>
  <si>
    <t xml:space="preserve">-  Loss from Allowance </t>
  </si>
  <si>
    <t>impairment of property, plant and equipment</t>
  </si>
  <si>
    <t>-  Loss from Allowance impairment of investment</t>
  </si>
  <si>
    <t xml:space="preserve"> - Other expenses</t>
  </si>
  <si>
    <t xml:space="preserve">Provisions of other current liabilities </t>
  </si>
  <si>
    <t>Cash received from Fixed deposit account</t>
  </si>
  <si>
    <t>Cash (paid) for other investing activities</t>
  </si>
  <si>
    <t>Other non-current asset</t>
  </si>
  <si>
    <t>During the year 2024, the company terminated eight lease and service agreements, which expired, with unrelated parties.</t>
  </si>
  <si>
    <t>10.2.1</t>
  </si>
  <si>
    <t>- Loss from disposal of other intangible assets</t>
  </si>
  <si>
    <t xml:space="preserve">Interest expenses -  lessee </t>
  </si>
  <si>
    <t>Accordingly, the company re-classified the deposits recorded under right-of-use assets to other non-current assets, amounting to 6.44 million baht (Note 13).</t>
  </si>
  <si>
    <t>Non- current assets</t>
  </si>
  <si>
    <t>Non- controlling interests</t>
  </si>
  <si>
    <t>Adjustment on loss (profit) fair value</t>
  </si>
  <si>
    <t>Adjustment on share of (profit) loss in associated</t>
  </si>
  <si>
    <t>19,859,701,555 ordinary</t>
  </si>
  <si>
    <t xml:space="preserve">During the year 2023, the subsidiary has got rent concessions in amount of 0.36 million baht and reduce the depreciation </t>
  </si>
  <si>
    <t>Cash received from loans with related parties</t>
  </si>
  <si>
    <t>Cash paid for loans from related parties</t>
  </si>
  <si>
    <t>in the year in amount of 0.35 million baht and reduce deferred interest in amount of  0.01 million baht.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</si>
</sst>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&quot;$&quot;#,##0_);\(&quot;$&quot;#,##0\)"/>
    <numFmt numFmtId="190" formatCode="&quot;$&quot;#,##0_);[Red]\(&quot;$&quot;#,##0\)"/>
    <numFmt numFmtId="191" formatCode="&quot;$&quot;#,##0.00_);[Red]\(&quot;$&quot;#,##0.00\)"/>
    <numFmt numFmtId="192" formatCode="_(&quot;$&quot;* #,##0_);_(&quot;$&quot;* \(#,##0\);_(&quot;$&quot;* &quot;-&quot;_);_(@_)"/>
    <numFmt numFmtId="193" formatCode="_(&quot;$&quot;* #,##0.00_);_(&quot;$&quot;* \(#,##0.00\);_(&quot;$&quot;* &quot;-&quot;??_);_(@_)"/>
    <numFmt numFmtId="194" formatCode="#,##0.00\ &quot;F&quot;;\-#,##0.00\ &quot;F&quot;"/>
    <numFmt numFmtId="195" formatCode="_(* #,##0_);_(* \(#,##0\);_(* &quot;-&quot;??_);_(@_)"/>
    <numFmt numFmtId="196" formatCode="_-* #,##0.000_-;\-* #,##0.000_-;_-* &quot;-&quot;??_-;_-@_-"/>
    <numFmt numFmtId="197" formatCode="_(* #,##0.00_);_(* \(#,##0.00\);_(* &quot;-&quot;_);_(@_)"/>
    <numFmt numFmtId="198" formatCode="dd\-mmm\-yy_)"/>
    <numFmt numFmtId="199" formatCode="0.000000000000"/>
    <numFmt numFmtId="200" formatCode="[$-1070000]d/mm/yyyy;@"/>
    <numFmt numFmtId="201" formatCode="#,##0.00;[Black]\(#,##0.00\)"/>
    <numFmt numFmtId="202" formatCode="0.0%"/>
    <numFmt numFmtId="203" formatCode="_(&quot;$&quot;* #,##0.0_);_(&quot;$&quot;* \(#,##0.0\);_(&quot;$&quot;* &quot;0.0&quot;_);_(@_)"/>
    <numFmt numFmtId="204" formatCode="0.00_)"/>
    <numFmt numFmtId="205" formatCode="#,##0.0_);[Red]\(#,##0.0\)"/>
    <numFmt numFmtId="206" formatCode="_-* #,##0.0000_-;\-* #,##0.0000_-;_-* &quot;-&quot;??_-;_-@_-"/>
    <numFmt numFmtId="207" formatCode="#,##0;\(#,##0\)"/>
    <numFmt numFmtId="208" formatCode="_-* #,##0_-;\-* #,##0_-;_-* &quot;-&quot;??_-;_-@_-"/>
    <numFmt numFmtId="209" formatCode="_(* #,##0.0000_);_(* \(#,##0.0000\);_(* &quot;-&quot;??_);_(@_)"/>
    <numFmt numFmtId="210" formatCode="_-* #,##0_-;\(#,##0\);_-* &quot;-&quot;??_-;_-@_-"/>
  </numFmts>
  <fonts count="8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9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7" fillId="0" borderId="0"/>
    <xf numFmtId="194" fontId="6" fillId="0" borderId="0" applyFont="0" applyFill="0" applyBorder="0" applyAlignment="0" applyProtection="0"/>
    <xf numFmtId="0" fontId="6" fillId="0" borderId="0"/>
    <xf numFmtId="188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188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188" fontId="1" fillId="0" borderId="0" applyFont="0" applyFill="0" applyBorder="0" applyAlignment="0" applyProtection="0"/>
    <xf numFmtId="0" fontId="14" fillId="0" borderId="0"/>
    <xf numFmtId="191" fontId="6" fillId="0" borderId="0" applyFont="0" applyFill="0" applyBorder="0" applyAlignment="0" applyProtection="0"/>
    <xf numFmtId="0" fontId="13" fillId="0" borderId="0"/>
    <xf numFmtId="0" fontId="4" fillId="0" borderId="0"/>
    <xf numFmtId="43" fontId="6" fillId="0" borderId="0" applyFont="0" applyFill="0" applyBorder="0" applyAlignment="0" applyProtection="0"/>
    <xf numFmtId="0" fontId="15" fillId="0" borderId="0"/>
    <xf numFmtId="0" fontId="6" fillId="0" borderId="0"/>
    <xf numFmtId="188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4" fillId="0" borderId="0"/>
    <xf numFmtId="0" fontId="6" fillId="0" borderId="0"/>
    <xf numFmtId="193" fontId="6" fillId="0" borderId="0" applyFont="0" applyFill="0" applyBorder="0" applyAlignment="0" applyProtection="0"/>
    <xf numFmtId="39" fontId="17" fillId="0" borderId="0"/>
    <xf numFmtId="39" fontId="17" fillId="0" borderId="0"/>
    <xf numFmtId="192" fontId="6" fillId="0" borderId="0" applyFont="0" applyFill="0" applyBorder="0" applyAlignment="0" applyProtection="0"/>
    <xf numFmtId="39" fontId="17" fillId="0" borderId="0"/>
    <xf numFmtId="39" fontId="17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20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/>
    <xf numFmtId="194" fontId="11" fillId="0" borderId="0"/>
    <xf numFmtId="194" fontId="12" fillId="0" borderId="0"/>
    <xf numFmtId="194" fontId="11" fillId="0" borderId="0"/>
    <xf numFmtId="198" fontId="12" fillId="0" borderId="0"/>
    <xf numFmtId="198" fontId="11" fillId="0" borderId="0"/>
    <xf numFmtId="198" fontId="12" fillId="0" borderId="0"/>
    <xf numFmtId="198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2" fontId="12" fillId="0" borderId="0"/>
    <xf numFmtId="202" fontId="11" fillId="0" borderId="0"/>
    <xf numFmtId="202" fontId="12" fillId="0" borderId="0"/>
    <xf numFmtId="202" fontId="11" fillId="0" borderId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/>
  </cellStyleXfs>
  <cellXfs count="306">
    <xf numFmtId="0" fontId="0" fillId="0" borderId="0" xfId="0"/>
    <xf numFmtId="43" fontId="5" fillId="0" borderId="0" xfId="2" applyFont="1" applyFill="1" applyAlignment="1">
      <alignment vertical="center" shrinkToFit="1"/>
    </xf>
    <xf numFmtId="43" fontId="5" fillId="0" borderId="0" xfId="4" applyNumberFormat="1" applyFont="1" applyFill="1" applyBorder="1" applyAlignment="1">
      <alignment vertical="center" shrinkToFit="1"/>
    </xf>
    <xf numFmtId="208" fontId="5" fillId="0" borderId="0" xfId="2" applyNumberFormat="1" applyFont="1" applyFill="1" applyAlignment="1">
      <alignment vertical="center" shrinkToFit="1"/>
    </xf>
    <xf numFmtId="188" fontId="5" fillId="0" borderId="0" xfId="9" applyFont="1" applyFill="1" applyBorder="1" applyAlignment="1">
      <alignment vertical="center" shrinkToFit="1"/>
    </xf>
    <xf numFmtId="43" fontId="5" fillId="0" borderId="0" xfId="4" applyNumberFormat="1" applyFont="1" applyFill="1" applyBorder="1" applyAlignment="1">
      <alignment horizontal="right" vertical="center" shrinkToFit="1"/>
    </xf>
    <xf numFmtId="43" fontId="5" fillId="0" borderId="0" xfId="2" applyFont="1" applyFill="1" applyBorder="1" applyAlignment="1">
      <alignment vertical="center" shrinkToFit="1"/>
    </xf>
    <xf numFmtId="195" fontId="5" fillId="0" borderId="0" xfId="2" applyNumberFormat="1" applyFont="1" applyFill="1" applyAlignment="1">
      <alignment vertical="center" shrinkToFit="1"/>
    </xf>
    <xf numFmtId="195" fontId="5" fillId="0" borderId="0" xfId="9" applyNumberFormat="1" applyFont="1" applyFill="1" applyAlignment="1">
      <alignment vertical="center" shrinkToFit="1"/>
    </xf>
    <xf numFmtId="195" fontId="5" fillId="0" borderId="0" xfId="2" applyNumberFormat="1" applyFont="1" applyFill="1" applyBorder="1" applyAlignment="1">
      <alignment vertical="center" shrinkToFit="1"/>
    </xf>
    <xf numFmtId="208" fontId="5" fillId="0" borderId="0" xfId="2" applyNumberFormat="1" applyFont="1" applyFill="1" applyBorder="1" applyAlignment="1">
      <alignment vertical="center" shrinkToFit="1"/>
    </xf>
    <xf numFmtId="43" fontId="3" fillId="0" borderId="0" xfId="2" applyFont="1" applyFill="1" applyBorder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43" fontId="5" fillId="0" borderId="0" xfId="1" applyNumberFormat="1" applyFont="1" applyAlignment="1">
      <alignment vertical="center" shrinkToFit="1"/>
    </xf>
    <xf numFmtId="195" fontId="5" fillId="0" borderId="0" xfId="2" applyNumberFormat="1" applyFont="1" applyFill="1" applyAlignment="1">
      <alignment vertical="center"/>
    </xf>
    <xf numFmtId="208" fontId="5" fillId="0" borderId="0" xfId="2" applyNumberFormat="1" applyFont="1" applyFill="1" applyAlignment="1">
      <alignment vertical="center"/>
    </xf>
    <xf numFmtId="195" fontId="5" fillId="0" borderId="0" xfId="4" applyNumberFormat="1" applyFont="1" applyFill="1" applyAlignment="1">
      <alignment vertical="center"/>
    </xf>
    <xf numFmtId="208" fontId="5" fillId="0" borderId="0" xfId="4" applyNumberFormat="1" applyFont="1" applyFill="1" applyAlignment="1">
      <alignment vertical="center"/>
    </xf>
    <xf numFmtId="208" fontId="3" fillId="0" borderId="1" xfId="4" applyNumberFormat="1" applyFont="1" applyFill="1" applyBorder="1" applyAlignment="1">
      <alignment horizontal="center" vertical="center"/>
    </xf>
    <xf numFmtId="208" fontId="3" fillId="0" borderId="0" xfId="2" applyNumberFormat="1" applyFont="1" applyFill="1" applyBorder="1" applyAlignment="1">
      <alignment vertical="center" shrinkToFit="1"/>
    </xf>
    <xf numFmtId="195" fontId="3" fillId="0" borderId="1" xfId="2" applyNumberFormat="1" applyFont="1" applyFill="1" applyBorder="1" applyAlignment="1">
      <alignment horizontal="center" vertical="center"/>
    </xf>
    <xf numFmtId="195" fontId="3" fillId="0" borderId="3" xfId="7" quotePrefix="1" applyNumberFormat="1" applyFont="1" applyFill="1" applyBorder="1" applyAlignment="1">
      <alignment horizontal="center" vertical="center" shrinkToFit="1"/>
    </xf>
    <xf numFmtId="195" fontId="3" fillId="0" borderId="0" xfId="2" applyNumberFormat="1" applyFont="1" applyFill="1" applyBorder="1" applyAlignment="1">
      <alignment vertical="center" shrinkToFit="1"/>
    </xf>
    <xf numFmtId="195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188" fontId="5" fillId="0" borderId="0" xfId="4116" applyFont="1" applyFill="1" applyAlignment="1">
      <alignment vertical="center"/>
    </xf>
    <xf numFmtId="0" fontId="5" fillId="0" borderId="0" xfId="12" applyFont="1" applyAlignment="1">
      <alignment vertical="center"/>
    </xf>
    <xf numFmtId="188" fontId="5" fillId="0" borderId="0" xfId="5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195" fontId="3" fillId="0" borderId="3" xfId="2" applyNumberFormat="1" applyFont="1" applyFill="1" applyBorder="1" applyAlignment="1">
      <alignment vertical="center" shrinkToFit="1"/>
    </xf>
    <xf numFmtId="195" fontId="3" fillId="0" borderId="2" xfId="2" applyNumberFormat="1" applyFont="1" applyFill="1" applyBorder="1" applyAlignment="1">
      <alignment vertical="center" shrinkToFit="1"/>
    </xf>
    <xf numFmtId="195" fontId="5" fillId="0" borderId="0" xfId="4" applyNumberFormat="1" applyFont="1" applyFill="1" applyAlignment="1">
      <alignment vertical="center" shrinkToFit="1"/>
    </xf>
    <xf numFmtId="43" fontId="3" fillId="0" borderId="0" xfId="4" applyNumberFormat="1" applyFont="1" applyFill="1" applyBorder="1" applyAlignment="1">
      <alignment vertical="center" shrinkToFit="1"/>
    </xf>
    <xf numFmtId="43" fontId="3" fillId="0" borderId="0" xfId="2" applyFont="1" applyFill="1" applyAlignment="1">
      <alignment vertical="center" shrinkToFit="1"/>
    </xf>
    <xf numFmtId="188" fontId="5" fillId="0" borderId="0" xfId="16" applyFont="1" applyFill="1" applyAlignment="1">
      <alignment shrinkToFit="1"/>
    </xf>
    <xf numFmtId="188" fontId="5" fillId="0" borderId="0" xfId="16" applyFont="1" applyFill="1" applyBorder="1" applyAlignment="1">
      <alignment shrinkToFit="1"/>
    </xf>
    <xf numFmtId="187" fontId="3" fillId="0" borderId="0" xfId="4" applyNumberFormat="1" applyFont="1" applyFill="1" applyBorder="1" applyAlignment="1">
      <alignment horizontal="center" vertical="center"/>
    </xf>
    <xf numFmtId="208" fontId="5" fillId="0" borderId="0" xfId="4116" applyNumberFormat="1" applyFont="1" applyFill="1" applyAlignment="1">
      <alignment vertical="center" shrinkToFit="1"/>
    </xf>
    <xf numFmtId="208" fontId="5" fillId="0" borderId="0" xfId="4116" applyNumberFormat="1" applyFont="1" applyFill="1" applyAlignment="1">
      <alignment vertical="center"/>
    </xf>
    <xf numFmtId="208" fontId="5" fillId="0" borderId="0" xfId="4116" applyNumberFormat="1" applyFont="1" applyFill="1" applyBorder="1" applyAlignment="1">
      <alignment vertical="center" shrinkToFit="1"/>
    </xf>
    <xf numFmtId="0" fontId="83" fillId="0" borderId="0" xfId="4" applyNumberFormat="1" applyFont="1" applyFill="1" applyBorder="1" applyAlignment="1">
      <alignment horizontal="center" vertical="center"/>
    </xf>
    <xf numFmtId="0" fontId="83" fillId="0" borderId="0" xfId="1" applyFont="1" applyAlignment="1">
      <alignment horizontal="center" vertical="center"/>
    </xf>
    <xf numFmtId="0" fontId="83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43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187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187" fontId="3" fillId="0" borderId="0" xfId="4" applyNumberFormat="1" applyFont="1" applyFill="1" applyBorder="1" applyAlignment="1">
      <alignment horizontal="center" vertical="center" shrinkToFit="1"/>
    </xf>
    <xf numFmtId="0" fontId="8" fillId="0" borderId="0" xfId="1" applyFont="1" applyAlignment="1">
      <alignment vertical="center" shrinkToFit="1"/>
    </xf>
    <xf numFmtId="0" fontId="3" fillId="0" borderId="0" xfId="1" applyFont="1" applyAlignment="1">
      <alignment vertical="center"/>
    </xf>
    <xf numFmtId="0" fontId="81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208" fontId="5" fillId="0" borderId="0" xfId="5" applyNumberFormat="1" applyFont="1" applyFill="1" applyAlignment="1">
      <alignment vertical="center"/>
    </xf>
    <xf numFmtId="208" fontId="5" fillId="0" borderId="0" xfId="4116" applyNumberFormat="1" applyFont="1" applyFill="1" applyAlignment="1">
      <alignment horizontal="center" vertical="center"/>
    </xf>
    <xf numFmtId="195" fontId="5" fillId="0" borderId="0" xfId="4" applyNumberFormat="1" applyFont="1" applyFill="1" applyBorder="1" applyAlignment="1">
      <alignment vertical="center" shrinkToFit="1"/>
    </xf>
    <xf numFmtId="0" fontId="3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95" fontId="3" fillId="0" borderId="0" xfId="2" applyNumberFormat="1" applyFont="1" applyFill="1" applyBorder="1" applyAlignment="1">
      <alignment vertical="center"/>
    </xf>
    <xf numFmtId="208" fontId="3" fillId="0" borderId="0" xfId="2" applyNumberFormat="1" applyFont="1" applyFill="1" applyBorder="1" applyAlignment="1">
      <alignment vertical="center"/>
    </xf>
    <xf numFmtId="43" fontId="3" fillId="0" borderId="0" xfId="4" applyNumberFormat="1" applyFont="1" applyFill="1" applyBorder="1" applyAlignment="1">
      <alignment vertical="center"/>
    </xf>
    <xf numFmtId="208" fontId="3" fillId="0" borderId="0" xfId="4116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3" fontId="3" fillId="0" borderId="0" xfId="2" applyFont="1" applyFill="1" applyAlignment="1">
      <alignment vertical="center"/>
    </xf>
    <xf numFmtId="43" fontId="81" fillId="0" borderId="0" xfId="2" applyFont="1" applyFill="1" applyAlignment="1">
      <alignment vertical="center" shrinkToFit="1"/>
    </xf>
    <xf numFmtId="195" fontId="3" fillId="0" borderId="0" xfId="4116" applyNumberFormat="1" applyFont="1" applyFill="1" applyAlignment="1">
      <alignment vertical="center"/>
    </xf>
    <xf numFmtId="208" fontId="3" fillId="0" borderId="0" xfId="4116" applyNumberFormat="1" applyFont="1" applyFill="1" applyAlignment="1">
      <alignment vertical="center"/>
    </xf>
    <xf numFmtId="195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8" fontId="3" fillId="0" borderId="0" xfId="2" applyNumberFormat="1" applyFont="1" applyFill="1" applyAlignment="1">
      <alignment vertical="center" shrinkToFit="1"/>
    </xf>
    <xf numFmtId="195" fontId="3" fillId="0" borderId="0" xfId="2" applyNumberFormat="1" applyFont="1" applyFill="1" applyAlignment="1">
      <alignment vertical="center" shrinkToFit="1"/>
    </xf>
    <xf numFmtId="195" fontId="5" fillId="0" borderId="0" xfId="4116" applyNumberFormat="1" applyFont="1" applyFill="1" applyAlignment="1">
      <alignment vertical="center"/>
    </xf>
    <xf numFmtId="188" fontId="3" fillId="0" borderId="0" xfId="15" applyFont="1" applyFill="1" applyBorder="1" applyAlignment="1">
      <alignment horizontal="center" shrinkToFit="1"/>
    </xf>
    <xf numFmtId="188" fontId="3" fillId="0" borderId="0" xfId="15" applyFont="1" applyFill="1" applyBorder="1" applyAlignment="1">
      <alignment horizontal="center"/>
    </xf>
    <xf numFmtId="188" fontId="3" fillId="0" borderId="1" xfId="15" applyFont="1" applyFill="1" applyBorder="1" applyAlignment="1">
      <alignment horizontal="center" shrinkToFit="1"/>
    </xf>
    <xf numFmtId="188" fontId="3" fillId="0" borderId="1" xfId="15" applyFont="1" applyFill="1" applyBorder="1" applyAlignment="1">
      <alignment horizontal="center"/>
    </xf>
    <xf numFmtId="208" fontId="3" fillId="0" borderId="0" xfId="33" applyNumberFormat="1" applyFont="1" applyFill="1" applyBorder="1" applyAlignment="1">
      <alignment horizontal="center" shrinkToFit="1"/>
    </xf>
    <xf numFmtId="208" fontId="3" fillId="0" borderId="1" xfId="33" applyNumberFormat="1" applyFont="1" applyFill="1" applyBorder="1" applyAlignment="1">
      <alignment horizontal="center" shrinkToFit="1"/>
    </xf>
    <xf numFmtId="188" fontId="3" fillId="0" borderId="0" xfId="16" applyFont="1" applyFill="1" applyAlignment="1">
      <alignment shrinkToFit="1"/>
    </xf>
    <xf numFmtId="188" fontId="3" fillId="0" borderId="0" xfId="16" applyFont="1" applyFill="1" applyBorder="1" applyAlignment="1">
      <alignment shrinkToFit="1"/>
    </xf>
    <xf numFmtId="43" fontId="3" fillId="0" borderId="0" xfId="2" applyFont="1" applyFill="1" applyBorder="1" applyAlignment="1">
      <alignment shrinkToFit="1"/>
    </xf>
    <xf numFmtId="195" fontId="3" fillId="0" borderId="0" xfId="9" applyNumberFormat="1" applyFont="1" applyFill="1" applyBorder="1" applyAlignment="1">
      <alignment vertical="center" shrinkToFit="1"/>
    </xf>
    <xf numFmtId="0" fontId="5" fillId="31" borderId="0" xfId="1" applyFont="1" applyFill="1" applyAlignment="1">
      <alignment vertical="center"/>
    </xf>
    <xf numFmtId="188" fontId="5" fillId="31" borderId="0" xfId="4116" applyFont="1" applyFill="1" applyAlignment="1">
      <alignment vertical="center"/>
    </xf>
    <xf numFmtId="0" fontId="79" fillId="0" borderId="0" xfId="0" applyFont="1"/>
    <xf numFmtId="0" fontId="5" fillId="0" borderId="0" xfId="0" applyFont="1"/>
    <xf numFmtId="0" fontId="83" fillId="0" borderId="0" xfId="0" applyFont="1"/>
    <xf numFmtId="0" fontId="3" fillId="0" borderId="0" xfId="0" applyFont="1"/>
    <xf numFmtId="0" fontId="5" fillId="0" borderId="0" xfId="0" applyFont="1" applyAlignment="1">
      <alignment shrinkToFit="1"/>
    </xf>
    <xf numFmtId="208" fontId="3" fillId="0" borderId="0" xfId="33" applyNumberFormat="1" applyFont="1" applyFill="1" applyBorder="1" applyAlignment="1">
      <alignment horizontal="center"/>
    </xf>
    <xf numFmtId="188" fontId="5" fillId="0" borderId="0" xfId="4116" applyFont="1" applyFill="1" applyBorder="1" applyAlignment="1">
      <alignment shrinkToFit="1"/>
    </xf>
    <xf numFmtId="0" fontId="81" fillId="0" borderId="0" xfId="0" applyFont="1"/>
    <xf numFmtId="208" fontId="3" fillId="0" borderId="1" xfId="33" applyNumberFormat="1" applyFont="1" applyFill="1" applyBorder="1" applyAlignment="1">
      <alignment horizontal="center"/>
    </xf>
    <xf numFmtId="195" fontId="5" fillId="0" borderId="0" xfId="12" applyNumberFormat="1" applyFont="1" applyAlignment="1">
      <alignment vertical="center"/>
    </xf>
    <xf numFmtId="208" fontId="5" fillId="0" borderId="0" xfId="12" applyNumberFormat="1" applyFont="1" applyAlignment="1">
      <alignment vertical="center"/>
    </xf>
    <xf numFmtId="188" fontId="5" fillId="0" borderId="0" xfId="4116" applyFont="1"/>
    <xf numFmtId="208" fontId="3" fillId="0" borderId="0" xfId="4116" applyNumberFormat="1" applyFont="1" applyFill="1" applyBorder="1" applyAlignment="1">
      <alignment vertical="center" shrinkToFit="1"/>
    </xf>
    <xf numFmtId="208" fontId="5" fillId="0" borderId="0" xfId="9" applyNumberFormat="1" applyFont="1" applyFill="1" applyBorder="1" applyAlignment="1"/>
    <xf numFmtId="208" fontId="3" fillId="0" borderId="4" xfId="9" applyNumberFormat="1" applyFont="1" applyFill="1" applyBorder="1" applyAlignment="1"/>
    <xf numFmtId="208" fontId="3" fillId="0" borderId="0" xfId="9" applyNumberFormat="1" applyFont="1" applyFill="1" applyBorder="1" applyAlignment="1"/>
    <xf numFmtId="188" fontId="3" fillId="0" borderId="0" xfId="9" applyFont="1" applyFill="1" applyBorder="1" applyAlignment="1"/>
    <xf numFmtId="195" fontId="5" fillId="0" borderId="0" xfId="4116" applyNumberFormat="1" applyFont="1" applyFill="1" applyAlignment="1">
      <alignment vertical="center" shrinkToFit="1"/>
    </xf>
    <xf numFmtId="0" fontId="5" fillId="0" borderId="0" xfId="1" applyFont="1" applyAlignment="1">
      <alignment horizontal="right" vertical="center"/>
    </xf>
    <xf numFmtId="208" fontId="5" fillId="0" borderId="0" xfId="2" applyNumberFormat="1" applyFont="1" applyFill="1" applyAlignment="1">
      <alignment horizontal="right" vertical="center"/>
    </xf>
    <xf numFmtId="208" fontId="5" fillId="0" borderId="0" xfId="4116" applyNumberFormat="1" applyFont="1" applyFill="1"/>
    <xf numFmtId="210" fontId="5" fillId="0" borderId="0" xfId="4116" applyNumberFormat="1" applyFont="1" applyFill="1"/>
    <xf numFmtId="208" fontId="5" fillId="0" borderId="0" xfId="16" applyNumberFormat="1" applyFont="1" applyFill="1" applyBorder="1" applyAlignment="1">
      <alignment shrinkToFit="1"/>
    </xf>
    <xf numFmtId="187" fontId="81" fillId="0" borderId="1" xfId="4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49" fontId="5" fillId="0" borderId="0" xfId="0" quotePrefix="1" applyNumberFormat="1" applyFont="1"/>
    <xf numFmtId="195" fontId="85" fillId="0" borderId="0" xfId="9" applyNumberFormat="1" applyFont="1" applyFill="1" applyBorder="1" applyAlignment="1">
      <alignment vertical="center" shrinkToFit="1"/>
    </xf>
    <xf numFmtId="195" fontId="5" fillId="0" borderId="0" xfId="0" applyNumberFormat="1" applyFont="1"/>
    <xf numFmtId="188" fontId="5" fillId="0" borderId="0" xfId="0" applyNumberFormat="1" applyFont="1"/>
    <xf numFmtId="208" fontId="5" fillId="0" borderId="0" xfId="0" applyNumberFormat="1" applyFont="1"/>
    <xf numFmtId="208" fontId="0" fillId="0" borderId="0" xfId="0" applyNumberFormat="1"/>
    <xf numFmtId="0" fontId="83" fillId="0" borderId="0" xfId="1" applyFont="1" applyAlignment="1">
      <alignment vertical="center"/>
    </xf>
    <xf numFmtId="208" fontId="3" fillId="0" borderId="0" xfId="1" applyNumberFormat="1" applyFont="1" applyAlignment="1">
      <alignment vertical="center"/>
    </xf>
    <xf numFmtId="188" fontId="5" fillId="0" borderId="0" xfId="1" applyNumberFormat="1" applyFont="1" applyAlignment="1">
      <alignment vertical="center"/>
    </xf>
    <xf numFmtId="188" fontId="5" fillId="0" borderId="0" xfId="4116" applyFont="1" applyFill="1" applyBorder="1" applyAlignment="1">
      <alignment vertical="center"/>
    </xf>
    <xf numFmtId="208" fontId="3" fillId="0" borderId="1" xfId="2" applyNumberFormat="1" applyFont="1" applyFill="1" applyBorder="1" applyAlignment="1">
      <alignment horizontal="center" vertical="center"/>
    </xf>
    <xf numFmtId="188" fontId="5" fillId="0" borderId="0" xfId="4116" applyFont="1" applyFill="1" applyBorder="1" applyAlignment="1">
      <alignment vertical="center" shrinkToFit="1"/>
    </xf>
    <xf numFmtId="208" fontId="3" fillId="0" borderId="3" xfId="7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0" fontId="3" fillId="0" borderId="0" xfId="12" applyFont="1" applyAlignment="1">
      <alignment vertical="center"/>
    </xf>
    <xf numFmtId="188" fontId="3" fillId="0" borderId="0" xfId="4116" applyFont="1" applyFill="1" applyAlignment="1">
      <alignment vertical="center"/>
    </xf>
    <xf numFmtId="208" fontId="3" fillId="0" borderId="0" xfId="2" applyNumberFormat="1" applyFont="1" applyFill="1" applyBorder="1" applyAlignment="1">
      <alignment horizontal="center" vertical="center"/>
    </xf>
    <xf numFmtId="195" fontId="3" fillId="0" borderId="0" xfId="5" applyNumberFormat="1" applyFont="1" applyFill="1" applyBorder="1" applyAlignment="1">
      <alignment horizontal="center" vertical="center"/>
    </xf>
    <xf numFmtId="208" fontId="3" fillId="0" borderId="0" xfId="4" applyNumberFormat="1" applyFont="1" applyFill="1" applyBorder="1" applyAlignment="1">
      <alignment horizontal="center" vertical="center"/>
    </xf>
    <xf numFmtId="43" fontId="5" fillId="0" borderId="0" xfId="2" applyFont="1" applyFill="1" applyBorder="1" applyAlignment="1">
      <alignment vertical="center"/>
    </xf>
    <xf numFmtId="195" fontId="3" fillId="0" borderId="0" xfId="2" applyNumberFormat="1" applyFont="1" applyFill="1" applyBorder="1" applyAlignment="1">
      <alignment horizontal="center" vertical="center"/>
    </xf>
    <xf numFmtId="43" fontId="3" fillId="0" borderId="0" xfId="2" applyFont="1" applyFill="1" applyBorder="1" applyAlignment="1">
      <alignment vertical="center"/>
    </xf>
    <xf numFmtId="208" fontId="3" fillId="0" borderId="2" xfId="2" applyNumberFormat="1" applyFont="1" applyFill="1" applyBorder="1" applyAlignment="1">
      <alignment vertical="center" shrinkToFit="1"/>
    </xf>
    <xf numFmtId="187" fontId="81" fillId="0" borderId="0" xfId="4" applyNumberFormat="1" applyFont="1" applyFill="1" applyBorder="1" applyAlignment="1">
      <alignment horizontal="center" vertical="center"/>
    </xf>
    <xf numFmtId="208" fontId="3" fillId="0" borderId="1" xfId="5" applyNumberFormat="1" applyFont="1" applyFill="1" applyBorder="1" applyAlignment="1">
      <alignment horizontal="center" vertical="center"/>
    </xf>
    <xf numFmtId="195" fontId="3" fillId="0" borderId="1" xfId="4" applyNumberFormat="1" applyFont="1" applyFill="1" applyBorder="1" applyAlignment="1">
      <alignment horizontal="center" vertical="center"/>
    </xf>
    <xf numFmtId="208" fontId="3" fillId="0" borderId="1" xfId="4116" applyNumberFormat="1" applyFont="1" applyFill="1" applyBorder="1" applyAlignment="1">
      <alignment horizontal="right" vertical="center"/>
    </xf>
    <xf numFmtId="187" fontId="81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2" fillId="0" borderId="0" xfId="1" applyFont="1" applyAlignment="1">
      <alignment vertical="center" shrinkToFit="1"/>
    </xf>
    <xf numFmtId="195" fontId="8" fillId="0" borderId="0" xfId="2" applyNumberFormat="1" applyFont="1" applyFill="1" applyBorder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208" fontId="8" fillId="0" borderId="0" xfId="2" applyNumberFormat="1" applyFont="1" applyFill="1" applyBorder="1" applyAlignment="1">
      <alignment vertical="center" shrinkToFit="1"/>
    </xf>
    <xf numFmtId="188" fontId="3" fillId="0" borderId="0" xfId="2" applyNumberFormat="1" applyFont="1" applyFill="1" applyBorder="1" applyAlignment="1">
      <alignment horizontal="center" vertical="center" shrinkToFit="1"/>
    </xf>
    <xf numFmtId="195" fontId="3" fillId="0" borderId="0" xfId="8" applyNumberFormat="1" applyFont="1" applyAlignment="1">
      <alignment horizontal="center" vertical="center" shrinkToFit="1"/>
    </xf>
    <xf numFmtId="208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188" fontId="5" fillId="0" borderId="0" xfId="9" applyFont="1" applyFill="1" applyBorder="1" applyAlignment="1">
      <alignment vertical="center"/>
    </xf>
    <xf numFmtId="195" fontId="5" fillId="0" borderId="0" xfId="9" applyNumberFormat="1" applyFont="1" applyFill="1" applyAlignment="1">
      <alignment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49" fontId="3" fillId="0" borderId="0" xfId="10" applyNumberFormat="1" applyFont="1" applyAlignment="1">
      <alignment vertical="center"/>
    </xf>
    <xf numFmtId="208" fontId="3" fillId="0" borderId="3" xfId="4116" applyNumberFormat="1" applyFont="1" applyFill="1" applyBorder="1" applyAlignment="1">
      <alignment vertical="center" shrinkToFit="1"/>
    </xf>
    <xf numFmtId="208" fontId="5" fillId="0" borderId="0" xfId="4116" applyNumberFormat="1" applyFont="1" applyFill="1" applyAlignment="1">
      <alignment horizontal="center" vertical="center" shrinkToFit="1"/>
    </xf>
    <xf numFmtId="195" fontId="5" fillId="0" borderId="0" xfId="2" applyNumberFormat="1" applyFont="1" applyFill="1" applyAlignment="1">
      <alignment horizontal="center" vertical="center" shrinkToFit="1"/>
    </xf>
    <xf numFmtId="0" fontId="83" fillId="0" borderId="0" xfId="4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shrinkToFit="1"/>
    </xf>
    <xf numFmtId="49" fontId="79" fillId="0" borderId="0" xfId="1" applyNumberFormat="1" applyFont="1" applyAlignment="1">
      <alignment vertical="center"/>
    </xf>
    <xf numFmtId="195" fontId="3" fillId="0" borderId="4" xfId="2" applyNumberFormat="1" applyFont="1" applyFill="1" applyBorder="1" applyAlignment="1">
      <alignment vertical="center" shrinkToFit="1"/>
    </xf>
    <xf numFmtId="208" fontId="3" fillId="0" borderId="4" xfId="2" applyNumberFormat="1" applyFont="1" applyFill="1" applyBorder="1" applyAlignment="1">
      <alignment vertical="center" shrinkToFit="1"/>
    </xf>
    <xf numFmtId="208" fontId="3" fillId="0" borderId="4" xfId="4116" applyNumberFormat="1" applyFont="1" applyFill="1" applyBorder="1" applyAlignment="1">
      <alignment vertical="center" shrinkToFit="1"/>
    </xf>
    <xf numFmtId="0" fontId="3" fillId="0" borderId="0" xfId="3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83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vertical="center"/>
    </xf>
    <xf numFmtId="49" fontId="80" fillId="0" borderId="0" xfId="1" applyNumberFormat="1" applyFont="1" applyAlignment="1">
      <alignment vertical="center"/>
    </xf>
    <xf numFmtId="208" fontId="5" fillId="0" borderId="0" xfId="1" applyNumberFormat="1" applyFont="1" applyAlignment="1">
      <alignment vertical="center"/>
    </xf>
    <xf numFmtId="0" fontId="83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49" fontId="5" fillId="0" borderId="0" xfId="1" quotePrefix="1" applyNumberFormat="1" applyFont="1" applyAlignment="1">
      <alignment vertical="center"/>
    </xf>
    <xf numFmtId="195" fontId="87" fillId="0" borderId="0" xfId="2" applyNumberFormat="1" applyFont="1" applyFill="1" applyAlignment="1">
      <alignment vertical="center" shrinkToFit="1"/>
    </xf>
    <xf numFmtId="43" fontId="87" fillId="0" borderId="0" xfId="4" applyNumberFormat="1" applyFont="1" applyFill="1" applyBorder="1" applyAlignment="1">
      <alignment vertical="center" shrinkToFit="1"/>
    </xf>
    <xf numFmtId="0" fontId="81" fillId="0" borderId="0" xfId="1" applyFont="1" applyAlignment="1">
      <alignment horizontal="center" vertical="center"/>
    </xf>
    <xf numFmtId="0" fontId="3" fillId="0" borderId="0" xfId="1" applyFont="1" applyAlignment="1">
      <alignment vertical="center" shrinkToFit="1"/>
    </xf>
    <xf numFmtId="0" fontId="5" fillId="0" borderId="0" xfId="11" applyFont="1" applyAlignment="1">
      <alignment vertical="center"/>
    </xf>
    <xf numFmtId="0" fontId="79" fillId="0" borderId="0" xfId="0" applyFont="1" applyAlignment="1">
      <alignment vertical="center"/>
    </xf>
    <xf numFmtId="208" fontId="3" fillId="0" borderId="5" xfId="4116" applyNumberFormat="1" applyFont="1" applyFill="1" applyBorder="1" applyAlignment="1">
      <alignment vertical="center" shrinkToFit="1"/>
    </xf>
    <xf numFmtId="195" fontId="3" fillId="0" borderId="0" xfId="2" applyNumberFormat="1" applyFont="1" applyFill="1" applyAlignment="1">
      <alignment vertical="center"/>
    </xf>
    <xf numFmtId="195" fontId="3" fillId="0" borderId="0" xfId="4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0" fontId="81" fillId="0" borderId="0" xfId="2" applyNumberFormat="1" applyFont="1" applyFill="1" applyAlignment="1">
      <alignment horizontal="center" vertical="center"/>
    </xf>
    <xf numFmtId="195" fontId="5" fillId="0" borderId="1" xfId="4116" applyNumberFormat="1" applyFont="1" applyFill="1" applyBorder="1" applyAlignment="1">
      <alignment vertical="center" shrinkToFit="1"/>
    </xf>
    <xf numFmtId="208" fontId="5" fillId="0" borderId="1" xfId="4116" applyNumberFormat="1" applyFont="1" applyFill="1" applyBorder="1" applyAlignment="1">
      <alignment vertical="center" shrinkToFit="1"/>
    </xf>
    <xf numFmtId="207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81" fillId="0" borderId="0" xfId="2" applyNumberFormat="1" applyFont="1" applyFill="1" applyAlignment="1">
      <alignment horizontal="center" vertical="center" shrinkToFit="1"/>
    </xf>
    <xf numFmtId="195" fontId="3" fillId="0" borderId="0" xfId="1" applyNumberFormat="1" applyFont="1" applyAlignment="1">
      <alignment vertical="center"/>
    </xf>
    <xf numFmtId="195" fontId="3" fillId="0" borderId="1" xfId="6" applyNumberFormat="1" applyFont="1" applyBorder="1" applyAlignment="1">
      <alignment horizontal="right" vertical="center"/>
    </xf>
    <xf numFmtId="195" fontId="79" fillId="0" borderId="0" xfId="2" applyNumberFormat="1" applyFont="1" applyFill="1" applyBorder="1" applyAlignment="1">
      <alignment vertical="center" shrinkToFit="1"/>
    </xf>
    <xf numFmtId="0" fontId="78" fillId="0" borderId="0" xfId="4118" applyFont="1"/>
    <xf numFmtId="195" fontId="5" fillId="0" borderId="1" xfId="2" applyNumberFormat="1" applyFont="1" applyFill="1" applyBorder="1" applyAlignment="1">
      <alignment vertical="center" shrinkToFit="1"/>
    </xf>
    <xf numFmtId="208" fontId="3" fillId="0" borderId="0" xfId="9" applyNumberFormat="1" applyFont="1" applyFill="1" applyBorder="1" applyAlignment="1">
      <alignment vertical="center" shrinkToFit="1"/>
    </xf>
    <xf numFmtId="195" fontId="79" fillId="0" borderId="1" xfId="2" applyNumberFormat="1" applyFont="1" applyFill="1" applyBorder="1" applyAlignment="1">
      <alignment vertical="center" shrinkToFit="1"/>
    </xf>
    <xf numFmtId="195" fontId="85" fillId="0" borderId="3" xfId="2" applyNumberFormat="1" applyFont="1" applyFill="1" applyBorder="1" applyAlignment="1">
      <alignment vertical="center" shrinkToFit="1"/>
    </xf>
    <xf numFmtId="188" fontId="3" fillId="0" borderId="0" xfId="9" applyFont="1" applyFill="1" applyBorder="1" applyAlignment="1">
      <alignment vertical="center" shrinkToFit="1"/>
    </xf>
    <xf numFmtId="195" fontId="85" fillId="0" borderId="4" xfId="9" applyNumberFormat="1" applyFont="1" applyFill="1" applyBorder="1" applyAlignment="1">
      <alignment vertical="center" shrinkToFit="1"/>
    </xf>
    <xf numFmtId="195" fontId="79" fillId="0" borderId="0" xfId="4117" applyNumberFormat="1" applyFont="1" applyFill="1" applyAlignment="1">
      <alignment vertical="center" shrinkToFit="1"/>
    </xf>
    <xf numFmtId="195" fontId="5" fillId="0" borderId="0" xfId="4117" applyNumberFormat="1" applyFont="1" applyFill="1" applyAlignment="1">
      <alignment vertical="center" shrinkToFit="1"/>
    </xf>
    <xf numFmtId="195" fontId="3" fillId="0" borderId="4" xfId="9" applyNumberFormat="1" applyFont="1" applyFill="1" applyBorder="1" applyAlignment="1">
      <alignment vertical="center" shrinkToFit="1"/>
    </xf>
    <xf numFmtId="195" fontId="84" fillId="0" borderId="0" xfId="9" applyNumberFormat="1" applyFont="1" applyFill="1" applyAlignment="1">
      <alignment vertical="center" shrinkToFit="1"/>
    </xf>
    <xf numFmtId="0" fontId="86" fillId="0" borderId="0" xfId="3" applyFont="1" applyAlignment="1">
      <alignment vertical="center"/>
    </xf>
    <xf numFmtId="0" fontId="79" fillId="0" borderId="0" xfId="1" applyFont="1" applyAlignment="1">
      <alignment vertical="center"/>
    </xf>
    <xf numFmtId="43" fontId="79" fillId="0" borderId="0" xfId="2" applyFont="1" applyFill="1" applyAlignment="1">
      <alignment vertical="center"/>
    </xf>
    <xf numFmtId="195" fontId="79" fillId="0" borderId="0" xfId="5" applyNumberFormat="1" applyFont="1" applyFill="1" applyAlignment="1">
      <alignment vertical="center"/>
    </xf>
    <xf numFmtId="195" fontId="79" fillId="0" borderId="0" xfId="4" applyNumberFormat="1" applyFont="1" applyFill="1" applyAlignment="1">
      <alignment vertical="center"/>
    </xf>
    <xf numFmtId="3" fontId="79" fillId="0" borderId="0" xfId="1" applyNumberFormat="1" applyFont="1" applyAlignment="1">
      <alignment vertical="center"/>
    </xf>
    <xf numFmtId="49" fontId="79" fillId="0" borderId="0" xfId="2" applyNumberFormat="1" applyFont="1" applyFill="1" applyAlignment="1">
      <alignment vertical="center"/>
    </xf>
    <xf numFmtId="49" fontId="79" fillId="0" borderId="0" xfId="2" quotePrefix="1" applyNumberFormat="1" applyFont="1" applyFill="1" applyAlignment="1">
      <alignment vertical="center"/>
    </xf>
    <xf numFmtId="49" fontId="79" fillId="0" borderId="0" xfId="2" quotePrefix="1" applyNumberFormat="1" applyFont="1" applyFill="1" applyAlignment="1">
      <alignment horizontal="center" vertical="center"/>
    </xf>
    <xf numFmtId="209" fontId="79" fillId="0" borderId="0" xfId="4117" quotePrefix="1" applyNumberFormat="1" applyFont="1" applyFill="1" applyAlignment="1">
      <alignment horizontal="right" shrinkToFit="1"/>
    </xf>
    <xf numFmtId="206" fontId="79" fillId="0" borderId="0" xfId="4117" applyNumberFormat="1" applyFont="1" applyFill="1" applyAlignment="1">
      <alignment vertical="center" shrinkToFit="1"/>
    </xf>
    <xf numFmtId="206" fontId="79" fillId="0" borderId="0" xfId="2" applyNumberFormat="1" applyFont="1" applyFill="1" applyAlignment="1">
      <alignment vertical="center" shrinkToFit="1"/>
    </xf>
    <xf numFmtId="0" fontId="3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 applyAlignment="1">
      <alignment horizontal="center" shrinkToFit="1"/>
    </xf>
    <xf numFmtId="0" fontId="81" fillId="0" borderId="0" xfId="0" applyFont="1" applyAlignment="1">
      <alignment horizontal="center" shrinkToFit="1"/>
    </xf>
    <xf numFmtId="0" fontId="81" fillId="0" borderId="1" xfId="0" applyFont="1" applyBorder="1" applyAlignment="1">
      <alignment horizontal="center" shrinkToFit="1"/>
    </xf>
    <xf numFmtId="208" fontId="3" fillId="0" borderId="0" xfId="4116" applyNumberFormat="1" applyFont="1" applyFill="1"/>
    <xf numFmtId="208" fontId="3" fillId="0" borderId="2" xfId="16" applyNumberFormat="1" applyFont="1" applyFill="1" applyBorder="1" applyAlignment="1">
      <alignment shrinkToFit="1"/>
    </xf>
    <xf numFmtId="195" fontId="3" fillId="0" borderId="0" xfId="2" applyNumberFormat="1" applyFont="1" applyFill="1" applyBorder="1" applyAlignment="1">
      <alignment shrinkToFit="1"/>
    </xf>
    <xf numFmtId="195" fontId="3" fillId="0" borderId="2" xfId="2" applyNumberFormat="1" applyFont="1" applyFill="1" applyBorder="1" applyAlignment="1">
      <alignment shrinkToFit="1"/>
    </xf>
    <xf numFmtId="208" fontId="3" fillId="0" borderId="4" xfId="16" applyNumberFormat="1" applyFont="1" applyFill="1" applyBorder="1" applyAlignment="1">
      <alignment shrinkToFit="1"/>
    </xf>
    <xf numFmtId="208" fontId="3" fillId="0" borderId="0" xfId="16" applyNumberFormat="1" applyFont="1" applyFill="1" applyBorder="1" applyAlignment="1">
      <alignment shrinkToFit="1"/>
    </xf>
    <xf numFmtId="0" fontId="8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196" fontId="3" fillId="0" borderId="1" xfId="0" applyNumberFormat="1" applyFont="1" applyBorder="1" applyAlignment="1">
      <alignment horizontal="center"/>
    </xf>
    <xf numFmtId="208" fontId="3" fillId="0" borderId="0" xfId="9" applyNumberFormat="1" applyFont="1" applyFill="1"/>
    <xf numFmtId="188" fontId="3" fillId="0" borderId="0" xfId="9" applyFont="1" applyFill="1" applyBorder="1"/>
    <xf numFmtId="195" fontId="3" fillId="0" borderId="0" xfId="9" applyNumberFormat="1" applyFont="1" applyFill="1" applyAlignment="1">
      <alignment vertical="center" shrinkToFit="1"/>
    </xf>
    <xf numFmtId="208" fontId="5" fillId="0" borderId="0" xfId="4117" applyNumberFormat="1" applyFont="1" applyFill="1" applyBorder="1"/>
    <xf numFmtId="208" fontId="5" fillId="0" borderId="0" xfId="9" applyNumberFormat="1" applyFont="1" applyFill="1"/>
    <xf numFmtId="188" fontId="5" fillId="0" borderId="0" xfId="9" applyFont="1" applyFill="1" applyBorder="1"/>
    <xf numFmtId="195" fontId="3" fillId="0" borderId="2" xfId="4117" applyNumberFormat="1" applyFont="1" applyFill="1" applyBorder="1" applyAlignment="1">
      <alignment vertical="center" shrinkToFit="1"/>
    </xf>
    <xf numFmtId="195" fontId="3" fillId="0" borderId="0" xfId="4117" applyNumberFormat="1" applyFont="1" applyFill="1" applyBorder="1" applyAlignment="1">
      <alignment vertical="center" shrinkToFit="1"/>
    </xf>
    <xf numFmtId="208" fontId="5" fillId="0" borderId="0" xfId="9" applyNumberFormat="1" applyFont="1" applyFill="1" applyBorder="1"/>
    <xf numFmtId="0" fontId="0" fillId="0" borderId="0" xfId="0" applyAlignment="1">
      <alignment horizontal="center"/>
    </xf>
    <xf numFmtId="0" fontId="5" fillId="0" borderId="0" xfId="12" applyFont="1" applyAlignment="1">
      <alignment vertical="center" shrinkToFit="1"/>
    </xf>
    <xf numFmtId="208" fontId="5" fillId="0" borderId="0" xfId="3" applyNumberFormat="1" applyFont="1" applyAlignment="1">
      <alignment vertical="center"/>
    </xf>
    <xf numFmtId="195" fontId="5" fillId="0" borderId="0" xfId="3" applyNumberFormat="1" applyFont="1" applyAlignment="1">
      <alignment vertical="center"/>
    </xf>
    <xf numFmtId="208" fontId="3" fillId="0" borderId="0" xfId="12" applyNumberFormat="1" applyFont="1" applyAlignment="1">
      <alignment vertical="center"/>
    </xf>
    <xf numFmtId="195" fontId="3" fillId="0" borderId="0" xfId="12" applyNumberFormat="1" applyFont="1" applyAlignment="1">
      <alignment vertical="center"/>
    </xf>
    <xf numFmtId="208" fontId="5" fillId="0" borderId="0" xfId="14" applyNumberFormat="1" applyFont="1" applyFill="1" applyAlignment="1">
      <alignment vertical="center" shrinkToFit="1"/>
    </xf>
    <xf numFmtId="188" fontId="5" fillId="0" borderId="0" xfId="14" applyFont="1" applyFill="1" applyAlignment="1">
      <alignment vertical="center" shrinkToFit="1"/>
    </xf>
    <xf numFmtId="195" fontId="5" fillId="0" borderId="0" xfId="14" applyNumberFormat="1" applyFont="1" applyFill="1" applyAlignment="1">
      <alignment vertical="center" shrinkToFit="1"/>
    </xf>
    <xf numFmtId="188" fontId="84" fillId="0" borderId="0" xfId="14" applyFont="1" applyFill="1" applyAlignment="1">
      <alignment vertical="center" shrinkToFit="1"/>
    </xf>
    <xf numFmtId="43" fontId="84" fillId="0" borderId="0" xfId="9" applyNumberFormat="1" applyFont="1" applyFill="1" applyAlignment="1">
      <alignment vertical="center" shrinkToFit="1"/>
    </xf>
    <xf numFmtId="43" fontId="85" fillId="0" borderId="0" xfId="9" applyNumberFormat="1" applyFont="1" applyFill="1" applyAlignment="1">
      <alignment vertical="center" shrinkToFit="1"/>
    </xf>
    <xf numFmtId="195" fontId="84" fillId="0" borderId="0" xfId="2" applyNumberFormat="1" applyFont="1" applyFill="1" applyAlignment="1">
      <alignment vertical="center" shrinkToFit="1"/>
    </xf>
    <xf numFmtId="43" fontId="84" fillId="0" borderId="0" xfId="2" applyFont="1" applyFill="1" applyAlignment="1">
      <alignment vertical="center" shrinkToFit="1"/>
    </xf>
    <xf numFmtId="208" fontId="84" fillId="0" borderId="0" xfId="2" applyNumberFormat="1" applyFont="1" applyFill="1" applyAlignment="1">
      <alignment vertical="center" shrinkToFit="1"/>
    </xf>
    <xf numFmtId="195" fontId="84" fillId="0" borderId="0" xfId="2" applyNumberFormat="1" applyFont="1" applyFill="1" applyBorder="1" applyAlignment="1">
      <alignment vertical="center" shrinkToFit="1"/>
    </xf>
    <xf numFmtId="43" fontId="84" fillId="0" borderId="0" xfId="2" applyFont="1" applyFill="1" applyBorder="1" applyAlignment="1">
      <alignment vertical="center" shrinkToFit="1"/>
    </xf>
    <xf numFmtId="0" fontId="5" fillId="0" borderId="0" xfId="13" applyFont="1" applyAlignment="1">
      <alignment vertical="center" shrinkToFit="1"/>
    </xf>
    <xf numFmtId="208" fontId="84" fillId="0" borderId="0" xfId="2" applyNumberFormat="1" applyFont="1" applyFill="1" applyBorder="1" applyAlignment="1">
      <alignment vertical="center" shrinkToFit="1"/>
    </xf>
    <xf numFmtId="0" fontId="5" fillId="0" borderId="0" xfId="3" quotePrefix="1" applyFont="1" applyAlignment="1">
      <alignment vertical="center"/>
    </xf>
    <xf numFmtId="188" fontId="3" fillId="0" borderId="0" xfId="14" applyFont="1" applyFill="1" applyAlignment="1">
      <alignment vertical="center" shrinkToFit="1"/>
    </xf>
    <xf numFmtId="43" fontId="84" fillId="0" borderId="0" xfId="9" applyNumberFormat="1" applyFont="1" applyFill="1" applyBorder="1" applyAlignment="1">
      <alignment vertical="center" shrinkToFit="1"/>
    </xf>
    <xf numFmtId="43" fontId="85" fillId="0" borderId="0" xfId="9" applyNumberFormat="1" applyFont="1" applyFill="1" applyBorder="1" applyAlignment="1">
      <alignment vertical="center" shrinkToFit="1"/>
    </xf>
    <xf numFmtId="0" fontId="5" fillId="0" borderId="0" xfId="3" applyFont="1" applyAlignment="1">
      <alignment vertical="center" shrinkToFit="1"/>
    </xf>
    <xf numFmtId="188" fontId="3" fillId="0" borderId="0" xfId="5" applyFont="1" applyFill="1" applyAlignment="1">
      <alignment vertical="center"/>
    </xf>
    <xf numFmtId="208" fontId="3" fillId="0" borderId="4" xfId="2" applyNumberFormat="1" applyFont="1" applyFill="1" applyBorder="1" applyAlignment="1">
      <alignment horizontal="center" vertical="center" shrinkToFit="1"/>
    </xf>
    <xf numFmtId="195" fontId="3" fillId="0" borderId="4" xfId="2" applyNumberFormat="1" applyFont="1" applyFill="1" applyBorder="1" applyAlignment="1">
      <alignment horizontal="center" vertical="center" shrinkToFit="1"/>
    </xf>
    <xf numFmtId="195" fontId="3" fillId="0" borderId="0" xfId="6" applyNumberFormat="1" applyFont="1" applyAlignment="1">
      <alignment horizontal="right" vertical="center"/>
    </xf>
    <xf numFmtId="207" fontId="77" fillId="0" borderId="0" xfId="0" applyNumberFormat="1" applyFont="1" applyAlignment="1">
      <alignment vertical="center"/>
    </xf>
    <xf numFmtId="49" fontId="78" fillId="0" borderId="0" xfId="0" quotePrefix="1" applyNumberFormat="1" applyFont="1"/>
    <xf numFmtId="0" fontId="78" fillId="0" borderId="0" xfId="0" applyFont="1"/>
    <xf numFmtId="0" fontId="78" fillId="0" borderId="0" xfId="0" applyFont="1" applyAlignment="1">
      <alignment vertical="center"/>
    </xf>
    <xf numFmtId="0" fontId="78" fillId="0" borderId="0" xfId="0" applyFont="1" applyAlignment="1">
      <alignment horizontal="center" vertical="center"/>
    </xf>
    <xf numFmtId="195" fontId="78" fillId="0" borderId="0" xfId="0" applyNumberFormat="1" applyFont="1" applyAlignment="1">
      <alignment vertical="center"/>
    </xf>
    <xf numFmtId="207" fontId="78" fillId="0" borderId="0" xfId="0" applyNumberFormat="1" applyFont="1" applyAlignment="1">
      <alignment vertical="center"/>
    </xf>
    <xf numFmtId="0" fontId="5" fillId="0" borderId="0" xfId="12" quotePrefix="1" applyFont="1" applyAlignment="1">
      <alignment vertical="center"/>
    </xf>
    <xf numFmtId="43" fontId="5" fillId="0" borderId="0" xfId="9" applyNumberFormat="1" applyFont="1" applyFill="1" applyAlignment="1">
      <alignment vertical="center" shrinkToFit="1"/>
    </xf>
    <xf numFmtId="43" fontId="3" fillId="0" borderId="0" xfId="9" applyNumberFormat="1" applyFont="1" applyFill="1" applyAlignment="1">
      <alignment vertical="center" shrinkToFit="1"/>
    </xf>
    <xf numFmtId="0" fontId="5" fillId="0" borderId="0" xfId="3" applyFont="1" applyAlignment="1">
      <alignment horizontal="center" vertical="center"/>
    </xf>
    <xf numFmtId="0" fontId="78" fillId="0" borderId="0" xfId="0" quotePrefix="1" applyFont="1" applyAlignment="1">
      <alignment vertical="center"/>
    </xf>
    <xf numFmtId="3" fontId="84" fillId="0" borderId="0" xfId="0" applyNumberFormat="1" applyFont="1"/>
    <xf numFmtId="188" fontId="84" fillId="0" borderId="0" xfId="4116" applyFont="1" applyFill="1"/>
    <xf numFmtId="0" fontId="84" fillId="0" borderId="0" xfId="12" applyFont="1" applyAlignment="1">
      <alignment vertical="center"/>
    </xf>
    <xf numFmtId="0" fontId="84" fillId="0" borderId="0" xfId="12" quotePrefix="1" applyFont="1" applyAlignment="1">
      <alignment vertical="center"/>
    </xf>
    <xf numFmtId="0" fontId="84" fillId="0" borderId="0" xfId="3" applyFont="1" applyAlignment="1">
      <alignment vertical="center" shrinkToFit="1"/>
    </xf>
    <xf numFmtId="0" fontId="84" fillId="0" borderId="0" xfId="0" applyFont="1" applyAlignment="1">
      <alignment vertical="center" shrinkToFit="1"/>
    </xf>
    <xf numFmtId="188" fontId="5" fillId="0" borderId="0" xfId="4116" applyFont="1" applyAlignment="1">
      <alignment vertical="center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</cellXfs>
  <cellStyles count="4119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_PER - Style6" xfId="45" xr:uid="{00000000-0005-0000-0000-000009000000}"/>
    <cellStyle name="????_P - Style5" xfId="44" xr:uid="{00000000-0005-0000-0000-000008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3" xfId="3489" xr:uid="{00000000-0005-0000-0000-0000A10D000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4" xfId="3493" xr:uid="{00000000-0005-0000-0000-0000A60D0000}"/>
    <cellStyle name="เครื่องหมายจุลภาค 5" xfId="3494" xr:uid="{00000000-0005-0000-0000-0000A70D0000}"/>
    <cellStyle name="เครื่องหมายจุลภาค 6" xfId="3495" xr:uid="{00000000-0005-0000-0000-0000A80D0000}"/>
    <cellStyle name="เครื่องหมายจุลภาค 7" xfId="3496" xr:uid="{00000000-0005-0000-0000-0000A90D0000}"/>
    <cellStyle name="เครื่องหมายจุลภาค 8" xfId="3497" xr:uid="{00000000-0005-0000-0000-0000AA0D0000}"/>
    <cellStyle name="จุลภาค" xfId="4116" builtinId="3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" xfId="0" builtinId="0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1" xfId="2255" xr:uid="{00000000-0005-0000-0000-0000AD080000}"/>
    <cellStyle name="Comma 10 12" xfId="2256" xr:uid="{00000000-0005-0000-0000-0000AE080000}"/>
    <cellStyle name="Comma 10 13" xfId="2257" xr:uid="{00000000-0005-0000-0000-0000AF080000}"/>
    <cellStyle name="Comma 10 14" xfId="2258" xr:uid="{00000000-0005-0000-0000-0000B0080000}"/>
    <cellStyle name="Comma 10 15" xfId="2259" xr:uid="{00000000-0005-0000-0000-0000B1080000}"/>
    <cellStyle name="Comma 10 2" xfId="2260" xr:uid="{00000000-0005-0000-0000-0000B2080000}"/>
    <cellStyle name="Comma 10 3" xfId="2261" xr:uid="{00000000-0005-0000-0000-0000B3080000}"/>
    <cellStyle name="Comma 10 3 2" xfId="2262" xr:uid="{00000000-0005-0000-0000-0000B4080000}"/>
    <cellStyle name="Comma 10 4" xfId="2263" xr:uid="{00000000-0005-0000-0000-0000B5080000}"/>
    <cellStyle name="Comma 10 5" xfId="2264" xr:uid="{00000000-0005-0000-0000-0000B6080000}"/>
    <cellStyle name="Comma 10 6" xfId="30" xr:uid="{00000000-0005-0000-0000-0000B7080000}"/>
    <cellStyle name="Comma 10 6 2" xfId="2265" xr:uid="{00000000-0005-0000-0000-0000B8080000}"/>
    <cellStyle name="Comma 10 7" xfId="2266" xr:uid="{00000000-0005-0000-0000-0000B9080000}"/>
    <cellStyle name="Comma 10 8" xfId="2267" xr:uid="{00000000-0005-0000-0000-0000BA080000}"/>
    <cellStyle name="Comma 10 9" xfId="2268" xr:uid="{00000000-0005-0000-0000-0000BB080000}"/>
    <cellStyle name="Comma 10_TOP-DI_Q'1_54" xfId="2269" xr:uid="{00000000-0005-0000-0000-0000BC080000}"/>
    <cellStyle name="Comma 11" xfId="2" xr:uid="{00000000-0005-0000-0000-0000BD080000}"/>
    <cellStyle name="Comma 11 2" xfId="2270" xr:uid="{00000000-0005-0000-0000-0000BE080000}"/>
    <cellStyle name="Comma 11 3" xfId="27" xr:uid="{00000000-0005-0000-0000-0000BF080000}"/>
    <cellStyle name="Comma 11 4" xfId="2271" xr:uid="{00000000-0005-0000-0000-0000C0080000}"/>
    <cellStyle name="Comma 11 5" xfId="2272" xr:uid="{00000000-0005-0000-0000-0000C1080000}"/>
    <cellStyle name="Comma 12" xfId="2273" xr:uid="{00000000-0005-0000-0000-0000C2080000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3" xfId="9" xr:uid="{00000000-0005-0000-0000-0000C9080000}"/>
    <cellStyle name="Comma 14 3 2" xfId="4117" xr:uid="{00000000-0005-0000-0000-0000CA080000}"/>
    <cellStyle name="Comma 15" xfId="2279" xr:uid="{00000000-0005-0000-0000-0000CB080000}"/>
    <cellStyle name="Comma 15 2" xfId="2280" xr:uid="{00000000-0005-0000-0000-0000CC080000}"/>
    <cellStyle name="Comma 16" xfId="2281" xr:uid="{00000000-0005-0000-0000-0000CD080000}"/>
    <cellStyle name="Comma 16 2" xfId="2282" xr:uid="{00000000-0005-0000-0000-0000CE080000}"/>
    <cellStyle name="Comma 17" xfId="2283" xr:uid="{00000000-0005-0000-0000-0000CF080000}"/>
    <cellStyle name="Comma 17 2" xfId="19" xr:uid="{00000000-0005-0000-0000-0000D0080000}"/>
    <cellStyle name="Comma 18" xfId="2284" xr:uid="{00000000-0005-0000-0000-0000D1080000}"/>
    <cellStyle name="Comma 18 2" xfId="2285" xr:uid="{00000000-0005-0000-0000-0000D2080000}"/>
    <cellStyle name="Comma 19" xfId="2286" xr:uid="{00000000-0005-0000-0000-0000D3080000}"/>
    <cellStyle name="Comma 19 2" xfId="2287" xr:uid="{00000000-0005-0000-0000-0000D4080000}"/>
    <cellStyle name="Comma 2" xfId="2288" xr:uid="{00000000-0005-0000-0000-0000D5080000}"/>
    <cellStyle name="Comma 2 10" xfId="2289" xr:uid="{00000000-0005-0000-0000-0000D6080000}"/>
    <cellStyle name="Comma 2 11" xfId="2290" xr:uid="{00000000-0005-0000-0000-0000D7080000}"/>
    <cellStyle name="Comma 2 12" xfId="2291" xr:uid="{00000000-0005-0000-0000-0000D8080000}"/>
    <cellStyle name="Comma 2 13" xfId="2292" xr:uid="{00000000-0005-0000-0000-0000D9080000}"/>
    <cellStyle name="Comma 2 14" xfId="2293" xr:uid="{00000000-0005-0000-0000-0000DA080000}"/>
    <cellStyle name="Comma 2 15" xfId="2294" xr:uid="{00000000-0005-0000-0000-0000DB080000}"/>
    <cellStyle name="Comma 2 16" xfId="2295" xr:uid="{00000000-0005-0000-0000-0000DC080000}"/>
    <cellStyle name="Comma 2 16 2" xfId="2296" xr:uid="{00000000-0005-0000-0000-0000DD080000}"/>
    <cellStyle name="Comma 2 17" xfId="2297" xr:uid="{00000000-0005-0000-0000-0000DE080000}"/>
    <cellStyle name="Comma 2 18" xfId="2298" xr:uid="{00000000-0005-0000-0000-0000DF080000}"/>
    <cellStyle name="Comma 2 19" xfId="2299" xr:uid="{00000000-0005-0000-0000-0000E0080000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9" xfId="2318" xr:uid="{00000000-0005-0000-0000-0000F3080000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1" xfId="2347" xr:uid="{00000000-0005-0000-0000-000010090000}"/>
    <cellStyle name="Comma 2 2 22" xfId="2348" xr:uid="{00000000-0005-0000-0000-000011090000}"/>
    <cellStyle name="Comma 2 2 23" xfId="2349" xr:uid="{00000000-0005-0000-0000-000012090000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1" xfId="2374" xr:uid="{00000000-0005-0000-0000-00002D090000}"/>
    <cellStyle name="Comma 2 22" xfId="2375" xr:uid="{00000000-0005-0000-0000-00002E090000}"/>
    <cellStyle name="Comma 2 23" xfId="2376" xr:uid="{00000000-0005-0000-0000-00002F090000}"/>
    <cellStyle name="Comma 2 24" xfId="2377" xr:uid="{00000000-0005-0000-0000-000030090000}"/>
    <cellStyle name="Comma 2 25" xfId="2378" xr:uid="{00000000-0005-0000-0000-000031090000}"/>
    <cellStyle name="Comma 2 26" xfId="2379" xr:uid="{00000000-0005-0000-0000-000032090000}"/>
    <cellStyle name="Comma 2 27" xfId="2380" xr:uid="{00000000-0005-0000-0000-000033090000}"/>
    <cellStyle name="Comma 2 28" xfId="2381" xr:uid="{00000000-0005-0000-0000-000034090000}"/>
    <cellStyle name="Comma 2 29" xfId="2382" xr:uid="{00000000-0005-0000-0000-000035090000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5" xfId="2389" xr:uid="{00000000-0005-0000-0000-00003C090000}"/>
    <cellStyle name="Comma 2 3 16" xfId="2390" xr:uid="{00000000-0005-0000-0000-00003D090000}"/>
    <cellStyle name="Comma 2 3 17" xfId="2391" xr:uid="{00000000-0005-0000-0000-00003E090000}"/>
    <cellStyle name="Comma 2 3 18" xfId="2392" xr:uid="{00000000-0005-0000-0000-00003F090000}"/>
    <cellStyle name="Comma 2 3 19" xfId="2393" xr:uid="{00000000-0005-0000-0000-000040090000}"/>
    <cellStyle name="Comma 2 3 2" xfId="2394" xr:uid="{00000000-0005-0000-0000-000041090000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5" xfId="2411" xr:uid="{00000000-0005-0000-0000-000052090000}"/>
    <cellStyle name="Comma 2 5 2" xfId="2412" xr:uid="{00000000-0005-0000-0000-000053090000}"/>
    <cellStyle name="Comma 2 6" xfId="2413" xr:uid="{00000000-0005-0000-0000-000054090000}"/>
    <cellStyle name="Comma 2 6 2" xfId="2414" xr:uid="{00000000-0005-0000-0000-000055090000}"/>
    <cellStyle name="Comma 2 7" xfId="2415" xr:uid="{00000000-0005-0000-0000-000056090000}"/>
    <cellStyle name="Comma 2 7 2" xfId="2416" xr:uid="{00000000-0005-0000-0000-000057090000}"/>
    <cellStyle name="Comma 2 8" xfId="2417" xr:uid="{00000000-0005-0000-0000-000058090000}"/>
    <cellStyle name="Comma 2 9" xfId="2418" xr:uid="{00000000-0005-0000-0000-000059090000}"/>
    <cellStyle name="Comma 2_DS Future Y'52" xfId="2419" xr:uid="{00000000-0005-0000-0000-00005A090000}"/>
    <cellStyle name="Comma 20" xfId="2420" xr:uid="{00000000-0005-0000-0000-00005B090000}"/>
    <cellStyle name="Comma 21" xfId="2421" xr:uid="{00000000-0005-0000-0000-00005C090000}"/>
    <cellStyle name="Comma 22" xfId="2422" xr:uid="{00000000-0005-0000-0000-00005D090000}"/>
    <cellStyle name="Comma 23" xfId="2423" xr:uid="{00000000-0005-0000-0000-00005E090000}"/>
    <cellStyle name="Comma 23 2" xfId="2424" xr:uid="{00000000-0005-0000-0000-00005F090000}"/>
    <cellStyle name="Comma 24" xfId="2425" xr:uid="{00000000-0005-0000-0000-000060090000}"/>
    <cellStyle name="Comma 25" xfId="2426" xr:uid="{00000000-0005-0000-0000-000061090000}"/>
    <cellStyle name="Comma 25 2" xfId="2427" xr:uid="{00000000-0005-0000-0000-000062090000}"/>
    <cellStyle name="Comma 26" xfId="2428" xr:uid="{00000000-0005-0000-0000-000063090000}"/>
    <cellStyle name="Comma 27" xfId="2429" xr:uid="{00000000-0005-0000-0000-000064090000}"/>
    <cellStyle name="Comma 28" xfId="2430" xr:uid="{00000000-0005-0000-0000-000065090000}"/>
    <cellStyle name="Comma 29" xfId="2431" xr:uid="{00000000-0005-0000-0000-000066090000}"/>
    <cellStyle name="Comma 3" xfId="15" xr:uid="{00000000-0005-0000-0000-000067090000}"/>
    <cellStyle name="Comma 3 2" xfId="2432" xr:uid="{00000000-0005-0000-0000-000068090000}"/>
    <cellStyle name="Comma 3 2 2" xfId="2433" xr:uid="{00000000-0005-0000-0000-000069090000}"/>
    <cellStyle name="Comma 3 3" xfId="2434" xr:uid="{00000000-0005-0000-0000-00006A090000}"/>
    <cellStyle name="Comma 3 3 2" xfId="2435" xr:uid="{00000000-0005-0000-0000-00006B090000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2" xfId="2447" xr:uid="{00000000-0005-0000-0000-000077090000}"/>
    <cellStyle name="Comma 33" xfId="2448" xr:uid="{00000000-0005-0000-0000-000078090000}"/>
    <cellStyle name="Comma 33 2" xfId="14" xr:uid="{00000000-0005-0000-0000-000079090000}"/>
    <cellStyle name="Comma 34" xfId="2449" xr:uid="{00000000-0005-0000-0000-00007A090000}"/>
    <cellStyle name="Comma 35" xfId="2450" xr:uid="{00000000-0005-0000-0000-00007B090000}"/>
    <cellStyle name="Comma 36" xfId="2451" xr:uid="{00000000-0005-0000-0000-00007C090000}"/>
    <cellStyle name="Comma 37" xfId="2452" xr:uid="{00000000-0005-0000-0000-00007D090000}"/>
    <cellStyle name="Comma 38" xfId="2453" xr:uid="{00000000-0005-0000-0000-00007E090000}"/>
    <cellStyle name="Comma 39" xfId="2454" xr:uid="{00000000-0005-0000-0000-00007F090000}"/>
    <cellStyle name="Comma 4" xfId="2455" xr:uid="{00000000-0005-0000-0000-000080090000}"/>
    <cellStyle name="Comma 4 10" xfId="2456" xr:uid="{00000000-0005-0000-0000-000081090000}"/>
    <cellStyle name="Comma 4 11" xfId="2457" xr:uid="{00000000-0005-0000-0000-000082090000}"/>
    <cellStyle name="Comma 4 12" xfId="2458" xr:uid="{00000000-0005-0000-0000-000083090000}"/>
    <cellStyle name="Comma 4 13" xfId="2459" xr:uid="{00000000-0005-0000-0000-000084090000}"/>
    <cellStyle name="Comma 4 14" xfId="2460" xr:uid="{00000000-0005-0000-0000-000085090000}"/>
    <cellStyle name="Comma 4 15" xfId="2461" xr:uid="{00000000-0005-0000-0000-000086090000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5" xfId="2472" xr:uid="{00000000-0005-0000-0000-000091090000}"/>
    <cellStyle name="Comma 4 2 16" xfId="2473" xr:uid="{00000000-0005-0000-0000-000092090000}"/>
    <cellStyle name="Comma 4 2 17" xfId="2474" xr:uid="{00000000-0005-0000-0000-000093090000}"/>
    <cellStyle name="Comma 4 2 18" xfId="2475" xr:uid="{00000000-0005-0000-0000-000094090000}"/>
    <cellStyle name="Comma 4 2 19" xfId="2476" xr:uid="{00000000-0005-0000-0000-00009509000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3" xfId="2525" xr:uid="{00000000-0005-0000-0000-0000C6090000}"/>
    <cellStyle name="Comma 4 5 4" xfId="2526" xr:uid="{00000000-0005-0000-0000-0000C7090000}"/>
    <cellStyle name="Comma 4 5 5" xfId="2527" xr:uid="{00000000-0005-0000-0000-0000C8090000}"/>
    <cellStyle name="Comma 4 5 6" xfId="2528" xr:uid="{00000000-0005-0000-0000-0000C9090000}"/>
    <cellStyle name="Comma 4 5 7" xfId="2529" xr:uid="{00000000-0005-0000-0000-0000CA090000}"/>
    <cellStyle name="Comma 4 5 8" xfId="2530" xr:uid="{00000000-0005-0000-0000-0000CB090000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7" xfId="2534" xr:uid="{00000000-0005-0000-0000-0000CF090000}"/>
    <cellStyle name="Comma 4 8" xfId="2535" xr:uid="{00000000-0005-0000-0000-0000D0090000}"/>
    <cellStyle name="Comma 4 9" xfId="2536" xr:uid="{00000000-0005-0000-0000-0000D1090000}"/>
    <cellStyle name="Comma 4_edit-II5.1Top Bs PL 31.03.11" xfId="2537" xr:uid="{00000000-0005-0000-0000-0000D2090000}"/>
    <cellStyle name="Comma 40" xfId="2538" xr:uid="{00000000-0005-0000-0000-0000D3090000}"/>
    <cellStyle name="Comma 41" xfId="2539" xr:uid="{00000000-0005-0000-0000-0000D4090000}"/>
    <cellStyle name="Comma 42" xfId="2540" xr:uid="{00000000-0005-0000-0000-0000D5090000}"/>
    <cellStyle name="Comma 43" xfId="2541" xr:uid="{00000000-0005-0000-0000-0000D6090000}"/>
    <cellStyle name="Comma 44" xfId="2542" xr:uid="{00000000-0005-0000-0000-0000D7090000}"/>
    <cellStyle name="Comma 45" xfId="2543" xr:uid="{00000000-0005-0000-0000-0000D8090000}"/>
    <cellStyle name="Comma 46" xfId="2544" xr:uid="{00000000-0005-0000-0000-0000D9090000}"/>
    <cellStyle name="Comma 47" xfId="2545" xr:uid="{00000000-0005-0000-0000-0000DA090000}"/>
    <cellStyle name="Comma 48" xfId="2546" xr:uid="{00000000-0005-0000-0000-0000DB090000}"/>
    <cellStyle name="Comma 49" xfId="2547" xr:uid="{00000000-0005-0000-0000-0000DC090000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1" xfId="2600" xr:uid="{00000000-0005-0000-0000-0000110A0000}"/>
    <cellStyle name="Comma 52" xfId="2601" xr:uid="{00000000-0005-0000-0000-0000120A0000}"/>
    <cellStyle name="Comma 53" xfId="2602" xr:uid="{00000000-0005-0000-0000-0000130A0000}"/>
    <cellStyle name="Comma 54" xfId="2603" xr:uid="{00000000-0005-0000-0000-0000140A0000}"/>
    <cellStyle name="Comma 55" xfId="2604" xr:uid="{00000000-0005-0000-0000-0000150A0000}"/>
    <cellStyle name="Comma 56" xfId="2605" xr:uid="{00000000-0005-0000-0000-0000160A0000}"/>
    <cellStyle name="Comma 6" xfId="2606" xr:uid="{00000000-0005-0000-0000-0000170A0000}"/>
    <cellStyle name="Comma 6 10" xfId="2607" xr:uid="{00000000-0005-0000-0000-0000180A0000}"/>
    <cellStyle name="Comma 6 11" xfId="2608" xr:uid="{00000000-0005-0000-0000-0000190A0000}"/>
    <cellStyle name="Comma 6 12" xfId="2609" xr:uid="{00000000-0005-0000-0000-00001A0A0000}"/>
    <cellStyle name="Comma 6 13" xfId="2610" xr:uid="{00000000-0005-0000-0000-00001B0A0000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3" xfId="2619" xr:uid="{00000000-0005-0000-0000-0000240A0000}"/>
    <cellStyle name="Comma 6 2 4" xfId="2620" xr:uid="{00000000-0005-0000-0000-0000250A0000}"/>
    <cellStyle name="Comma 6 2 5" xfId="2621" xr:uid="{00000000-0005-0000-0000-0000260A0000}"/>
    <cellStyle name="Comma 6 2 6" xfId="2622" xr:uid="{00000000-0005-0000-0000-0000270A0000}"/>
    <cellStyle name="Comma 6 2 7" xfId="2623" xr:uid="{00000000-0005-0000-0000-0000280A0000}"/>
    <cellStyle name="Comma 6 2 8" xfId="2624" xr:uid="{00000000-0005-0000-0000-0000290A0000}"/>
    <cellStyle name="Comma 6 2 9" xfId="2625" xr:uid="{00000000-0005-0000-0000-00002A0A0000}"/>
    <cellStyle name="Comma 6 3" xfId="2626" xr:uid="{00000000-0005-0000-0000-00002B0A0000}"/>
    <cellStyle name="Comma 6 4" xfId="2627" xr:uid="{00000000-0005-0000-0000-00002C0A0000}"/>
    <cellStyle name="Comma 6 5" xfId="2628" xr:uid="{00000000-0005-0000-0000-00002D0A0000}"/>
    <cellStyle name="Comma 6 6" xfId="2629" xr:uid="{00000000-0005-0000-0000-00002E0A0000}"/>
    <cellStyle name="Comma 6 7" xfId="2630" xr:uid="{00000000-0005-0000-0000-00002F0A0000}"/>
    <cellStyle name="Comma 6 8" xfId="2631" xr:uid="{00000000-0005-0000-0000-0000300A0000}"/>
    <cellStyle name="Comma 6 9" xfId="2632" xr:uid="{00000000-0005-0000-0000-0000310A0000}"/>
    <cellStyle name="Comma 6_งบการเงิน TCI Q3-54 01.11.54" xfId="2633" xr:uid="{00000000-0005-0000-0000-0000320A0000}"/>
    <cellStyle name="Comma 7" xfId="2634" xr:uid="{00000000-0005-0000-0000-0000330A0000}"/>
    <cellStyle name="Comma 7 10" xfId="2635" xr:uid="{00000000-0005-0000-0000-0000340A0000}"/>
    <cellStyle name="Comma 7 11" xfId="2636" xr:uid="{00000000-0005-0000-0000-0000350A0000}"/>
    <cellStyle name="Comma 7 12" xfId="2637" xr:uid="{00000000-0005-0000-0000-0000360A0000}"/>
    <cellStyle name="Comma 7 13" xfId="2638" xr:uid="{00000000-0005-0000-0000-0000370A0000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2" xfId="2646" xr:uid="{00000000-0005-0000-0000-00003F0A0000}"/>
    <cellStyle name="Comma 7 2 3" xfId="2647" xr:uid="{00000000-0005-0000-0000-0000400A0000}"/>
    <cellStyle name="Comma 7 2 4" xfId="2648" xr:uid="{00000000-0005-0000-0000-0000410A0000}"/>
    <cellStyle name="Comma 7 2 5" xfId="2649" xr:uid="{00000000-0005-0000-0000-0000420A0000}"/>
    <cellStyle name="Comma 7 2 6" xfId="2650" xr:uid="{00000000-0005-0000-0000-0000430A0000}"/>
    <cellStyle name="Comma 7 2 7" xfId="2651" xr:uid="{00000000-0005-0000-0000-0000440A0000}"/>
    <cellStyle name="Comma 7 2 8" xfId="2652" xr:uid="{00000000-0005-0000-0000-0000450A0000}"/>
    <cellStyle name="Comma 7 3" xfId="2653" xr:uid="{00000000-0005-0000-0000-0000460A0000}"/>
    <cellStyle name="Comma 7 4" xfId="2654" xr:uid="{00000000-0005-0000-0000-0000470A0000}"/>
    <cellStyle name="Comma 7 5" xfId="2655" xr:uid="{00000000-0005-0000-0000-0000480A0000}"/>
    <cellStyle name="Comma 7 6" xfId="2656" xr:uid="{00000000-0005-0000-0000-0000490A0000}"/>
    <cellStyle name="Comma 7 7" xfId="2657" xr:uid="{00000000-0005-0000-0000-00004A0A0000}"/>
    <cellStyle name="Comma 7 8" xfId="2658" xr:uid="{00000000-0005-0000-0000-00004B0A0000}"/>
    <cellStyle name="Comma 7 9" xfId="2659" xr:uid="{00000000-0005-0000-0000-00004C0A0000}"/>
    <cellStyle name="Comma 8" xfId="2660" xr:uid="{00000000-0005-0000-0000-00004D0A0000}"/>
    <cellStyle name="Comma 8 10" xfId="24" xr:uid="{00000000-0005-0000-0000-00004E0A0000}"/>
    <cellStyle name="Comma 8 11" xfId="2661" xr:uid="{00000000-0005-0000-0000-00004F0A0000}"/>
    <cellStyle name="Comma 8 12" xfId="2662" xr:uid="{00000000-0005-0000-0000-0000500A0000}"/>
    <cellStyle name="Comma 8 13" xfId="2663" xr:uid="{00000000-0005-0000-0000-0000510A0000}"/>
    <cellStyle name="Comma 8 14" xfId="2664" xr:uid="{00000000-0005-0000-0000-0000520A0000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5" xfId="2671" xr:uid="{00000000-0005-0000-0000-00005A0A0000}"/>
    <cellStyle name="Comma 8 20" xfId="2672" xr:uid="{00000000-0005-0000-0000-00005B0A0000}"/>
    <cellStyle name="Comma 8 3" xfId="2673" xr:uid="{00000000-0005-0000-0000-00005C0A0000}"/>
    <cellStyle name="Comma 8 3 2" xfId="2674" xr:uid="{00000000-0005-0000-0000-00005D0A0000}"/>
    <cellStyle name="Comma 8 3 3" xfId="2675" xr:uid="{00000000-0005-0000-0000-00005E0A0000}"/>
    <cellStyle name="Comma 8 3 4" xfId="2676" xr:uid="{00000000-0005-0000-0000-00005F0A0000}"/>
    <cellStyle name="Comma 8 3 5" xfId="2677" xr:uid="{00000000-0005-0000-0000-0000600A0000}"/>
    <cellStyle name="Comma 8 3 6" xfId="2678" xr:uid="{00000000-0005-0000-0000-0000610A0000}"/>
    <cellStyle name="Comma 8 3 7" xfId="2679" xr:uid="{00000000-0005-0000-0000-0000620A0000}"/>
    <cellStyle name="Comma 8 3 8" xfId="2680" xr:uid="{00000000-0005-0000-0000-0000630A000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6" xfId="2685" xr:uid="{00000000-0005-0000-0000-0000680A0000}"/>
    <cellStyle name="Comma 8 7" xfId="2686" xr:uid="{00000000-0005-0000-0000-0000690A0000}"/>
    <cellStyle name="Comma 8 8" xfId="2687" xr:uid="{00000000-0005-0000-0000-00006A0A0000}"/>
    <cellStyle name="Comma 8 9" xfId="2688" xr:uid="{00000000-0005-0000-0000-00006B0A0000}"/>
    <cellStyle name="Comma 8_งบการเงิน Q3'54 31.10.54 9.37น." xfId="2689" xr:uid="{00000000-0005-0000-0000-00006C0A0000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3" xfId="2694" xr:uid="{00000000-0005-0000-0000-0000720A0000}"/>
    <cellStyle name="Comma 9 2 3" xfId="2695" xr:uid="{00000000-0005-0000-0000-0000730A0000}"/>
    <cellStyle name="Comma 9 2 3 2" xfId="2696" xr:uid="{00000000-0005-0000-0000-0000740A0000}"/>
    <cellStyle name="Comma 9 2 4" xfId="2697" xr:uid="{00000000-0005-0000-0000-0000750A0000}"/>
    <cellStyle name="Comma 9 2 4 2" xfId="2698" xr:uid="{00000000-0005-0000-0000-0000760A0000}"/>
    <cellStyle name="Comma 9 2 5" xfId="2699" xr:uid="{00000000-0005-0000-0000-0000770A0000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3" xfId="2711" xr:uid="{00000000-0005-0000-0000-0000830A0000}"/>
    <cellStyle name="Comma 9 5" xfId="2712" xr:uid="{00000000-0005-0000-0000-0000840A0000}"/>
    <cellStyle name="Comma 9_FS DEMCO Q2'53 ออน" xfId="2713" xr:uid="{00000000-0005-0000-0000-0000850A0000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3" xfId="2930" xr:uid="{00000000-0005-0000-0000-0000620B0000}"/>
    <cellStyle name="Normal 10 3 2" xfId="4118" xr:uid="{1D803A2B-76B7-4CAC-98F8-AA1C5E9BFB02}"/>
    <cellStyle name="Normal 11" xfId="2931" xr:uid="{00000000-0005-0000-0000-0000630B0000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3" xfId="2942" xr:uid="{00000000-0005-0000-0000-00006F0B0000}"/>
    <cellStyle name="Normal 12 3 2" xfId="2943" xr:uid="{00000000-0005-0000-0000-0000700B0000}"/>
    <cellStyle name="Normal 13" xfId="2944" xr:uid="{00000000-0005-0000-0000-0000710B0000}"/>
    <cellStyle name="Normal 14" xfId="2945" xr:uid="{00000000-0005-0000-0000-0000720B0000}"/>
    <cellStyle name="Normal 14 2" xfId="2946" xr:uid="{00000000-0005-0000-0000-0000730B0000}"/>
    <cellStyle name="Normal 15" xfId="2947" xr:uid="{00000000-0005-0000-0000-0000740B0000}"/>
    <cellStyle name="Normal 15 2" xfId="2948" xr:uid="{00000000-0005-0000-0000-0000750B0000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7" xfId="2961" xr:uid="{00000000-0005-0000-0000-0000830B0000}"/>
    <cellStyle name="Normal 17 2" xfId="2962" xr:uid="{00000000-0005-0000-0000-0000840B0000}"/>
    <cellStyle name="Normal 18" xfId="2963" xr:uid="{00000000-0005-0000-0000-0000850B0000}"/>
    <cellStyle name="Normal 19" xfId="2964" xr:uid="{00000000-0005-0000-0000-0000860B0000}"/>
    <cellStyle name="Normal 19 2" xfId="2965" xr:uid="{00000000-0005-0000-0000-0000870B0000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4" xfId="2978" xr:uid="{00000000-0005-0000-0000-0000950B000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7" xfId="3191" xr:uid="{00000000-0005-0000-0000-00006F0C0000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9" xfId="3233" xr:uid="{00000000-0005-0000-0000-00009D0C0000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4" xfId="3318" xr:uid="{00000000-0005-0000-0000-0000F60C0000}"/>
    <cellStyle name="Percent 5" xfId="3319" xr:uid="{00000000-0005-0000-0000-0000F70C0000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7" xfId="3323" xr:uid="{00000000-0005-0000-0000-0000FB0C0000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ไhrung [0]_35ERI8T2gbIEMixb4v26icuOo" xfId="3394" xr:uid="{00000000-0005-0000-0000-0000420D0000}"/>
    <cellStyle name="Wไhrung_35ERI8T2gbIEMixb4v26icuOo" xfId="3395" xr:uid="{00000000-0005-0000-0000-000043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5"/>
  <sheetViews>
    <sheetView view="pageBreakPreview" topLeftCell="A50" zoomScale="85" zoomScaleNormal="100" zoomScaleSheetLayoutView="85" workbookViewId="0">
      <selection activeCell="G44" sqref="G44"/>
    </sheetView>
  </sheetViews>
  <sheetFormatPr defaultColWidth="8.9921875" defaultRowHeight="21"/>
  <cols>
    <col min="1" max="4" width="1.99609375" style="12" customWidth="1"/>
    <col min="5" max="5" width="11.36328125" style="14" customWidth="1"/>
    <col min="6" max="6" width="20.10546875" style="14" customWidth="1"/>
    <col min="7" max="7" width="5.6171875" style="123" customWidth="1"/>
    <col min="8" max="8" width="1.74609375" style="14" customWidth="1"/>
    <col min="9" max="9" width="13.11328125" style="17" customWidth="1"/>
    <col min="10" max="10" width="1.74609375" style="14" customWidth="1"/>
    <col min="11" max="11" width="13.11328125" style="59" customWidth="1"/>
    <col min="12" max="12" width="1.74609375" style="14" customWidth="1"/>
    <col min="13" max="13" width="13.11328125" style="19" customWidth="1"/>
    <col min="14" max="14" width="1.74609375" style="27" customWidth="1"/>
    <col min="15" max="15" width="13.11328125" style="44" customWidth="1"/>
    <col min="16" max="16" width="9.1171875" style="14" customWidth="1"/>
    <col min="17" max="18" width="8.9921875" style="14"/>
    <col min="19" max="19" width="12.86328125" style="14" bestFit="1" customWidth="1"/>
    <col min="20" max="16384" width="8.9921875" style="14"/>
  </cols>
  <sheetData>
    <row r="1" spans="1:15" ht="20.45" customHeight="1">
      <c r="A1" s="299" t="s">
        <v>78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15" ht="20.45" customHeight="1">
      <c r="A2" s="299" t="s">
        <v>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</row>
    <row r="3" spans="1:15" ht="20.45" customHeight="1">
      <c r="A3" s="299" t="s">
        <v>208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</row>
    <row r="4" spans="1:15" ht="20.45" customHeight="1">
      <c r="A4" s="51"/>
      <c r="B4" s="51"/>
      <c r="C4" s="51"/>
      <c r="D4" s="51"/>
      <c r="E4" s="42"/>
      <c r="F4" s="42"/>
      <c r="G4" s="140"/>
      <c r="H4" s="42"/>
      <c r="I4" s="23"/>
      <c r="J4" s="52"/>
      <c r="K4" s="141"/>
      <c r="L4" s="52"/>
      <c r="M4" s="142"/>
      <c r="N4" s="52"/>
      <c r="O4" s="143" t="s">
        <v>151</v>
      </c>
    </row>
    <row r="5" spans="1:15" s="33" customFormat="1" ht="20.45" customHeight="1">
      <c r="A5" s="53"/>
      <c r="B5" s="53"/>
      <c r="C5" s="53"/>
      <c r="D5" s="53"/>
      <c r="E5" s="54"/>
      <c r="F5" s="54"/>
      <c r="G5" s="144"/>
      <c r="H5" s="54"/>
      <c r="I5" s="298" t="s">
        <v>107</v>
      </c>
      <c r="J5" s="298"/>
      <c r="K5" s="298"/>
      <c r="L5" s="145"/>
      <c r="M5" s="298" t="s">
        <v>9</v>
      </c>
      <c r="N5" s="298"/>
      <c r="O5" s="298"/>
    </row>
    <row r="6" spans="1:15" s="33" customFormat="1" ht="20.45" customHeight="1">
      <c r="A6" s="53"/>
      <c r="B6" s="53"/>
      <c r="C6" s="53"/>
      <c r="D6" s="53"/>
      <c r="E6" s="54"/>
      <c r="F6" s="54"/>
      <c r="G6" s="115" t="s">
        <v>7</v>
      </c>
      <c r="H6" s="54"/>
      <c r="I6" s="24" t="s">
        <v>209</v>
      </c>
      <c r="J6" s="76"/>
      <c r="K6" s="24" t="s">
        <v>184</v>
      </c>
      <c r="L6" s="76"/>
      <c r="M6" s="24" t="s">
        <v>209</v>
      </c>
      <c r="N6" s="76"/>
      <c r="O6" s="24" t="s">
        <v>184</v>
      </c>
    </row>
    <row r="7" spans="1:15" s="55" customFormat="1" ht="20.45" customHeight="1">
      <c r="A7" s="146" t="s">
        <v>6</v>
      </c>
      <c r="B7" s="147"/>
      <c r="C7" s="147"/>
      <c r="G7" s="148"/>
      <c r="I7" s="149"/>
      <c r="J7" s="150"/>
      <c r="K7" s="151"/>
      <c r="L7" s="152"/>
      <c r="M7" s="153"/>
      <c r="N7" s="150"/>
      <c r="O7" s="154"/>
    </row>
    <row r="8" spans="1:15" ht="20.45" customHeight="1">
      <c r="A8" s="146" t="s">
        <v>5</v>
      </c>
      <c r="B8" s="146"/>
      <c r="C8" s="155"/>
      <c r="D8" s="146"/>
      <c r="E8" s="56"/>
      <c r="G8" s="47"/>
      <c r="H8" s="34"/>
      <c r="K8" s="18"/>
      <c r="L8" s="156"/>
      <c r="M8" s="157"/>
      <c r="N8" s="156"/>
    </row>
    <row r="9" spans="1:15" ht="20.45" customHeight="1">
      <c r="B9" s="296" t="s">
        <v>3</v>
      </c>
      <c r="C9" s="296"/>
      <c r="D9" s="296"/>
      <c r="E9" s="296"/>
      <c r="F9" s="296"/>
      <c r="G9" s="235">
        <v>6</v>
      </c>
      <c r="H9" s="158"/>
      <c r="I9" s="7">
        <v>229987383</v>
      </c>
      <c r="J9" s="2"/>
      <c r="K9" s="7">
        <v>252472443</v>
      </c>
      <c r="L9" s="4"/>
      <c r="M9" s="7">
        <v>224763996</v>
      </c>
      <c r="N9" s="4"/>
      <c r="O9" s="7">
        <v>245247871</v>
      </c>
    </row>
    <row r="10" spans="1:15" ht="20.45" customHeight="1">
      <c r="B10" s="12" t="s">
        <v>4</v>
      </c>
      <c r="G10" s="46">
        <v>7</v>
      </c>
      <c r="H10" s="15"/>
      <c r="I10" s="7">
        <v>2066120752</v>
      </c>
      <c r="J10" s="2"/>
      <c r="K10" s="7">
        <v>2024206858</v>
      </c>
      <c r="L10" s="4"/>
      <c r="M10" s="7">
        <v>2145104161</v>
      </c>
      <c r="N10" s="4"/>
      <c r="O10" s="7">
        <v>2094711289</v>
      </c>
    </row>
    <row r="11" spans="1:15" ht="20.45" customHeight="1">
      <c r="B11" s="12" t="s">
        <v>202</v>
      </c>
      <c r="E11" s="12"/>
      <c r="F11" s="12"/>
      <c r="G11" s="46">
        <v>5.0999999999999996</v>
      </c>
      <c r="H11" s="13"/>
      <c r="I11" s="7">
        <v>0</v>
      </c>
      <c r="J11" s="2"/>
      <c r="K11" s="7">
        <v>600000</v>
      </c>
      <c r="L11" s="4"/>
      <c r="M11" s="7">
        <v>254271673</v>
      </c>
      <c r="N11" s="4"/>
      <c r="O11" s="7">
        <v>239500501</v>
      </c>
    </row>
    <row r="12" spans="1:15" ht="20.45" customHeight="1">
      <c r="B12" s="159" t="s">
        <v>10</v>
      </c>
      <c r="C12" s="159"/>
      <c r="G12" s="46">
        <v>8</v>
      </c>
      <c r="H12" s="15"/>
      <c r="I12" s="7">
        <v>2655266040</v>
      </c>
      <c r="J12" s="2"/>
      <c r="K12" s="7">
        <v>2523812360</v>
      </c>
      <c r="L12" s="4"/>
      <c r="M12" s="7">
        <v>2282163585</v>
      </c>
      <c r="N12" s="4"/>
      <c r="O12" s="7">
        <v>2151540415</v>
      </c>
    </row>
    <row r="13" spans="1:15" ht="20.45" customHeight="1">
      <c r="B13" s="159" t="s">
        <v>163</v>
      </c>
      <c r="C13" s="159"/>
      <c r="G13" s="46"/>
      <c r="H13" s="15"/>
      <c r="I13" s="7">
        <v>268207</v>
      </c>
      <c r="J13" s="2"/>
      <c r="K13" s="7">
        <v>230994</v>
      </c>
      <c r="L13" s="4"/>
      <c r="M13" s="7">
        <v>0</v>
      </c>
      <c r="N13" s="4"/>
      <c r="O13" s="7">
        <v>0</v>
      </c>
    </row>
    <row r="14" spans="1:15" ht="20.45" customHeight="1">
      <c r="B14" s="159" t="s">
        <v>105</v>
      </c>
      <c r="C14" s="159"/>
      <c r="G14" s="46"/>
      <c r="H14" s="15"/>
      <c r="I14" s="7"/>
      <c r="J14" s="2"/>
      <c r="K14" s="7"/>
      <c r="L14" s="4"/>
      <c r="M14" s="7"/>
      <c r="N14" s="4"/>
      <c r="O14" s="7"/>
    </row>
    <row r="15" spans="1:15" ht="20.45" customHeight="1">
      <c r="B15" s="14"/>
      <c r="C15" s="12" t="s">
        <v>93</v>
      </c>
      <c r="E15" s="12"/>
      <c r="F15" s="12"/>
      <c r="G15" s="46"/>
      <c r="H15" s="15"/>
      <c r="I15" s="7"/>
      <c r="J15" s="2"/>
      <c r="K15" s="7"/>
      <c r="L15" s="4"/>
      <c r="M15" s="7"/>
      <c r="N15" s="4"/>
      <c r="O15" s="7"/>
    </row>
    <row r="16" spans="1:15" ht="20.45" customHeight="1">
      <c r="B16" s="14"/>
      <c r="D16" s="12" t="s">
        <v>94</v>
      </c>
      <c r="E16" s="12"/>
      <c r="F16" s="12"/>
      <c r="G16" s="46">
        <v>9.1</v>
      </c>
      <c r="H16" s="15"/>
      <c r="I16" s="7">
        <v>4444358</v>
      </c>
      <c r="J16" s="2"/>
      <c r="K16" s="7">
        <v>8719764</v>
      </c>
      <c r="L16" s="4"/>
      <c r="M16" s="7">
        <v>2500554</v>
      </c>
      <c r="N16" s="4"/>
      <c r="O16" s="7">
        <v>6871511</v>
      </c>
    </row>
    <row r="17" spans="1:15" ht="20.25" customHeight="1">
      <c r="B17" s="14"/>
      <c r="C17" s="12" t="s">
        <v>130</v>
      </c>
      <c r="G17" s="46">
        <v>9.1999999999999993</v>
      </c>
      <c r="H17" s="15"/>
      <c r="I17" s="7">
        <v>193010859</v>
      </c>
      <c r="J17" s="5"/>
      <c r="K17" s="7">
        <v>334145912</v>
      </c>
      <c r="L17" s="5"/>
      <c r="M17" s="7">
        <v>192898818</v>
      </c>
      <c r="N17" s="16"/>
      <c r="O17" s="7">
        <v>334034972</v>
      </c>
    </row>
    <row r="18" spans="1:15">
      <c r="B18" s="12" t="s">
        <v>11</v>
      </c>
      <c r="C18" s="160"/>
      <c r="D18" s="146"/>
      <c r="E18" s="56"/>
      <c r="G18" s="46"/>
      <c r="H18" s="15"/>
      <c r="I18" s="7">
        <v>67600</v>
      </c>
      <c r="J18" s="2"/>
      <c r="K18" s="7">
        <v>66560</v>
      </c>
      <c r="L18" s="4"/>
      <c r="M18" s="7">
        <v>0</v>
      </c>
      <c r="N18" s="4"/>
      <c r="O18" s="7">
        <v>0</v>
      </c>
    </row>
    <row r="19" spans="1:15" s="56" customFormat="1" ht="20.45" customHeight="1">
      <c r="A19" s="146"/>
      <c r="B19" s="146"/>
      <c r="C19" s="146" t="s">
        <v>12</v>
      </c>
      <c r="G19" s="57"/>
      <c r="H19" s="58"/>
      <c r="I19" s="35">
        <f>SUM(I9:I18)</f>
        <v>5149165199</v>
      </c>
      <c r="J19" s="2"/>
      <c r="K19" s="161">
        <f>SUM(K9:K18)</f>
        <v>5144254891</v>
      </c>
      <c r="L19" s="38"/>
      <c r="M19" s="35">
        <f>SUM(M9:M18)</f>
        <v>5101702787</v>
      </c>
      <c r="N19" s="2"/>
      <c r="O19" s="161">
        <f>SUM(O9:O18)</f>
        <v>5071906559</v>
      </c>
    </row>
    <row r="20" spans="1:15" ht="20.45" customHeight="1">
      <c r="A20" s="146" t="s">
        <v>234</v>
      </c>
      <c r="G20" s="46"/>
      <c r="H20" s="15"/>
      <c r="I20" s="7"/>
      <c r="J20" s="2"/>
      <c r="K20" s="3"/>
      <c r="L20" s="2"/>
      <c r="M20" s="37"/>
      <c r="N20" s="16"/>
      <c r="O20" s="43"/>
    </row>
    <row r="21" spans="1:15" ht="20.45" customHeight="1">
      <c r="B21" s="159" t="s">
        <v>203</v>
      </c>
      <c r="C21" s="159"/>
      <c r="G21" s="46"/>
      <c r="H21" s="15"/>
      <c r="I21" s="7"/>
      <c r="J21" s="2"/>
      <c r="K21" s="43"/>
      <c r="L21" s="4"/>
      <c r="N21" s="4"/>
      <c r="O21" s="7"/>
    </row>
    <row r="22" spans="1:15" ht="20.45" customHeight="1">
      <c r="B22" s="14"/>
      <c r="C22" s="12" t="s">
        <v>141</v>
      </c>
      <c r="E22" s="12"/>
      <c r="F22" s="12"/>
      <c r="G22" s="46"/>
      <c r="I22" s="44"/>
      <c r="J22" s="44"/>
      <c r="K22" s="44"/>
      <c r="L22" s="44"/>
      <c r="M22" s="44"/>
      <c r="N22" s="44"/>
    </row>
    <row r="23" spans="1:15" ht="20.45" customHeight="1">
      <c r="B23" s="14"/>
      <c r="D23" s="12" t="s">
        <v>94</v>
      </c>
      <c r="E23" s="12"/>
      <c r="F23" s="12"/>
      <c r="G23" s="46">
        <v>9.1</v>
      </c>
      <c r="H23" s="15"/>
      <c r="I23" s="162">
        <v>45208289</v>
      </c>
      <c r="J23" s="2"/>
      <c r="K23" s="162">
        <v>46964496</v>
      </c>
      <c r="L23" s="2"/>
      <c r="M23" s="163">
        <v>26665383</v>
      </c>
      <c r="N23" s="16"/>
      <c r="O23" s="163">
        <v>26003460</v>
      </c>
    </row>
    <row r="24" spans="1:15" ht="20.45" customHeight="1">
      <c r="B24" s="14"/>
      <c r="C24" s="12" t="s">
        <v>138</v>
      </c>
      <c r="E24" s="12"/>
      <c r="F24" s="12"/>
      <c r="G24" s="46">
        <v>5.0999999999999996</v>
      </c>
      <c r="H24" s="15"/>
      <c r="I24" s="162">
        <v>81489492</v>
      </c>
      <c r="J24" s="2"/>
      <c r="K24" s="162">
        <v>5662255</v>
      </c>
      <c r="L24" s="2"/>
      <c r="M24" s="163">
        <v>75922611</v>
      </c>
      <c r="N24" s="16"/>
      <c r="O24" s="163">
        <v>147378</v>
      </c>
    </row>
    <row r="25" spans="1:15" ht="20.45" customHeight="1">
      <c r="A25" s="146"/>
      <c r="B25" s="12" t="s">
        <v>147</v>
      </c>
      <c r="G25" s="164" t="s">
        <v>210</v>
      </c>
      <c r="H25" s="13"/>
      <c r="I25" s="7">
        <v>74273226</v>
      </c>
      <c r="J25" s="2"/>
      <c r="K25" s="7">
        <v>75275478</v>
      </c>
      <c r="L25" s="2"/>
      <c r="M25" s="7">
        <v>408916670</v>
      </c>
      <c r="N25" s="16"/>
      <c r="O25" s="7">
        <v>409916370</v>
      </c>
    </row>
    <row r="26" spans="1:15" ht="20.45" customHeight="1">
      <c r="A26" s="146"/>
      <c r="B26" s="12" t="s">
        <v>211</v>
      </c>
      <c r="G26" s="164">
        <v>5.0999999999999996</v>
      </c>
      <c r="H26" s="13"/>
      <c r="I26" s="7">
        <v>20000000</v>
      </c>
      <c r="J26" s="2"/>
      <c r="K26" s="7">
        <v>20000000</v>
      </c>
      <c r="L26" s="2"/>
      <c r="M26" s="7">
        <v>20000000</v>
      </c>
      <c r="N26" s="16"/>
      <c r="O26" s="7">
        <v>20000000</v>
      </c>
    </row>
    <row r="27" spans="1:15" ht="20.45" customHeight="1">
      <c r="A27" s="146"/>
      <c r="B27" s="12" t="s">
        <v>103</v>
      </c>
      <c r="G27" s="164">
        <v>11</v>
      </c>
      <c r="H27" s="13"/>
      <c r="I27" s="7">
        <v>123000000</v>
      </c>
      <c r="J27" s="2"/>
      <c r="K27" s="7">
        <v>132100000</v>
      </c>
      <c r="L27" s="2"/>
      <c r="M27" s="7">
        <v>13900000</v>
      </c>
      <c r="N27" s="16"/>
      <c r="O27" s="7">
        <v>14900000</v>
      </c>
    </row>
    <row r="28" spans="1:15" ht="20.45" customHeight="1">
      <c r="B28" s="12" t="s">
        <v>15</v>
      </c>
      <c r="C28" s="165"/>
      <c r="D28" s="165"/>
      <c r="E28" s="165"/>
      <c r="F28" s="165"/>
      <c r="G28" s="46">
        <v>12</v>
      </c>
      <c r="H28" s="15"/>
      <c r="I28" s="7">
        <v>195784383</v>
      </c>
      <c r="J28" s="2"/>
      <c r="K28" s="7">
        <v>154166984</v>
      </c>
      <c r="L28" s="2"/>
      <c r="M28" s="7">
        <v>44952376</v>
      </c>
      <c r="N28" s="16"/>
      <c r="O28" s="7">
        <v>51224302</v>
      </c>
    </row>
    <row r="29" spans="1:15" ht="20.45" customHeight="1">
      <c r="B29" s="12" t="s">
        <v>131</v>
      </c>
      <c r="C29" s="165"/>
      <c r="D29" s="165"/>
      <c r="E29" s="165"/>
      <c r="F29" s="165"/>
      <c r="G29" s="46">
        <v>13</v>
      </c>
      <c r="H29" s="15"/>
      <c r="I29" s="7">
        <v>47738219</v>
      </c>
      <c r="J29" s="2"/>
      <c r="K29" s="7">
        <v>26392592</v>
      </c>
      <c r="L29" s="2"/>
      <c r="M29" s="7">
        <v>55504365</v>
      </c>
      <c r="N29" s="16"/>
      <c r="O29" s="7">
        <v>36276561</v>
      </c>
    </row>
    <row r="30" spans="1:15" ht="20.45" customHeight="1">
      <c r="B30" s="12" t="s">
        <v>16</v>
      </c>
      <c r="G30" s="46">
        <v>14</v>
      </c>
      <c r="H30" s="15"/>
      <c r="I30" s="7">
        <v>26620351</v>
      </c>
      <c r="J30" s="5"/>
      <c r="K30" s="7">
        <v>54488024</v>
      </c>
      <c r="L30" s="5"/>
      <c r="M30" s="7">
        <v>0</v>
      </c>
      <c r="N30" s="16"/>
      <c r="O30" s="7">
        <v>0</v>
      </c>
    </row>
    <row r="31" spans="1:15" ht="20.45" customHeight="1">
      <c r="A31" s="146"/>
      <c r="B31" s="166" t="s">
        <v>150</v>
      </c>
      <c r="C31" s="165"/>
      <c r="D31" s="165"/>
      <c r="E31" s="165"/>
      <c r="F31" s="165"/>
      <c r="G31" s="46"/>
      <c r="H31" s="15"/>
      <c r="I31" s="7"/>
      <c r="J31" s="2"/>
      <c r="K31" s="7"/>
      <c r="L31" s="43"/>
      <c r="M31" s="7"/>
      <c r="N31" s="43"/>
      <c r="O31" s="7"/>
    </row>
    <row r="32" spans="1:15" ht="20.45" customHeight="1">
      <c r="B32" s="14"/>
      <c r="C32" s="12" t="s">
        <v>17</v>
      </c>
      <c r="G32" s="46">
        <v>15</v>
      </c>
      <c r="H32" s="15"/>
      <c r="I32" s="7">
        <v>453164002</v>
      </c>
      <c r="J32" s="5"/>
      <c r="K32" s="7">
        <v>451859505</v>
      </c>
      <c r="L32" s="5"/>
      <c r="M32" s="7">
        <v>5012650</v>
      </c>
      <c r="N32" s="16"/>
      <c r="O32" s="7">
        <v>3934934</v>
      </c>
    </row>
    <row r="33" spans="1:15" ht="20.45" customHeight="1">
      <c r="B33" s="12" t="s">
        <v>18</v>
      </c>
      <c r="G33" s="164">
        <v>16</v>
      </c>
      <c r="H33" s="15"/>
      <c r="I33" s="7">
        <v>3730420</v>
      </c>
      <c r="J33" s="5"/>
      <c r="K33" s="7">
        <v>1778833</v>
      </c>
      <c r="L33" s="5"/>
      <c r="M33" s="7">
        <v>0</v>
      </c>
      <c r="N33" s="16"/>
      <c r="O33" s="7">
        <v>0</v>
      </c>
    </row>
    <row r="34" spans="1:15" ht="20.45" customHeight="1">
      <c r="B34" s="12" t="s">
        <v>106</v>
      </c>
      <c r="G34" s="164">
        <v>17</v>
      </c>
      <c r="H34" s="15"/>
      <c r="I34" s="7">
        <v>8779071</v>
      </c>
      <c r="J34" s="5"/>
      <c r="K34" s="7">
        <v>78345554</v>
      </c>
      <c r="L34" s="5"/>
      <c r="M34" s="7">
        <v>6417013</v>
      </c>
      <c r="N34" s="16"/>
      <c r="O34" s="7">
        <v>6593596</v>
      </c>
    </row>
    <row r="35" spans="1:15" s="56" customFormat="1" ht="20.45" customHeight="1">
      <c r="A35" s="146"/>
      <c r="B35" s="146"/>
      <c r="C35" s="146" t="s">
        <v>102</v>
      </c>
      <c r="G35" s="57"/>
      <c r="H35" s="58"/>
      <c r="I35" s="35">
        <f>SUM(I22:I34)</f>
        <v>1079787453</v>
      </c>
      <c r="J35" s="38"/>
      <c r="K35" s="35">
        <f>SUM(K22:K34)</f>
        <v>1047033721</v>
      </c>
      <c r="L35" s="38"/>
      <c r="M35" s="35">
        <f>SUM(M22:M34)</f>
        <v>657291068</v>
      </c>
      <c r="N35" s="2"/>
      <c r="O35" s="35">
        <f>SUM(O22:O34)</f>
        <v>568996601</v>
      </c>
    </row>
    <row r="36" spans="1:15" s="56" customFormat="1" ht="20.45" customHeight="1" thickBot="1">
      <c r="A36" s="146"/>
      <c r="B36" s="146"/>
      <c r="C36" s="146"/>
      <c r="D36" s="56" t="s">
        <v>19</v>
      </c>
      <c r="G36" s="57"/>
      <c r="H36" s="58"/>
      <c r="I36" s="167">
        <f>+I19+I35</f>
        <v>6228952652</v>
      </c>
      <c r="J36" s="38"/>
      <c r="K36" s="168">
        <f>+K19+K35</f>
        <v>6191288612</v>
      </c>
      <c r="L36" s="38"/>
      <c r="M36" s="167">
        <f>+M19+M35</f>
        <v>5758993855</v>
      </c>
      <c r="N36" s="2"/>
      <c r="O36" s="169">
        <f>+O19+O35</f>
        <v>5640903160</v>
      </c>
    </row>
    <row r="37" spans="1:15" s="56" customFormat="1" ht="20.45" customHeight="1" thickTop="1">
      <c r="A37" s="146"/>
      <c r="B37" s="146"/>
      <c r="C37" s="146"/>
      <c r="G37" s="57"/>
      <c r="H37" s="58"/>
      <c r="I37" s="25"/>
      <c r="J37" s="38"/>
      <c r="K37" s="22"/>
      <c r="L37" s="38"/>
      <c r="M37" s="25"/>
      <c r="N37" s="2"/>
      <c r="O37" s="104"/>
    </row>
    <row r="38" spans="1:15">
      <c r="A38" s="170" t="s">
        <v>65</v>
      </c>
      <c r="D38" s="14"/>
      <c r="N38" s="171"/>
      <c r="O38" s="60"/>
    </row>
    <row r="39" spans="1:15">
      <c r="A39" s="170" t="s">
        <v>20</v>
      </c>
      <c r="G39" s="172"/>
      <c r="H39" s="173"/>
      <c r="J39" s="174"/>
      <c r="L39" s="174"/>
      <c r="N39" s="171"/>
    </row>
    <row r="40" spans="1:15">
      <c r="A40" s="28"/>
      <c r="B40" s="175" t="s">
        <v>88</v>
      </c>
      <c r="I40" s="14"/>
      <c r="K40" s="176"/>
      <c r="M40" s="14"/>
      <c r="N40" s="14"/>
      <c r="O40" s="176"/>
    </row>
    <row r="41" spans="1:15">
      <c r="A41" s="28"/>
      <c r="B41" s="175" t="s">
        <v>89</v>
      </c>
      <c r="G41" s="177">
        <v>18</v>
      </c>
      <c r="H41" s="178"/>
      <c r="I41" s="7">
        <v>1170386021</v>
      </c>
      <c r="J41" s="6"/>
      <c r="K41" s="7">
        <v>1178546577</v>
      </c>
      <c r="L41" s="33"/>
      <c r="M41" s="7">
        <v>1165443593</v>
      </c>
      <c r="N41" s="16"/>
      <c r="O41" s="7">
        <v>1178546577</v>
      </c>
    </row>
    <row r="42" spans="1:15">
      <c r="B42" s="12" t="s">
        <v>92</v>
      </c>
      <c r="G42" s="177">
        <v>19</v>
      </c>
      <c r="H42" s="178"/>
      <c r="I42" s="7">
        <v>327291173</v>
      </c>
      <c r="J42" s="6"/>
      <c r="K42" s="7">
        <v>287871211</v>
      </c>
      <c r="L42" s="33"/>
      <c r="M42" s="7">
        <v>193626279</v>
      </c>
      <c r="N42" s="16"/>
      <c r="O42" s="7">
        <v>136086358</v>
      </c>
    </row>
    <row r="43" spans="1:15">
      <c r="B43" s="12" t="s">
        <v>139</v>
      </c>
      <c r="G43" s="47">
        <v>20</v>
      </c>
      <c r="H43" s="34"/>
      <c r="I43" s="7">
        <v>19559960</v>
      </c>
      <c r="J43" s="6"/>
      <c r="K43" s="7">
        <v>13470538</v>
      </c>
      <c r="L43" s="33"/>
      <c r="M43" s="37">
        <v>21319322</v>
      </c>
      <c r="N43" s="2"/>
      <c r="O43" s="37">
        <v>14734964</v>
      </c>
    </row>
    <row r="44" spans="1:15">
      <c r="B44" s="12" t="s">
        <v>101</v>
      </c>
      <c r="G44" s="47"/>
      <c r="H44" s="178"/>
      <c r="I44" s="37"/>
      <c r="J44" s="6"/>
      <c r="K44" s="37"/>
      <c r="L44" s="33"/>
      <c r="M44" s="7"/>
      <c r="N44" s="2"/>
      <c r="O44" s="7"/>
    </row>
    <row r="45" spans="1:15">
      <c r="C45" s="12" t="s">
        <v>183</v>
      </c>
      <c r="G45" s="47">
        <v>22</v>
      </c>
      <c r="H45" s="178"/>
      <c r="I45" s="37">
        <v>23864570</v>
      </c>
      <c r="J45" s="6"/>
      <c r="K45" s="37">
        <v>15516338</v>
      </c>
      <c r="L45" s="33"/>
      <c r="M45" s="7">
        <v>15854941</v>
      </c>
      <c r="N45" s="2"/>
      <c r="O45" s="7">
        <v>15352091</v>
      </c>
    </row>
    <row r="46" spans="1:15">
      <c r="B46" s="14" t="s">
        <v>188</v>
      </c>
      <c r="C46" s="179"/>
      <c r="F46" s="29"/>
      <c r="G46" s="47">
        <v>21</v>
      </c>
      <c r="H46" s="178"/>
      <c r="I46" s="37">
        <v>0</v>
      </c>
      <c r="J46" s="6"/>
      <c r="K46" s="37">
        <v>206913429</v>
      </c>
      <c r="L46" s="33"/>
      <c r="M46" s="7">
        <v>0</v>
      </c>
      <c r="N46" s="2"/>
      <c r="O46" s="7">
        <v>206913429</v>
      </c>
    </row>
    <row r="47" spans="1:15">
      <c r="B47" s="12" t="s">
        <v>123</v>
      </c>
      <c r="G47" s="177">
        <v>5.0999999999999996</v>
      </c>
      <c r="H47" s="178"/>
      <c r="I47" s="7">
        <v>69509346</v>
      </c>
      <c r="J47" s="6"/>
      <c r="K47" s="7">
        <v>70309346</v>
      </c>
      <c r="L47" s="33"/>
      <c r="M47" s="7">
        <v>52345953</v>
      </c>
      <c r="N47" s="2"/>
      <c r="O47" s="7">
        <v>52534248</v>
      </c>
    </row>
    <row r="48" spans="1:15">
      <c r="B48" s="12" t="s">
        <v>122</v>
      </c>
      <c r="G48" s="177">
        <v>23</v>
      </c>
      <c r="H48" s="178"/>
      <c r="I48" s="37">
        <v>55412157</v>
      </c>
      <c r="J48" s="6"/>
      <c r="K48" s="37">
        <v>50743588</v>
      </c>
      <c r="L48" s="33"/>
      <c r="M48" s="37">
        <v>55000000</v>
      </c>
      <c r="N48" s="2"/>
      <c r="O48" s="37">
        <v>50331431</v>
      </c>
    </row>
    <row r="49" spans="1:15">
      <c r="B49" s="12" t="s">
        <v>178</v>
      </c>
      <c r="G49" s="47"/>
      <c r="H49" s="34"/>
      <c r="I49" s="7">
        <v>5470569</v>
      </c>
      <c r="J49" s="6"/>
      <c r="K49" s="7">
        <v>9822222</v>
      </c>
      <c r="L49" s="33"/>
      <c r="M49" s="7">
        <v>2694816</v>
      </c>
      <c r="N49" s="2"/>
      <c r="O49" s="7">
        <v>7388789</v>
      </c>
    </row>
    <row r="50" spans="1:15">
      <c r="B50" s="12" t="s">
        <v>225</v>
      </c>
      <c r="G50" s="47"/>
      <c r="H50" s="34"/>
      <c r="I50" s="7">
        <v>1024204</v>
      </c>
      <c r="J50" s="6"/>
      <c r="K50" s="7">
        <v>0</v>
      </c>
      <c r="L50" s="33"/>
      <c r="M50" s="7">
        <v>497316</v>
      </c>
      <c r="N50" s="181"/>
      <c r="O50" s="180">
        <v>0</v>
      </c>
    </row>
    <row r="51" spans="1:15">
      <c r="B51" s="12" t="s">
        <v>23</v>
      </c>
      <c r="G51" s="47"/>
      <c r="H51" s="34"/>
      <c r="I51" s="14"/>
      <c r="K51" s="14"/>
      <c r="M51" s="14"/>
      <c r="N51" s="14"/>
      <c r="O51" s="14"/>
    </row>
    <row r="52" spans="1:15">
      <c r="C52" s="12" t="s">
        <v>86</v>
      </c>
      <c r="G52" s="47">
        <v>24</v>
      </c>
      <c r="H52" s="34"/>
      <c r="I52" s="17">
        <v>14072690</v>
      </c>
      <c r="J52" s="6"/>
      <c r="K52" s="17">
        <v>6180059</v>
      </c>
      <c r="L52" s="33"/>
      <c r="M52" s="7">
        <v>6833189</v>
      </c>
      <c r="N52" s="2"/>
      <c r="O52" s="7">
        <v>3000813</v>
      </c>
    </row>
    <row r="53" spans="1:15">
      <c r="B53" s="12" t="s">
        <v>168</v>
      </c>
      <c r="G53" s="177"/>
      <c r="H53" s="34"/>
      <c r="I53" s="17">
        <v>155000</v>
      </c>
      <c r="J53" s="6"/>
      <c r="K53" s="17">
        <v>125000</v>
      </c>
      <c r="L53" s="33"/>
      <c r="M53" s="7">
        <v>0</v>
      </c>
      <c r="N53" s="2"/>
      <c r="O53" s="7">
        <v>0</v>
      </c>
    </row>
    <row r="54" spans="1:15" s="56" customFormat="1">
      <c r="A54" s="28"/>
      <c r="B54" s="28"/>
      <c r="C54" s="170" t="s">
        <v>21</v>
      </c>
      <c r="G54" s="182"/>
      <c r="H54" s="62"/>
      <c r="I54" s="35">
        <f>SUM(I41:I53)</f>
        <v>1686745690</v>
      </c>
      <c r="J54" s="11"/>
      <c r="K54" s="161">
        <f>SUM(K41:K53)</f>
        <v>1839498308</v>
      </c>
      <c r="L54" s="183"/>
      <c r="M54" s="35">
        <f>SUM(M41:M53)</f>
        <v>1513615409</v>
      </c>
      <c r="N54" s="2"/>
      <c r="O54" s="161">
        <f>SUM(O41:O53)</f>
        <v>1664888700</v>
      </c>
    </row>
    <row r="55" spans="1:15">
      <c r="A55" s="170" t="s">
        <v>100</v>
      </c>
      <c r="G55" s="47"/>
      <c r="H55" s="34"/>
      <c r="I55" s="7"/>
      <c r="J55" s="33"/>
      <c r="K55" s="43"/>
      <c r="L55" s="33"/>
      <c r="M55" s="61"/>
      <c r="N55" s="2"/>
      <c r="O55" s="45"/>
    </row>
    <row r="56" spans="1:15">
      <c r="A56" s="170"/>
      <c r="B56" s="12" t="s">
        <v>158</v>
      </c>
      <c r="G56" s="177">
        <v>22</v>
      </c>
      <c r="H56" s="34"/>
      <c r="I56" s="7">
        <v>59642646</v>
      </c>
      <c r="J56" s="33"/>
      <c r="K56" s="7">
        <v>19450546</v>
      </c>
      <c r="L56" s="33"/>
      <c r="M56" s="61">
        <v>9014204</v>
      </c>
      <c r="N56" s="2"/>
      <c r="O56" s="61">
        <v>11450546</v>
      </c>
    </row>
    <row r="57" spans="1:15">
      <c r="A57" s="170"/>
      <c r="B57" s="12" t="s">
        <v>140</v>
      </c>
      <c r="G57" s="47">
        <v>20</v>
      </c>
      <c r="H57" s="34"/>
      <c r="I57" s="7">
        <v>26480359</v>
      </c>
      <c r="J57" s="33"/>
      <c r="K57" s="7">
        <v>5664550</v>
      </c>
      <c r="L57" s="33"/>
      <c r="M57" s="7">
        <v>32327740</v>
      </c>
      <c r="N57" s="2"/>
      <c r="O57" s="7">
        <v>13719298</v>
      </c>
    </row>
    <row r="58" spans="1:15">
      <c r="A58" s="170"/>
      <c r="B58" s="14" t="s">
        <v>189</v>
      </c>
      <c r="G58" s="47">
        <v>21</v>
      </c>
      <c r="H58" s="34"/>
      <c r="I58" s="7">
        <v>220813359</v>
      </c>
      <c r="J58" s="33"/>
      <c r="K58" s="7">
        <v>0</v>
      </c>
      <c r="L58" s="33"/>
      <c r="M58" s="7">
        <v>220813359</v>
      </c>
      <c r="N58" s="2"/>
      <c r="O58" s="7">
        <v>0</v>
      </c>
    </row>
    <row r="59" spans="1:15">
      <c r="B59" s="184" t="s">
        <v>24</v>
      </c>
      <c r="C59" s="28"/>
      <c r="D59" s="28"/>
      <c r="E59" s="28"/>
      <c r="F59" s="28"/>
      <c r="G59" s="164">
        <v>16</v>
      </c>
      <c r="H59" s="34"/>
      <c r="I59" s="7">
        <v>112704830</v>
      </c>
      <c r="J59" s="33"/>
      <c r="K59" s="7">
        <v>109985309</v>
      </c>
      <c r="L59" s="33"/>
      <c r="M59" s="7">
        <v>4852950</v>
      </c>
      <c r="N59" s="2"/>
      <c r="O59" s="7">
        <v>1181435</v>
      </c>
    </row>
    <row r="60" spans="1:15">
      <c r="B60" s="297" t="s">
        <v>148</v>
      </c>
      <c r="C60" s="297"/>
      <c r="D60" s="297"/>
      <c r="E60" s="297"/>
      <c r="F60" s="297"/>
      <c r="G60" s="177">
        <v>25</v>
      </c>
      <c r="H60" s="178"/>
      <c r="I60" s="7">
        <v>14214440</v>
      </c>
      <c r="J60" s="33"/>
      <c r="K60" s="7">
        <v>19749564</v>
      </c>
      <c r="L60" s="33"/>
      <c r="M60" s="7">
        <v>12808165</v>
      </c>
      <c r="N60" s="2"/>
      <c r="O60" s="7">
        <v>18757772</v>
      </c>
    </row>
    <row r="61" spans="1:15">
      <c r="B61" s="185" t="s">
        <v>182</v>
      </c>
      <c r="C61" s="63"/>
      <c r="D61" s="63"/>
      <c r="E61" s="63"/>
      <c r="F61" s="63"/>
      <c r="G61" s="177"/>
      <c r="H61" s="178"/>
      <c r="I61" s="7">
        <v>1198663</v>
      </c>
      <c r="J61" s="33"/>
      <c r="K61" s="7">
        <v>1183494</v>
      </c>
      <c r="L61" s="33"/>
      <c r="M61" s="7">
        <v>1198663</v>
      </c>
      <c r="N61" s="2"/>
      <c r="O61" s="7">
        <v>1183494</v>
      </c>
    </row>
    <row r="62" spans="1:15">
      <c r="B62" s="12" t="s">
        <v>99</v>
      </c>
      <c r="C62" s="28"/>
      <c r="D62" s="28"/>
      <c r="E62" s="28"/>
      <c r="F62" s="28"/>
      <c r="H62" s="123"/>
      <c r="I62" s="123"/>
      <c r="J62" s="123"/>
      <c r="K62" s="123"/>
      <c r="L62" s="123"/>
      <c r="M62" s="123"/>
      <c r="N62" s="123"/>
      <c r="O62" s="123"/>
    </row>
    <row r="63" spans="1:15">
      <c r="C63" s="12" t="s">
        <v>86</v>
      </c>
      <c r="E63" s="28"/>
      <c r="F63" s="28"/>
      <c r="G63" s="47">
        <v>24</v>
      </c>
      <c r="H63" s="34"/>
      <c r="I63" s="17">
        <v>75078401</v>
      </c>
      <c r="J63" s="33"/>
      <c r="K63" s="17">
        <v>82971032</v>
      </c>
      <c r="L63" s="33"/>
      <c r="M63" s="7">
        <v>36455354</v>
      </c>
      <c r="N63" s="2"/>
      <c r="O63" s="7">
        <v>40287730</v>
      </c>
    </row>
    <row r="64" spans="1:15">
      <c r="B64" s="63" t="s">
        <v>136</v>
      </c>
      <c r="C64" s="63"/>
      <c r="D64" s="63"/>
      <c r="E64" s="63"/>
      <c r="F64" s="63"/>
      <c r="G64" s="47"/>
      <c r="H64" s="34"/>
      <c r="I64" s="43">
        <v>563401</v>
      </c>
      <c r="J64" s="33"/>
      <c r="K64" s="43">
        <v>563401</v>
      </c>
      <c r="L64" s="33"/>
      <c r="M64" s="7">
        <v>246600</v>
      </c>
      <c r="N64" s="2"/>
      <c r="O64" s="7">
        <v>246600</v>
      </c>
    </row>
    <row r="65" spans="1:15" s="56" customFormat="1">
      <c r="A65" s="28"/>
      <c r="B65" s="28"/>
      <c r="C65" s="170" t="s">
        <v>98</v>
      </c>
      <c r="G65" s="182"/>
      <c r="H65" s="62"/>
      <c r="I65" s="35">
        <f>SUM(I56:I64)</f>
        <v>510696099</v>
      </c>
      <c r="J65" s="183"/>
      <c r="K65" s="35">
        <f>SUM(K56:K64)</f>
        <v>239567896</v>
      </c>
      <c r="L65" s="183"/>
      <c r="M65" s="35">
        <f>SUM(M56:M64)</f>
        <v>317717035</v>
      </c>
      <c r="N65" s="2"/>
      <c r="O65" s="35">
        <f>SUM(O56:O64)</f>
        <v>86826875</v>
      </c>
    </row>
    <row r="66" spans="1:15" s="56" customFormat="1">
      <c r="A66" s="28"/>
      <c r="B66" s="28"/>
      <c r="C66" s="28"/>
      <c r="D66" s="170" t="s">
        <v>22</v>
      </c>
      <c r="G66" s="182"/>
      <c r="H66" s="62"/>
      <c r="I66" s="35">
        <f>+I54+I65</f>
        <v>2197441789</v>
      </c>
      <c r="J66" s="183"/>
      <c r="K66" s="161">
        <f>+K54+K65</f>
        <v>2079066204</v>
      </c>
      <c r="L66" s="183"/>
      <c r="M66" s="35">
        <f>+M54+M65</f>
        <v>1831332444</v>
      </c>
      <c r="N66" s="38">
        <v>0</v>
      </c>
      <c r="O66" s="161">
        <f>+O54+O65</f>
        <v>1751715575</v>
      </c>
    </row>
    <row r="67" spans="1:15" s="56" customFormat="1">
      <c r="A67" s="28"/>
      <c r="B67" s="28"/>
      <c r="C67" s="28"/>
      <c r="D67" s="28"/>
      <c r="E67" s="170"/>
      <c r="G67" s="182"/>
      <c r="H67" s="62"/>
      <c r="I67" s="64"/>
      <c r="K67" s="65"/>
      <c r="M67" s="64"/>
      <c r="N67" s="66"/>
      <c r="O67" s="67"/>
    </row>
    <row r="68" spans="1:15" s="56" customFormat="1">
      <c r="A68" s="28"/>
      <c r="B68" s="28"/>
      <c r="C68" s="28"/>
      <c r="D68" s="28"/>
      <c r="E68" s="170"/>
      <c r="G68" s="182"/>
      <c r="H68" s="62"/>
      <c r="I68" s="64"/>
      <c r="K68" s="65"/>
      <c r="M68" s="64"/>
      <c r="N68" s="66"/>
      <c r="O68" s="67"/>
    </row>
    <row r="69" spans="1:15" s="56" customFormat="1">
      <c r="A69" s="28"/>
      <c r="B69" s="28"/>
      <c r="C69" s="28"/>
      <c r="D69" s="28"/>
      <c r="E69" s="170"/>
      <c r="G69" s="182"/>
      <c r="H69" s="62"/>
      <c r="I69" s="64"/>
      <c r="K69" s="65"/>
      <c r="M69" s="64"/>
      <c r="N69" s="66"/>
      <c r="O69" s="67"/>
    </row>
    <row r="70" spans="1:15" s="56" customFormat="1">
      <c r="A70" s="28"/>
      <c r="B70" s="28"/>
      <c r="C70" s="28"/>
      <c r="D70" s="28"/>
      <c r="E70" s="170"/>
      <c r="G70" s="182"/>
      <c r="H70" s="62"/>
      <c r="I70" s="64"/>
      <c r="K70" s="65"/>
      <c r="M70" s="64"/>
      <c r="N70" s="66"/>
      <c r="O70" s="67"/>
    </row>
    <row r="71" spans="1:15">
      <c r="A71" s="170" t="s">
        <v>25</v>
      </c>
      <c r="G71" s="47"/>
      <c r="H71" s="34"/>
      <c r="K71" s="18"/>
      <c r="N71" s="68"/>
    </row>
    <row r="72" spans="1:15">
      <c r="B72" s="146" t="s">
        <v>26</v>
      </c>
      <c r="G72" s="47"/>
      <c r="H72" s="34"/>
      <c r="K72" s="18"/>
      <c r="N72" s="68"/>
    </row>
    <row r="73" spans="1:15">
      <c r="B73" s="14"/>
      <c r="C73" s="146" t="s">
        <v>27</v>
      </c>
      <c r="G73" s="47">
        <v>26.1</v>
      </c>
      <c r="K73" s="18"/>
      <c r="N73" s="68"/>
    </row>
    <row r="74" spans="1:15">
      <c r="B74" s="14"/>
      <c r="C74" s="146"/>
      <c r="D74" s="12" t="s">
        <v>212</v>
      </c>
      <c r="G74" s="47"/>
      <c r="K74" s="18"/>
      <c r="N74" s="68"/>
    </row>
    <row r="75" spans="1:15" ht="21.75" thickBot="1">
      <c r="B75" s="14"/>
      <c r="C75" s="146"/>
      <c r="E75" s="14" t="s">
        <v>29</v>
      </c>
      <c r="G75" s="47"/>
      <c r="I75" s="186">
        <v>2840528621</v>
      </c>
      <c r="K75" s="18"/>
      <c r="M75" s="186">
        <v>2840528621</v>
      </c>
      <c r="N75" s="68"/>
    </row>
    <row r="76" spans="1:15" ht="21.75" thickTop="1">
      <c r="B76" s="14"/>
      <c r="C76" s="146"/>
      <c r="D76" s="12" t="s">
        <v>167</v>
      </c>
      <c r="G76" s="47"/>
      <c r="I76" s="187"/>
      <c r="J76" s="56"/>
      <c r="K76" s="65"/>
      <c r="L76" s="56"/>
      <c r="M76" s="188"/>
      <c r="N76" s="66"/>
      <c r="O76" s="74"/>
    </row>
    <row r="77" spans="1:15" ht="21.75" thickBot="1">
      <c r="B77" s="14"/>
      <c r="C77" s="146"/>
      <c r="D77" s="12" t="s">
        <v>28</v>
      </c>
      <c r="E77" s="14" t="s">
        <v>29</v>
      </c>
      <c r="G77" s="47"/>
      <c r="I77" s="14"/>
      <c r="K77" s="186">
        <v>2977237990</v>
      </c>
      <c r="M77" s="14"/>
      <c r="N77" s="66"/>
      <c r="O77" s="186">
        <v>2977237990</v>
      </c>
    </row>
    <row r="78" spans="1:15" ht="21.75" thickTop="1">
      <c r="A78" s="49"/>
      <c r="B78" s="14"/>
      <c r="C78" s="69" t="s">
        <v>30</v>
      </c>
      <c r="D78" s="49"/>
      <c r="E78" s="50"/>
      <c r="F78" s="50"/>
      <c r="G78" s="47"/>
      <c r="H78" s="50"/>
      <c r="I78" s="7"/>
      <c r="J78" s="6"/>
      <c r="K78" s="43"/>
      <c r="L78" s="6"/>
      <c r="M78" s="7"/>
      <c r="N78" s="6"/>
      <c r="O78" s="43"/>
    </row>
    <row r="79" spans="1:15">
      <c r="A79" s="49"/>
      <c r="B79" s="14"/>
      <c r="C79" s="69"/>
      <c r="D79" s="12" t="s">
        <v>213</v>
      </c>
      <c r="E79" s="50"/>
      <c r="F79" s="50"/>
      <c r="G79" s="48"/>
      <c r="H79" s="50"/>
      <c r="I79" s="7"/>
      <c r="J79" s="6"/>
      <c r="K79" s="43"/>
      <c r="L79" s="6"/>
      <c r="M79" s="7"/>
      <c r="N79" s="6"/>
      <c r="O79" s="43"/>
    </row>
    <row r="80" spans="1:15">
      <c r="A80" s="49"/>
      <c r="B80" s="14"/>
      <c r="C80" s="69"/>
      <c r="D80" s="14"/>
      <c r="E80" s="189" t="s">
        <v>29</v>
      </c>
      <c r="F80" s="50"/>
      <c r="G80" s="47"/>
      <c r="H80" s="50"/>
      <c r="I80" s="3">
        <v>1986090621</v>
      </c>
      <c r="J80" s="6"/>
      <c r="L80" s="6"/>
      <c r="M80" s="7">
        <v>1986090621</v>
      </c>
      <c r="N80" s="6"/>
    </row>
    <row r="81" spans="1:19">
      <c r="A81" s="49"/>
      <c r="B81" s="14"/>
      <c r="C81" s="69"/>
      <c r="D81" s="12" t="s">
        <v>238</v>
      </c>
      <c r="E81" s="50"/>
      <c r="F81" s="50"/>
      <c r="H81" s="50"/>
      <c r="I81" s="3"/>
      <c r="J81" s="6"/>
      <c r="K81" s="7"/>
      <c r="L81" s="6"/>
      <c r="M81" s="7"/>
      <c r="N81" s="6"/>
      <c r="O81" s="7"/>
    </row>
    <row r="82" spans="1:19">
      <c r="A82" s="49"/>
      <c r="B82" s="14"/>
      <c r="C82" s="69"/>
      <c r="D82" s="14"/>
      <c r="E82" s="189" t="s">
        <v>29</v>
      </c>
      <c r="F82" s="50"/>
      <c r="G82" s="47"/>
      <c r="H82" s="50"/>
      <c r="I82" s="3"/>
      <c r="J82" s="6"/>
      <c r="K82" s="7">
        <v>1985970155</v>
      </c>
      <c r="L82" s="6"/>
      <c r="M82" s="7"/>
      <c r="N82" s="6"/>
      <c r="O82" s="7">
        <v>1985970155</v>
      </c>
      <c r="S82" s="295"/>
    </row>
    <row r="83" spans="1:19">
      <c r="A83" s="49"/>
      <c r="B83" s="49" t="s">
        <v>31</v>
      </c>
      <c r="C83" s="49"/>
      <c r="D83" s="28"/>
      <c r="E83" s="50"/>
      <c r="F83" s="50"/>
      <c r="G83" s="48"/>
      <c r="H83" s="50"/>
      <c r="I83" s="7">
        <f>'EC Consol '!I20</f>
        <v>1215168242</v>
      </c>
      <c r="J83" s="6"/>
      <c r="K83" s="7">
        <f>'EC Consol '!I15</f>
        <v>1215168242</v>
      </c>
      <c r="L83" s="6"/>
      <c r="M83" s="7">
        <f>'EC Separate '!I18</f>
        <v>1215168242</v>
      </c>
      <c r="N83" s="6"/>
      <c r="O83" s="7">
        <f>'EC Separate '!I13</f>
        <v>1215168242</v>
      </c>
    </row>
    <row r="84" spans="1:19">
      <c r="A84" s="49"/>
      <c r="B84" s="49" t="s">
        <v>32</v>
      </c>
      <c r="C84" s="49"/>
      <c r="D84" s="49"/>
      <c r="E84" s="50"/>
      <c r="F84" s="50"/>
      <c r="G84" s="48"/>
      <c r="H84" s="50"/>
      <c r="I84" s="7"/>
      <c r="J84" s="6"/>
      <c r="K84" s="43"/>
      <c r="L84" s="6"/>
      <c r="M84" s="9"/>
      <c r="N84" s="6"/>
      <c r="O84" s="45"/>
    </row>
    <row r="85" spans="1:19">
      <c r="A85" s="49"/>
      <c r="B85" s="49"/>
      <c r="C85" s="49" t="s">
        <v>33</v>
      </c>
      <c r="D85" s="49"/>
      <c r="E85" s="50"/>
      <c r="F85" s="50"/>
      <c r="G85" s="48"/>
      <c r="H85" s="49"/>
      <c r="I85" s="7"/>
      <c r="J85" s="6"/>
      <c r="K85" s="43"/>
      <c r="L85" s="6"/>
      <c r="M85" s="9"/>
      <c r="N85" s="6"/>
      <c r="O85" s="45"/>
    </row>
    <row r="86" spans="1:19">
      <c r="A86" s="49"/>
      <c r="B86" s="49"/>
      <c r="C86" s="49"/>
      <c r="D86" s="49" t="s">
        <v>117</v>
      </c>
      <c r="E86" s="50"/>
      <c r="F86" s="50"/>
      <c r="G86" s="48">
        <v>28</v>
      </c>
      <c r="H86" s="178"/>
      <c r="I86" s="43">
        <v>59445341</v>
      </c>
      <c r="J86" s="10"/>
      <c r="K86" s="43">
        <v>57860436</v>
      </c>
      <c r="L86" s="10"/>
      <c r="M86" s="45">
        <v>59445341</v>
      </c>
      <c r="N86" s="10"/>
      <c r="O86" s="45">
        <v>57860436</v>
      </c>
    </row>
    <row r="87" spans="1:19">
      <c r="A87" s="49"/>
      <c r="B87" s="49"/>
      <c r="C87" s="49" t="s">
        <v>35</v>
      </c>
      <c r="D87" s="49"/>
      <c r="E87" s="50"/>
      <c r="F87" s="50"/>
      <c r="G87" s="48"/>
      <c r="H87" s="70"/>
      <c r="I87" s="45">
        <v>546361320</v>
      </c>
      <c r="J87" s="10"/>
      <c r="K87" s="45">
        <v>589999471</v>
      </c>
      <c r="L87" s="10"/>
      <c r="M87" s="45">
        <v>666957207</v>
      </c>
      <c r="N87" s="10"/>
      <c r="O87" s="45">
        <v>630188752</v>
      </c>
    </row>
    <row r="88" spans="1:19" s="56" customFormat="1">
      <c r="A88" s="28"/>
      <c r="B88" s="49" t="s">
        <v>36</v>
      </c>
      <c r="C88" s="49"/>
      <c r="D88" s="28"/>
      <c r="E88" s="50"/>
      <c r="F88" s="50"/>
      <c r="G88" s="190"/>
      <c r="H88" s="71"/>
      <c r="I88" s="191">
        <f>'EC Consol '!S20</f>
        <v>0</v>
      </c>
      <c r="J88" s="22"/>
      <c r="K88" s="192">
        <f>'EC Consol '!S15</f>
        <v>0</v>
      </c>
      <c r="L88" s="22"/>
      <c r="M88" s="192">
        <f>'EC Separate '!Q18</f>
        <v>0</v>
      </c>
      <c r="N88" s="22"/>
      <c r="O88" s="192">
        <f>'EC Separate '!Q13</f>
        <v>0</v>
      </c>
    </row>
    <row r="89" spans="1:19" s="56" customFormat="1">
      <c r="A89" s="28"/>
      <c r="B89" s="184"/>
      <c r="C89" s="193" t="s">
        <v>37</v>
      </c>
      <c r="D89" s="194"/>
      <c r="E89" s="194"/>
      <c r="F89" s="50"/>
      <c r="G89" s="190"/>
      <c r="H89" s="71"/>
      <c r="I89" s="45">
        <f>SUM(I79:I88)</f>
        <v>3807065524</v>
      </c>
      <c r="J89" s="22"/>
      <c r="K89" s="45">
        <f>SUM(K79:K88)</f>
        <v>3848998304</v>
      </c>
      <c r="L89" s="22"/>
      <c r="M89" s="45">
        <f>SUM(M79:M88)</f>
        <v>3927661411</v>
      </c>
      <c r="N89" s="22"/>
      <c r="O89" s="45">
        <f>SUM(O79:O88)</f>
        <v>3889187585</v>
      </c>
      <c r="P89" s="124">
        <v>0</v>
      </c>
    </row>
    <row r="90" spans="1:19" s="56" customFormat="1">
      <c r="A90" s="28"/>
      <c r="B90" s="28" t="s">
        <v>104</v>
      </c>
      <c r="C90" s="194"/>
      <c r="D90" s="194"/>
      <c r="E90" s="194"/>
      <c r="F90" s="50"/>
      <c r="G90" s="48">
        <v>10.3</v>
      </c>
      <c r="H90" s="71"/>
      <c r="I90" s="45">
        <v>224445339</v>
      </c>
      <c r="J90" s="22"/>
      <c r="K90" s="45">
        <v>263224104</v>
      </c>
      <c r="L90" s="22"/>
      <c r="M90" s="45">
        <v>0</v>
      </c>
      <c r="N90" s="22"/>
      <c r="O90" s="45">
        <v>0</v>
      </c>
    </row>
    <row r="91" spans="1:19" s="56" customFormat="1">
      <c r="A91" s="28"/>
      <c r="C91" s="170" t="s">
        <v>38</v>
      </c>
      <c r="D91" s="49"/>
      <c r="E91" s="71"/>
      <c r="F91" s="71"/>
      <c r="G91" s="190"/>
      <c r="H91" s="71"/>
      <c r="I91" s="161">
        <f>SUM(I89:I90)</f>
        <v>4031510863</v>
      </c>
      <c r="J91" s="22"/>
      <c r="K91" s="161">
        <f>SUM(K89:K90)</f>
        <v>4112222408</v>
      </c>
      <c r="L91" s="22"/>
      <c r="M91" s="161">
        <f>SUM(M89:M90)</f>
        <v>3927661411</v>
      </c>
      <c r="N91" s="22"/>
      <c r="O91" s="161">
        <f>SUM(O89:O90)</f>
        <v>3889187585</v>
      </c>
    </row>
    <row r="92" spans="1:19" s="56" customFormat="1" ht="21.75" thickBot="1">
      <c r="A92" s="28"/>
      <c r="D92" s="170" t="s">
        <v>97</v>
      </c>
      <c r="E92" s="71"/>
      <c r="F92" s="39"/>
      <c r="G92" s="195"/>
      <c r="H92" s="39"/>
      <c r="I92" s="169">
        <f>+I91+I66</f>
        <v>6228952652</v>
      </c>
      <c r="J92" s="22"/>
      <c r="K92" s="169">
        <f>+K91+K66</f>
        <v>6191288612</v>
      </c>
      <c r="L92" s="22"/>
      <c r="M92" s="169">
        <f>+M91+M66</f>
        <v>5758993855</v>
      </c>
      <c r="N92" s="10"/>
      <c r="O92" s="169">
        <f>+O91+O66</f>
        <v>5640903160</v>
      </c>
    </row>
    <row r="93" spans="1:19" s="56" customFormat="1" ht="21.75" thickTop="1">
      <c r="A93" s="28"/>
      <c r="B93" s="28"/>
      <c r="C93" s="28"/>
      <c r="D93" s="28"/>
      <c r="E93" s="39"/>
      <c r="F93" s="39"/>
      <c r="G93" s="72"/>
      <c r="H93" s="39"/>
      <c r="I93" s="73"/>
      <c r="K93" s="124"/>
      <c r="M93" s="196"/>
      <c r="O93" s="74"/>
    </row>
    <row r="94" spans="1:19">
      <c r="I94" s="79"/>
      <c r="J94" s="79"/>
      <c r="K94" s="79"/>
      <c r="L94" s="79"/>
      <c r="M94" s="79"/>
      <c r="N94" s="79"/>
      <c r="O94" s="79"/>
    </row>
    <row r="95" spans="1:19">
      <c r="I95" s="19">
        <f>I92-I36</f>
        <v>0</v>
      </c>
      <c r="J95" s="19"/>
      <c r="K95" s="19">
        <f>K92-K36</f>
        <v>0</v>
      </c>
      <c r="L95" s="19"/>
      <c r="M95" s="19">
        <f>M92-M36</f>
        <v>0</v>
      </c>
      <c r="N95" s="19"/>
      <c r="O95" s="19">
        <f>O92-O36</f>
        <v>0</v>
      </c>
    </row>
  </sheetData>
  <mergeCells count="7">
    <mergeCell ref="B9:F9"/>
    <mergeCell ref="B60:F60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1" orientation="portrait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19" max="14" man="1"/>
    <brk id="37" max="14" man="1"/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topLeftCell="A13" zoomScale="70" zoomScaleNormal="160" zoomScaleSheetLayoutView="70" workbookViewId="0">
      <selection activeCell="F29" sqref="F29"/>
    </sheetView>
  </sheetViews>
  <sheetFormatPr defaultColWidth="8.9921875" defaultRowHeight="21"/>
  <cols>
    <col min="1" max="4" width="1.99609375" style="12" customWidth="1"/>
    <col min="5" max="5" width="11.36328125" style="14" customWidth="1"/>
    <col min="6" max="6" width="23.98046875" style="14" customWidth="1"/>
    <col min="7" max="7" width="6.9921875" style="14" customWidth="1"/>
    <col min="8" max="8" width="1.12109375" style="14" customWidth="1"/>
    <col min="9" max="9" width="12.36328125" style="17" customWidth="1"/>
    <col min="10" max="10" width="1.12109375" style="14" customWidth="1"/>
    <col min="11" max="11" width="12.36328125" style="26" customWidth="1"/>
    <col min="12" max="12" width="1.12109375" style="14" customWidth="1"/>
    <col min="13" max="13" width="12.36328125" style="20" customWidth="1"/>
    <col min="14" max="14" width="1.12109375" style="27" customWidth="1"/>
    <col min="15" max="15" width="12.36328125" style="19" customWidth="1"/>
    <col min="16" max="17" width="9.1171875" style="14" customWidth="1"/>
    <col min="18" max="16384" width="8.9921875" style="14"/>
  </cols>
  <sheetData>
    <row r="1" spans="1:15" ht="20.45" customHeight="1">
      <c r="A1" s="299" t="s">
        <v>78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15" ht="20.45" customHeight="1">
      <c r="A2" s="299" t="s">
        <v>39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</row>
    <row r="3" spans="1:15" ht="20.45" customHeight="1">
      <c r="A3" s="299" t="s">
        <v>214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</row>
    <row r="4" spans="1:15" ht="20.45" customHeight="1">
      <c r="A4" s="51"/>
      <c r="B4" s="51"/>
      <c r="C4" s="51"/>
      <c r="D4" s="51"/>
      <c r="E4" s="42"/>
      <c r="F4" s="42"/>
      <c r="G4" s="42"/>
      <c r="H4" s="42"/>
      <c r="I4" s="23"/>
      <c r="J4" s="52"/>
      <c r="K4" s="75"/>
      <c r="L4" s="52"/>
      <c r="M4" s="21"/>
      <c r="N4" s="52"/>
      <c r="O4" s="197" t="str">
        <f>+SP!O4</f>
        <v>(Unit : Baht)</v>
      </c>
    </row>
    <row r="5" spans="1:15" s="33" customFormat="1" ht="20.45" customHeight="1">
      <c r="A5" s="53"/>
      <c r="B5" s="53"/>
      <c r="C5" s="53"/>
      <c r="D5" s="53"/>
      <c r="E5" s="54"/>
      <c r="F5" s="54"/>
      <c r="G5" s="54"/>
      <c r="H5" s="54"/>
      <c r="I5" s="300" t="s">
        <v>107</v>
      </c>
      <c r="J5" s="300"/>
      <c r="K5" s="300"/>
      <c r="L5" s="145"/>
      <c r="M5" s="300" t="s">
        <v>9</v>
      </c>
      <c r="N5" s="300"/>
      <c r="O5" s="300"/>
    </row>
    <row r="6" spans="1:15" s="33" customFormat="1" ht="20.45" customHeight="1">
      <c r="A6" s="53"/>
      <c r="B6" s="53"/>
      <c r="C6" s="53"/>
      <c r="D6" s="53"/>
      <c r="E6" s="54"/>
      <c r="F6" s="54"/>
      <c r="G6" s="115" t="s">
        <v>7</v>
      </c>
      <c r="H6" s="54"/>
      <c r="I6" s="24" t="s">
        <v>209</v>
      </c>
      <c r="J6" s="76"/>
      <c r="K6" s="24" t="s">
        <v>184</v>
      </c>
      <c r="L6" s="76"/>
      <c r="M6" s="24" t="s">
        <v>209</v>
      </c>
      <c r="N6" s="76"/>
      <c r="O6" s="24" t="s">
        <v>184</v>
      </c>
    </row>
    <row r="7" spans="1:15">
      <c r="B7" s="49" t="s">
        <v>133</v>
      </c>
      <c r="C7" s="49"/>
      <c r="D7" s="50"/>
      <c r="E7" s="50"/>
      <c r="F7" s="50"/>
      <c r="G7" s="235">
        <v>34</v>
      </c>
      <c r="H7" s="50"/>
      <c r="I7" s="7">
        <v>4111896155</v>
      </c>
      <c r="J7" s="1"/>
      <c r="K7" s="7">
        <v>3574792750</v>
      </c>
      <c r="L7" s="1"/>
      <c r="M7" s="109">
        <v>4031113220</v>
      </c>
      <c r="N7" s="1"/>
      <c r="O7" s="109">
        <v>3501016592</v>
      </c>
    </row>
    <row r="8" spans="1:15">
      <c r="B8" s="49" t="s">
        <v>81</v>
      </c>
      <c r="C8" s="49"/>
      <c r="D8" s="50"/>
      <c r="E8" s="50"/>
      <c r="F8" s="50"/>
      <c r="G8" s="235">
        <v>29</v>
      </c>
      <c r="H8" s="50"/>
      <c r="I8" s="7"/>
      <c r="J8" s="1"/>
      <c r="K8" s="7"/>
      <c r="L8" s="1"/>
      <c r="M8" s="109"/>
      <c r="N8" s="1"/>
      <c r="O8" s="109"/>
    </row>
    <row r="9" spans="1:15">
      <c r="B9" s="14"/>
      <c r="C9" s="49" t="s">
        <v>41</v>
      </c>
      <c r="D9" s="50"/>
      <c r="E9" s="50"/>
      <c r="F9" s="50"/>
      <c r="H9" s="50"/>
      <c r="I9" s="17">
        <v>11497609</v>
      </c>
      <c r="J9" s="6"/>
      <c r="K9" s="17">
        <v>11652575</v>
      </c>
      <c r="L9" s="11"/>
      <c r="M9" s="44">
        <v>811843</v>
      </c>
      <c r="N9" s="11"/>
      <c r="O9" s="44">
        <v>4247387</v>
      </c>
    </row>
    <row r="10" spans="1:15">
      <c r="B10" s="14"/>
      <c r="C10" s="49" t="s">
        <v>40</v>
      </c>
      <c r="D10" s="50"/>
      <c r="E10" s="50"/>
      <c r="F10" s="50"/>
      <c r="G10" s="177"/>
      <c r="H10" s="178"/>
      <c r="I10" s="198">
        <v>12083673</v>
      </c>
      <c r="J10" s="6"/>
      <c r="K10" s="198">
        <v>20542397</v>
      </c>
      <c r="L10" s="11"/>
      <c r="M10" s="9">
        <v>30554158</v>
      </c>
      <c r="N10" s="11"/>
      <c r="O10" s="9">
        <v>30392866</v>
      </c>
    </row>
    <row r="11" spans="1:15">
      <c r="A11" s="14"/>
      <c r="C11" s="69" t="s">
        <v>42</v>
      </c>
      <c r="D11" s="50"/>
      <c r="E11" s="50"/>
      <c r="F11" s="50"/>
      <c r="I11" s="35">
        <f>SUM(I7:I10)</f>
        <v>4135477437</v>
      </c>
      <c r="J11" s="39"/>
      <c r="K11" s="35">
        <f>SUM(K7:K10)</f>
        <v>3606987722</v>
      </c>
      <c r="L11" s="39"/>
      <c r="M11" s="35">
        <f>SUM(M7:M10)</f>
        <v>4062479221</v>
      </c>
      <c r="N11" s="39"/>
      <c r="O11" s="35">
        <f>SUM(O7:O10)</f>
        <v>3535656845</v>
      </c>
    </row>
    <row r="12" spans="1:15">
      <c r="B12" s="49" t="s">
        <v>43</v>
      </c>
      <c r="C12" s="49"/>
      <c r="D12" s="50"/>
      <c r="E12" s="50"/>
      <c r="F12" s="50"/>
      <c r="G12" s="34"/>
      <c r="I12" s="9">
        <v>-3803207932</v>
      </c>
      <c r="J12" s="6"/>
      <c r="K12" s="9">
        <v>-3269571785</v>
      </c>
      <c r="L12" s="1"/>
      <c r="M12" s="9">
        <v>-3735831481</v>
      </c>
      <c r="N12" s="6"/>
      <c r="O12" s="9">
        <v>-3221751593</v>
      </c>
    </row>
    <row r="13" spans="1:15">
      <c r="B13" s="49" t="s">
        <v>44</v>
      </c>
      <c r="C13" s="49"/>
      <c r="D13" s="50"/>
      <c r="E13" s="50"/>
      <c r="F13" s="50"/>
      <c r="G13" s="34"/>
      <c r="I13" s="9">
        <v>-52743473</v>
      </c>
      <c r="J13" s="6"/>
      <c r="K13" s="9">
        <v>-54722629</v>
      </c>
      <c r="L13" s="1"/>
      <c r="M13" s="7">
        <v>-50981939</v>
      </c>
      <c r="N13" s="6"/>
      <c r="O13" s="7">
        <v>-51412699</v>
      </c>
    </row>
    <row r="14" spans="1:15">
      <c r="B14" s="49" t="s">
        <v>45</v>
      </c>
      <c r="C14" s="49"/>
      <c r="D14" s="50"/>
      <c r="E14" s="50"/>
      <c r="F14" s="50"/>
      <c r="G14" s="47"/>
      <c r="I14" s="9">
        <v>-224441107</v>
      </c>
      <c r="J14" s="6"/>
      <c r="K14" s="9">
        <v>-128668598</v>
      </c>
      <c r="L14" s="1"/>
      <c r="M14" s="9">
        <v>-107257104</v>
      </c>
      <c r="N14" s="6"/>
      <c r="O14" s="9">
        <v>-108432802</v>
      </c>
    </row>
    <row r="15" spans="1:15">
      <c r="B15" s="49" t="s">
        <v>46</v>
      </c>
      <c r="C15" s="49"/>
      <c r="D15" s="50"/>
      <c r="E15" s="50"/>
      <c r="F15" s="50"/>
      <c r="G15" s="235">
        <v>31</v>
      </c>
      <c r="H15" s="178"/>
      <c r="I15" s="9">
        <v>-128344315</v>
      </c>
      <c r="J15" s="6"/>
      <c r="K15" s="9">
        <v>-109039605</v>
      </c>
      <c r="L15" s="1"/>
      <c r="M15" s="9">
        <v>-124335503</v>
      </c>
      <c r="N15" s="6"/>
      <c r="O15" s="9">
        <v>-105996893</v>
      </c>
    </row>
    <row r="16" spans="1:15">
      <c r="A16" s="14"/>
      <c r="B16" s="14"/>
      <c r="C16" s="170" t="s">
        <v>47</v>
      </c>
      <c r="D16" s="50"/>
      <c r="E16" s="50"/>
      <c r="F16" s="50"/>
      <c r="G16" s="34"/>
      <c r="I16" s="35">
        <f>SUM(I12:I15)</f>
        <v>-4208736827</v>
      </c>
      <c r="J16" s="11"/>
      <c r="K16" s="35">
        <f>SUM(K12:K15)</f>
        <v>-3562002617</v>
      </c>
      <c r="L16" s="11"/>
      <c r="M16" s="35">
        <f>SUM(M12:M15)</f>
        <v>-4018406027</v>
      </c>
      <c r="N16" s="11"/>
      <c r="O16" s="35">
        <f>SUM(O12:O15)</f>
        <v>-3487593987</v>
      </c>
    </row>
    <row r="17" spans="1:15">
      <c r="A17" s="14"/>
      <c r="B17" s="170"/>
      <c r="C17" s="49"/>
      <c r="D17" s="50"/>
      <c r="E17" s="50"/>
      <c r="F17" s="50"/>
      <c r="G17" s="235"/>
      <c r="I17" s="36"/>
      <c r="J17" s="11"/>
      <c r="K17" s="36"/>
      <c r="L17" s="11"/>
      <c r="M17" s="36"/>
      <c r="N17" s="11"/>
      <c r="O17" s="36"/>
    </row>
    <row r="18" spans="1:15" s="56" customFormat="1">
      <c r="A18" s="170" t="s">
        <v>190</v>
      </c>
      <c r="B18" s="71"/>
      <c r="C18" s="71"/>
      <c r="D18" s="71"/>
      <c r="E18" s="71"/>
      <c r="F18" s="71"/>
      <c r="G18" s="235"/>
      <c r="I18" s="25">
        <f>+I11+I16</f>
        <v>-73259390</v>
      </c>
      <c r="J18" s="11"/>
      <c r="K18" s="25">
        <f>+K11+K16</f>
        <v>44985105</v>
      </c>
      <c r="L18" s="11"/>
      <c r="M18" s="25">
        <f>+M11+M16</f>
        <v>44073194</v>
      </c>
      <c r="N18" s="11"/>
      <c r="O18" s="25">
        <f>+O11+O16</f>
        <v>48062858</v>
      </c>
    </row>
    <row r="19" spans="1:15">
      <c r="B19" s="49" t="s">
        <v>159</v>
      </c>
      <c r="C19" s="49"/>
      <c r="D19" s="50"/>
      <c r="E19" s="50"/>
      <c r="F19" s="50"/>
      <c r="G19" s="235" t="s">
        <v>230</v>
      </c>
      <c r="H19" s="178"/>
      <c r="I19" s="9">
        <v>-1002252</v>
      </c>
      <c r="J19" s="6"/>
      <c r="K19" s="9">
        <v>3387541</v>
      </c>
      <c r="L19" s="1"/>
      <c r="M19" s="9">
        <v>0</v>
      </c>
      <c r="N19" s="6"/>
      <c r="O19" s="9">
        <v>0</v>
      </c>
    </row>
    <row r="20" spans="1:15" s="56" customFormat="1">
      <c r="A20" s="170"/>
      <c r="B20" s="49" t="s">
        <v>185</v>
      </c>
      <c r="C20" s="49"/>
      <c r="D20" s="50"/>
      <c r="E20" s="71"/>
      <c r="F20" s="71"/>
      <c r="G20" s="235"/>
      <c r="I20" s="9"/>
      <c r="J20" s="6"/>
      <c r="K20" s="9"/>
      <c r="L20" s="1"/>
      <c r="M20" s="9"/>
      <c r="N20" s="6"/>
      <c r="O20" s="9"/>
    </row>
    <row r="21" spans="1:15" s="56" customFormat="1">
      <c r="A21" s="170"/>
      <c r="B21" s="199"/>
      <c r="C21" s="199" t="s">
        <v>186</v>
      </c>
      <c r="D21" s="50"/>
      <c r="E21" s="71"/>
      <c r="F21" s="71"/>
      <c r="G21" s="177"/>
      <c r="I21" s="200">
        <v>-2169343</v>
      </c>
      <c r="J21" s="6"/>
      <c r="K21" s="200">
        <v>-13660208</v>
      </c>
      <c r="L21" s="1"/>
      <c r="M21" s="200">
        <v>-3776359</v>
      </c>
      <c r="N21" s="6"/>
      <c r="O21" s="200">
        <v>-11528304</v>
      </c>
    </row>
    <row r="22" spans="1:15" s="56" customFormat="1">
      <c r="A22" s="170" t="s">
        <v>135</v>
      </c>
      <c r="B22" s="71"/>
      <c r="C22" s="71"/>
      <c r="D22" s="71"/>
      <c r="E22" s="71"/>
      <c r="F22" s="71"/>
      <c r="G22" s="62"/>
      <c r="I22" s="36">
        <f>SUM(I18:I21)</f>
        <v>-76430985</v>
      </c>
      <c r="J22" s="11"/>
      <c r="K22" s="36">
        <f>SUM(K18:K21)</f>
        <v>34712438</v>
      </c>
      <c r="L22" s="11"/>
      <c r="M22" s="36">
        <f>SUM(M18:M21)</f>
        <v>40296835</v>
      </c>
      <c r="N22" s="11"/>
      <c r="O22" s="36">
        <f>SUM(O18:O21)</f>
        <v>36534554</v>
      </c>
    </row>
    <row r="23" spans="1:15">
      <c r="A23" s="49"/>
      <c r="B23" s="49" t="s">
        <v>95</v>
      </c>
      <c r="C23" s="49"/>
      <c r="D23" s="49"/>
      <c r="E23" s="50"/>
      <c r="F23" s="50"/>
      <c r="G23" s="235">
        <v>32</v>
      </c>
      <c r="H23" s="178"/>
      <c r="I23" s="9">
        <v>-10982510</v>
      </c>
      <c r="J23" s="6"/>
      <c r="K23" s="9">
        <v>-11166375</v>
      </c>
      <c r="L23" s="6"/>
      <c r="M23" s="9">
        <v>-8598726</v>
      </c>
      <c r="N23" s="6"/>
      <c r="O23" s="9">
        <v>-7050739</v>
      </c>
    </row>
    <row r="24" spans="1:15" s="50" customFormat="1">
      <c r="A24" s="170" t="s">
        <v>173</v>
      </c>
      <c r="B24" s="49"/>
      <c r="C24" s="49"/>
      <c r="D24" s="49"/>
      <c r="G24" s="71"/>
      <c r="H24" s="71"/>
      <c r="I24" s="35">
        <f>SUM(I22:I23)</f>
        <v>-87413495</v>
      </c>
      <c r="J24" s="11"/>
      <c r="K24" s="35">
        <f>SUM(K22:K23)</f>
        <v>23546063</v>
      </c>
      <c r="L24" s="11"/>
      <c r="M24" s="35">
        <f>SUM(M22:M23)</f>
        <v>31698109</v>
      </c>
      <c r="N24" s="11"/>
      <c r="O24" s="35">
        <f>SUM(O22:O23)</f>
        <v>29483815</v>
      </c>
    </row>
    <row r="25" spans="1:15" s="50" customFormat="1">
      <c r="A25" s="170"/>
      <c r="B25" s="49"/>
      <c r="C25" s="49"/>
      <c r="D25" s="49"/>
      <c r="G25" s="71"/>
      <c r="H25" s="71"/>
      <c r="I25" s="36"/>
      <c r="J25" s="11"/>
      <c r="K25" s="36"/>
      <c r="L25" s="11"/>
      <c r="M25" s="139"/>
      <c r="N25" s="11"/>
      <c r="O25" s="36"/>
    </row>
    <row r="26" spans="1:15" s="50" customFormat="1">
      <c r="A26" s="170" t="s">
        <v>48</v>
      </c>
      <c r="B26" s="49"/>
      <c r="C26" s="49"/>
      <c r="D26" s="49"/>
      <c r="G26" s="71"/>
      <c r="H26" s="71"/>
      <c r="I26" s="25"/>
      <c r="J26" s="11"/>
      <c r="K26" s="25"/>
      <c r="L26" s="11"/>
      <c r="M26" s="22"/>
      <c r="N26" s="11"/>
      <c r="O26" s="25"/>
    </row>
    <row r="27" spans="1:15" s="50" customFormat="1">
      <c r="A27" s="170"/>
      <c r="B27" s="69" t="s">
        <v>134</v>
      </c>
      <c r="C27" s="49"/>
      <c r="D27" s="49"/>
      <c r="I27" s="89"/>
      <c r="J27" s="4"/>
      <c r="K27" s="89"/>
      <c r="L27" s="165"/>
      <c r="M27" s="201"/>
      <c r="N27" s="4"/>
      <c r="O27" s="89"/>
    </row>
    <row r="28" spans="1:15" s="50" customFormat="1">
      <c r="A28" s="170"/>
      <c r="B28" s="49"/>
      <c r="C28" s="49" t="s">
        <v>49</v>
      </c>
      <c r="D28" s="49"/>
      <c r="I28" s="89"/>
      <c r="J28" s="4"/>
      <c r="K28" s="89"/>
      <c r="L28" s="165"/>
      <c r="M28" s="201"/>
      <c r="N28" s="4"/>
      <c r="O28" s="89"/>
    </row>
    <row r="29" spans="1:15" s="50" customFormat="1">
      <c r="A29" s="170"/>
      <c r="B29" s="49"/>
      <c r="C29" s="49"/>
      <c r="D29" s="49" t="s">
        <v>50</v>
      </c>
      <c r="G29" s="235">
        <v>25</v>
      </c>
      <c r="I29" s="202">
        <v>6581484</v>
      </c>
      <c r="J29" s="6"/>
      <c r="K29" s="202">
        <v>401382</v>
      </c>
      <c r="L29" s="6"/>
      <c r="M29" s="200">
        <v>6655251</v>
      </c>
      <c r="N29" s="6"/>
      <c r="O29" s="200">
        <v>0</v>
      </c>
    </row>
    <row r="30" spans="1:15" s="50" customFormat="1">
      <c r="A30" s="170" t="s">
        <v>152</v>
      </c>
      <c r="B30" s="49"/>
      <c r="C30" s="49"/>
      <c r="D30" s="49"/>
      <c r="G30" s="71"/>
      <c r="H30" s="71"/>
      <c r="I30" s="203">
        <f>I29</f>
        <v>6581484</v>
      </c>
      <c r="J30" s="204"/>
      <c r="K30" s="203">
        <f>K29</f>
        <v>401382</v>
      </c>
      <c r="L30" s="204"/>
      <c r="M30" s="203">
        <f>M29</f>
        <v>6655251</v>
      </c>
      <c r="N30" s="204"/>
      <c r="O30" s="203">
        <f>O29</f>
        <v>0</v>
      </c>
    </row>
    <row r="31" spans="1:15" s="50" customFormat="1" ht="21.75" thickBot="1">
      <c r="A31" s="170" t="s">
        <v>153</v>
      </c>
      <c r="B31" s="49"/>
      <c r="C31" s="49"/>
      <c r="D31" s="49"/>
      <c r="G31" s="71"/>
      <c r="H31" s="71"/>
      <c r="I31" s="205">
        <f>+I24+I30</f>
        <v>-80832011</v>
      </c>
      <c r="J31" s="4"/>
      <c r="K31" s="205">
        <f>+K24+K30</f>
        <v>23947445</v>
      </c>
      <c r="L31" s="165"/>
      <c r="M31" s="205">
        <f>+M24+M30</f>
        <v>38353360</v>
      </c>
      <c r="N31" s="4"/>
      <c r="O31" s="205">
        <f>+O24+O30</f>
        <v>29483815</v>
      </c>
    </row>
    <row r="32" spans="1:15" s="50" customFormat="1" ht="21.75" thickTop="1">
      <c r="A32" s="170"/>
      <c r="B32" s="49"/>
      <c r="C32" s="49"/>
      <c r="D32" s="49"/>
      <c r="G32" s="71"/>
      <c r="H32" s="71"/>
      <c r="I32" s="25"/>
      <c r="J32" s="11"/>
      <c r="K32" s="25"/>
      <c r="L32" s="11"/>
      <c r="M32" s="22"/>
      <c r="N32" s="11"/>
      <c r="O32" s="25"/>
    </row>
    <row r="33" spans="1:17" s="50" customFormat="1">
      <c r="A33" s="69" t="s">
        <v>215</v>
      </c>
      <c r="B33" s="49"/>
      <c r="C33" s="49"/>
      <c r="D33" s="49"/>
      <c r="I33" s="89"/>
      <c r="J33" s="4"/>
      <c r="K33" s="89"/>
      <c r="L33" s="165"/>
      <c r="M33" s="201"/>
      <c r="N33" s="4"/>
      <c r="O33" s="89"/>
    </row>
    <row r="34" spans="1:17" s="50" customFormat="1">
      <c r="A34" s="69"/>
      <c r="B34" s="49" t="s">
        <v>216</v>
      </c>
      <c r="C34" s="49"/>
      <c r="D34" s="49"/>
      <c r="I34" s="206">
        <f>I24-I35</f>
        <v>-48634730</v>
      </c>
      <c r="J34" s="6"/>
      <c r="K34" s="206">
        <f>K24-K35</f>
        <v>28548670</v>
      </c>
      <c r="L34" s="6"/>
      <c r="M34" s="206">
        <f>M24-M35</f>
        <v>31698109</v>
      </c>
      <c r="N34" s="6"/>
      <c r="O34" s="206">
        <f>O24-O35</f>
        <v>29483815</v>
      </c>
    </row>
    <row r="35" spans="1:17" s="50" customFormat="1">
      <c r="A35" s="69"/>
      <c r="B35" s="49" t="s">
        <v>235</v>
      </c>
      <c r="C35" s="49"/>
      <c r="D35" s="49"/>
      <c r="I35" s="7">
        <v>-38778765</v>
      </c>
      <c r="J35" s="6"/>
      <c r="K35" s="7">
        <v>-5002607</v>
      </c>
      <c r="L35" s="6"/>
      <c r="M35" s="7">
        <v>0</v>
      </c>
      <c r="N35" s="6"/>
      <c r="O35" s="207">
        <v>0</v>
      </c>
    </row>
    <row r="36" spans="1:17" s="50" customFormat="1" ht="21.75" thickBot="1">
      <c r="A36" s="69"/>
      <c r="B36" s="49"/>
      <c r="C36" s="170" t="s">
        <v>51</v>
      </c>
      <c r="I36" s="208">
        <f>I35+I34</f>
        <v>-87413495</v>
      </c>
      <c r="J36" s="11"/>
      <c r="K36" s="208">
        <f>K35+K34</f>
        <v>23546063</v>
      </c>
      <c r="L36" s="11"/>
      <c r="M36" s="208">
        <f>M35+M34</f>
        <v>31698109</v>
      </c>
      <c r="N36" s="11"/>
      <c r="O36" s="208">
        <f>O35+O34</f>
        <v>29483815</v>
      </c>
    </row>
    <row r="37" spans="1:17" s="50" customFormat="1" ht="21.75" thickTop="1">
      <c r="A37" s="170" t="s">
        <v>217</v>
      </c>
      <c r="B37" s="28"/>
      <c r="C37" s="28"/>
      <c r="D37" s="28"/>
      <c r="E37" s="71"/>
      <c r="F37" s="71"/>
      <c r="I37" s="7"/>
      <c r="J37" s="6"/>
      <c r="K37" s="7"/>
      <c r="L37" s="1"/>
      <c r="M37" s="3"/>
      <c r="N37" s="1"/>
      <c r="O37" s="7"/>
    </row>
    <row r="38" spans="1:17" s="50" customFormat="1">
      <c r="A38" s="69"/>
      <c r="B38" s="49" t="s">
        <v>216</v>
      </c>
      <c r="C38" s="49"/>
      <c r="D38" s="49"/>
      <c r="I38" s="206">
        <f>I34+I30</f>
        <v>-42053246</v>
      </c>
      <c r="J38" s="6"/>
      <c r="K38" s="206">
        <f>K34+K30</f>
        <v>28950052</v>
      </c>
      <c r="L38" s="1"/>
      <c r="M38" s="206">
        <f>M34+M30</f>
        <v>38353360</v>
      </c>
      <c r="N38" s="6"/>
      <c r="O38" s="206">
        <f>O34+O30</f>
        <v>29483815</v>
      </c>
    </row>
    <row r="39" spans="1:17" s="50" customFormat="1">
      <c r="A39" s="69"/>
      <c r="B39" s="49" t="s">
        <v>235</v>
      </c>
      <c r="C39" s="49"/>
      <c r="D39" s="49"/>
      <c r="I39" s="209">
        <f>+I35</f>
        <v>-38778765</v>
      </c>
      <c r="J39" s="6"/>
      <c r="K39" s="209">
        <f>+K35</f>
        <v>-5002607</v>
      </c>
      <c r="L39" s="6"/>
      <c r="M39" s="8">
        <f>+M35</f>
        <v>0</v>
      </c>
      <c r="N39" s="6"/>
      <c r="O39" s="8">
        <f>+O35</f>
        <v>0</v>
      </c>
    </row>
    <row r="40" spans="1:17" s="50" customFormat="1" ht="21.75" thickBot="1">
      <c r="A40" s="69"/>
      <c r="B40" s="49"/>
      <c r="C40" s="170" t="s">
        <v>51</v>
      </c>
      <c r="I40" s="205">
        <f>I39+I38</f>
        <v>-80832011</v>
      </c>
      <c r="J40" s="11"/>
      <c r="K40" s="205">
        <f>K39+K38</f>
        <v>23947445</v>
      </c>
      <c r="L40" s="39"/>
      <c r="M40" s="205">
        <f>M39+M38</f>
        <v>38353360</v>
      </c>
      <c r="N40" s="11"/>
      <c r="O40" s="205">
        <f>O39+O38</f>
        <v>29483815</v>
      </c>
    </row>
    <row r="41" spans="1:17" s="50" customFormat="1" ht="14.25" customHeight="1" thickTop="1">
      <c r="A41" s="69"/>
      <c r="B41" s="49"/>
      <c r="C41" s="49"/>
      <c r="D41" s="49"/>
      <c r="I41" s="118"/>
      <c r="J41" s="4"/>
      <c r="K41" s="89"/>
      <c r="L41" s="165"/>
      <c r="M41" s="89"/>
      <c r="N41" s="4"/>
      <c r="O41" s="89"/>
      <c r="Q41" s="29"/>
    </row>
    <row r="42" spans="1:17" s="50" customFormat="1">
      <c r="A42" s="210" t="s">
        <v>174</v>
      </c>
      <c r="B42" s="166"/>
      <c r="C42" s="166"/>
      <c r="D42" s="166"/>
      <c r="E42" s="211"/>
      <c r="F42" s="211"/>
      <c r="G42" s="211"/>
      <c r="H42" s="211"/>
      <c r="I42" s="212"/>
      <c r="J42" s="211"/>
      <c r="K42" s="213"/>
      <c r="L42" s="211"/>
      <c r="M42" s="214"/>
      <c r="N42" s="215"/>
      <c r="O42" s="214"/>
      <c r="Q42" s="29"/>
    </row>
    <row r="43" spans="1:17" s="50" customFormat="1">
      <c r="A43" s="210" t="s">
        <v>175</v>
      </c>
      <c r="B43" s="166"/>
      <c r="C43" s="166"/>
      <c r="D43" s="166"/>
      <c r="E43" s="211"/>
      <c r="F43" s="211"/>
      <c r="G43" s="211"/>
      <c r="H43" s="211"/>
      <c r="I43" s="212"/>
      <c r="J43" s="211"/>
      <c r="K43" s="213"/>
      <c r="L43" s="211"/>
      <c r="M43" s="214"/>
      <c r="N43" s="215"/>
      <c r="O43" s="214"/>
      <c r="Q43" s="29"/>
    </row>
    <row r="44" spans="1:17" s="50" customFormat="1">
      <c r="A44" s="216"/>
      <c r="B44" s="216" t="s">
        <v>176</v>
      </c>
      <c r="C44" s="216"/>
      <c r="D44" s="216"/>
      <c r="E44" s="212"/>
      <c r="F44" s="212"/>
      <c r="Q44" s="29"/>
    </row>
    <row r="45" spans="1:17" s="50" customFormat="1">
      <c r="A45" s="216"/>
      <c r="B45" s="216"/>
      <c r="C45" s="217" t="s">
        <v>177</v>
      </c>
      <c r="D45" s="216"/>
      <c r="E45" s="212"/>
      <c r="F45" s="212"/>
      <c r="G45" s="177">
        <v>33</v>
      </c>
      <c r="H45" s="218"/>
      <c r="I45" s="219">
        <f>I34/19859699287</f>
        <v>-2.3999999999999998E-3</v>
      </c>
      <c r="J45" s="220"/>
      <c r="K45" s="219">
        <f>K34/19859699287</f>
        <v>1.4E-3</v>
      </c>
      <c r="L45" s="220"/>
      <c r="M45" s="219">
        <f>M34/19859699287</f>
        <v>1.6000000000000001E-3</v>
      </c>
      <c r="N45" s="221"/>
      <c r="O45" s="219">
        <f>O34/19859699287</f>
        <v>1.5E-3</v>
      </c>
      <c r="Q45" s="29"/>
    </row>
    <row r="46" spans="1:17" s="50" customFormat="1">
      <c r="A46" s="69"/>
      <c r="B46" s="49"/>
      <c r="C46" s="49"/>
      <c r="D46" s="49"/>
      <c r="I46" s="118"/>
      <c r="J46" s="4"/>
      <c r="K46" s="89"/>
      <c r="L46" s="165"/>
      <c r="M46" s="89"/>
      <c r="N46" s="4"/>
      <c r="O46" s="89"/>
      <c r="Q46" s="29"/>
    </row>
  </sheetData>
  <mergeCells count="5">
    <mergeCell ref="A1:O1"/>
    <mergeCell ref="A2:O2"/>
    <mergeCell ref="A3:O3"/>
    <mergeCell ref="I5:K5"/>
    <mergeCell ref="M5:O5"/>
  </mergeCells>
  <pageMargins left="0.78740157480314965" right="0.39370078740157483" top="0.9055118110236221" bottom="0.39370078740157483" header="0.51181102362204722" footer="0.51181102362204722"/>
  <pageSetup paperSize="9" scale="81" firstPageNumber="5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1" manualBreakCount="1">
    <brk id="3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6"/>
  <sheetViews>
    <sheetView view="pageBreakPreview" zoomScale="76" zoomScaleNormal="130" zoomScaleSheetLayoutView="70" workbookViewId="0">
      <selection activeCell="J16" sqref="J16"/>
    </sheetView>
  </sheetViews>
  <sheetFormatPr defaultColWidth="8.9921875" defaultRowHeight="21"/>
  <cols>
    <col min="1" max="2" width="1.99609375" style="93" customWidth="1"/>
    <col min="3" max="3" width="24.8515625" style="93" customWidth="1"/>
    <col min="4" max="4" width="1.37109375" style="93" customWidth="1"/>
    <col min="5" max="5" width="9.2421875" style="94" customWidth="1"/>
    <col min="6" max="6" width="1.37109375" style="93" customWidth="1"/>
    <col min="7" max="7" width="12.86328125" style="93" customWidth="1"/>
    <col min="8" max="8" width="1.37109375" style="93" customWidth="1"/>
    <col min="9" max="9" width="12.86328125" style="93" customWidth="1"/>
    <col min="10" max="10" width="1.37109375" style="93" customWidth="1"/>
    <col min="11" max="11" width="12.86328125" style="93" customWidth="1"/>
    <col min="12" max="12" width="1.37109375" style="93" customWidth="1"/>
    <col min="13" max="13" width="12.86328125" style="93" customWidth="1"/>
    <col min="14" max="14" width="1.37109375" style="93" customWidth="1"/>
    <col min="15" max="15" width="12.86328125" style="93" customWidth="1"/>
    <col min="16" max="16" width="1.37109375" style="93" customWidth="1"/>
    <col min="17" max="17" width="12.86328125" style="93" customWidth="1"/>
    <col min="18" max="18" width="1.87109375" style="93" customWidth="1"/>
    <col min="19" max="19" width="12.86328125" style="93" customWidth="1"/>
    <col min="20" max="20" width="1.37109375" style="93" customWidth="1"/>
    <col min="21" max="21" width="12.86328125" style="93" customWidth="1"/>
    <col min="22" max="22" width="1.37109375" style="93" customWidth="1"/>
    <col min="23" max="23" width="12.86328125" style="93" customWidth="1"/>
    <col min="24" max="24" width="1.37109375" style="93" customWidth="1"/>
    <col min="25" max="25" width="12.86328125" style="93" customWidth="1"/>
    <col min="26" max="26" width="12.61328125" style="93" bestFit="1" customWidth="1"/>
    <col min="27" max="27" width="11.11328125" style="93" bestFit="1" customWidth="1"/>
    <col min="28" max="16384" width="8.9921875" style="93"/>
  </cols>
  <sheetData>
    <row r="1" spans="1:28">
      <c r="A1" s="301" t="s">
        <v>78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AB1" s="92"/>
    </row>
    <row r="2" spans="1:28">
      <c r="A2" s="301" t="s">
        <v>57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AB2" s="92"/>
    </row>
    <row r="3" spans="1:28">
      <c r="A3" s="301" t="s">
        <v>214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</row>
    <row r="4" spans="1:28" ht="20.25" customHeight="1">
      <c r="C4" s="222"/>
      <c r="D4" s="222"/>
      <c r="E4" s="223"/>
      <c r="F4" s="222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5" t="str">
        <f>'CI (12M)'!O4</f>
        <v>(Unit : Baht)</v>
      </c>
    </row>
    <row r="5" spans="1:28">
      <c r="D5" s="95"/>
      <c r="E5" s="95"/>
      <c r="F5" s="95"/>
      <c r="G5" s="304" t="s">
        <v>107</v>
      </c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8" s="96" customFormat="1">
      <c r="C6" s="226"/>
      <c r="D6" s="226"/>
      <c r="E6" s="227"/>
      <c r="F6" s="226"/>
      <c r="G6" s="97" t="s">
        <v>26</v>
      </c>
      <c r="H6" s="97"/>
      <c r="I6" s="97"/>
      <c r="J6" s="97"/>
      <c r="K6" s="97"/>
      <c r="L6" s="226"/>
      <c r="M6" s="303" t="s">
        <v>56</v>
      </c>
      <c r="N6" s="303"/>
      <c r="O6" s="303"/>
      <c r="P6" s="80"/>
      <c r="Q6" s="97" t="s">
        <v>108</v>
      </c>
      <c r="R6" s="97"/>
      <c r="S6" s="97" t="s">
        <v>114</v>
      </c>
      <c r="T6" s="97"/>
      <c r="U6" s="97" t="s">
        <v>109</v>
      </c>
      <c r="V6" s="97"/>
      <c r="W6" s="97" t="s">
        <v>59</v>
      </c>
      <c r="X6" s="97"/>
      <c r="Y6" s="97"/>
    </row>
    <row r="7" spans="1:28" s="96" customFormat="1" ht="21" customHeight="1">
      <c r="C7" s="226"/>
      <c r="D7" s="226"/>
      <c r="E7" s="227"/>
      <c r="F7" s="226"/>
      <c r="G7" s="97" t="s">
        <v>52</v>
      </c>
      <c r="H7" s="97"/>
      <c r="I7" s="97" t="s">
        <v>55</v>
      </c>
      <c r="J7" s="97"/>
      <c r="K7" s="97" t="s">
        <v>169</v>
      </c>
      <c r="L7" s="226"/>
      <c r="M7" s="81" t="s">
        <v>33</v>
      </c>
      <c r="N7" s="81"/>
      <c r="O7" s="81"/>
      <c r="P7" s="80"/>
      <c r="Q7" s="97" t="s">
        <v>110</v>
      </c>
      <c r="R7" s="97"/>
      <c r="S7" s="97" t="s">
        <v>115</v>
      </c>
      <c r="T7" s="97"/>
      <c r="U7" s="97" t="s">
        <v>111</v>
      </c>
      <c r="V7" s="97"/>
      <c r="W7" s="97" t="s">
        <v>60</v>
      </c>
      <c r="X7" s="97"/>
      <c r="Y7" s="97"/>
    </row>
    <row r="8" spans="1:28" s="96" customFormat="1">
      <c r="C8" s="226"/>
      <c r="D8" s="226"/>
      <c r="E8" s="228" t="s">
        <v>7</v>
      </c>
      <c r="F8" s="226"/>
      <c r="G8" s="100" t="s">
        <v>179</v>
      </c>
      <c r="H8" s="97"/>
      <c r="I8" s="100" t="s">
        <v>54</v>
      </c>
      <c r="J8" s="97"/>
      <c r="K8" s="100" t="s">
        <v>170</v>
      </c>
      <c r="L8" s="226"/>
      <c r="M8" s="83" t="s">
        <v>34</v>
      </c>
      <c r="N8" s="81"/>
      <c r="O8" s="83" t="s">
        <v>35</v>
      </c>
      <c r="P8" s="80"/>
      <c r="Q8" s="100" t="s">
        <v>112</v>
      </c>
      <c r="R8" s="97"/>
      <c r="S8" s="100" t="s">
        <v>116</v>
      </c>
      <c r="T8" s="97"/>
      <c r="U8" s="100" t="s">
        <v>113</v>
      </c>
      <c r="V8" s="97"/>
      <c r="W8" s="100" t="s">
        <v>58</v>
      </c>
      <c r="X8" s="97"/>
      <c r="Y8" s="100" t="s">
        <v>51</v>
      </c>
    </row>
    <row r="9" spans="1:28">
      <c r="A9" s="95" t="s">
        <v>218</v>
      </c>
      <c r="D9" s="95"/>
      <c r="E9" s="116"/>
      <c r="F9" s="95"/>
      <c r="G9" s="229">
        <v>1985969755</v>
      </c>
      <c r="H9" s="229"/>
      <c r="I9" s="229">
        <v>1215168242</v>
      </c>
      <c r="J9" s="25"/>
      <c r="K9" s="25">
        <v>0</v>
      </c>
      <c r="L9" s="229"/>
      <c r="M9" s="229">
        <v>56386245</v>
      </c>
      <c r="N9" s="229"/>
      <c r="O9" s="229">
        <v>562523610</v>
      </c>
      <c r="P9" s="229"/>
      <c r="Q9" s="229">
        <v>0</v>
      </c>
      <c r="R9" s="229"/>
      <c r="S9" s="229">
        <v>0</v>
      </c>
      <c r="T9" s="229"/>
      <c r="U9" s="22">
        <v>3820047852</v>
      </c>
      <c r="V9" s="229"/>
      <c r="W9" s="229">
        <v>267161982</v>
      </c>
      <c r="X9" s="229"/>
      <c r="Y9" s="229">
        <v>4087209834</v>
      </c>
    </row>
    <row r="10" spans="1:28">
      <c r="A10" s="93" t="s">
        <v>132</v>
      </c>
      <c r="D10" s="95"/>
      <c r="E10" s="116">
        <v>26.1</v>
      </c>
      <c r="F10" s="95"/>
      <c r="G10" s="114">
        <v>400</v>
      </c>
      <c r="H10" s="41"/>
      <c r="I10" s="114">
        <v>0</v>
      </c>
      <c r="J10" s="114"/>
      <c r="K10" s="9">
        <v>0</v>
      </c>
      <c r="L10" s="41"/>
      <c r="M10" s="114">
        <v>0</v>
      </c>
      <c r="N10" s="114"/>
      <c r="O10" s="114">
        <v>0</v>
      </c>
      <c r="P10" s="41"/>
      <c r="Q10" s="114">
        <v>0</v>
      </c>
      <c r="R10" s="41"/>
      <c r="S10" s="113">
        <v>0</v>
      </c>
      <c r="T10" s="41"/>
      <c r="U10" s="9">
        <v>400</v>
      </c>
      <c r="V10" s="41"/>
      <c r="W10" s="114">
        <v>0</v>
      </c>
      <c r="X10" s="9"/>
      <c r="Y10" s="9">
        <v>400</v>
      </c>
    </row>
    <row r="11" spans="1:28">
      <c r="A11" s="93" t="s">
        <v>144</v>
      </c>
      <c r="D11" s="95"/>
      <c r="E11" s="116">
        <v>10.1</v>
      </c>
      <c r="F11" s="95"/>
      <c r="G11" s="9">
        <v>0</v>
      </c>
      <c r="H11" s="9"/>
      <c r="I11" s="9">
        <v>0</v>
      </c>
      <c r="J11" s="9"/>
      <c r="K11" s="9">
        <v>0</v>
      </c>
      <c r="L11" s="9"/>
      <c r="M11" s="9">
        <v>0</v>
      </c>
      <c r="N11" s="9"/>
      <c r="O11" s="9">
        <v>0</v>
      </c>
      <c r="P11" s="9"/>
      <c r="Q11" s="9">
        <v>0</v>
      </c>
      <c r="R11" s="9"/>
      <c r="S11" s="10">
        <v>0</v>
      </c>
      <c r="T11" s="9"/>
      <c r="U11" s="9">
        <v>0</v>
      </c>
      <c r="V11" s="9"/>
      <c r="W11" s="10">
        <v>1064729</v>
      </c>
      <c r="X11" s="9"/>
      <c r="Y11" s="9">
        <v>1064729</v>
      </c>
    </row>
    <row r="12" spans="1:28">
      <c r="A12" s="93" t="s">
        <v>155</v>
      </c>
      <c r="D12" s="95"/>
      <c r="E12" s="116"/>
      <c r="F12" s="95"/>
      <c r="G12" s="9">
        <v>0</v>
      </c>
      <c r="H12" s="9"/>
      <c r="I12" s="9">
        <v>0</v>
      </c>
      <c r="J12" s="9"/>
      <c r="K12" s="9">
        <v>0</v>
      </c>
      <c r="L12" s="9"/>
      <c r="M12" s="9">
        <v>0</v>
      </c>
      <c r="N12" s="9"/>
      <c r="O12" s="9">
        <v>28548670</v>
      </c>
      <c r="P12" s="9"/>
      <c r="Q12" s="9">
        <v>401382</v>
      </c>
      <c r="R12" s="9"/>
      <c r="S12" s="10">
        <v>401382</v>
      </c>
      <c r="T12" s="9"/>
      <c r="U12" s="9">
        <v>28950052</v>
      </c>
      <c r="V12" s="9"/>
      <c r="W12" s="9">
        <v>-5002607</v>
      </c>
      <c r="X12" s="9"/>
      <c r="Y12" s="9">
        <v>23947445</v>
      </c>
      <c r="Z12" s="119"/>
      <c r="AA12" s="120"/>
    </row>
    <row r="13" spans="1:28">
      <c r="A13" s="93" t="s">
        <v>154</v>
      </c>
      <c r="D13" s="95"/>
      <c r="E13" s="116">
        <v>28</v>
      </c>
      <c r="F13" s="95"/>
      <c r="G13" s="9">
        <v>0</v>
      </c>
      <c r="H13" s="9"/>
      <c r="I13" s="9">
        <v>0</v>
      </c>
      <c r="J13" s="9"/>
      <c r="K13" s="9">
        <v>0</v>
      </c>
      <c r="L13" s="9"/>
      <c r="M13" s="114">
        <v>1474191</v>
      </c>
      <c r="O13" s="9">
        <v>-1474191</v>
      </c>
      <c r="P13" s="9"/>
      <c r="Q13" s="9">
        <v>0</v>
      </c>
      <c r="R13" s="9"/>
      <c r="S13" s="10">
        <v>0</v>
      </c>
      <c r="T13" s="9"/>
      <c r="U13" s="9">
        <v>0</v>
      </c>
      <c r="V13" s="9"/>
      <c r="W13" s="10">
        <v>0</v>
      </c>
      <c r="X13" s="9"/>
      <c r="Y13" s="9">
        <v>0</v>
      </c>
      <c r="Z13" s="119"/>
      <c r="AA13" s="120"/>
    </row>
    <row r="14" spans="1:28">
      <c r="A14" s="93" t="s">
        <v>191</v>
      </c>
      <c r="D14" s="95"/>
      <c r="E14" s="116"/>
      <c r="F14" s="95"/>
      <c r="G14" s="9">
        <v>0</v>
      </c>
      <c r="H14" s="9"/>
      <c r="I14" s="9">
        <v>0</v>
      </c>
      <c r="J14" s="9"/>
      <c r="K14" s="9">
        <v>0</v>
      </c>
      <c r="L14" s="9"/>
      <c r="M14" s="114">
        <v>0</v>
      </c>
      <c r="O14" s="9">
        <v>401382</v>
      </c>
      <c r="P14" s="9"/>
      <c r="Q14" s="9">
        <v>-401382</v>
      </c>
      <c r="R14" s="9"/>
      <c r="S14" s="9">
        <v>-401382</v>
      </c>
      <c r="T14" s="9"/>
      <c r="U14" s="9">
        <v>0</v>
      </c>
      <c r="V14" s="9"/>
      <c r="W14" s="10">
        <v>0</v>
      </c>
      <c r="X14" s="9"/>
      <c r="Y14" s="9">
        <v>0</v>
      </c>
      <c r="Z14" s="119"/>
      <c r="AA14" s="120"/>
    </row>
    <row r="15" spans="1:28">
      <c r="A15" s="95" t="s">
        <v>187</v>
      </c>
      <c r="D15" s="95"/>
      <c r="E15" s="116"/>
      <c r="F15" s="95"/>
      <c r="G15" s="230">
        <f>SUM(G9:G14)</f>
        <v>1985970155</v>
      </c>
      <c r="H15" s="87"/>
      <c r="I15" s="230">
        <f>SUM(I9:I14)</f>
        <v>1215168242</v>
      </c>
      <c r="J15" s="231"/>
      <c r="K15" s="232">
        <f>SUM(K9:K14)</f>
        <v>0</v>
      </c>
      <c r="L15" s="87"/>
      <c r="M15" s="232">
        <f>SUM(M9:M14)</f>
        <v>57860436</v>
      </c>
      <c r="N15" s="87"/>
      <c r="O15" s="232">
        <f>SUM(O9:O14)</f>
        <v>589999471</v>
      </c>
      <c r="P15" s="87"/>
      <c r="Q15" s="232">
        <f>SUM(Q9:Q14)</f>
        <v>0</v>
      </c>
      <c r="R15" s="231"/>
      <c r="S15" s="232">
        <f>SUM(S9:S14)</f>
        <v>0</v>
      </c>
      <c r="T15" s="87"/>
      <c r="U15" s="232">
        <f>SUM(U9:U14)</f>
        <v>3848998304</v>
      </c>
      <c r="V15" s="87"/>
      <c r="W15" s="232">
        <f>SUM(W9:W14)</f>
        <v>263224104</v>
      </c>
      <c r="X15" s="87"/>
      <c r="Y15" s="232">
        <f>SUM(Y9:Y14)</f>
        <v>4112222408</v>
      </c>
      <c r="Z15" s="119"/>
      <c r="AA15" s="120"/>
    </row>
    <row r="16" spans="1:28">
      <c r="A16" s="93" t="s">
        <v>132</v>
      </c>
      <c r="D16" s="95"/>
      <c r="E16" s="116">
        <v>26.1</v>
      </c>
      <c r="F16" s="95"/>
      <c r="G16" s="114">
        <v>120466</v>
      </c>
      <c r="H16" s="41"/>
      <c r="I16" s="114">
        <v>0</v>
      </c>
      <c r="J16" s="114"/>
      <c r="K16" s="9">
        <v>0</v>
      </c>
      <c r="L16" s="41"/>
      <c r="M16" s="114">
        <v>0</v>
      </c>
      <c r="N16" s="41"/>
      <c r="O16" s="114">
        <v>0</v>
      </c>
      <c r="P16" s="41"/>
      <c r="Q16" s="114">
        <v>0</v>
      </c>
      <c r="R16" s="114"/>
      <c r="S16" s="114">
        <v>0</v>
      </c>
      <c r="T16" s="41"/>
      <c r="U16" s="9">
        <v>120466</v>
      </c>
      <c r="V16" s="41"/>
      <c r="W16" s="114">
        <v>0</v>
      </c>
      <c r="X16" s="41"/>
      <c r="Y16" s="9">
        <v>120466</v>
      </c>
    </row>
    <row r="17" spans="1:27">
      <c r="A17" s="93" t="s">
        <v>155</v>
      </c>
      <c r="E17" s="116"/>
      <c r="G17" s="9">
        <v>0</v>
      </c>
      <c r="I17" s="9">
        <v>0</v>
      </c>
      <c r="J17" s="9"/>
      <c r="K17" s="9">
        <v>0</v>
      </c>
      <c r="L17" s="112"/>
      <c r="M17" s="9">
        <v>0</v>
      </c>
      <c r="N17" s="121"/>
      <c r="O17" s="9">
        <v>-48634730</v>
      </c>
      <c r="Q17" s="114">
        <v>6581484</v>
      </c>
      <c r="R17" s="114"/>
      <c r="S17" s="113">
        <v>6581484</v>
      </c>
      <c r="U17" s="9">
        <v>-42053246</v>
      </c>
      <c r="W17" s="9">
        <v>-38778765</v>
      </c>
      <c r="Y17" s="9">
        <v>-80832011</v>
      </c>
    </row>
    <row r="18" spans="1:27">
      <c r="A18" s="93" t="s">
        <v>154</v>
      </c>
      <c r="E18" s="116">
        <v>28</v>
      </c>
      <c r="G18" s="9">
        <v>0</v>
      </c>
      <c r="I18" s="114">
        <v>0</v>
      </c>
      <c r="J18" s="114"/>
      <c r="K18" s="114">
        <v>0</v>
      </c>
      <c r="M18" s="114">
        <v>1584905</v>
      </c>
      <c r="O18" s="9">
        <v>-1584905</v>
      </c>
      <c r="Q18" s="114">
        <v>0</v>
      </c>
      <c r="R18" s="114"/>
      <c r="S18" s="113">
        <v>0</v>
      </c>
      <c r="U18" s="9">
        <v>0</v>
      </c>
      <c r="W18" s="114">
        <v>0</v>
      </c>
      <c r="Y18" s="9">
        <v>0</v>
      </c>
    </row>
    <row r="19" spans="1:27">
      <c r="A19" s="93" t="s">
        <v>191</v>
      </c>
      <c r="E19" s="116"/>
      <c r="G19" s="9">
        <v>0</v>
      </c>
      <c r="I19" s="114">
        <v>0</v>
      </c>
      <c r="J19" s="114"/>
      <c r="K19" s="114">
        <v>0</v>
      </c>
      <c r="M19" s="114">
        <v>0</v>
      </c>
      <c r="O19" s="9">
        <v>6581484</v>
      </c>
      <c r="Q19" s="113">
        <v>-6581484</v>
      </c>
      <c r="R19" s="114"/>
      <c r="S19" s="113">
        <v>-6581484</v>
      </c>
      <c r="U19" s="9">
        <v>0</v>
      </c>
      <c r="W19" s="114">
        <v>0</v>
      </c>
      <c r="Y19" s="9">
        <v>0</v>
      </c>
    </row>
    <row r="20" spans="1:27" ht="21.75" thickBot="1">
      <c r="A20" s="95" t="s">
        <v>219</v>
      </c>
      <c r="G20" s="233">
        <f>SUM(G15:G19)</f>
        <v>1986090621</v>
      </c>
      <c r="H20" s="87"/>
      <c r="I20" s="233">
        <f>SUM(I15:I19)</f>
        <v>1215168242</v>
      </c>
      <c r="J20" s="234"/>
      <c r="K20" s="233">
        <f>SUM(K15:K19)</f>
        <v>0</v>
      </c>
      <c r="L20" s="87"/>
      <c r="M20" s="233">
        <f>SUM(M15:M19)</f>
        <v>59445341</v>
      </c>
      <c r="N20" s="87"/>
      <c r="O20" s="233">
        <f>SUM(O15:O19)</f>
        <v>546361320</v>
      </c>
      <c r="P20" s="87"/>
      <c r="Q20" s="233">
        <f>SUM(Q15:Q19)</f>
        <v>0</v>
      </c>
      <c r="R20" s="234"/>
      <c r="S20" s="233">
        <f>SUM(S15:S19)</f>
        <v>0</v>
      </c>
      <c r="T20" s="87"/>
      <c r="U20" s="233">
        <f>SUM(U15:U19)</f>
        <v>3807065524</v>
      </c>
      <c r="V20" s="87"/>
      <c r="W20" s="233">
        <f>SUM(W15:W19)</f>
        <v>224445339</v>
      </c>
      <c r="X20" s="87"/>
      <c r="Y20" s="233">
        <f>SUM(Y15:Y19)</f>
        <v>4031510863</v>
      </c>
      <c r="Z20" s="121"/>
      <c r="AA20" s="120"/>
    </row>
    <row r="21" spans="1:27" ht="21.75" thickTop="1">
      <c r="G21" s="40"/>
      <c r="H21" s="41"/>
      <c r="I21" s="40"/>
      <c r="J21" s="41"/>
      <c r="K21" s="41"/>
      <c r="L21" s="41"/>
      <c r="M21" s="40"/>
      <c r="N21" s="41"/>
      <c r="O21" s="40"/>
      <c r="P21" s="98"/>
      <c r="Q21" s="98"/>
      <c r="R21" s="98"/>
      <c r="S21" s="98"/>
      <c r="T21" s="41"/>
      <c r="U21" s="41"/>
      <c r="V21" s="41"/>
      <c r="W21" s="40"/>
      <c r="X21" s="41"/>
      <c r="Y21" s="86"/>
    </row>
    <row r="22" spans="1:27">
      <c r="C22" s="95"/>
      <c r="D22" s="95"/>
      <c r="E22" s="99"/>
      <c r="F22" s="95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8"/>
      <c r="X22" s="87"/>
      <c r="Y22" s="87"/>
      <c r="AA22" s="103"/>
    </row>
    <row r="23" spans="1:27">
      <c r="C23" s="95"/>
      <c r="D23" s="95"/>
      <c r="E23" s="99"/>
      <c r="F23" s="95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8"/>
      <c r="X23" s="87"/>
      <c r="Y23" s="87"/>
    </row>
    <row r="24" spans="1:27">
      <c r="C24" s="95"/>
      <c r="D24" s="95"/>
      <c r="E24" s="99"/>
      <c r="F24" s="95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8"/>
      <c r="X24" s="87"/>
      <c r="Y24" s="87"/>
    </row>
    <row r="25" spans="1:27">
      <c r="C25" s="95"/>
      <c r="D25" s="95"/>
      <c r="E25" s="99"/>
      <c r="F25" s="95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8"/>
      <c r="X25" s="87"/>
      <c r="Y25" s="87"/>
    </row>
    <row r="26" spans="1:27"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2"/>
      <c r="R26" s="302"/>
      <c r="S26" s="302"/>
      <c r="T26" s="302"/>
      <c r="U26" s="302"/>
      <c r="V26" s="302"/>
      <c r="W26" s="302"/>
      <c r="X26" s="302"/>
      <c r="Y26" s="302"/>
    </row>
  </sheetData>
  <mergeCells count="6">
    <mergeCell ref="A1:Y1"/>
    <mergeCell ref="C26:Y26"/>
    <mergeCell ref="M6:O6"/>
    <mergeCell ref="G5:Y5"/>
    <mergeCell ref="A3:Y3"/>
    <mergeCell ref="A2:Y2"/>
  </mergeCells>
  <pageMargins left="0.39370078740157483" right="0.39370078740157483" top="0.9055118110236221" bottom="0.39370078740157483" header="0.51181102362204722" footer="0.51181102362204722"/>
  <pageSetup paperSize="9" scale="71" firstPageNumber="7" orientation="landscape" useFirstPageNumber="1" r:id="rId1"/>
  <headerFooter>
    <oddFooter>&amp;L&amp;"Angsana New,Regular"&amp;14The accompanying notes are an intergral part of the financial statements.&amp;R&amp;"Angsana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0"/>
  <sheetViews>
    <sheetView view="pageBreakPreview" zoomScale="85" zoomScaleSheetLayoutView="85" workbookViewId="0">
      <selection activeCell="I22" sqref="I22"/>
    </sheetView>
  </sheetViews>
  <sheetFormatPr defaultColWidth="8.9921875" defaultRowHeight="21"/>
  <cols>
    <col min="1" max="2" width="1.99609375" style="93" customWidth="1"/>
    <col min="3" max="3" width="27.1015625" style="93" customWidth="1"/>
    <col min="4" max="4" width="1.87109375" style="93" customWidth="1"/>
    <col min="5" max="5" width="9.3671875" style="94" customWidth="1"/>
    <col min="6" max="6" width="1.87109375" style="93" customWidth="1"/>
    <col min="7" max="7" width="13.73828125" style="93" customWidth="1"/>
    <col min="8" max="8" width="1.87109375" style="93" customWidth="1"/>
    <col min="9" max="9" width="13.73828125" style="93" customWidth="1"/>
    <col min="10" max="10" width="1.87109375" style="93" customWidth="1"/>
    <col min="11" max="11" width="13.73828125" style="93" customWidth="1"/>
    <col min="12" max="12" width="1.87109375" style="93" customWidth="1"/>
    <col min="13" max="13" width="13.73828125" style="93" customWidth="1"/>
    <col min="14" max="14" width="1.87109375" style="93" customWidth="1"/>
    <col min="15" max="15" width="13.73828125" style="93" customWidth="1"/>
    <col min="16" max="16" width="1.87109375" style="93" customWidth="1"/>
    <col min="17" max="17" width="13.73828125" style="93" customWidth="1"/>
    <col min="18" max="18" width="1.87109375" style="93" customWidth="1"/>
    <col min="19" max="19" width="13.73828125" style="93" customWidth="1"/>
    <col min="20" max="20" width="10.86328125" style="93" bestFit="1" customWidth="1"/>
    <col min="21" max="16384" width="8.9921875" style="93"/>
  </cols>
  <sheetData>
    <row r="1" spans="1:27">
      <c r="A1" s="301" t="s">
        <v>78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</row>
    <row r="2" spans="1:27">
      <c r="A2" s="301" t="s">
        <v>57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</row>
    <row r="3" spans="1:27">
      <c r="A3" s="301" t="s">
        <v>214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95"/>
      <c r="U3" s="95"/>
      <c r="V3" s="95"/>
      <c r="W3" s="95"/>
      <c r="X3" s="95"/>
      <c r="Y3" s="95"/>
    </row>
    <row r="4" spans="1:27">
      <c r="C4" s="236"/>
      <c r="D4" s="236"/>
      <c r="E4" s="116"/>
      <c r="F4" s="236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25" t="str">
        <f>'EC Consol '!Y4</f>
        <v>(Unit : Baht)</v>
      </c>
    </row>
    <row r="5" spans="1:27">
      <c r="D5" s="95"/>
      <c r="F5" s="95"/>
      <c r="G5" s="304" t="s">
        <v>9</v>
      </c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</row>
    <row r="6" spans="1:27">
      <c r="C6" s="222"/>
      <c r="D6" s="222"/>
      <c r="E6" s="223"/>
      <c r="F6" s="222"/>
      <c r="G6" s="222" t="s">
        <v>26</v>
      </c>
      <c r="H6" s="80"/>
      <c r="I6" s="226"/>
      <c r="J6" s="226"/>
      <c r="K6" s="97"/>
      <c r="L6" s="222"/>
      <c r="M6" s="303" t="s">
        <v>56</v>
      </c>
      <c r="N6" s="303"/>
      <c r="O6" s="303"/>
      <c r="P6" s="222"/>
      <c r="Q6" s="222" t="s">
        <v>114</v>
      </c>
      <c r="R6" s="81"/>
      <c r="S6" s="222"/>
    </row>
    <row r="7" spans="1:27">
      <c r="C7" s="222"/>
      <c r="D7" s="222"/>
      <c r="E7" s="223"/>
      <c r="F7" s="222"/>
      <c r="G7" s="80" t="s">
        <v>52</v>
      </c>
      <c r="H7" s="80"/>
      <c r="I7" s="226" t="s">
        <v>55</v>
      </c>
      <c r="J7" s="226"/>
      <c r="K7" s="97" t="s">
        <v>169</v>
      </c>
      <c r="L7" s="222"/>
      <c r="M7" s="81" t="s">
        <v>33</v>
      </c>
      <c r="N7" s="81"/>
      <c r="Q7" s="84" t="s">
        <v>115</v>
      </c>
      <c r="R7" s="81"/>
      <c r="S7" s="222"/>
    </row>
    <row r="8" spans="1:27">
      <c r="C8" s="222"/>
      <c r="D8" s="222"/>
      <c r="E8" s="228" t="s">
        <v>7</v>
      </c>
      <c r="F8" s="226"/>
      <c r="G8" s="82" t="s">
        <v>53</v>
      </c>
      <c r="H8" s="80"/>
      <c r="I8" s="238" t="s">
        <v>54</v>
      </c>
      <c r="J8" s="226"/>
      <c r="K8" s="100" t="s">
        <v>170</v>
      </c>
      <c r="L8" s="222"/>
      <c r="M8" s="83" t="s">
        <v>34</v>
      </c>
      <c r="N8" s="81"/>
      <c r="O8" s="83" t="s">
        <v>35</v>
      </c>
      <c r="P8" s="81"/>
      <c r="Q8" s="85" t="s">
        <v>116</v>
      </c>
      <c r="R8" s="81"/>
      <c r="S8" s="239" t="s">
        <v>51</v>
      </c>
    </row>
    <row r="9" spans="1:27" ht="21" customHeight="1">
      <c r="A9" s="95" t="s">
        <v>218</v>
      </c>
      <c r="E9" s="116"/>
      <c r="G9" s="240">
        <v>1985969755</v>
      </c>
      <c r="H9" s="240"/>
      <c r="I9" s="240">
        <v>1215168242</v>
      </c>
      <c r="J9" s="241"/>
      <c r="K9" s="242">
        <v>0</v>
      </c>
      <c r="L9" s="241"/>
      <c r="M9" s="240">
        <v>56386245</v>
      </c>
      <c r="N9" s="240"/>
      <c r="O9" s="240">
        <v>602179128</v>
      </c>
      <c r="P9" s="240"/>
      <c r="Q9" s="240">
        <v>0</v>
      </c>
      <c r="R9" s="241"/>
      <c r="S9" s="240">
        <v>3859703370</v>
      </c>
      <c r="T9" s="112"/>
      <c r="U9" s="112"/>
      <c r="V9" s="112"/>
      <c r="W9" s="10"/>
      <c r="X9" s="112"/>
      <c r="Y9" s="112"/>
      <c r="Z9" s="112"/>
      <c r="AA9" s="112"/>
    </row>
    <row r="10" spans="1:27">
      <c r="A10" s="93" t="s">
        <v>132</v>
      </c>
      <c r="C10" s="95"/>
      <c r="D10" s="95"/>
      <c r="E10" s="116">
        <v>26.1</v>
      </c>
      <c r="G10" s="243">
        <v>400</v>
      </c>
      <c r="H10" s="244"/>
      <c r="I10" s="244">
        <v>0</v>
      </c>
      <c r="J10" s="8"/>
      <c r="K10" s="8">
        <v>0</v>
      </c>
      <c r="L10" s="245"/>
      <c r="M10" s="244">
        <v>0</v>
      </c>
      <c r="N10" s="245"/>
      <c r="O10" s="8">
        <v>0</v>
      </c>
      <c r="P10" s="244"/>
      <c r="Q10" s="244">
        <v>0</v>
      </c>
      <c r="R10" s="245"/>
      <c r="S10" s="244">
        <v>400</v>
      </c>
      <c r="T10" s="9"/>
      <c r="U10" s="9"/>
      <c r="V10" s="9"/>
      <c r="W10" s="9"/>
      <c r="X10" s="9"/>
      <c r="Y10" s="9"/>
      <c r="Z10" s="9"/>
      <c r="AA10" s="9"/>
    </row>
    <row r="11" spans="1:27">
      <c r="A11" s="93" t="s">
        <v>155</v>
      </c>
      <c r="E11" s="116"/>
      <c r="G11" s="244">
        <v>0</v>
      </c>
      <c r="H11" s="244"/>
      <c r="I11" s="244">
        <v>0</v>
      </c>
      <c r="J11" s="244"/>
      <c r="K11" s="8">
        <v>0</v>
      </c>
      <c r="L11" s="245"/>
      <c r="M11" s="244">
        <v>0</v>
      </c>
      <c r="N11" s="245"/>
      <c r="O11" s="207">
        <v>29483815</v>
      </c>
      <c r="P11" s="244"/>
      <c r="Q11" s="244">
        <v>0</v>
      </c>
      <c r="R11" s="245"/>
      <c r="S11" s="244">
        <v>29483815</v>
      </c>
      <c r="T11" s="9"/>
      <c r="U11" s="9"/>
      <c r="V11" s="9"/>
      <c r="W11" s="9"/>
      <c r="X11" s="9"/>
      <c r="Y11" s="9"/>
      <c r="Z11" s="9"/>
      <c r="AA11" s="9"/>
    </row>
    <row r="12" spans="1:27">
      <c r="A12" s="93" t="s">
        <v>154</v>
      </c>
      <c r="C12" s="93" t="s">
        <v>162</v>
      </c>
      <c r="E12" s="116">
        <v>28</v>
      </c>
      <c r="G12" s="244">
        <v>0</v>
      </c>
      <c r="H12" s="244"/>
      <c r="I12" s="244">
        <v>0</v>
      </c>
      <c r="J12" s="207"/>
      <c r="K12" s="8">
        <v>0</v>
      </c>
      <c r="L12" s="245"/>
      <c r="M12" s="207">
        <v>1474191</v>
      </c>
      <c r="N12" s="244"/>
      <c r="O12" s="207">
        <v>-1474191</v>
      </c>
      <c r="P12" s="244"/>
      <c r="Q12" s="207">
        <v>0</v>
      </c>
      <c r="R12" s="245"/>
      <c r="S12" s="244">
        <v>0</v>
      </c>
      <c r="T12" s="9"/>
      <c r="U12" s="9"/>
      <c r="V12" s="9"/>
      <c r="W12" s="9"/>
      <c r="X12" s="9"/>
      <c r="Y12" s="9"/>
      <c r="Z12" s="9"/>
      <c r="AA12" s="9"/>
    </row>
    <row r="13" spans="1:27">
      <c r="A13" s="95" t="s">
        <v>187</v>
      </c>
      <c r="E13" s="249"/>
      <c r="G13" s="246">
        <f>SUM(G9:G12)</f>
        <v>1985970155</v>
      </c>
      <c r="H13" s="107"/>
      <c r="I13" s="246">
        <f>SUM(I9:I12)</f>
        <v>1215168242</v>
      </c>
      <c r="J13" s="247"/>
      <c r="K13" s="246">
        <f>SUM(K9:K12)</f>
        <v>0</v>
      </c>
      <c r="L13" s="107"/>
      <c r="M13" s="246">
        <f>SUM(M9:M12)</f>
        <v>57860436</v>
      </c>
      <c r="N13" s="107"/>
      <c r="O13" s="246">
        <f>SUM(O9:O12)</f>
        <v>630188752</v>
      </c>
      <c r="P13" s="107"/>
      <c r="Q13" s="246">
        <f>SUM(Q9:Q12)</f>
        <v>0</v>
      </c>
      <c r="R13" s="107"/>
      <c r="S13" s="246">
        <f>SUM(S9:S12)</f>
        <v>3889187585</v>
      </c>
      <c r="T13" s="119"/>
      <c r="U13" s="120"/>
    </row>
    <row r="14" spans="1:27">
      <c r="A14" s="93" t="s">
        <v>132</v>
      </c>
      <c r="C14" s="95"/>
      <c r="E14" s="116">
        <v>26.1</v>
      </c>
      <c r="G14" s="248">
        <v>120466</v>
      </c>
      <c r="H14" s="241"/>
      <c r="I14" s="248">
        <v>0</v>
      </c>
      <c r="J14" s="114"/>
      <c r="K14" s="207">
        <v>0</v>
      </c>
      <c r="L14" s="41"/>
      <c r="M14" s="248">
        <v>0</v>
      </c>
      <c r="N14" s="41"/>
      <c r="O14" s="248">
        <v>0</v>
      </c>
      <c r="P14" s="41"/>
      <c r="Q14" s="248">
        <v>0</v>
      </c>
      <c r="R14" s="41"/>
      <c r="S14" s="244">
        <v>120466</v>
      </c>
      <c r="T14" s="41"/>
      <c r="U14" s="113"/>
      <c r="V14" s="41"/>
      <c r="W14" s="9"/>
      <c r="X14" s="41"/>
      <c r="Y14" s="114"/>
      <c r="Z14" s="41"/>
      <c r="AA14" s="9"/>
    </row>
    <row r="15" spans="1:27">
      <c r="A15" s="93" t="s">
        <v>155</v>
      </c>
      <c r="D15" s="95"/>
      <c r="E15" s="116"/>
      <c r="G15" s="244">
        <v>0</v>
      </c>
      <c r="I15" s="244">
        <v>0</v>
      </c>
      <c r="J15" s="9"/>
      <c r="K15" s="114">
        <v>0</v>
      </c>
      <c r="L15" s="112"/>
      <c r="M15" s="244">
        <v>0</v>
      </c>
      <c r="N15" s="121"/>
      <c r="O15" s="114">
        <v>31698109</v>
      </c>
      <c r="Q15" s="114">
        <v>6655251</v>
      </c>
      <c r="S15" s="244">
        <v>38353360</v>
      </c>
      <c r="U15" s="113"/>
      <c r="W15" s="9"/>
      <c r="Y15" s="114"/>
      <c r="AA15" s="9"/>
    </row>
    <row r="16" spans="1:27">
      <c r="A16" s="93" t="s">
        <v>154</v>
      </c>
      <c r="D16" s="95"/>
      <c r="E16" s="116">
        <v>28</v>
      </c>
      <c r="G16" s="245">
        <v>0</v>
      </c>
      <c r="H16" s="241"/>
      <c r="I16" s="245">
        <v>0</v>
      </c>
      <c r="J16" s="114"/>
      <c r="K16" s="114">
        <v>0</v>
      </c>
      <c r="M16" s="248">
        <v>1584905</v>
      </c>
      <c r="O16" s="207">
        <v>-1584905</v>
      </c>
      <c r="Q16" s="248">
        <v>0</v>
      </c>
      <c r="S16" s="244">
        <v>0</v>
      </c>
      <c r="U16" s="113"/>
      <c r="W16" s="9"/>
      <c r="Y16" s="114"/>
      <c r="AA16" s="9"/>
    </row>
    <row r="17" spans="1:27">
      <c r="A17" s="93" t="s">
        <v>191</v>
      </c>
      <c r="D17" s="95"/>
      <c r="E17" s="116"/>
      <c r="G17" s="245">
        <v>0</v>
      </c>
      <c r="H17" s="241"/>
      <c r="I17" s="245">
        <v>0</v>
      </c>
      <c r="J17" s="114"/>
      <c r="K17" s="114">
        <v>0</v>
      </c>
      <c r="M17" s="248">
        <v>0</v>
      </c>
      <c r="O17" s="207">
        <v>6655251</v>
      </c>
      <c r="Q17" s="207">
        <v>-6655251</v>
      </c>
      <c r="S17" s="244">
        <v>0</v>
      </c>
      <c r="U17" s="113"/>
      <c r="W17" s="9"/>
      <c r="Y17" s="114"/>
      <c r="AA17" s="9"/>
    </row>
    <row r="18" spans="1:27" ht="21.75" thickBot="1">
      <c r="A18" s="95" t="s">
        <v>219</v>
      </c>
      <c r="D18" s="95"/>
      <c r="G18" s="106">
        <f>SUM(G13:G17)</f>
        <v>1986090621</v>
      </c>
      <c r="H18" s="107"/>
      <c r="I18" s="106">
        <f>SUM(I13:I17)</f>
        <v>1215168242</v>
      </c>
      <c r="J18" s="107"/>
      <c r="K18" s="106">
        <f>SUM(K13:K17)</f>
        <v>0</v>
      </c>
      <c r="L18" s="108"/>
      <c r="M18" s="106">
        <f>SUM(M13:M17)</f>
        <v>59445341</v>
      </c>
      <c r="N18" s="108"/>
      <c r="O18" s="106">
        <f>SUM(O13:O17)</f>
        <v>666957207</v>
      </c>
      <c r="P18" s="107"/>
      <c r="Q18" s="106">
        <f>SUM(Q13:Q17)</f>
        <v>0</v>
      </c>
      <c r="R18" s="108"/>
      <c r="S18" s="106">
        <f>SUM(S13:S17)</f>
        <v>3927661411</v>
      </c>
      <c r="T18" s="122"/>
      <c r="U18" s="120"/>
    </row>
    <row r="19" spans="1:27" ht="21.75" thickTop="1">
      <c r="D19" s="95"/>
      <c r="G19" s="107"/>
      <c r="H19" s="107"/>
      <c r="I19" s="107"/>
      <c r="J19" s="107"/>
      <c r="K19" s="107"/>
      <c r="L19" s="107"/>
      <c r="M19" s="105"/>
      <c r="N19" s="105"/>
      <c r="O19" s="105"/>
      <c r="P19" s="105"/>
      <c r="Q19" s="105"/>
      <c r="R19" s="107"/>
      <c r="S19" s="107"/>
    </row>
    <row r="20" spans="1:27">
      <c r="D20" s="95"/>
      <c r="G20" s="107"/>
      <c r="H20" s="107"/>
      <c r="I20" s="107"/>
      <c r="J20" s="107"/>
      <c r="K20" s="107"/>
      <c r="L20" s="107"/>
      <c r="M20" s="105"/>
      <c r="N20" s="105"/>
      <c r="O20" s="105"/>
      <c r="P20" s="105"/>
      <c r="Q20" s="105"/>
      <c r="R20" s="107"/>
      <c r="S20" s="107"/>
    </row>
  </sheetData>
  <mergeCells count="5">
    <mergeCell ref="M6:O6"/>
    <mergeCell ref="G5:S5"/>
    <mergeCell ref="A3:S3"/>
    <mergeCell ref="A2:S2"/>
    <mergeCell ref="A1:S1"/>
  </mergeCells>
  <pageMargins left="0.39370078740157483" right="0.39370078740157483" top="0.9055118110236221" bottom="0.39370078740157483" header="0.51181102362204722" footer="0.51181102362204722"/>
  <pageSetup paperSize="9" scale="86" firstPageNumber="8" orientation="landscape" useFirstPageNumber="1" r:id="rId1"/>
  <headerFooter>
    <oddFooter>&amp;L&amp;"Angsana New,Regular"&amp;14The accompanying notes are an intergral part of the financial statements.&amp;R&amp;"Angsana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2"/>
  <sheetViews>
    <sheetView tabSelected="1" view="pageBreakPreview" zoomScaleNormal="160" zoomScaleSheetLayoutView="100" zoomScalePageLayoutView="85" workbookViewId="0">
      <selection activeCell="D105" sqref="D105"/>
    </sheetView>
  </sheetViews>
  <sheetFormatPr defaultColWidth="8.9921875" defaultRowHeight="21"/>
  <cols>
    <col min="1" max="4" width="1.99609375" style="12" customWidth="1"/>
    <col min="5" max="5" width="11.36328125" style="14" customWidth="1"/>
    <col min="6" max="6" width="30.72265625" style="14" customWidth="1"/>
    <col min="7" max="7" width="6.1171875" style="14" customWidth="1"/>
    <col min="8" max="8" width="13.23828125" style="18" customWidth="1"/>
    <col min="9" max="9" width="1.74609375" style="14" customWidth="1"/>
    <col min="10" max="10" width="13.23828125" style="26" customWidth="1"/>
    <col min="11" max="11" width="1.74609375" style="14" customWidth="1"/>
    <col min="12" max="12" width="13.23828125" style="20" customWidth="1"/>
    <col min="13" max="13" width="1.74609375" style="27" customWidth="1"/>
    <col min="14" max="14" width="13.23828125" style="19" customWidth="1"/>
    <col min="15" max="15" width="14.11328125" style="29" customWidth="1"/>
    <col min="16" max="16" width="14.11328125" style="14" bestFit="1" customWidth="1"/>
    <col min="17" max="19" width="9.1171875" style="14" customWidth="1"/>
    <col min="20" max="16384" width="8.9921875" style="14"/>
  </cols>
  <sheetData>
    <row r="1" spans="1:16" ht="20.25" customHeight="1">
      <c r="A1" s="299" t="s">
        <v>78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1:16" ht="20.45" customHeight="1">
      <c r="A2" s="299" t="s">
        <v>61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</row>
    <row r="3" spans="1:16">
      <c r="A3" s="299" t="str">
        <f>+'CI (12M)'!A3</f>
        <v>FOR THE YEAR ENDED DECEMBER 31, 2024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126"/>
    </row>
    <row r="4" spans="1:16">
      <c r="A4" s="51"/>
      <c r="B4" s="51"/>
      <c r="C4" s="51"/>
      <c r="D4" s="51"/>
      <c r="E4" s="42"/>
      <c r="F4" s="42"/>
      <c r="G4" s="42"/>
      <c r="H4" s="127"/>
      <c r="I4" s="52"/>
      <c r="J4" s="75"/>
      <c r="K4" s="52"/>
      <c r="L4" s="21"/>
      <c r="M4" s="52"/>
      <c r="N4" s="197" t="str">
        <f>'EC Separate '!S4</f>
        <v>(Unit : Baht)</v>
      </c>
      <c r="O4" s="126"/>
    </row>
    <row r="5" spans="1:16" s="33" customFormat="1" ht="20.45" customHeight="1">
      <c r="A5" s="53"/>
      <c r="B5" s="53"/>
      <c r="C5" s="53"/>
      <c r="D5" s="53"/>
      <c r="E5" s="54"/>
      <c r="F5" s="54"/>
      <c r="G5" s="54"/>
      <c r="H5" s="300" t="s">
        <v>107</v>
      </c>
      <c r="I5" s="300"/>
      <c r="J5" s="300"/>
      <c r="K5" s="145"/>
      <c r="L5" s="300" t="s">
        <v>9</v>
      </c>
      <c r="M5" s="300"/>
      <c r="N5" s="300"/>
      <c r="O5" s="128"/>
    </row>
    <row r="6" spans="1:16" s="33" customFormat="1" ht="20.45" customHeight="1">
      <c r="A6" s="53"/>
      <c r="B6" s="53"/>
      <c r="C6" s="53"/>
      <c r="D6" s="53"/>
      <c r="E6" s="54"/>
      <c r="F6" s="54"/>
      <c r="G6" s="54"/>
      <c r="H6" s="129" t="str">
        <f>+'CI (12M)'!I6</f>
        <v>2024</v>
      </c>
      <c r="I6" s="76"/>
      <c r="J6" s="130" t="str">
        <f>+'CI (12M)'!K6</f>
        <v>2023</v>
      </c>
      <c r="K6" s="76"/>
      <c r="L6" s="129" t="str">
        <f>+'CI (12M)'!M6</f>
        <v>2024</v>
      </c>
      <c r="M6" s="76"/>
      <c r="N6" s="130" t="str">
        <f>+'CI (12M)'!O6</f>
        <v>2023</v>
      </c>
      <c r="O6" s="128"/>
    </row>
    <row r="7" spans="1:16" s="131" customFormat="1">
      <c r="A7" s="170" t="s">
        <v>62</v>
      </c>
      <c r="B7" s="28"/>
      <c r="C7" s="28"/>
      <c r="D7" s="28"/>
      <c r="E7" s="250"/>
      <c r="F7" s="54"/>
      <c r="G7" s="250"/>
      <c r="H7" s="251"/>
      <c r="I7" s="28"/>
      <c r="J7" s="252"/>
      <c r="K7" s="28"/>
      <c r="L7" s="253"/>
      <c r="N7" s="254"/>
      <c r="O7" s="132"/>
      <c r="P7" s="125"/>
    </row>
    <row r="8" spans="1:16" s="30" customFormat="1">
      <c r="A8" s="28"/>
      <c r="B8" s="28" t="s">
        <v>135</v>
      </c>
      <c r="C8" s="28"/>
      <c r="D8" s="28"/>
      <c r="H8" s="9">
        <v>-76430985</v>
      </c>
      <c r="I8" s="6"/>
      <c r="J8" s="9">
        <v>34712438</v>
      </c>
      <c r="K8" s="1"/>
      <c r="L8" s="9">
        <v>40296835</v>
      </c>
      <c r="M8" s="1"/>
      <c r="N8" s="9">
        <v>36534554</v>
      </c>
      <c r="O8" s="29"/>
      <c r="P8" s="125"/>
    </row>
    <row r="9" spans="1:16" s="30" customFormat="1">
      <c r="A9" s="28"/>
      <c r="B9" s="28" t="s">
        <v>63</v>
      </c>
      <c r="C9" s="28"/>
      <c r="D9" s="28"/>
      <c r="E9" s="28"/>
      <c r="F9" s="28"/>
      <c r="G9" s="28"/>
      <c r="H9" s="10"/>
      <c r="I9" s="6"/>
      <c r="J9" s="9"/>
      <c r="K9" s="1"/>
      <c r="L9" s="3"/>
      <c r="M9" s="1"/>
      <c r="N9" s="7"/>
      <c r="O9" s="29"/>
      <c r="P9" s="125"/>
    </row>
    <row r="10" spans="1:16" s="30" customFormat="1">
      <c r="A10" s="28"/>
      <c r="C10" s="28" t="s">
        <v>82</v>
      </c>
      <c r="D10" s="28"/>
      <c r="E10" s="250"/>
      <c r="F10" s="250"/>
      <c r="G10" s="250"/>
      <c r="H10" s="255"/>
      <c r="I10" s="256"/>
      <c r="J10" s="257"/>
      <c r="K10" s="256"/>
      <c r="L10" s="255"/>
      <c r="M10" s="256"/>
      <c r="N10" s="257"/>
      <c r="O10" s="29"/>
      <c r="P10" s="125"/>
    </row>
    <row r="11" spans="1:16" s="30" customFormat="1">
      <c r="A11" s="28"/>
      <c r="C11" s="28"/>
      <c r="D11" s="28" t="s">
        <v>13</v>
      </c>
      <c r="E11" s="250"/>
      <c r="F11" s="250"/>
      <c r="G11" s="250"/>
      <c r="H11" s="255"/>
      <c r="I11" s="256"/>
      <c r="J11" s="257"/>
      <c r="K11" s="256"/>
      <c r="L11" s="255"/>
      <c r="M11" s="256"/>
      <c r="N11" s="257"/>
      <c r="O11" s="29"/>
      <c r="P11" s="125"/>
    </row>
    <row r="12" spans="1:16" s="30" customFormat="1">
      <c r="A12" s="28"/>
      <c r="C12" s="28"/>
      <c r="E12" s="28" t="s">
        <v>14</v>
      </c>
      <c r="F12" s="250"/>
      <c r="G12" s="250"/>
      <c r="H12" s="44">
        <v>6296389</v>
      </c>
      <c r="I12" s="256"/>
      <c r="J12" s="44">
        <v>6677003</v>
      </c>
      <c r="K12" s="256"/>
      <c r="L12" s="102">
        <v>3057299</v>
      </c>
      <c r="M12" s="256"/>
      <c r="N12" s="102">
        <v>3242111</v>
      </c>
      <c r="O12" s="29"/>
      <c r="P12" s="125"/>
    </row>
    <row r="13" spans="1:16" s="30" customFormat="1">
      <c r="A13" s="28"/>
      <c r="C13" s="28"/>
      <c r="D13" s="28" t="s">
        <v>64</v>
      </c>
      <c r="E13" s="250"/>
      <c r="F13" s="250" t="s">
        <v>66</v>
      </c>
      <c r="G13" s="250"/>
      <c r="H13" s="44">
        <v>122047926</v>
      </c>
      <c r="I13" s="256"/>
      <c r="J13" s="44">
        <v>102362602</v>
      </c>
      <c r="K13" s="256"/>
      <c r="L13" s="257">
        <v>121278204</v>
      </c>
      <c r="M13" s="256"/>
      <c r="N13" s="257">
        <v>102754782</v>
      </c>
      <c r="O13" s="29"/>
      <c r="P13" s="125"/>
    </row>
    <row r="14" spans="1:16" s="131" customFormat="1">
      <c r="A14" s="170"/>
      <c r="C14" s="28" t="s">
        <v>180</v>
      </c>
      <c r="E14" s="250"/>
      <c r="F14" s="250"/>
      <c r="G14" s="250"/>
      <c r="H14" s="8">
        <v>-40768461</v>
      </c>
      <c r="I14" s="285"/>
      <c r="J14" s="8">
        <v>-98351432</v>
      </c>
      <c r="K14" s="285"/>
      <c r="L14" s="8">
        <v>-40432116</v>
      </c>
      <c r="M14" s="286"/>
      <c r="N14" s="8">
        <v>-81552184</v>
      </c>
      <c r="O14" s="132"/>
      <c r="P14" s="125"/>
    </row>
    <row r="15" spans="1:16" s="131" customFormat="1">
      <c r="A15" s="170"/>
      <c r="C15" s="28" t="s">
        <v>67</v>
      </c>
      <c r="D15" s="28"/>
      <c r="E15" s="250"/>
      <c r="F15" s="250"/>
      <c r="G15" s="250"/>
      <c r="H15" s="8">
        <v>-105188821</v>
      </c>
      <c r="I15" s="285"/>
      <c r="J15" s="8">
        <v>-172070176</v>
      </c>
      <c r="K15" s="285"/>
      <c r="L15" s="8">
        <v>-104429613</v>
      </c>
      <c r="M15" s="286"/>
      <c r="N15" s="8">
        <v>-173450385</v>
      </c>
      <c r="O15" s="132"/>
      <c r="P15" s="125"/>
    </row>
    <row r="16" spans="1:16" s="131" customFormat="1">
      <c r="A16" s="170"/>
      <c r="C16" s="28" t="s">
        <v>160</v>
      </c>
      <c r="D16" s="28"/>
      <c r="E16" s="28"/>
      <c r="F16" s="28"/>
      <c r="G16" s="28"/>
      <c r="H16" s="8">
        <v>-1072229</v>
      </c>
      <c r="I16" s="285"/>
      <c r="J16" s="8">
        <v>22659147</v>
      </c>
      <c r="K16" s="285"/>
      <c r="L16" s="8">
        <v>-733068</v>
      </c>
      <c r="M16" s="286"/>
      <c r="N16" s="8">
        <v>17112959</v>
      </c>
      <c r="O16" s="132"/>
      <c r="P16" s="125"/>
    </row>
    <row r="17" spans="1:16" s="131" customFormat="1">
      <c r="A17" s="170"/>
      <c r="C17" s="28" t="s">
        <v>149</v>
      </c>
      <c r="E17" s="250"/>
      <c r="F17" s="250"/>
      <c r="G17" s="250"/>
      <c r="H17" s="8">
        <v>30977329</v>
      </c>
      <c r="I17" s="285"/>
      <c r="J17" s="8">
        <v>11617125</v>
      </c>
      <c r="K17" s="285"/>
      <c r="L17" s="8">
        <v>50805906</v>
      </c>
      <c r="M17" s="286"/>
      <c r="N17" s="8">
        <v>-6121830</v>
      </c>
      <c r="O17" s="132"/>
      <c r="P17" s="125"/>
    </row>
    <row r="18" spans="1:16" s="30" customFormat="1">
      <c r="A18" s="170"/>
      <c r="B18" s="170"/>
      <c r="C18" s="28" t="s">
        <v>127</v>
      </c>
      <c r="D18" s="28"/>
      <c r="E18" s="165"/>
      <c r="F18" s="165"/>
      <c r="G18" s="165"/>
      <c r="H18" s="7">
        <v>45169</v>
      </c>
      <c r="I18" s="1"/>
      <c r="J18" s="7">
        <v>-5257257</v>
      </c>
      <c r="K18" s="256"/>
      <c r="L18" s="7">
        <v>15169</v>
      </c>
      <c r="M18" s="256"/>
      <c r="N18" s="7">
        <v>-42930</v>
      </c>
      <c r="O18" s="29"/>
      <c r="P18" s="125"/>
    </row>
    <row r="19" spans="1:16" s="30" customFormat="1">
      <c r="A19" s="170"/>
      <c r="B19" s="170"/>
      <c r="C19" s="28" t="s">
        <v>79</v>
      </c>
      <c r="D19" s="28"/>
      <c r="E19" s="165"/>
      <c r="F19" s="165"/>
      <c r="G19" s="165"/>
      <c r="H19" s="8"/>
      <c r="I19" s="8"/>
      <c r="J19" s="8"/>
      <c r="K19" s="8"/>
      <c r="L19" s="8"/>
      <c r="M19" s="8"/>
      <c r="N19" s="8"/>
      <c r="O19" s="29"/>
      <c r="P19" s="125"/>
    </row>
    <row r="20" spans="1:16" s="30" customFormat="1">
      <c r="A20" s="170"/>
      <c r="B20" s="170"/>
      <c r="C20" s="28"/>
      <c r="D20" s="28" t="s">
        <v>164</v>
      </c>
      <c r="E20" s="165"/>
      <c r="F20" s="28"/>
      <c r="G20" s="165"/>
      <c r="H20" s="289">
        <v>16491476</v>
      </c>
      <c r="I20" s="262"/>
      <c r="J20" s="289">
        <v>12622389</v>
      </c>
      <c r="K20" s="258"/>
      <c r="L20" s="263">
        <v>6491714</v>
      </c>
      <c r="M20" s="258"/>
      <c r="N20" s="263">
        <v>8622094</v>
      </c>
      <c r="O20" s="29"/>
      <c r="P20" s="125"/>
    </row>
    <row r="21" spans="1:16" s="30" customFormat="1">
      <c r="A21" s="170"/>
      <c r="B21" s="170"/>
      <c r="C21" s="28"/>
      <c r="D21" s="28" t="s">
        <v>165</v>
      </c>
      <c r="E21" s="165"/>
      <c r="F21" s="165"/>
      <c r="G21" s="165"/>
      <c r="H21" s="289">
        <v>20421155</v>
      </c>
      <c r="I21" s="262"/>
      <c r="J21" s="289">
        <v>20831023</v>
      </c>
      <c r="K21" s="258"/>
      <c r="L21" s="263">
        <v>22187279</v>
      </c>
      <c r="M21" s="258"/>
      <c r="N21" s="263">
        <v>21461148</v>
      </c>
      <c r="O21" s="29"/>
      <c r="P21" s="125"/>
    </row>
    <row r="22" spans="1:16" s="30" customFormat="1">
      <c r="A22" s="170"/>
      <c r="B22" s="170"/>
      <c r="C22" s="28"/>
      <c r="D22" s="28" t="s">
        <v>68</v>
      </c>
      <c r="E22" s="165"/>
      <c r="F22" s="165"/>
      <c r="G22" s="165"/>
      <c r="H22" s="290">
        <v>0</v>
      </c>
      <c r="I22" s="262"/>
      <c r="J22" s="289">
        <v>104698</v>
      </c>
      <c r="K22" s="258"/>
      <c r="L22" s="263">
        <v>0</v>
      </c>
      <c r="M22" s="258"/>
      <c r="N22" s="263">
        <v>0</v>
      </c>
      <c r="O22" s="29"/>
      <c r="P22" s="125"/>
    </row>
    <row r="23" spans="1:16" s="30" customFormat="1">
      <c r="A23" s="170"/>
      <c r="B23" s="170"/>
      <c r="C23" s="28"/>
      <c r="D23" s="28" t="s">
        <v>128</v>
      </c>
      <c r="E23" s="165"/>
      <c r="F23" s="165"/>
      <c r="G23" s="165"/>
      <c r="H23" s="289">
        <v>2605036</v>
      </c>
      <c r="I23" s="262"/>
      <c r="J23" s="289">
        <v>2082831</v>
      </c>
      <c r="K23" s="258"/>
      <c r="L23" s="263">
        <v>2101821</v>
      </c>
      <c r="M23" s="258"/>
      <c r="N23" s="263">
        <v>2044623</v>
      </c>
      <c r="O23" s="29"/>
      <c r="P23" s="125"/>
    </row>
    <row r="24" spans="1:16" s="30" customFormat="1">
      <c r="A24" s="28"/>
      <c r="B24" s="28"/>
      <c r="C24" s="30" t="s">
        <v>90</v>
      </c>
      <c r="H24" s="8"/>
      <c r="I24" s="8"/>
      <c r="J24" s="8"/>
      <c r="K24" s="8"/>
      <c r="L24" s="8"/>
      <c r="M24" s="8"/>
      <c r="N24" s="8"/>
      <c r="O24" s="29"/>
      <c r="P24" s="125"/>
    </row>
    <row r="25" spans="1:16" s="30" customFormat="1">
      <c r="A25" s="28"/>
      <c r="B25" s="28"/>
      <c r="D25" s="28" t="s">
        <v>137</v>
      </c>
      <c r="E25" s="28"/>
      <c r="F25" s="28"/>
      <c r="G25" s="28"/>
      <c r="H25" s="264">
        <v>236951</v>
      </c>
      <c r="I25" s="265"/>
      <c r="J25" s="264">
        <v>459871</v>
      </c>
      <c r="K25" s="262"/>
      <c r="L25" s="264">
        <v>236951</v>
      </c>
      <c r="M25" s="262"/>
      <c r="N25" s="264">
        <v>459871</v>
      </c>
      <c r="O25" s="29"/>
      <c r="P25" s="125"/>
    </row>
    <row r="26" spans="1:16" s="30" customFormat="1">
      <c r="A26" s="28"/>
      <c r="B26" s="28"/>
      <c r="D26" s="30" t="s">
        <v>91</v>
      </c>
      <c r="H26" s="264">
        <v>-346770</v>
      </c>
      <c r="I26" s="265"/>
      <c r="J26" s="264">
        <v>5618133</v>
      </c>
      <c r="K26" s="262"/>
      <c r="L26" s="264">
        <v>-350891</v>
      </c>
      <c r="M26" s="262"/>
      <c r="N26" s="264">
        <v>5487721</v>
      </c>
      <c r="O26" s="29"/>
      <c r="P26" s="125"/>
    </row>
    <row r="27" spans="1:16" s="30" customFormat="1">
      <c r="A27" s="28"/>
      <c r="B27" s="28"/>
      <c r="D27" s="30" t="s">
        <v>69</v>
      </c>
      <c r="H27" s="264">
        <v>-26155039</v>
      </c>
      <c r="I27" s="265"/>
      <c r="J27" s="264">
        <v>260794</v>
      </c>
      <c r="K27" s="262"/>
      <c r="L27" s="264">
        <v>-26079617</v>
      </c>
      <c r="M27" s="262"/>
      <c r="N27" s="264">
        <v>277771</v>
      </c>
      <c r="O27" s="29"/>
      <c r="P27" s="125"/>
    </row>
    <row r="28" spans="1:16" s="30" customFormat="1">
      <c r="A28" s="28"/>
      <c r="B28" s="28"/>
      <c r="D28" s="284" t="s">
        <v>221</v>
      </c>
      <c r="O28" s="29"/>
      <c r="P28" s="125"/>
    </row>
    <row r="29" spans="1:16" s="30" customFormat="1">
      <c r="A29" s="28"/>
      <c r="B29" s="28"/>
      <c r="D29" s="284"/>
      <c r="E29" s="30" t="s">
        <v>222</v>
      </c>
      <c r="H29" s="264">
        <v>5416846</v>
      </c>
      <c r="I29" s="265"/>
      <c r="J29" s="264">
        <v>2203213</v>
      </c>
      <c r="K29" s="262"/>
      <c r="L29" s="264">
        <v>0</v>
      </c>
      <c r="M29" s="262"/>
      <c r="N29" s="264">
        <v>0</v>
      </c>
      <c r="O29" s="29"/>
      <c r="P29" s="125"/>
    </row>
    <row r="30" spans="1:16" s="30" customFormat="1">
      <c r="A30" s="28"/>
      <c r="B30" s="28"/>
      <c r="D30" s="30" t="s">
        <v>192</v>
      </c>
      <c r="H30" s="264">
        <v>0</v>
      </c>
      <c r="I30" s="265"/>
      <c r="J30" s="264">
        <v>-4846265</v>
      </c>
      <c r="K30" s="262"/>
      <c r="L30" s="264">
        <v>0</v>
      </c>
      <c r="M30" s="262"/>
      <c r="N30" s="264">
        <v>-4720246</v>
      </c>
      <c r="O30" s="29"/>
      <c r="P30" s="125"/>
    </row>
    <row r="31" spans="1:16" s="30" customFormat="1">
      <c r="A31" s="28"/>
      <c r="B31" s="28"/>
      <c r="D31" s="30" t="s">
        <v>193</v>
      </c>
      <c r="H31" s="264">
        <v>32858</v>
      </c>
      <c r="I31" s="265"/>
      <c r="J31" s="264">
        <v>276588</v>
      </c>
      <c r="K31" s="262"/>
      <c r="L31" s="264">
        <v>0</v>
      </c>
      <c r="M31" s="262"/>
      <c r="N31" s="264">
        <v>0</v>
      </c>
      <c r="O31" s="29"/>
      <c r="P31" s="125"/>
    </row>
    <row r="32" spans="1:16" s="30" customFormat="1">
      <c r="A32" s="28"/>
      <c r="B32" s="28"/>
      <c r="D32" s="292" t="s">
        <v>231</v>
      </c>
      <c r="H32" s="264">
        <v>4</v>
      </c>
      <c r="I32" s="265"/>
      <c r="J32" s="264">
        <v>0</v>
      </c>
      <c r="K32" s="262"/>
      <c r="L32" s="264">
        <v>0</v>
      </c>
      <c r="M32" s="262"/>
      <c r="N32" s="264">
        <v>0</v>
      </c>
      <c r="O32" s="29"/>
      <c r="P32" s="125"/>
    </row>
    <row r="33" spans="1:16" s="30" customFormat="1">
      <c r="A33" s="28"/>
      <c r="B33" s="28"/>
      <c r="D33" s="284" t="s">
        <v>220</v>
      </c>
      <c r="H33" s="264">
        <v>69674920</v>
      </c>
      <c r="I33" s="265"/>
      <c r="J33" s="264">
        <v>0</v>
      </c>
      <c r="K33" s="262"/>
      <c r="L33" s="264">
        <v>0</v>
      </c>
      <c r="M33" s="262"/>
      <c r="N33" s="264">
        <v>0</v>
      </c>
      <c r="O33" s="29"/>
      <c r="P33" s="125"/>
    </row>
    <row r="34" spans="1:16" s="30" customFormat="1">
      <c r="A34" s="28"/>
      <c r="B34" s="28"/>
      <c r="D34" s="284" t="s">
        <v>223</v>
      </c>
      <c r="H34" s="264">
        <v>0</v>
      </c>
      <c r="I34" s="265"/>
      <c r="J34" s="264">
        <v>0</v>
      </c>
      <c r="K34" s="262"/>
      <c r="L34" s="264">
        <v>999700</v>
      </c>
      <c r="M34" s="262"/>
      <c r="N34" s="264">
        <v>0</v>
      </c>
      <c r="O34" s="29"/>
      <c r="P34" s="125"/>
    </row>
    <row r="35" spans="1:16" s="30" customFormat="1">
      <c r="A35" s="28"/>
      <c r="B35" s="28"/>
      <c r="D35" s="30" t="s">
        <v>194</v>
      </c>
      <c r="H35" s="264">
        <v>27867673</v>
      </c>
      <c r="I35" s="265"/>
      <c r="J35" s="264">
        <v>7747089</v>
      </c>
      <c r="K35" s="262"/>
      <c r="L35" s="264">
        <v>0</v>
      </c>
      <c r="M35" s="262"/>
      <c r="N35" s="264">
        <v>0</v>
      </c>
      <c r="O35" s="29"/>
      <c r="P35" s="125"/>
    </row>
    <row r="36" spans="1:16" s="30" customFormat="1">
      <c r="A36" s="28"/>
      <c r="B36" s="28"/>
      <c r="C36" s="28" t="s">
        <v>96</v>
      </c>
      <c r="D36" s="28"/>
      <c r="E36" s="266"/>
      <c r="F36" s="28"/>
      <c r="G36" s="28"/>
      <c r="H36" s="267"/>
      <c r="I36" s="265"/>
      <c r="J36" s="267"/>
      <c r="K36" s="265"/>
      <c r="L36" s="291"/>
      <c r="M36" s="265"/>
      <c r="N36" s="291"/>
      <c r="O36" s="29"/>
      <c r="P36" s="125"/>
    </row>
    <row r="37" spans="1:16" s="30" customFormat="1">
      <c r="A37" s="28"/>
      <c r="B37" s="28"/>
      <c r="C37" s="28"/>
      <c r="D37" s="28" t="s">
        <v>70</v>
      </c>
      <c r="E37" s="266"/>
      <c r="F37" s="266"/>
      <c r="G37" s="266"/>
      <c r="H37" s="261">
        <v>2691731</v>
      </c>
      <c r="I37" s="265"/>
      <c r="J37" s="261">
        <v>3124046</v>
      </c>
      <c r="K37" s="265"/>
      <c r="L37" s="264">
        <v>2369457</v>
      </c>
      <c r="M37" s="265"/>
      <c r="N37" s="264">
        <v>2877457</v>
      </c>
      <c r="O37" s="29"/>
      <c r="P37" s="125"/>
    </row>
    <row r="38" spans="1:16" s="30" customFormat="1">
      <c r="A38" s="28"/>
      <c r="B38" s="28"/>
      <c r="C38" s="28"/>
      <c r="D38" s="28" t="s">
        <v>224</v>
      </c>
      <c r="E38" s="266"/>
      <c r="F38" s="266"/>
      <c r="G38" s="266"/>
      <c r="H38" s="261">
        <v>1024204</v>
      </c>
      <c r="I38" s="265"/>
      <c r="J38" s="261">
        <v>0</v>
      </c>
      <c r="K38" s="265"/>
      <c r="L38" s="264">
        <v>497316</v>
      </c>
      <c r="M38" s="265"/>
      <c r="N38" s="264">
        <v>0</v>
      </c>
      <c r="O38" s="29"/>
      <c r="P38" s="125"/>
    </row>
    <row r="39" spans="1:16" s="30" customFormat="1">
      <c r="A39" s="28"/>
      <c r="B39" s="28"/>
      <c r="C39" s="28" t="s">
        <v>236</v>
      </c>
      <c r="D39" s="28"/>
      <c r="E39" s="266"/>
      <c r="F39" s="266"/>
      <c r="G39" s="266"/>
      <c r="H39" s="264">
        <v>9100000</v>
      </c>
      <c r="I39" s="265"/>
      <c r="J39" s="264">
        <v>1984268</v>
      </c>
      <c r="K39" s="265"/>
      <c r="L39" s="264">
        <v>1000000</v>
      </c>
      <c r="M39" s="265"/>
      <c r="N39" s="264">
        <v>200000</v>
      </c>
      <c r="O39" s="29"/>
      <c r="P39" s="125"/>
    </row>
    <row r="40" spans="1:16" s="30" customFormat="1">
      <c r="A40" s="28"/>
      <c r="B40" s="28"/>
      <c r="C40" s="28" t="s">
        <v>237</v>
      </c>
      <c r="D40" s="28"/>
      <c r="E40" s="266"/>
      <c r="F40" s="266"/>
      <c r="G40" s="266"/>
      <c r="H40" s="264">
        <v>1002252</v>
      </c>
      <c r="I40" s="265"/>
      <c r="J40" s="264">
        <v>-3387541</v>
      </c>
      <c r="K40" s="265"/>
      <c r="L40" s="264">
        <v>0</v>
      </c>
      <c r="M40" s="265"/>
      <c r="N40" s="264">
        <v>0</v>
      </c>
      <c r="O40" s="29"/>
      <c r="P40" s="125"/>
    </row>
    <row r="41" spans="1:16" ht="20.45" customHeight="1">
      <c r="A41" s="51"/>
      <c r="B41" s="51"/>
      <c r="C41" s="51"/>
      <c r="D41" s="51"/>
      <c r="E41" s="42"/>
      <c r="F41" s="42"/>
      <c r="G41" s="42"/>
      <c r="H41" s="127"/>
      <c r="I41" s="52"/>
      <c r="J41" s="75"/>
      <c r="K41" s="52"/>
      <c r="L41" s="21"/>
      <c r="M41" s="52"/>
      <c r="N41" s="197" t="str">
        <f>N4</f>
        <v>(Unit : Baht)</v>
      </c>
      <c r="O41" s="126"/>
    </row>
    <row r="42" spans="1:16" s="33" customFormat="1" ht="20.45" customHeight="1">
      <c r="A42" s="53"/>
      <c r="B42" s="53"/>
      <c r="C42" s="53"/>
      <c r="D42" s="53"/>
      <c r="E42" s="54"/>
      <c r="F42" s="54"/>
      <c r="G42" s="54"/>
      <c r="H42" s="300" t="str">
        <f>H5</f>
        <v xml:space="preserve">Consolidated </v>
      </c>
      <c r="I42" s="298"/>
      <c r="J42" s="298"/>
      <c r="K42" s="145"/>
      <c r="L42" s="298" t="str">
        <f>L5</f>
        <v>Separate</v>
      </c>
      <c r="M42" s="298"/>
      <c r="N42" s="298"/>
      <c r="O42" s="128"/>
    </row>
    <row r="43" spans="1:16" s="33" customFormat="1" ht="20.45" customHeight="1">
      <c r="A43" s="53"/>
      <c r="B43" s="53"/>
      <c r="C43" s="53"/>
      <c r="D43" s="53"/>
      <c r="E43" s="54"/>
      <c r="F43" s="54"/>
      <c r="G43" s="54"/>
      <c r="H43" s="129" t="str">
        <f>H6</f>
        <v>2024</v>
      </c>
      <c r="I43" s="76"/>
      <c r="J43" s="130" t="str">
        <f>J6</f>
        <v>2023</v>
      </c>
      <c r="K43" s="76"/>
      <c r="L43" s="129" t="str">
        <f>L6</f>
        <v>2024</v>
      </c>
      <c r="M43" s="76"/>
      <c r="N43" s="130" t="str">
        <f>N6</f>
        <v>2023</v>
      </c>
      <c r="O43" s="128"/>
    </row>
    <row r="44" spans="1:16" s="30" customFormat="1">
      <c r="B44" s="170" t="s">
        <v>72</v>
      </c>
      <c r="C44" s="28"/>
      <c r="D44" s="28"/>
      <c r="E44" s="28"/>
      <c r="F44" s="250"/>
      <c r="G44" s="250"/>
      <c r="H44" s="8"/>
      <c r="I44" s="8"/>
      <c r="J44" s="8"/>
      <c r="K44" s="8"/>
      <c r="L44" s="8"/>
      <c r="M44" s="8"/>
      <c r="N44" s="8"/>
      <c r="O44" s="29"/>
      <c r="P44" s="125"/>
    </row>
    <row r="45" spans="1:16" s="30" customFormat="1">
      <c r="A45" s="28"/>
      <c r="B45" s="28"/>
      <c r="C45" s="28" t="s">
        <v>204</v>
      </c>
      <c r="D45" s="165"/>
      <c r="E45" s="165"/>
      <c r="F45" s="266"/>
      <c r="G45" s="266"/>
      <c r="H45" s="10"/>
      <c r="I45" s="272"/>
      <c r="J45" s="10"/>
      <c r="K45" s="1"/>
      <c r="L45" s="10"/>
      <c r="M45" s="1"/>
      <c r="N45" s="10"/>
      <c r="O45" s="29"/>
      <c r="P45" s="125"/>
    </row>
    <row r="46" spans="1:16" s="30" customFormat="1">
      <c r="A46" s="28"/>
      <c r="B46" s="28"/>
      <c r="C46" s="250"/>
      <c r="D46" s="28" t="s">
        <v>195</v>
      </c>
      <c r="E46" s="165"/>
      <c r="F46" s="266"/>
      <c r="G46" s="266"/>
      <c r="H46" s="264">
        <v>515836</v>
      </c>
      <c r="I46" s="293"/>
      <c r="J46" s="264">
        <v>301710</v>
      </c>
      <c r="K46" s="262"/>
      <c r="L46" s="264">
        <v>2122852</v>
      </c>
      <c r="M46" s="262"/>
      <c r="N46" s="264">
        <v>-1830194</v>
      </c>
      <c r="O46" s="29"/>
      <c r="P46" s="125"/>
    </row>
    <row r="47" spans="1:16" s="30" customFormat="1">
      <c r="A47" s="28"/>
      <c r="B47" s="28"/>
      <c r="C47" s="250"/>
      <c r="D47" s="28" t="s">
        <v>196</v>
      </c>
      <c r="E47" s="165"/>
      <c r="F47" s="266"/>
      <c r="G47" s="266"/>
      <c r="H47" s="9"/>
      <c r="I47" s="272"/>
      <c r="J47" s="9"/>
      <c r="K47" s="1"/>
      <c r="L47" s="9"/>
      <c r="M47" s="1"/>
      <c r="N47" s="9"/>
      <c r="O47" s="29"/>
      <c r="P47" s="125"/>
    </row>
    <row r="48" spans="1:16" s="30" customFormat="1">
      <c r="A48" s="28"/>
      <c r="B48" s="28"/>
      <c r="C48" s="250"/>
      <c r="D48" s="28"/>
      <c r="E48" s="12" t="s">
        <v>199</v>
      </c>
      <c r="F48" s="266"/>
      <c r="G48" s="266"/>
      <c r="O48" s="29"/>
      <c r="P48" s="125"/>
    </row>
    <row r="49" spans="1:16" s="30" customFormat="1">
      <c r="A49" s="28"/>
      <c r="B49" s="28"/>
      <c r="C49" s="250"/>
      <c r="D49" s="28"/>
      <c r="E49" s="12" t="s">
        <v>94</v>
      </c>
      <c r="F49" s="266"/>
      <c r="G49" s="266"/>
      <c r="H49" s="264">
        <v>1653507</v>
      </c>
      <c r="I49" s="293"/>
      <c r="J49" s="264">
        <v>11434460</v>
      </c>
      <c r="K49" s="262"/>
      <c r="L49" s="264">
        <v>1653507</v>
      </c>
      <c r="M49" s="262"/>
      <c r="N49" s="264">
        <v>11434460</v>
      </c>
      <c r="O49" s="29"/>
      <c r="P49" s="125"/>
    </row>
    <row r="50" spans="1:16" s="30" customFormat="1">
      <c r="A50" s="28"/>
      <c r="B50" s="28"/>
      <c r="C50" s="250"/>
      <c r="D50" s="268" t="s">
        <v>205</v>
      </c>
      <c r="E50" s="12"/>
      <c r="F50" s="266"/>
      <c r="G50" s="266"/>
      <c r="H50" s="9"/>
      <c r="I50" s="272"/>
      <c r="J50" s="9"/>
      <c r="K50" s="1"/>
      <c r="L50" s="9"/>
      <c r="M50" s="1"/>
      <c r="N50" s="9"/>
      <c r="O50" s="29"/>
      <c r="P50" s="125"/>
    </row>
    <row r="51" spans="1:16" s="30" customFormat="1">
      <c r="A51" s="28"/>
      <c r="B51" s="28"/>
      <c r="C51" s="250"/>
      <c r="D51" s="268"/>
      <c r="E51" s="12" t="s">
        <v>206</v>
      </c>
      <c r="F51" s="266"/>
      <c r="G51" s="266"/>
      <c r="H51" s="9"/>
      <c r="I51" s="272"/>
      <c r="J51" s="9"/>
      <c r="K51" s="1"/>
      <c r="L51" s="9"/>
      <c r="M51" s="1"/>
      <c r="N51" s="9"/>
      <c r="O51" s="29"/>
      <c r="P51" s="125"/>
    </row>
    <row r="52" spans="1:16" s="30" customFormat="1">
      <c r="A52" s="28"/>
      <c r="B52" s="28"/>
      <c r="C52" s="250"/>
      <c r="D52" s="268"/>
      <c r="E52" s="12" t="s">
        <v>207</v>
      </c>
      <c r="F52" s="266"/>
      <c r="G52" s="266"/>
      <c r="H52" s="264">
        <v>0</v>
      </c>
      <c r="I52" s="293"/>
      <c r="J52" s="264">
        <v>-4890793</v>
      </c>
      <c r="K52" s="262"/>
      <c r="L52" s="264">
        <v>0</v>
      </c>
      <c r="M52" s="262"/>
      <c r="N52" s="264">
        <v>0</v>
      </c>
      <c r="O52" s="29"/>
      <c r="P52" s="125"/>
    </row>
    <row r="53" spans="1:16" s="30" customFormat="1">
      <c r="A53" s="28"/>
      <c r="B53" s="28"/>
      <c r="C53" s="28" t="s">
        <v>197</v>
      </c>
      <c r="E53" s="12"/>
      <c r="F53" s="266"/>
      <c r="G53" s="266"/>
      <c r="H53" s="264">
        <v>775217</v>
      </c>
      <c r="I53" s="293"/>
      <c r="J53" s="264">
        <v>807506</v>
      </c>
      <c r="K53" s="262"/>
      <c r="L53" s="264">
        <v>0</v>
      </c>
      <c r="M53" s="262"/>
      <c r="N53" s="264">
        <v>0</v>
      </c>
      <c r="O53" s="29"/>
      <c r="P53" s="125"/>
    </row>
    <row r="54" spans="1:16" s="30" customFormat="1">
      <c r="A54" s="28"/>
      <c r="B54" s="28"/>
      <c r="C54" s="28" t="s">
        <v>198</v>
      </c>
      <c r="E54" s="12"/>
      <c r="F54" s="266"/>
      <c r="G54" s="266"/>
      <c r="H54" s="264">
        <v>-208704</v>
      </c>
      <c r="I54" s="293"/>
      <c r="J54" s="264">
        <v>7228</v>
      </c>
      <c r="K54" s="262"/>
      <c r="L54" s="264">
        <v>0</v>
      </c>
      <c r="M54" s="262"/>
      <c r="N54" s="264">
        <v>0</v>
      </c>
      <c r="O54" s="29"/>
      <c r="P54" s="125"/>
    </row>
    <row r="55" spans="1:16" s="30" customFormat="1">
      <c r="A55" s="28"/>
      <c r="B55" s="287"/>
      <c r="C55" s="28" t="s">
        <v>80</v>
      </c>
      <c r="D55" s="165"/>
      <c r="E55" s="165"/>
      <c r="F55" s="165"/>
      <c r="G55" s="165"/>
      <c r="H55" s="9"/>
      <c r="I55" s="6"/>
      <c r="J55" s="9"/>
      <c r="K55" s="1"/>
      <c r="M55" s="1"/>
      <c r="N55" s="9"/>
      <c r="O55" s="29"/>
      <c r="P55" s="125"/>
    </row>
    <row r="56" spans="1:16" s="30" customFormat="1">
      <c r="A56" s="28"/>
      <c r="B56" s="287"/>
      <c r="C56" s="28"/>
      <c r="D56" s="28" t="s">
        <v>126</v>
      </c>
      <c r="E56" s="165"/>
      <c r="F56" s="165"/>
      <c r="G56" s="165"/>
      <c r="H56" s="264">
        <v>-3451292</v>
      </c>
      <c r="I56" s="265"/>
      <c r="J56" s="264">
        <v>-2714717</v>
      </c>
      <c r="K56" s="262"/>
      <c r="L56" s="264">
        <v>-19158203</v>
      </c>
      <c r="M56" s="262"/>
      <c r="N56" s="264">
        <v>-16503367</v>
      </c>
      <c r="O56" s="29"/>
      <c r="P56" s="125"/>
    </row>
    <row r="57" spans="1:16" s="30" customFormat="1">
      <c r="A57" s="28"/>
      <c r="B57" s="287"/>
      <c r="D57" s="28" t="s">
        <v>71</v>
      </c>
      <c r="E57" s="165"/>
      <c r="F57" s="165"/>
      <c r="G57" s="165"/>
      <c r="H57" s="264">
        <v>-3713069</v>
      </c>
      <c r="I57" s="265"/>
      <c r="J57" s="264">
        <v>-4039642</v>
      </c>
      <c r="K57" s="262"/>
      <c r="L57" s="264">
        <v>-2201413</v>
      </c>
      <c r="M57" s="262"/>
      <c r="N57" s="264">
        <v>-2428826</v>
      </c>
      <c r="O57" s="29"/>
      <c r="P57" s="125"/>
    </row>
    <row r="58" spans="1:16" s="30" customFormat="1" hidden="1">
      <c r="A58" s="28"/>
      <c r="B58" s="287"/>
      <c r="D58" s="28" t="s">
        <v>129</v>
      </c>
      <c r="E58" s="165"/>
      <c r="F58" s="165"/>
      <c r="G58" s="165"/>
      <c r="H58" s="9">
        <v>0</v>
      </c>
      <c r="I58" s="6"/>
      <c r="J58" s="9">
        <v>0</v>
      </c>
      <c r="K58" s="1"/>
      <c r="L58" s="9">
        <v>0</v>
      </c>
      <c r="M58" s="1"/>
      <c r="N58" s="9">
        <v>0</v>
      </c>
      <c r="O58" s="29"/>
      <c r="P58" s="125"/>
    </row>
    <row r="59" spans="1:16" s="131" customFormat="1" ht="20.25" customHeight="1">
      <c r="A59" s="170"/>
      <c r="B59" s="170" t="s">
        <v>118</v>
      </c>
      <c r="C59" s="28"/>
      <c r="D59" s="28"/>
      <c r="E59" s="250"/>
      <c r="F59" s="250"/>
      <c r="G59" s="250"/>
      <c r="H59" s="35">
        <f>SUM(H8:H40,H44:H58)</f>
        <v>61541109</v>
      </c>
      <c r="I59" s="269"/>
      <c r="J59" s="35">
        <f>SUM(J8:J40,J44:J58)</f>
        <v>-47663661</v>
      </c>
      <c r="K59" s="269"/>
      <c r="L59" s="35">
        <f>SUM(L8:L40,L44:L58)</f>
        <v>61729089</v>
      </c>
      <c r="M59" s="269"/>
      <c r="N59" s="35">
        <f>SUM(N8:N40,N44:N58)</f>
        <v>-74140411</v>
      </c>
      <c r="O59" s="132"/>
      <c r="P59" s="125"/>
    </row>
    <row r="60" spans="1:16" s="131" customFormat="1">
      <c r="A60" s="170"/>
      <c r="C60" s="28" t="s">
        <v>84</v>
      </c>
      <c r="D60" s="28"/>
      <c r="E60" s="250"/>
      <c r="F60" s="250"/>
      <c r="G60" s="250"/>
      <c r="H60" s="264">
        <f>-3050473-85503115</f>
        <v>-88553588</v>
      </c>
      <c r="I60" s="270"/>
      <c r="J60" s="264">
        <f>-2706477-76779831</f>
        <v>-79486308</v>
      </c>
      <c r="K60" s="294"/>
      <c r="L60" s="264">
        <f>-3050473-2803123-82652444</f>
        <v>-88506040</v>
      </c>
      <c r="M60" s="271"/>
      <c r="N60" s="264">
        <f>-2706477-76779831</f>
        <v>-79486308</v>
      </c>
      <c r="O60" s="132"/>
      <c r="P60" s="125"/>
    </row>
    <row r="61" spans="1:16" s="131" customFormat="1">
      <c r="A61" s="170"/>
      <c r="C61" s="28" t="s">
        <v>83</v>
      </c>
      <c r="D61" s="28"/>
      <c r="E61" s="250"/>
      <c r="G61" s="250"/>
      <c r="H61" s="264">
        <v>2037330</v>
      </c>
      <c r="I61" s="259"/>
      <c r="J61" s="264">
        <v>1697052</v>
      </c>
      <c r="K61" s="259"/>
      <c r="L61" s="264">
        <f>7163144-5200162</f>
        <v>1962982</v>
      </c>
      <c r="M61" s="260"/>
      <c r="N61" s="264">
        <v>1052146</v>
      </c>
      <c r="O61" s="132"/>
      <c r="P61" s="125"/>
    </row>
    <row r="62" spans="1:16" s="131" customFormat="1">
      <c r="A62" s="170"/>
      <c r="C62" s="28" t="s">
        <v>73</v>
      </c>
      <c r="D62" s="28"/>
      <c r="E62" s="250"/>
      <c r="F62" s="250"/>
      <c r="G62" s="250"/>
      <c r="H62" s="264">
        <v>-17170698</v>
      </c>
      <c r="I62" s="259"/>
      <c r="J62" s="264">
        <v>-12575456</v>
      </c>
      <c r="K62" s="259"/>
      <c r="L62" s="264">
        <v>-11272903</v>
      </c>
      <c r="M62" s="260"/>
      <c r="N62" s="264">
        <v>-10769777</v>
      </c>
      <c r="O62" s="132"/>
      <c r="P62" s="125"/>
    </row>
    <row r="63" spans="1:16" s="30" customFormat="1">
      <c r="A63" s="170" t="s">
        <v>119</v>
      </c>
      <c r="B63" s="170"/>
      <c r="C63" s="28"/>
      <c r="D63" s="28"/>
      <c r="F63" s="28"/>
      <c r="G63" s="31"/>
      <c r="H63" s="35">
        <f>SUM(H59:H62)</f>
        <v>-42145847</v>
      </c>
      <c r="I63" s="11"/>
      <c r="J63" s="35">
        <f>SUM(J59:J62)</f>
        <v>-138028373</v>
      </c>
      <c r="K63" s="11"/>
      <c r="L63" s="35">
        <f>SUM(L59:L62)</f>
        <v>-36086872</v>
      </c>
      <c r="M63" s="11"/>
      <c r="N63" s="35">
        <f>SUM(N59:N62)</f>
        <v>-163344350</v>
      </c>
      <c r="O63" s="29"/>
      <c r="P63" s="125"/>
    </row>
    <row r="64" spans="1:16" s="30" customFormat="1">
      <c r="A64" s="170"/>
      <c r="B64" s="170"/>
      <c r="C64" s="28"/>
      <c r="D64" s="28"/>
      <c r="F64" s="28"/>
      <c r="G64" s="31"/>
      <c r="H64" s="25"/>
      <c r="I64" s="11"/>
      <c r="J64" s="25"/>
      <c r="K64" s="11"/>
      <c r="L64" s="25"/>
      <c r="M64" s="11"/>
      <c r="N64" s="25"/>
      <c r="O64" s="29"/>
      <c r="P64" s="125"/>
    </row>
    <row r="65" spans="1:16" s="30" customFormat="1">
      <c r="A65" s="170" t="s">
        <v>74</v>
      </c>
      <c r="B65" s="170"/>
      <c r="C65" s="28"/>
      <c r="D65" s="28"/>
      <c r="F65" s="28"/>
      <c r="G65" s="31"/>
      <c r="H65" s="22"/>
      <c r="I65" s="11"/>
      <c r="J65" s="25"/>
      <c r="K65" s="39"/>
      <c r="L65" s="77"/>
      <c r="M65" s="11"/>
      <c r="N65" s="78"/>
      <c r="O65" s="29"/>
      <c r="P65" s="125"/>
    </row>
    <row r="66" spans="1:16" s="30" customFormat="1">
      <c r="A66" s="170"/>
      <c r="B66" s="170"/>
      <c r="C66" s="28" t="s">
        <v>171</v>
      </c>
      <c r="D66" s="28"/>
      <c r="F66" s="28"/>
      <c r="G66" s="31"/>
      <c r="O66" s="28"/>
      <c r="P66" s="125"/>
    </row>
    <row r="67" spans="1:16" s="30" customFormat="1">
      <c r="A67" s="170"/>
      <c r="B67" s="170"/>
      <c r="D67" s="268" t="s">
        <v>172</v>
      </c>
      <c r="F67" s="28"/>
      <c r="G67" s="31"/>
      <c r="H67" s="264">
        <v>0</v>
      </c>
      <c r="I67" s="265"/>
      <c r="J67" s="264">
        <v>21032</v>
      </c>
      <c r="K67" s="262"/>
      <c r="L67" s="264">
        <v>0</v>
      </c>
      <c r="M67" s="265"/>
      <c r="N67" s="261">
        <v>0</v>
      </c>
      <c r="O67" s="28"/>
      <c r="P67" s="125"/>
    </row>
    <row r="68" spans="1:16" s="30" customFormat="1">
      <c r="A68" s="170"/>
      <c r="B68" s="170"/>
      <c r="C68" s="30" t="s">
        <v>226</v>
      </c>
      <c r="D68" s="268"/>
      <c r="F68" s="28"/>
      <c r="G68" s="31"/>
      <c r="H68" s="264">
        <v>141600000</v>
      </c>
      <c r="I68" s="265"/>
      <c r="J68" s="264">
        <v>0</v>
      </c>
      <c r="K68" s="262"/>
      <c r="L68" s="264">
        <v>141600000</v>
      </c>
      <c r="M68" s="265"/>
      <c r="N68" s="261">
        <v>0</v>
      </c>
      <c r="O68" s="28"/>
      <c r="P68" s="125"/>
    </row>
    <row r="69" spans="1:16" s="30" customFormat="1">
      <c r="A69" s="170"/>
      <c r="B69" s="170"/>
      <c r="C69" s="28" t="s">
        <v>201</v>
      </c>
      <c r="D69" s="28"/>
      <c r="F69" s="28"/>
      <c r="G69" s="31"/>
      <c r="H69" s="264">
        <v>0</v>
      </c>
      <c r="I69" s="265"/>
      <c r="J69" s="264">
        <v>0</v>
      </c>
      <c r="K69" s="262"/>
      <c r="L69" s="264">
        <v>0</v>
      </c>
      <c r="M69" s="265"/>
      <c r="N69" s="264">
        <v>-2916670</v>
      </c>
      <c r="O69" s="28"/>
      <c r="P69" s="125"/>
    </row>
    <row r="70" spans="1:16" s="30" customFormat="1">
      <c r="A70" s="170"/>
      <c r="B70" s="170"/>
      <c r="C70" s="28" t="s">
        <v>200</v>
      </c>
      <c r="D70" s="28"/>
      <c r="F70" s="28"/>
      <c r="G70" s="31"/>
      <c r="H70" s="264">
        <v>0</v>
      </c>
      <c r="I70" s="265"/>
      <c r="J70" s="264">
        <v>7964456</v>
      </c>
      <c r="K70" s="262"/>
      <c r="L70" s="264">
        <v>0</v>
      </c>
      <c r="M70" s="265"/>
      <c r="N70" s="264">
        <v>6074766</v>
      </c>
      <c r="O70" s="28"/>
      <c r="P70" s="125"/>
    </row>
    <row r="71" spans="1:16" s="30" customFormat="1">
      <c r="A71" s="170"/>
      <c r="B71" s="170"/>
      <c r="C71" s="28" t="s">
        <v>145</v>
      </c>
      <c r="D71" s="28"/>
      <c r="E71" s="28"/>
      <c r="F71" s="28"/>
      <c r="G71" s="28"/>
      <c r="H71" s="264">
        <v>-63558579</v>
      </c>
      <c r="I71" s="262"/>
      <c r="J71" s="264">
        <v>-1795311</v>
      </c>
      <c r="K71" s="262"/>
      <c r="L71" s="264">
        <v>-219788</v>
      </c>
      <c r="M71" s="262"/>
      <c r="N71" s="264">
        <v>-1508345</v>
      </c>
      <c r="O71" s="29"/>
      <c r="P71" s="125"/>
    </row>
    <row r="72" spans="1:16" s="30" customFormat="1">
      <c r="A72" s="170"/>
      <c r="B72" s="170"/>
      <c r="C72" s="28" t="s">
        <v>161</v>
      </c>
      <c r="D72" s="28"/>
      <c r="E72" s="28"/>
      <c r="F72" s="28"/>
      <c r="G72" s="28"/>
      <c r="H72" s="264">
        <v>-3909537</v>
      </c>
      <c r="I72" s="264"/>
      <c r="J72" s="264">
        <v>-2778000</v>
      </c>
      <c r="K72" s="264"/>
      <c r="L72" s="264">
        <v>-3179537</v>
      </c>
      <c r="M72" s="264"/>
      <c r="N72" s="264">
        <v>-2778000</v>
      </c>
      <c r="O72" s="29"/>
      <c r="P72" s="125"/>
    </row>
    <row r="73" spans="1:16" s="30" customFormat="1">
      <c r="A73" s="170"/>
      <c r="B73" s="170"/>
      <c r="C73" s="28" t="s">
        <v>124</v>
      </c>
      <c r="D73" s="28"/>
      <c r="F73" s="28"/>
      <c r="G73" s="31"/>
      <c r="H73" s="261">
        <v>8091175</v>
      </c>
      <c r="I73" s="265"/>
      <c r="J73" s="261">
        <v>6870882</v>
      </c>
      <c r="K73" s="262"/>
      <c r="L73" s="261">
        <v>4256939</v>
      </c>
      <c r="M73" s="265"/>
      <c r="N73" s="261">
        <v>4084641</v>
      </c>
      <c r="O73" s="29"/>
      <c r="P73" s="125"/>
    </row>
    <row r="74" spans="1:16" s="30" customFormat="1">
      <c r="A74" s="170"/>
      <c r="B74" s="170"/>
      <c r="C74" s="28" t="s">
        <v>166</v>
      </c>
      <c r="D74" s="28"/>
      <c r="F74" s="28"/>
      <c r="G74" s="31"/>
      <c r="H74" s="264">
        <v>0</v>
      </c>
      <c r="I74" s="265"/>
      <c r="J74" s="264">
        <v>-600000</v>
      </c>
      <c r="K74" s="262"/>
      <c r="L74" s="264">
        <v>-19534542</v>
      </c>
      <c r="M74" s="265"/>
      <c r="N74" s="264">
        <v>0</v>
      </c>
      <c r="O74" s="29"/>
      <c r="P74" s="125"/>
    </row>
    <row r="75" spans="1:16" s="30" customFormat="1">
      <c r="A75" s="170"/>
      <c r="B75" s="170"/>
      <c r="C75" s="28" t="s">
        <v>142</v>
      </c>
      <c r="D75" s="28"/>
      <c r="F75" s="28"/>
      <c r="G75" s="31"/>
      <c r="H75" s="264">
        <v>600000</v>
      </c>
      <c r="I75" s="265"/>
      <c r="J75" s="264">
        <v>0</v>
      </c>
      <c r="K75" s="262"/>
      <c r="L75" s="264">
        <v>4763370</v>
      </c>
      <c r="M75" s="265"/>
      <c r="N75" s="264">
        <v>0</v>
      </c>
      <c r="O75" s="29"/>
      <c r="P75" s="125"/>
    </row>
    <row r="76" spans="1:16" s="30" customFormat="1">
      <c r="A76" s="170"/>
      <c r="B76" s="170"/>
      <c r="C76" s="28" t="s">
        <v>83</v>
      </c>
      <c r="D76" s="28"/>
      <c r="F76" s="28"/>
      <c r="G76" s="31"/>
      <c r="H76" s="264">
        <v>0</v>
      </c>
      <c r="I76" s="265"/>
      <c r="J76" s="264">
        <v>0</v>
      </c>
      <c r="K76" s="262"/>
      <c r="L76" s="264">
        <v>5200162</v>
      </c>
      <c r="M76" s="265"/>
      <c r="N76" s="264">
        <v>8463280</v>
      </c>
      <c r="O76" s="29"/>
      <c r="P76" s="125"/>
    </row>
    <row r="77" spans="1:16" s="30" customFormat="1">
      <c r="A77" s="170"/>
      <c r="B77" s="170"/>
      <c r="C77" s="28" t="s">
        <v>227</v>
      </c>
      <c r="D77" s="28"/>
      <c r="F77" s="28"/>
      <c r="G77" s="31"/>
      <c r="H77" s="9"/>
      <c r="I77" s="6"/>
      <c r="J77" s="9"/>
      <c r="K77" s="1"/>
      <c r="L77" s="9"/>
      <c r="M77" s="6"/>
      <c r="N77" s="9"/>
      <c r="O77" s="29"/>
      <c r="P77" s="125"/>
    </row>
    <row r="78" spans="1:16" s="30" customFormat="1">
      <c r="A78" s="170"/>
      <c r="B78" s="170"/>
      <c r="C78" s="28"/>
      <c r="D78" s="28" t="s">
        <v>228</v>
      </c>
      <c r="F78" s="28"/>
      <c r="G78" s="31"/>
      <c r="H78" s="264">
        <v>-70176020</v>
      </c>
      <c r="I78" s="265"/>
      <c r="J78" s="264">
        <v>0</v>
      </c>
      <c r="K78" s="262"/>
      <c r="L78" s="264">
        <v>-70176020</v>
      </c>
      <c r="M78" s="265"/>
      <c r="N78" s="264">
        <v>0</v>
      </c>
      <c r="O78" s="29"/>
      <c r="P78" s="125"/>
    </row>
    <row r="79" spans="1:16" s="30" customFormat="1">
      <c r="A79" s="170" t="s">
        <v>120</v>
      </c>
      <c r="B79" s="170"/>
      <c r="C79" s="28"/>
      <c r="D79" s="28"/>
      <c r="F79" s="28"/>
      <c r="G79" s="31"/>
      <c r="H79" s="35">
        <f>SUM(H67:H78)</f>
        <v>12647039</v>
      </c>
      <c r="I79" s="11"/>
      <c r="J79" s="35">
        <f>SUM(J67:J78)</f>
        <v>9683059</v>
      </c>
      <c r="K79" s="11"/>
      <c r="L79" s="35">
        <f>SUM(L67:L78)</f>
        <v>62710584</v>
      </c>
      <c r="M79" s="11"/>
      <c r="N79" s="35">
        <f>SUM(N67:N78)</f>
        <v>11419672</v>
      </c>
      <c r="O79" s="29"/>
      <c r="P79" s="125"/>
    </row>
    <row r="80" spans="1:16" s="30" customFormat="1">
      <c r="A80" s="170"/>
      <c r="B80" s="170"/>
      <c r="C80" s="28"/>
      <c r="D80" s="28"/>
      <c r="F80" s="28"/>
      <c r="G80" s="31"/>
      <c r="H80" s="22"/>
      <c r="I80" s="11"/>
      <c r="J80" s="25"/>
      <c r="K80" s="11"/>
      <c r="L80" s="22"/>
      <c r="M80" s="11"/>
      <c r="N80" s="25"/>
      <c r="O80" s="29"/>
      <c r="P80" s="125"/>
    </row>
    <row r="81" spans="1:16" ht="20.45" customHeight="1">
      <c r="A81" s="51"/>
      <c r="B81" s="51"/>
      <c r="C81" s="51"/>
      <c r="D81" s="51"/>
      <c r="E81" s="42"/>
      <c r="F81" s="42"/>
      <c r="G81" s="42"/>
      <c r="H81" s="127"/>
      <c r="I81" s="52"/>
      <c r="J81" s="75"/>
      <c r="K81" s="52"/>
      <c r="L81" s="21"/>
      <c r="M81" s="52"/>
      <c r="N81" s="197" t="str">
        <f>N4</f>
        <v>(Unit : Baht)</v>
      </c>
      <c r="O81" s="126"/>
    </row>
    <row r="82" spans="1:16" s="33" customFormat="1" ht="20.45" customHeight="1">
      <c r="A82" s="53"/>
      <c r="B82" s="53"/>
      <c r="C82" s="53"/>
      <c r="D82" s="53"/>
      <c r="E82" s="54"/>
      <c r="F82" s="54"/>
      <c r="G82" s="54"/>
      <c r="H82" s="300" t="str">
        <f>H5</f>
        <v xml:space="preserve">Consolidated </v>
      </c>
      <c r="I82" s="298"/>
      <c r="J82" s="298"/>
      <c r="K82" s="145"/>
      <c r="L82" s="298" t="str">
        <f>L5</f>
        <v>Separate</v>
      </c>
      <c r="M82" s="298"/>
      <c r="N82" s="298"/>
      <c r="O82" s="128"/>
    </row>
    <row r="83" spans="1:16" s="33" customFormat="1" ht="20.45" customHeight="1">
      <c r="A83" s="53"/>
      <c r="B83" s="53"/>
      <c r="C83" s="53"/>
      <c r="D83" s="53"/>
      <c r="E83" s="54"/>
      <c r="F83" s="54"/>
      <c r="G83" s="54"/>
      <c r="H83" s="129" t="str">
        <f>H6</f>
        <v>2024</v>
      </c>
      <c r="I83" s="76"/>
      <c r="J83" s="130" t="str">
        <f>J6</f>
        <v>2023</v>
      </c>
      <c r="K83" s="76"/>
      <c r="L83" s="129" t="str">
        <f>L6</f>
        <v>2024</v>
      </c>
      <c r="M83" s="76"/>
      <c r="N83" s="130" t="str">
        <f>N6</f>
        <v>2023</v>
      </c>
      <c r="O83" s="128"/>
    </row>
    <row r="84" spans="1:16" s="30" customFormat="1">
      <c r="A84" s="170" t="s">
        <v>75</v>
      </c>
      <c r="B84" s="170"/>
      <c r="C84" s="28"/>
      <c r="D84" s="28"/>
      <c r="F84" s="28"/>
      <c r="G84" s="31"/>
      <c r="H84" s="10"/>
      <c r="I84" s="6"/>
      <c r="J84" s="9"/>
      <c r="K84" s="6"/>
      <c r="L84" s="10"/>
      <c r="M84" s="1"/>
      <c r="N84" s="9"/>
      <c r="O84" s="29"/>
      <c r="P84" s="125"/>
    </row>
    <row r="85" spans="1:16" s="30" customFormat="1">
      <c r="A85" s="170"/>
      <c r="B85" s="170"/>
      <c r="C85" s="28" t="s">
        <v>125</v>
      </c>
      <c r="D85" s="28"/>
      <c r="F85" s="28"/>
      <c r="G85" s="31"/>
      <c r="H85" s="267">
        <v>120466</v>
      </c>
      <c r="I85" s="265"/>
      <c r="J85" s="267">
        <v>400</v>
      </c>
      <c r="K85" s="265"/>
      <c r="L85" s="267">
        <v>120466</v>
      </c>
      <c r="M85" s="262"/>
      <c r="N85" s="267">
        <v>400</v>
      </c>
      <c r="O85" s="29"/>
      <c r="P85" s="125"/>
    </row>
    <row r="86" spans="1:16" s="30" customFormat="1">
      <c r="A86" s="28"/>
      <c r="B86" s="28"/>
      <c r="C86" s="28" t="s">
        <v>143</v>
      </c>
      <c r="D86" s="28"/>
      <c r="F86" s="28"/>
      <c r="G86" s="31"/>
      <c r="H86" s="267">
        <v>295983429</v>
      </c>
      <c r="I86" s="265"/>
      <c r="J86" s="267">
        <v>99112482</v>
      </c>
      <c r="K86" s="265"/>
      <c r="L86" s="267">
        <v>240041000</v>
      </c>
      <c r="M86" s="262"/>
      <c r="N86" s="267">
        <v>99112482</v>
      </c>
      <c r="O86" s="29"/>
      <c r="P86" s="125"/>
    </row>
    <row r="87" spans="1:16" s="30" customFormat="1">
      <c r="A87" s="28"/>
      <c r="B87" s="28"/>
      <c r="C87" s="28" t="s">
        <v>87</v>
      </c>
      <c r="D87" s="272"/>
      <c r="E87" s="272"/>
      <c r="F87" s="28"/>
      <c r="G87" s="31"/>
      <c r="H87" s="264">
        <v>-239167476</v>
      </c>
      <c r="I87" s="265"/>
      <c r="J87" s="264">
        <v>-18070706</v>
      </c>
      <c r="K87" s="265"/>
      <c r="L87" s="264">
        <f>-239100770+188295-1</f>
        <v>-238912476</v>
      </c>
      <c r="M87" s="262"/>
      <c r="N87" s="264">
        <v>-18058405</v>
      </c>
      <c r="O87" s="29"/>
      <c r="P87" s="125"/>
    </row>
    <row r="88" spans="1:16" s="30" customFormat="1">
      <c r="A88" s="28"/>
      <c r="B88" s="28"/>
      <c r="C88" s="28" t="s">
        <v>240</v>
      </c>
      <c r="D88" s="272"/>
      <c r="E88" s="272"/>
      <c r="F88" s="28"/>
      <c r="G88" s="31"/>
      <c r="H88" s="264">
        <v>0</v>
      </c>
      <c r="I88" s="265"/>
      <c r="J88" s="264">
        <v>95000</v>
      </c>
      <c r="K88" s="265"/>
      <c r="L88" s="264">
        <v>0</v>
      </c>
      <c r="M88" s="262"/>
      <c r="N88" s="264">
        <v>20000000</v>
      </c>
      <c r="O88" s="29"/>
      <c r="P88" s="125"/>
    </row>
    <row r="89" spans="1:16" s="30" customFormat="1">
      <c r="A89" s="28"/>
      <c r="B89" s="28"/>
      <c r="C89" s="28" t="s">
        <v>241</v>
      </c>
      <c r="D89" s="272"/>
      <c r="E89" s="272"/>
      <c r="F89" s="28"/>
      <c r="G89" s="31"/>
      <c r="H89" s="264">
        <v>0</v>
      </c>
      <c r="I89" s="265"/>
      <c r="J89" s="264">
        <v>0</v>
      </c>
      <c r="K89" s="265"/>
      <c r="L89" s="264">
        <v>-188295</v>
      </c>
      <c r="M89" s="262"/>
      <c r="N89" s="264">
        <v>-2252550</v>
      </c>
      <c r="O89" s="29"/>
      <c r="P89" s="125"/>
    </row>
    <row r="90" spans="1:16" s="30" customFormat="1">
      <c r="A90" s="28"/>
      <c r="B90" s="28"/>
      <c r="C90" s="28" t="s">
        <v>146</v>
      </c>
      <c r="D90" s="272"/>
      <c r="E90" s="272"/>
      <c r="F90" s="28"/>
      <c r="G90" s="31"/>
      <c r="H90" s="264">
        <v>-19856829</v>
      </c>
      <c r="I90" s="265"/>
      <c r="J90" s="264">
        <v>-28213546</v>
      </c>
      <c r="K90" s="265"/>
      <c r="L90" s="264">
        <v>-21426265</v>
      </c>
      <c r="M90" s="262"/>
      <c r="N90" s="264">
        <v>-26502259</v>
      </c>
      <c r="O90" s="29"/>
      <c r="P90" s="125"/>
    </row>
    <row r="91" spans="1:16" s="30" customFormat="1">
      <c r="A91" s="28"/>
      <c r="B91" s="28"/>
      <c r="C91" s="28" t="s">
        <v>232</v>
      </c>
      <c r="D91" s="272"/>
      <c r="E91" s="272"/>
      <c r="F91" s="28"/>
      <c r="G91" s="31"/>
      <c r="H91" s="264">
        <v>-2139213</v>
      </c>
      <c r="I91" s="265"/>
      <c r="J91" s="264">
        <v>-8209632</v>
      </c>
      <c r="K91" s="265"/>
      <c r="L91" s="264">
        <v>-2717845</v>
      </c>
      <c r="M91" s="262"/>
      <c r="N91" s="264">
        <v>-4830285</v>
      </c>
      <c r="O91" s="29"/>
      <c r="P91" s="125"/>
    </row>
    <row r="92" spans="1:16" s="30" customFormat="1">
      <c r="A92" s="28"/>
      <c r="B92" s="28"/>
      <c r="C92" s="28" t="s">
        <v>84</v>
      </c>
      <c r="D92" s="272"/>
      <c r="E92" s="272"/>
      <c r="F92" s="28"/>
      <c r="G92" s="31"/>
      <c r="H92" s="264">
        <f>-116480216+3050473+85503115-1</f>
        <v>-27926629</v>
      </c>
      <c r="I92" s="270"/>
      <c r="J92" s="264">
        <f>-99778511+2706477+76779831</f>
        <v>-20292203</v>
      </c>
      <c r="K92" s="294"/>
      <c r="L92" s="264">
        <f>-112530213+3050473+2803123+82652444+1</f>
        <v>-24024172</v>
      </c>
      <c r="M92" s="271"/>
      <c r="N92" s="264">
        <f>-100510160+2706477+76779831</f>
        <v>-21023852</v>
      </c>
      <c r="O92" s="29"/>
      <c r="P92" s="125"/>
    </row>
    <row r="93" spans="1:16" s="30" customFormat="1">
      <c r="A93" s="170" t="s">
        <v>121</v>
      </c>
      <c r="B93" s="170"/>
      <c r="C93" s="170"/>
      <c r="D93" s="170"/>
      <c r="E93" s="131"/>
      <c r="F93" s="170"/>
      <c r="G93" s="273"/>
      <c r="H93" s="35">
        <f>SUM(H85:H92)</f>
        <v>7013748</v>
      </c>
      <c r="I93" s="11"/>
      <c r="J93" s="35">
        <f>SUM(J85:J92)</f>
        <v>24421795</v>
      </c>
      <c r="K93" s="11"/>
      <c r="L93" s="35">
        <f>SUM(L85:L92)</f>
        <v>-47107587</v>
      </c>
      <c r="M93" s="39"/>
      <c r="N93" s="35">
        <f>SUM(N85:N92)</f>
        <v>46445531</v>
      </c>
      <c r="O93" s="29"/>
      <c r="P93" s="125"/>
    </row>
    <row r="94" spans="1:16" s="30" customFormat="1">
      <c r="A94" s="28" t="s">
        <v>76</v>
      </c>
      <c r="B94" s="28"/>
      <c r="C94" s="28"/>
      <c r="D94" s="28"/>
      <c r="E94" s="28"/>
      <c r="F94" s="28"/>
      <c r="G94" s="28"/>
      <c r="H94" s="9">
        <f>H93+H79+H63</f>
        <v>-22485060</v>
      </c>
      <c r="I94" s="6"/>
      <c r="J94" s="9">
        <f>J93+J79+J63</f>
        <v>-103923519</v>
      </c>
      <c r="K94" s="6"/>
      <c r="L94" s="9">
        <f>L93+L79+L63</f>
        <v>-20483875</v>
      </c>
      <c r="M94" s="1"/>
      <c r="N94" s="9">
        <f>N93+N79+N63</f>
        <v>-105479147</v>
      </c>
      <c r="O94" s="29"/>
      <c r="P94" s="125"/>
    </row>
    <row r="95" spans="1:16" s="30" customFormat="1">
      <c r="A95" s="28" t="s">
        <v>156</v>
      </c>
      <c r="B95" s="28"/>
      <c r="C95" s="28"/>
      <c r="D95" s="28"/>
      <c r="F95" s="28"/>
      <c r="G95" s="31"/>
      <c r="H95" s="3">
        <f>SP!K9</f>
        <v>252472443</v>
      </c>
      <c r="I95" s="6"/>
      <c r="J95" s="7">
        <v>356395962</v>
      </c>
      <c r="K95" s="6"/>
      <c r="L95" s="3">
        <f>SP!O9</f>
        <v>245247871</v>
      </c>
      <c r="M95" s="1"/>
      <c r="N95" s="7">
        <v>350727018</v>
      </c>
      <c r="O95" s="29"/>
      <c r="P95" s="125"/>
    </row>
    <row r="96" spans="1:16" s="30" customFormat="1" ht="21.75" thickBot="1">
      <c r="A96" s="305" t="s">
        <v>157</v>
      </c>
      <c r="B96" s="305"/>
      <c r="C96" s="305"/>
      <c r="D96" s="305"/>
      <c r="E96" s="305"/>
      <c r="F96" s="305"/>
      <c r="G96" s="32"/>
      <c r="H96" s="274">
        <f>SUM(H94:H95)</f>
        <v>229987383</v>
      </c>
      <c r="I96" s="6"/>
      <c r="J96" s="275">
        <f>SUM(J94:J95)</f>
        <v>252472443</v>
      </c>
      <c r="K96" s="11"/>
      <c r="L96" s="167">
        <f>SUM(L94:L95)</f>
        <v>224763996</v>
      </c>
      <c r="M96" s="39"/>
      <c r="N96" s="275">
        <f>SUM(N94:N95)</f>
        <v>245247871</v>
      </c>
      <c r="O96" s="29"/>
      <c r="P96" s="125"/>
    </row>
    <row r="97" spans="1:16" ht="5.25" customHeight="1" thickTop="1">
      <c r="A97" s="51"/>
      <c r="B97" s="51"/>
      <c r="C97" s="51"/>
      <c r="D97" s="51"/>
      <c r="E97" s="42"/>
      <c r="F97" s="42"/>
      <c r="G97" s="42"/>
      <c r="H97" s="133"/>
      <c r="I97" s="42"/>
      <c r="J97" s="134"/>
      <c r="K97" s="42"/>
      <c r="L97" s="135"/>
      <c r="M97" s="42"/>
      <c r="N97" s="276"/>
      <c r="O97" s="126"/>
    </row>
    <row r="98" spans="1:16" s="30" customFormat="1">
      <c r="A98" s="277" t="s">
        <v>77</v>
      </c>
      <c r="B98" s="32"/>
      <c r="C98" s="32"/>
      <c r="D98" s="32"/>
      <c r="E98" s="32"/>
      <c r="F98" s="32"/>
      <c r="G98" s="32"/>
      <c r="H98" s="133"/>
      <c r="I98" s="136"/>
      <c r="J98" s="137"/>
      <c r="K98" s="138"/>
      <c r="L98" s="133"/>
      <c r="M98" s="71"/>
      <c r="N98" s="79"/>
      <c r="O98" s="29"/>
      <c r="P98" s="125"/>
    </row>
    <row r="99" spans="1:16" s="30" customFormat="1">
      <c r="A99" s="32"/>
      <c r="B99" s="32"/>
      <c r="C99" s="278" t="s">
        <v>0</v>
      </c>
      <c r="D99" s="93" t="s">
        <v>181</v>
      </c>
      <c r="E99" s="279"/>
      <c r="F99" s="279"/>
      <c r="G99" s="279"/>
      <c r="H99" s="279"/>
      <c r="I99" s="279"/>
      <c r="J99" s="279"/>
      <c r="K99" s="279"/>
      <c r="L99" s="279"/>
      <c r="M99" s="279"/>
      <c r="N99" s="101"/>
      <c r="O99" s="29"/>
      <c r="P99" s="125"/>
    </row>
    <row r="100" spans="1:16" s="30" customFormat="1">
      <c r="A100" s="32"/>
      <c r="B100" s="32"/>
      <c r="C100" s="280"/>
      <c r="D100" s="93" t="s">
        <v>85</v>
      </c>
      <c r="E100" s="280"/>
      <c r="F100" s="281"/>
      <c r="G100" s="282"/>
      <c r="H100" s="283"/>
      <c r="I100" s="282"/>
      <c r="J100" s="282"/>
      <c r="K100" s="282"/>
      <c r="L100" s="283"/>
      <c r="M100" s="282"/>
      <c r="N100" s="101"/>
      <c r="O100" s="29"/>
      <c r="P100" s="125"/>
    </row>
    <row r="101" spans="1:16" s="30" customFormat="1">
      <c r="A101" s="32"/>
      <c r="B101" s="32"/>
      <c r="C101" s="288" t="s">
        <v>1</v>
      </c>
      <c r="D101" s="93" t="s">
        <v>229</v>
      </c>
      <c r="E101" s="280"/>
      <c r="F101" s="281"/>
      <c r="G101" s="282"/>
      <c r="H101" s="283"/>
      <c r="I101" s="282"/>
      <c r="J101" s="282"/>
      <c r="K101" s="282"/>
      <c r="L101" s="283"/>
      <c r="M101" s="282"/>
      <c r="N101" s="101"/>
      <c r="O101" s="29"/>
      <c r="P101" s="125"/>
    </row>
    <row r="102" spans="1:16" s="30" customFormat="1">
      <c r="A102" s="32"/>
      <c r="B102" s="32"/>
      <c r="C102" s="280"/>
      <c r="D102" s="93" t="s">
        <v>233</v>
      </c>
      <c r="E102" s="280"/>
      <c r="F102" s="281"/>
      <c r="G102" s="282"/>
      <c r="H102" s="283"/>
      <c r="I102" s="282"/>
      <c r="J102" s="282"/>
      <c r="K102" s="282"/>
      <c r="L102" s="283"/>
      <c r="M102" s="282"/>
      <c r="N102" s="101"/>
      <c r="O102" s="29"/>
      <c r="P102" s="125"/>
    </row>
    <row r="103" spans="1:16" s="30" customFormat="1">
      <c r="A103" s="32"/>
      <c r="B103" s="32"/>
      <c r="C103" s="117" t="s">
        <v>2</v>
      </c>
      <c r="D103" s="93" t="s">
        <v>239</v>
      </c>
      <c r="E103" s="63"/>
      <c r="G103" s="282"/>
      <c r="H103" s="283"/>
      <c r="I103" s="282"/>
      <c r="J103" s="282"/>
      <c r="K103" s="282"/>
      <c r="L103" s="283"/>
      <c r="M103" s="282"/>
      <c r="N103" s="101"/>
      <c r="O103" s="29"/>
      <c r="P103" s="125"/>
    </row>
    <row r="104" spans="1:16" s="30" customFormat="1">
      <c r="A104" s="32"/>
      <c r="B104" s="32"/>
      <c r="C104" s="63"/>
      <c r="D104" s="93" t="s">
        <v>242</v>
      </c>
      <c r="E104" s="63"/>
      <c r="F104" s="281"/>
      <c r="G104" s="282"/>
      <c r="H104" s="283"/>
      <c r="I104" s="282"/>
      <c r="J104" s="282"/>
      <c r="K104" s="282"/>
      <c r="L104" s="283"/>
      <c r="M104" s="282"/>
      <c r="N104" s="101"/>
      <c r="O104" s="29"/>
      <c r="P104" s="125"/>
    </row>
    <row r="105" spans="1:16" s="90" customFormat="1">
      <c r="A105" s="12"/>
      <c r="B105" s="12"/>
      <c r="C105" s="117"/>
      <c r="D105" s="12"/>
      <c r="E105" s="32"/>
      <c r="F105" s="32"/>
      <c r="G105" s="32"/>
      <c r="H105" s="102">
        <f>H96-SP!I9</f>
        <v>0</v>
      </c>
      <c r="I105" s="30"/>
      <c r="J105" s="102">
        <f>J96-SP!K9</f>
        <v>0</v>
      </c>
      <c r="K105" s="30"/>
      <c r="L105" s="102">
        <f>L96-SP!M9</f>
        <v>0</v>
      </c>
      <c r="M105" s="27"/>
      <c r="N105" s="102">
        <f>N96-SP!O9</f>
        <v>0</v>
      </c>
      <c r="O105" s="91"/>
    </row>
    <row r="106" spans="1:16" s="90" customFormat="1">
      <c r="A106" s="12"/>
      <c r="B106" s="12"/>
      <c r="C106" s="117"/>
      <c r="D106" s="63"/>
      <c r="F106" s="32"/>
      <c r="G106" s="32"/>
      <c r="H106" s="102"/>
      <c r="I106" s="30"/>
      <c r="J106" s="101"/>
      <c r="K106" s="30"/>
      <c r="L106" s="102"/>
      <c r="M106" s="27"/>
      <c r="N106" s="19"/>
      <c r="O106" s="91"/>
    </row>
    <row r="107" spans="1:16" s="90" customFormat="1">
      <c r="A107" s="12"/>
      <c r="B107" s="12"/>
      <c r="C107" s="117"/>
      <c r="D107" s="12"/>
      <c r="E107" s="32"/>
      <c r="F107" s="32"/>
      <c r="G107" s="32"/>
      <c r="H107" s="102"/>
      <c r="I107" s="30"/>
      <c r="J107" s="101"/>
      <c r="K107" s="30"/>
      <c r="L107" s="102"/>
      <c r="M107" s="27"/>
      <c r="N107" s="19"/>
      <c r="O107" s="91"/>
    </row>
    <row r="108" spans="1:16">
      <c r="K108" s="110"/>
    </row>
    <row r="109" spans="1:16">
      <c r="J109" s="18"/>
      <c r="L109" s="18"/>
      <c r="N109" s="18"/>
    </row>
    <row r="110" spans="1:16">
      <c r="A110" s="14"/>
      <c r="B110" s="14"/>
      <c r="C110" s="14"/>
      <c r="D110" s="14"/>
      <c r="N110" s="26"/>
      <c r="O110" s="14"/>
    </row>
    <row r="111" spans="1:16">
      <c r="A111" s="14"/>
      <c r="B111" s="14"/>
      <c r="C111" s="14"/>
      <c r="D111" s="14"/>
      <c r="O111" s="14"/>
    </row>
    <row r="112" spans="1:16">
      <c r="A112" s="14"/>
      <c r="B112" s="14"/>
      <c r="C112" s="14"/>
      <c r="D112" s="14"/>
      <c r="H112" s="111"/>
      <c r="L112" s="111"/>
      <c r="O112" s="14"/>
    </row>
  </sheetData>
  <mergeCells count="10">
    <mergeCell ref="A96:F96"/>
    <mergeCell ref="A1:N1"/>
    <mergeCell ref="A2:N2"/>
    <mergeCell ref="A3:N3"/>
    <mergeCell ref="H5:J5"/>
    <mergeCell ref="L5:N5"/>
    <mergeCell ref="H42:J42"/>
    <mergeCell ref="L42:N42"/>
    <mergeCell ref="H82:J82"/>
    <mergeCell ref="L82:N82"/>
  </mergeCells>
  <pageMargins left="0.78740157480314965" right="0.39370078740157483" top="0.9055118110236221" bottom="0.39370078740157483" header="0.51181102362204722" footer="0.51181102362204722"/>
  <pageSetup paperSize="9" scale="74" firstPageNumber="9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40" max="14" man="1"/>
    <brk id="80" max="13" man="1"/>
    <brk id="10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8</vt:i4>
      </vt:variant>
    </vt:vector>
  </HeadingPairs>
  <TitlesOfParts>
    <vt:vector size="13" baseType="lpstr">
      <vt:lpstr>SP</vt:lpstr>
      <vt:lpstr>CI (12M)</vt:lpstr>
      <vt:lpstr>EC Consol </vt:lpstr>
      <vt:lpstr>EC Separate </vt:lpstr>
      <vt:lpstr>CF</vt:lpstr>
      <vt:lpstr>CF!Print_Area</vt:lpstr>
      <vt:lpstr>CI (12M)!Print_Area</vt:lpstr>
      <vt:lpstr>EC Consol !Print_Area</vt:lpstr>
      <vt:lpstr>EC Separate !Print_Area</vt:lpstr>
      <vt:lpstr>SP!Print_Area</vt:lpstr>
      <vt:lpstr>CF!Print_Titles</vt:lpstr>
      <vt:lpstr>CI (12M)!Print_Titles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ธรรมรัตน์ กระจ่างตา</cp:lastModifiedBy>
  <cp:lastPrinted>2025-02-26T06:29:30Z</cp:lastPrinted>
  <dcterms:created xsi:type="dcterms:W3CDTF">2015-02-26T16:57:45Z</dcterms:created>
  <dcterms:modified xsi:type="dcterms:W3CDTF">2025-02-26T13:34:41Z</dcterms:modified>
</cp:coreProperties>
</file>