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4-67 (PUBLIC)\UOBK (3001516)\YEAR\"/>
    </mc:Choice>
  </mc:AlternateContent>
  <xr:revisionPtr revIDLastSave="0" documentId="13_ncr:1_{BA1160AF-E912-4BF3-AC3C-9446F419A2B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BS" sheetId="10" r:id="rId1"/>
    <sheet name="PL" sheetId="16" r:id="rId2"/>
    <sheet name="OE" sheetId="17" r:id="rId3"/>
    <sheet name="Cashflows" sheetId="1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ccrued_expenses_and_other_liabilities" localSheetId="1">'[1]Balance Sheet'!#REF!</definedName>
    <definedName name="Accrued_expenses_and_other_liabilities">'[1]Balance Sheet'!#REF!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_cash_and_securities_segregated" localSheetId="1">'[2]CF Worksheet separate'!#REF!</definedName>
    <definedName name="CF_cash_and_securities_segregated">'[2]CF Worksheet separate'!#REF!</definedName>
    <definedName name="CF_drafts_payable" localSheetId="1">'[2]CF Worksheet separate'!#REF!</definedName>
    <definedName name="CF_drafts_payable">'[2]CF Worksheet separate'!#REF!</definedName>
    <definedName name="CF_Forex_translation_adsjustment" localSheetId="1">'[2]CF Worksheet separate'!#REF!</definedName>
    <definedName name="CF_Forex_translation_adsjustment">'[2]CF Worksheet separate'!#REF!</definedName>
    <definedName name="CF_Income_taxes_payable" localSheetId="1">'[2]CF Worksheet separate'!#REF!</definedName>
    <definedName name="CF_Income_taxes_payable">'[2]CF Worksheet separate'!#REF!</definedName>
    <definedName name="CF_Memeberships_in_exchanges" localSheetId="1">'[2]CF Worksheet separate'!#REF!</definedName>
    <definedName name="CF_Memeberships_in_exchanges">'[2]CF Worksheet separate'!#REF!</definedName>
    <definedName name="CF_payable_to_customers" localSheetId="1">'[2]CF Worksheet separate'!#REF!</definedName>
    <definedName name="CF_payable_to_customers">'[2]CF Worksheet separate'!#REF!</definedName>
    <definedName name="CF_Pension_liability_adjustment" localSheetId="1">'[2]CF Worksheet separate'!#REF!</definedName>
    <definedName name="CF_Pension_liability_adjustment">'[2]CF Worksheet separate'!#REF!</definedName>
    <definedName name="CF_receivable_from_brokers_dealers" localSheetId="1">'[2]CF Worksheet separate'!#REF!</definedName>
    <definedName name="CF_receivable_from_brokers_dealers">'[2]CF Worksheet separate'!#REF!</definedName>
    <definedName name="CF_securities_owned" localSheetId="1">'[2]CF Worksheet separate'!#REF!</definedName>
    <definedName name="CF_securities_owned">'[2]CF Worksheet separate'!#REF!</definedName>
    <definedName name="CF_securities_sold_not_purchased" localSheetId="1">'[2]CF Worksheet separate'!#REF!</definedName>
    <definedName name="CF_securities_sold_not_purchased">'[2]CF Worksheet separate'!#REF!</definedName>
    <definedName name="Closing_retained_earnings" localSheetId="1">#REF!</definedName>
    <definedName name="Closing_retained_earnings">#REF!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ollar_Threshold" localSheetId="1">#REF!</definedName>
    <definedName name="Dollar_Threshold">#REF!</definedName>
    <definedName name="Foreign_currency_translation_adjustments" localSheetId="1">'[1]Balance Sheet'!#REF!</definedName>
    <definedName name="Foreign_currency_translation_adjustments">'[1]Balance Sheet'!#REF!</definedName>
    <definedName name="Income_tax_Payable" localSheetId="1">'[1]Balance Sheet'!#REF!</definedName>
    <definedName name="Income_tax_Payable">'[1]Balance Sheet'!#REF!</definedName>
    <definedName name="Income_taxes_payable" localSheetId="1">'[1]Balance Sheet'!#REF!</definedName>
    <definedName name="Income_taxes_payable">'[1]Balance Sheet'!#REF!</definedName>
    <definedName name="Intangible" localSheetId="1">'[2]CF Worksheet separate'!#REF!</definedName>
    <definedName name="Intangible">'[2]CF Worksheet separate'!#REF!</definedName>
    <definedName name="Interest" localSheetId="1">'[2]CF Worksheet separate'!#REF!</definedName>
    <definedName name="Interest">'[2]CF Worksheet separate'!#REF!</definedName>
    <definedName name="l">'[3]Cash Flows Worksheet'!$AC$74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ong_term_debt" localSheetId="1">'[1]Balance Sheet'!#REF!</definedName>
    <definedName name="Long_term_debt">'[1]Balance Sheet'!#REF!</definedName>
    <definedName name="Memberships_in_exchanges" localSheetId="1">'[1]Balance Sheet'!#REF!</definedName>
    <definedName name="Memberships_in_exchanges">'[1]Balance Sheet'!#REF!</definedName>
    <definedName name="NET_INCOME" localSheetId="1">'[1]Income Statement'!#REF!</definedName>
    <definedName name="NET_INCOME">'[1]Income Statement'!#REF!</definedName>
    <definedName name="Opening_retained_earnings" localSheetId="1">#REF!</definedName>
    <definedName name="Opening_retained_earnings">#REF!</definedName>
    <definedName name="Payable_to_brokers__dealers" localSheetId="1">'[1]Balance Sheet'!#REF!</definedName>
    <definedName name="Payable_to_brokers__dealers">'[1]Balance Sheet'!#REF!</definedName>
    <definedName name="Payable_to_customers" localSheetId="1">'[1]Balance Sheet'!#REF!</definedName>
    <definedName name="Payable_to_customers">'[1]Balance Sheet'!#REF!</definedName>
    <definedName name="Payment_securities_purchased" localSheetId="1">'[2]CF Worksheet separate'!#REF!</definedName>
    <definedName name="Payment_securities_purchased">'[2]CF Worksheet separate'!#REF!</definedName>
    <definedName name="Pension_liability_adjustment" localSheetId="1">'[1]Balance Sheet'!#REF!</definedName>
    <definedName name="Pension_liability_adjustment">'[1]Balance Sheet'!#REF!</definedName>
    <definedName name="Percent_Threshold" localSheetId="1">#REF!</definedName>
    <definedName name="Percent_Threshold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referred_Stock" localSheetId="1">'[1]Balance Sheet'!#REF!</definedName>
    <definedName name="Preferred_Stock">'[1]Balance Sheet'!#REF!</definedName>
    <definedName name="_xlnm.Print_Area" localSheetId="0">BS!$A$1:$E$78</definedName>
    <definedName name="_xlnm.Print_Area" localSheetId="3">Cashflows!$A$1:$E$75</definedName>
    <definedName name="_xlnm.Print_Area" localSheetId="2">OE!$A$1:$K$25</definedName>
    <definedName name="_xlnm.Print_Area" localSheetId="1">PL!$A$1:$F$78</definedName>
    <definedName name="Proceeds_loans_payable" localSheetId="1">'[2]CF Worksheet separate'!#REF!</definedName>
    <definedName name="Proceeds_loans_payable">'[2]CF Worksheet separate'!#REF!</definedName>
    <definedName name="Proceeds_securities_sold" localSheetId="1">'[2]CF Worksheet separate'!#REF!</definedName>
    <definedName name="Proceeds_securities_sold">'[2]CF Worksheet separate'!#REF!</definedName>
    <definedName name="Proceeds_subordinated_debt" localSheetId="1">'[2]CF Worksheet separate'!#REF!</definedName>
    <definedName name="Proceeds_subordinated_debt">'[2]CF Worksheet separate'!#REF!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cbs">'[5]Cash Flows Worksheet'!$AF$18</definedName>
    <definedName name="sd">'[5]Cash Flows Worksheet'!$AF$42</definedName>
    <definedName name="Securities_loaned" localSheetId="1">'[1]Balance Sheet'!#REF!</definedName>
    <definedName name="Securities_loaned">'[1]Balance Sheet'!#REF!</definedName>
    <definedName name="Securities_sold_but_not_yet_purchased" localSheetId="1">'[1]Balance Sheet'!#REF!</definedName>
    <definedName name="Securities_sold_but_not_yet_purchased">'[1]Balance Sheet'!#REF!</definedName>
    <definedName name="Taxes" localSheetId="1">'[2]CF Worksheet separate'!#REF!</definedName>
    <definedName name="Taxes">'[2]CF Worksheet separate'!#REF!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0" localSheetId="1">'[2]CF Worksheet separate'!#REF!</definedName>
    <definedName name="TextRefCopy100">'[2]CF Worksheet separate'!#REF!</definedName>
    <definedName name="TextRefCopy101" localSheetId="1">#REF!</definedName>
    <definedName name="TextRefCopy101">#REF!</definedName>
    <definedName name="TextRefCopy102" localSheetId="1">'[2]CF Worksheet separate'!#REF!</definedName>
    <definedName name="TextRefCopy102">'[2]CF Worksheet separate'!#REF!</definedName>
    <definedName name="TextRefCopy103" localSheetId="1">#REF!</definedName>
    <definedName name="TextRefCopy103">#REF!</definedName>
    <definedName name="TextRefCopy104" localSheetId="1">#REF!</definedName>
    <definedName name="TextRefCopy104">#REF!</definedName>
    <definedName name="TextRefCopy105" localSheetId="1">'[2]CF Worksheet separate'!#REF!</definedName>
    <definedName name="TextRefCopy105">'[2]CF Worksheet separate'!#REF!</definedName>
    <definedName name="TextRefCopy106" localSheetId="1">#REF!</definedName>
    <definedName name="TextRefCopy106">#REF!</definedName>
    <definedName name="TextRefCopy107" localSheetId="1">'[2]CF Worksheet separate'!#REF!</definedName>
    <definedName name="TextRefCopy107">'[2]CF Worksheet separate'!#REF!</definedName>
    <definedName name="TextRefCopy108" localSheetId="1">#REF!</definedName>
    <definedName name="TextRefCopy108">#REF!</definedName>
    <definedName name="TextRefCopy109" localSheetId="1">'[2]CF Worksheet separate'!#REF!</definedName>
    <definedName name="TextRefCopy109">'[2]CF Worksheet separate'!#REF!</definedName>
    <definedName name="TextRefCopy11" localSheetId="1">#REF!</definedName>
    <definedName name="TextRefCopy11">#REF!</definedName>
    <definedName name="TextRefCopy110" localSheetId="1">#REF!</definedName>
    <definedName name="TextRefCopy110">#REF!</definedName>
    <definedName name="TextRefCopy111" localSheetId="1">'[2]CF Worksheet separate'!#REF!</definedName>
    <definedName name="TextRefCopy111">'[2]CF Worksheet separate'!#REF!</definedName>
    <definedName name="TextRefCopy112" localSheetId="1">#REF!</definedName>
    <definedName name="TextRefCopy112">#REF!</definedName>
    <definedName name="TextRefCopy113" localSheetId="1">#REF!</definedName>
    <definedName name="TextRefCopy113">#REF!</definedName>
    <definedName name="TextRefCopy114" localSheetId="1">#REF!</definedName>
    <definedName name="TextRefCopy114">#REF!</definedName>
    <definedName name="TextRefCopy115" localSheetId="1">'[2]CF Worksheet separate'!#REF!</definedName>
    <definedName name="TextRefCopy115">'[2]CF Worksheet separate'!#REF!</definedName>
    <definedName name="TextRefCopy116" localSheetId="1">#REF!</definedName>
    <definedName name="TextRefCopy116">#REF!</definedName>
    <definedName name="TextRefCopy117" localSheetId="1">'[2]CF Worksheet separate'!#REF!</definedName>
    <definedName name="TextRefCopy117">'[2]CF Worksheet separate'!#REF!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'[2]CF Worksheet separate'!#REF!</definedName>
    <definedName name="TextRefCopy120">'[2]CF Worksheet separate'!#REF!</definedName>
    <definedName name="TextRefCopy121" localSheetId="1">#REF!</definedName>
    <definedName name="TextRefCopy121">#REF!</definedName>
    <definedName name="TextRefCopy122" localSheetId="1">'[2]CF Worksheet separate'!#REF!</definedName>
    <definedName name="TextRefCopy122">'[2]CF Worksheet separate'!#REF!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31" localSheetId="1">#REF!</definedName>
    <definedName name="TextRefCopy131">#REF!</definedName>
    <definedName name="TextRefCopy132" localSheetId="1">'[2]CF Worksheet separate'!#REF!</definedName>
    <definedName name="TextRefCopy132">'[2]CF Worksheet separate'!#REF!</definedName>
    <definedName name="TextRefCopy133" localSheetId="1">'[2]CF Worksheet separate'!#REF!</definedName>
    <definedName name="TextRefCopy133">'[2]CF Worksheet separate'!#REF!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36" localSheetId="1">'[2]CF Worksheet separate'!#REF!</definedName>
    <definedName name="TextRefCopy136">'[2]CF Worksheet separate'!#REF!</definedName>
    <definedName name="TextRefCopy137" localSheetId="1">'[2]CF Worksheet separate'!#REF!</definedName>
    <definedName name="TextRefCopy137">'[2]CF Worksheet separate'!#REF!</definedName>
    <definedName name="TextRefCopy138" localSheetId="1">#REF!</definedName>
    <definedName name="TextRefCopy138">#REF!</definedName>
    <definedName name="TextRefCopy139" localSheetId="1">'[2]CF Worksheet separate'!#REF!</definedName>
    <definedName name="TextRefCopy139">'[2]CF Worksheet separate'!#REF!</definedName>
    <definedName name="TextRefCopy140" localSheetId="1">#REF!</definedName>
    <definedName name="TextRefCopy140">#REF!</definedName>
    <definedName name="TextRefCopy141" localSheetId="1">'[2]CF Worksheet separate'!#REF!</definedName>
    <definedName name="TextRefCopy141">'[2]CF Worksheet separate'!#REF!</definedName>
    <definedName name="TextRefCopy142" localSheetId="1">#REF!</definedName>
    <definedName name="TextRefCopy142">#REF!</definedName>
    <definedName name="TextRefCopy143" localSheetId="1">'[2]CF Worksheet separate'!#REF!</definedName>
    <definedName name="TextRefCopy143">'[2]CF Worksheet separate'!#REF!</definedName>
    <definedName name="TextRefCopy144" localSheetId="1">#REF!</definedName>
    <definedName name="TextRefCopy144">#REF!</definedName>
    <definedName name="TextRefCopy145" localSheetId="1">'[2]CF Worksheet separate'!#REF!</definedName>
    <definedName name="TextRefCopy145">'[2]CF Worksheet separate'!#REF!</definedName>
    <definedName name="TextRefCopy146" localSheetId="1">'[2]CF Worksheet separate'!#REF!</definedName>
    <definedName name="TextRefCopy146">'[2]CF Worksheet separate'!#REF!</definedName>
    <definedName name="TextRefCopy147" localSheetId="1">#REF!</definedName>
    <definedName name="TextRefCopy147">#REF!</definedName>
    <definedName name="TextRefCopy148" localSheetId="1">'[2]CF Worksheet separate'!#REF!</definedName>
    <definedName name="TextRefCopy148">'[2]CF Worksheet separate'!#REF!</definedName>
    <definedName name="TextRefCopy149" localSheetId="1">#REF!</definedName>
    <definedName name="TextRefCopy149">#REF!</definedName>
    <definedName name="TextRefCopy150" localSheetId="1">'[2]CF Worksheet separate'!#REF!</definedName>
    <definedName name="TextRefCopy150">'[2]CF Worksheet separate'!#REF!</definedName>
    <definedName name="TextRefCopy151" localSheetId="1">#REF!</definedName>
    <definedName name="TextRefCopy151">#REF!</definedName>
    <definedName name="TextRefCopy152" localSheetId="1">#REF!</definedName>
    <definedName name="TextRefCopy152">#REF!</definedName>
    <definedName name="TextRefCopy153" localSheetId="1">#REF!</definedName>
    <definedName name="TextRefCopy153">#REF!</definedName>
    <definedName name="TextRefCopy154" localSheetId="1">#REF!</definedName>
    <definedName name="TextRefCopy154">#REF!</definedName>
    <definedName name="TextRefCopy155" localSheetId="1">'[1]Cash Flows Statement'!#REF!</definedName>
    <definedName name="TextRefCopy155">'[1]Cash Flows Statement'!#REF!</definedName>
    <definedName name="TextRefCopy156" localSheetId="1">#REF!</definedName>
    <definedName name="TextRefCopy156">#REF!</definedName>
    <definedName name="TextRefCopy157" localSheetId="1">#REF!</definedName>
    <definedName name="TextRefCopy157">#REF!</definedName>
    <definedName name="TextRefCopy158" localSheetId="1">#REF!</definedName>
    <definedName name="TextRefCopy158">#REF!</definedName>
    <definedName name="TextRefCopy159" localSheetId="1">#REF!</definedName>
    <definedName name="TextRefCopy159">#REF!</definedName>
    <definedName name="TextRefCopy16" localSheetId="1">'[6]Increase testing(6-7l12)'!#REF!</definedName>
    <definedName name="TextRefCopy16">'[6]Increase testing(6-7l12)'!#REF!</definedName>
    <definedName name="TextRefCopy160" localSheetId="1">#REF!</definedName>
    <definedName name="TextRefCopy160">#REF!</definedName>
    <definedName name="TextRefCopy161">'[2]CF Worksheet separate'!$I$46</definedName>
    <definedName name="TextRefCopy162" localSheetId="1">#REF!</definedName>
    <definedName name="TextRefCopy162">#REF!</definedName>
    <definedName name="TextRefCopy163">'[2]CF Worksheet separate'!$K$45</definedName>
    <definedName name="TextRefCopy164" localSheetId="1">#REF!</definedName>
    <definedName name="TextRefCopy164">#REF!</definedName>
    <definedName name="TextRefCopy166" localSheetId="1">#REF!</definedName>
    <definedName name="TextRefCopy166">#REF!</definedName>
    <definedName name="TextRefCopy168" localSheetId="1">#REF!</definedName>
    <definedName name="TextRefCopy168">#REF!</definedName>
    <definedName name="TextRefCopy169" localSheetId="1">#REF!</definedName>
    <definedName name="TextRefCopy169">#REF!</definedName>
    <definedName name="TextRefCopy17" localSheetId="1">#REF!</definedName>
    <definedName name="TextRefCopy17">#REF!</definedName>
    <definedName name="TextRefCopy2" localSheetId="1">'[7]No print AR Allowance'!#REF!</definedName>
    <definedName name="TextRefCopy2">'[7]No print AR Allowance'!#REF!</definedName>
    <definedName name="TextRefCopy26" localSheetId="1">'[8]Amortization of Premium'!#REF!</definedName>
    <definedName name="TextRefCopy26">'[8]Amortization of Premium'!#REF!</definedName>
    <definedName name="TextRefCopy28" localSheetId="1">'[8]Amortization of Premium'!#REF!</definedName>
    <definedName name="TextRefCopy28">'[8]Amortization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1">'[6]Decrease  testing(8-9l12)'!#REF!</definedName>
    <definedName name="TextRefCopy6">'[6]Decrease  testing(8-9l12)'!#REF!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1">'[7]No print Adjust'!#REF!</definedName>
    <definedName name="TextRefCopy69">'[7]No print Adjust'!#REF!</definedName>
    <definedName name="TextRefCopy7" localSheetId="1">'[6]Decrease  testing(8-9l12)'!#REF!</definedName>
    <definedName name="TextRefCopy7">'[6]Decrease  testing(8-9l12)'!#REF!</definedName>
    <definedName name="TextRefCopy72">[9]conso300606!$B$63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#REF!</definedName>
    <definedName name="TextRefCopy84">#REF!</definedName>
    <definedName name="TextRefCopy85" localSheetId="1">#REF!</definedName>
    <definedName name="TextRefCopy85">#REF!</definedName>
    <definedName name="TextRefCopy86" localSheetId="1">'[2]CF Worksheet separate'!#REF!</definedName>
    <definedName name="TextRefCopy86">'[2]CF Worksheet separate'!#REF!</definedName>
    <definedName name="TextRefCopy87" localSheetId="1">#REF!</definedName>
    <definedName name="TextRefCopy87">#REF!</definedName>
    <definedName name="TextRefCopy88" localSheetId="1">'[2]CF Worksheet separate'!#REF!</definedName>
    <definedName name="TextRefCopy88">'[2]CF Worksheet separate'!#REF!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1" localSheetId="1">'[2]CF Worksheet separate'!#REF!</definedName>
    <definedName name="TextRefCopy91">'[2]CF Worksheet separate'!#REF!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5" localSheetId="1">'[2]CF Worksheet separate'!#REF!</definedName>
    <definedName name="TextRefCopy95">'[2]CF Worksheet separate'!#REF!</definedName>
    <definedName name="TextRefCopy96" localSheetId="1">#REF!</definedName>
    <definedName name="TextRefCopy96">#REF!</definedName>
    <definedName name="TextRefCopy97" localSheetId="1">#REF!</definedName>
    <definedName name="TextRefCopy97">#REF!</definedName>
    <definedName name="TextRefCopy98" localSheetId="1">'[2]CF Worksheet separate'!#REF!</definedName>
    <definedName name="TextRefCopy98">'[2]CF Worksheet separate'!#REF!</definedName>
    <definedName name="TextRefCopy99" localSheetId="1">#REF!</definedName>
    <definedName name="TextRefCopy99">#REF!</definedName>
    <definedName name="TextRefCopyRangeCount" hidden="1">170</definedName>
    <definedName name="tr">'[5]Cash Flows Worksheet'!$AF$45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1" localSheetId="1" hidden="1">'[10]securities movement'!#REF!</definedName>
    <definedName name="XREF_COLUMN_1" hidden="1">'[10]securities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3" localSheetId="1" hidden="1">#REF!</definedName>
    <definedName name="XRefCopy3" hidden="1">#REF!</definedName>
    <definedName name="XRefCopyRangeCount" hidden="1">3</definedName>
    <definedName name="XRefPaste1Row" localSheetId="1" hidden="1">#REF!</definedName>
    <definedName name="XRefPaste1Row" hidden="1">#REF!</definedName>
    <definedName name="XRefPasteRangeCount" hidden="1">1</definedName>
    <definedName name="ying">'[5]Cash Flows Worksheet'!$AF$49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6" l="1"/>
  <c r="C32" i="18" l="1"/>
  <c r="C30" i="18"/>
  <c r="C50" i="10" l="1"/>
  <c r="C48" i="10"/>
  <c r="C61" i="18" l="1"/>
  <c r="C19" i="10" l="1"/>
  <c r="K16" i="17" l="1"/>
  <c r="I13" i="17"/>
  <c r="G13" i="17"/>
  <c r="E13" i="17"/>
  <c r="C13" i="17"/>
  <c r="K12" i="17"/>
  <c r="K13" i="17" s="1"/>
  <c r="K11" i="17"/>
  <c r="K10" i="17"/>
  <c r="F53" i="16"/>
  <c r="C62" i="18"/>
  <c r="D53" i="16" l="1"/>
  <c r="F46" i="16" l="1"/>
  <c r="D46" i="16"/>
  <c r="C55" i="18"/>
  <c r="I15" i="17"/>
  <c r="G15" i="17"/>
  <c r="G18" i="17" s="1"/>
  <c r="E15" i="17"/>
  <c r="E18" i="17" s="1"/>
  <c r="C15" i="17"/>
  <c r="C18" i="17" s="1"/>
  <c r="D21" i="16"/>
  <c r="D13" i="16"/>
  <c r="C56" i="10"/>
  <c r="F21" i="16"/>
  <c r="E62" i="18"/>
  <c r="E55" i="18"/>
  <c r="F13" i="16"/>
  <c r="E70" i="10"/>
  <c r="E56" i="10"/>
  <c r="E19" i="10"/>
  <c r="F23" i="16" l="1"/>
  <c r="E71" i="10"/>
  <c r="E79" i="10" s="1"/>
  <c r="D23" i="16"/>
  <c r="C8" i="18" s="1"/>
  <c r="K15" i="17"/>
  <c r="F25" i="16" l="1"/>
  <c r="F57" i="16" s="1"/>
  <c r="E8" i="18"/>
  <c r="E21" i="18" s="1"/>
  <c r="E34" i="18" s="1"/>
  <c r="E48" i="18" s="1"/>
  <c r="E64" i="18" s="1"/>
  <c r="E66" i="18" s="1"/>
  <c r="E76" i="18" s="1"/>
  <c r="C21" i="18"/>
  <c r="C34" i="18" s="1"/>
  <c r="D25" i="16"/>
  <c r="F55" i="16" l="1"/>
  <c r="C48" i="18"/>
  <c r="C64" i="18" s="1"/>
  <c r="C66" i="18" s="1"/>
  <c r="C76" i="18" s="1"/>
  <c r="D55" i="16"/>
  <c r="I17" i="17" s="1"/>
  <c r="I18" i="17" s="1"/>
  <c r="D57" i="16"/>
  <c r="I26" i="17" l="1"/>
  <c r="C70" i="10"/>
  <c r="K17" i="17"/>
  <c r="K18" i="17" s="1"/>
  <c r="K26" i="17" l="1"/>
  <c r="C71" i="10"/>
  <c r="C79" i="10" s="1"/>
</calcChain>
</file>

<file path=xl/sharedStrings.xml><?xml version="1.0" encoding="utf-8"?>
<sst xmlns="http://schemas.openxmlformats.org/spreadsheetml/2006/main" count="195" uniqueCount="150">
  <si>
    <t>UOB  KAY  HIAN  SECURITIES  (THAILAND)  PUBLIC  COMPANY  LIMITED</t>
  </si>
  <si>
    <t>STATEMENT  OF  FINANCIAL  POSITION</t>
  </si>
  <si>
    <t xml:space="preserve">UNIT :  BAHT </t>
  </si>
  <si>
    <t>Notes</t>
  </si>
  <si>
    <t>ASSETS</t>
  </si>
  <si>
    <t xml:space="preserve">Cash and cash equivalents </t>
  </si>
  <si>
    <t>Receivables from Clearing House and broker - dealers</t>
  </si>
  <si>
    <t>6, 8</t>
  </si>
  <si>
    <t xml:space="preserve">Securities business receivables and </t>
  </si>
  <si>
    <t xml:space="preserve">    derivatives business receivables</t>
  </si>
  <si>
    <t xml:space="preserve">Non-collateralized investments </t>
  </si>
  <si>
    <t xml:space="preserve">Premises improvement and equipment  </t>
  </si>
  <si>
    <t>Goodwill</t>
  </si>
  <si>
    <t>Intangible assets</t>
  </si>
  <si>
    <t>Right-of-use assets</t>
  </si>
  <si>
    <t xml:space="preserve">Other assets </t>
  </si>
  <si>
    <t>TOTAL  ASSETS</t>
  </si>
  <si>
    <t>Notes to the financial statements form an integral part of these financial statements</t>
  </si>
  <si>
    <r>
      <t xml:space="preserve">STATEMENT  OF  FINANCIAL  POSITION  </t>
    </r>
    <r>
      <rPr>
        <sz val="10"/>
        <color indexed="8"/>
        <rFont val="Times New Roman"/>
        <family val="1"/>
      </rPr>
      <t>(CONTINUED)</t>
    </r>
  </si>
  <si>
    <t>LIABILITIES AND  OWNERS’  EQUITY</t>
  </si>
  <si>
    <t>LIABILITIES</t>
  </si>
  <si>
    <t>Securities business payables and</t>
  </si>
  <si>
    <t xml:space="preserve">        derivatives business payables</t>
  </si>
  <si>
    <t>Current tax liabilities</t>
  </si>
  <si>
    <t>Lease liabilities</t>
  </si>
  <si>
    <t>Provision for employee benefits</t>
  </si>
  <si>
    <t>Deferred tax liabilities</t>
  </si>
  <si>
    <t xml:space="preserve">Other liabilities </t>
  </si>
  <si>
    <t xml:space="preserve">    TOTAL  LIABILITIES </t>
  </si>
  <si>
    <t>OWNERS’  EQUITY</t>
  </si>
  <si>
    <t xml:space="preserve">SHARE  CAPITAL  </t>
  </si>
  <si>
    <t xml:space="preserve">Authorized share capital  </t>
  </si>
  <si>
    <t>502,448,570 ordinary shares of Baht 1 each</t>
  </si>
  <si>
    <t>Issued and paid-up share capital</t>
  </si>
  <si>
    <t xml:space="preserve">502,448,570 ordinary shares of Baht 1 each, </t>
  </si>
  <si>
    <t>fully paid</t>
  </si>
  <si>
    <t>ADDITIONAL  PAID-IN  CAPITAL</t>
  </si>
  <si>
    <t>RETAINED  EARNINGS</t>
  </si>
  <si>
    <t>Appropriated</t>
  </si>
  <si>
    <t xml:space="preserve">Legal reserve </t>
  </si>
  <si>
    <t xml:space="preserve">Unappropriated </t>
  </si>
  <si>
    <t>TOTAL  OWNERS’  EQUITY</t>
  </si>
  <si>
    <t>TOTAL  LIABILITIES  AND  OWNERS’  EQUITY</t>
  </si>
  <si>
    <t>STATEMENT  OF  COMPREHENSIVE  INCOME</t>
  </si>
  <si>
    <t>UNIT : BAHT</t>
  </si>
  <si>
    <t>REVENUES</t>
  </si>
  <si>
    <t>Brokerage fees</t>
  </si>
  <si>
    <t>Fees and service income</t>
  </si>
  <si>
    <t>Interest income</t>
  </si>
  <si>
    <t>Gains and return on financial instruments</t>
  </si>
  <si>
    <t>Other income</t>
  </si>
  <si>
    <t>Total revenues</t>
  </si>
  <si>
    <t>EXPENSES</t>
  </si>
  <si>
    <t>Employee benefit expenses</t>
  </si>
  <si>
    <t>Fees and service expenses</t>
  </si>
  <si>
    <t>Interest expenses</t>
  </si>
  <si>
    <t xml:space="preserve">Expected credit loss </t>
  </si>
  <si>
    <t>Other expenses</t>
  </si>
  <si>
    <t>Total expenses</t>
  </si>
  <si>
    <r>
      <t xml:space="preserve">STATEMENT  OF  COMPREHENSIVE  INCOME  </t>
    </r>
    <r>
      <rPr>
        <sz val="10"/>
        <rFont val="Times New Roman"/>
        <family val="1"/>
      </rPr>
      <t>(CONTINUED)</t>
    </r>
  </si>
  <si>
    <t>BAHT</t>
  </si>
  <si>
    <t xml:space="preserve">WEIGHTED  AVERAGE  NUMBER  OF </t>
  </si>
  <si>
    <t>ORDINARY  SHARES</t>
  </si>
  <si>
    <t>SHARES</t>
  </si>
  <si>
    <t>STATEMENT  OF  CHANGES  IN  OWNERS’  EQUITY</t>
  </si>
  <si>
    <t>Issued and</t>
  </si>
  <si>
    <t>Additional</t>
  </si>
  <si>
    <t xml:space="preserve">Retained earnings </t>
  </si>
  <si>
    <t xml:space="preserve">Total </t>
  </si>
  <si>
    <t>paid-up</t>
  </si>
  <si>
    <t>paid-in</t>
  </si>
  <si>
    <t>Unappropriated</t>
  </si>
  <si>
    <t>owners’ equity</t>
  </si>
  <si>
    <t>share capital</t>
  </si>
  <si>
    <t>capital</t>
  </si>
  <si>
    <t>Legal reserve</t>
  </si>
  <si>
    <t>Dividends paid</t>
  </si>
  <si>
    <t>Total comprehensive income for the year</t>
  </si>
  <si>
    <t>Balance as at January 1, 2023</t>
  </si>
  <si>
    <t>Balance as at December 31, 2023</t>
  </si>
  <si>
    <t xml:space="preserve">UOB  KAY  HIAN  SECURITIES  (THAILAND)  PUBLIC  COMPANY  LIMITED </t>
  </si>
  <si>
    <t xml:space="preserve">  STATEMENT  OF  CASH  FLOWS</t>
  </si>
  <si>
    <t>CASH  FLOWS  FROM  OPERATING  ACTIVITIES</t>
  </si>
  <si>
    <t xml:space="preserve">Adjustments to reconcile profit before income tax to </t>
  </si>
  <si>
    <t>Depreciation and amortization</t>
  </si>
  <si>
    <t>Expected credit loss</t>
  </si>
  <si>
    <t>Loss on written-off equipment</t>
  </si>
  <si>
    <t>Loss on impairment of goodwill</t>
  </si>
  <si>
    <t>Dividend income</t>
  </si>
  <si>
    <t xml:space="preserve">Operating profit before changes in </t>
  </si>
  <si>
    <t>operating assets and liabilities</t>
  </si>
  <si>
    <t>(Increase) decrease in operating assets</t>
  </si>
  <si>
    <t>Non-collateralized investments, fair value</t>
  </si>
  <si>
    <t>through profit or loss</t>
  </si>
  <si>
    <t>Other assets</t>
  </si>
  <si>
    <t>Increase (decrease) in operating liabilities</t>
  </si>
  <si>
    <t>Payables to Clearing House and broker - dealers</t>
  </si>
  <si>
    <t xml:space="preserve">Securities business payables and </t>
  </si>
  <si>
    <t>Other liabilities</t>
  </si>
  <si>
    <t xml:space="preserve">UOB  KAY  HIAN  SECURITIES  (THAILAND)  PUBLIC  COMPANY  LIMITED  </t>
  </si>
  <si>
    <r>
      <t xml:space="preserve">  STATEMENT  OF  CASH  FLOWS</t>
    </r>
    <r>
      <rPr>
        <sz val="10"/>
        <rFont val="Times New Roman"/>
        <family val="1"/>
      </rPr>
      <t xml:space="preserve">  (CONTINUED)</t>
    </r>
  </si>
  <si>
    <t>(Continued)</t>
  </si>
  <si>
    <t xml:space="preserve">Employee benefit paid </t>
  </si>
  <si>
    <t xml:space="preserve">Interest paid </t>
  </si>
  <si>
    <t>Interest and dividend received</t>
  </si>
  <si>
    <t>Income tax paid</t>
  </si>
  <si>
    <t>CASH  FLOWS  FROM  INVESTING  ACTIVITIES</t>
  </si>
  <si>
    <t>Cash received (paid) from investing activities</t>
  </si>
  <si>
    <t>Cash payment for purchases of equipment</t>
  </si>
  <si>
    <t>Cash payment for purchases of intangible assets</t>
  </si>
  <si>
    <t>Proceeds from disposal of equipment</t>
  </si>
  <si>
    <t>Net cash used in investing activities</t>
  </si>
  <si>
    <t>CASH FLOWS  FROM  FINANCING  ACTIVITIES</t>
  </si>
  <si>
    <t>Cash paid from financing activities</t>
  </si>
  <si>
    <t>Cash payment for lease liabilities</t>
  </si>
  <si>
    <t>Cash payment for interest under lease liabilities</t>
  </si>
  <si>
    <t>Net cash used in financing activities</t>
  </si>
  <si>
    <t>Cash and cash equivalents as at January 1,</t>
  </si>
  <si>
    <t>Cash and cash equivalents as at December 31,</t>
  </si>
  <si>
    <t>-</t>
  </si>
  <si>
    <t>derivatives business receivables</t>
  </si>
  <si>
    <t>derivatives business payables</t>
  </si>
  <si>
    <r>
      <t>AS  AT  DECEMBER</t>
    </r>
    <r>
      <rPr>
        <b/>
        <sz val="11"/>
        <color indexed="8"/>
        <rFont val="Times New Roman"/>
        <family val="1"/>
      </rPr>
      <t xml:space="preserve">  </t>
    </r>
    <r>
      <rPr>
        <b/>
        <sz val="12"/>
        <color indexed="8"/>
        <rFont val="Times New Roman"/>
        <family val="1"/>
      </rPr>
      <t>31,  2024</t>
    </r>
  </si>
  <si>
    <r>
      <t>FOR  THE  YEAR  ENDED  DECEMBER</t>
    </r>
    <r>
      <rPr>
        <b/>
        <sz val="11"/>
        <rFont val="Times New Roman"/>
        <family val="1"/>
      </rPr>
      <t xml:space="preserve">  </t>
    </r>
    <r>
      <rPr>
        <b/>
        <sz val="12"/>
        <rFont val="Times New Roman"/>
        <family val="1"/>
      </rPr>
      <t>31,  2024</t>
    </r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</si>
  <si>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</si>
  <si>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Balance as at January 1, 2024</t>
  </si>
  <si>
    <t>Balance as at December 31, 2024</t>
  </si>
  <si>
    <t>Note</t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</si>
  <si>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</si>
  <si>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>Gain on disposal of equipment</t>
  </si>
  <si>
    <t>OTHER  COMPREHENSIVE  INCOME  (LOSS)</t>
  </si>
  <si>
    <t>Items that will not be reclassified to profit or loss</t>
  </si>
  <si>
    <t xml:space="preserve">      Income tax relating to items that will not be</t>
  </si>
  <si>
    <t xml:space="preserve">       reclassified to profit or loss</t>
  </si>
  <si>
    <t>NET  OTHER  COMPREHENSIVE  INCOME  (LOSS)</t>
  </si>
  <si>
    <t>Cash received from operations</t>
  </si>
  <si>
    <t>Net cash provided by operating activities</t>
  </si>
  <si>
    <t>Net increase in cash and cash equivalents</t>
  </si>
  <si>
    <t xml:space="preserve">      Gains (losses) on remeasurements of</t>
  </si>
  <si>
    <t xml:space="preserve">          defined benefit plans</t>
  </si>
  <si>
    <t>Deferred tax assets</t>
  </si>
  <si>
    <t>PROFIT  (LOSS)  BEFORE  INCOME  TAX</t>
  </si>
  <si>
    <t>INCOME  TAX  EXPENSE  (INCOME)</t>
  </si>
  <si>
    <t>PROFIT  (LOSS)  FOR  THE   YEARS</t>
  </si>
  <si>
    <t>TOTAL  COMPREHENSIVE  INCOME  (LOSS)</t>
  </si>
  <si>
    <t>FOR  THE   YEARS</t>
  </si>
  <si>
    <t>BASIC  EARNINGS  (LOSS)  PER  SHARE</t>
  </si>
  <si>
    <t>Profit (loss) before income tax</t>
  </si>
  <si>
    <t>Total comprehensive loss for the year</t>
  </si>
  <si>
    <t>net cash received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</si>
</sst>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-"/>
    <numFmt numFmtId="167" formatCode="_ * #,##0.00_ ;_ * \-#,##0.00_ ;_ * &quot;-&quot;??_ ;_ @_ "/>
    <numFmt numFmtId="168" formatCode="* \(#,##0\);* #,##0_);&quot;-&quot;??_);@"/>
    <numFmt numFmtId="169" formatCode="* #,##0_);* \(#,##0\);&quot;-&quot;??_);@"/>
    <numFmt numFmtId="170" formatCode="0_)%;\(0\)%"/>
    <numFmt numFmtId="171" formatCode="0%_);\(0%\)"/>
    <numFmt numFmtId="172" formatCode="#,##0\ ;[Black]\(#,##0\)"/>
    <numFmt numFmtId="173" formatCode="_(* #,##0.00_);_(* \(#,##0.00\);_(* &quot;-&quot;???_);_(@_)"/>
    <numFmt numFmtId="174" formatCode="_(* #,##0_);_(* \(#,##0\);_(* &quot;-&quot;???_);_(@_)"/>
    <numFmt numFmtId="175" formatCode="0.0000"/>
  </numFmts>
  <fonts count="27"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Geneva"/>
      <family val="2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sz val="12"/>
      <color rgb="FF00B05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7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8" fontId="8" fillId="0" borderId="0" applyFill="0" applyBorder="0" applyProtection="0"/>
    <xf numFmtId="168" fontId="8" fillId="0" borderId="1" applyFill="0" applyProtection="0"/>
    <xf numFmtId="168" fontId="8" fillId="0" borderId="2" applyFill="0" applyProtection="0"/>
    <xf numFmtId="169" fontId="8" fillId="0" borderId="0" applyFill="0" applyBorder="0" applyProtection="0"/>
    <xf numFmtId="169" fontId="8" fillId="0" borderId="1" applyFill="0" applyProtection="0"/>
    <xf numFmtId="169" fontId="8" fillId="0" borderId="2" applyFill="0" applyProtection="0"/>
    <xf numFmtId="14" fontId="10" fillId="2" borderId="3">
      <alignment horizontal="center" vertical="center" wrapText="1"/>
    </xf>
    <xf numFmtId="0" fontId="6" fillId="0" borderId="0"/>
    <xf numFmtId="0" fontId="1" fillId="0" borderId="0"/>
    <xf numFmtId="0" fontId="6" fillId="0" borderId="0"/>
    <xf numFmtId="0" fontId="1" fillId="0" borderId="0"/>
    <xf numFmtId="37" fontId="1" fillId="0" borderId="0"/>
    <xf numFmtId="0" fontId="3" fillId="0" borderId="0"/>
    <xf numFmtId="0" fontId="11" fillId="0" borderId="0"/>
    <xf numFmtId="0" fontId="4" fillId="0" borderId="0"/>
    <xf numFmtId="0" fontId="4" fillId="0" borderId="0">
      <alignment vertical="center"/>
    </xf>
    <xf numFmtId="0" fontId="2" fillId="0" borderId="0"/>
    <xf numFmtId="170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vertical="top"/>
    </xf>
    <xf numFmtId="0" fontId="13" fillId="0" borderId="0">
      <alignment horizontal="center" vertical="top"/>
    </xf>
  </cellStyleXfs>
  <cellXfs count="167">
    <xf numFmtId="0" fontId="0" fillId="0" borderId="0" xfId="0"/>
    <xf numFmtId="43" fontId="8" fillId="0" borderId="0" xfId="14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165" fontId="22" fillId="0" borderId="0" xfId="14" applyNumberFormat="1" applyFont="1" applyFill="1" applyBorder="1" applyAlignment="1">
      <alignment horizontal="right" vertical="center"/>
    </xf>
    <xf numFmtId="165" fontId="22" fillId="0" borderId="0" xfId="14" applyNumberFormat="1" applyFont="1" applyFill="1" applyBorder="1" applyAlignment="1">
      <alignment vertical="center"/>
    </xf>
    <xf numFmtId="165" fontId="22" fillId="0" borderId="6" xfId="14" applyNumberFormat="1" applyFont="1" applyFill="1" applyBorder="1" applyAlignment="1">
      <alignment vertical="center"/>
    </xf>
    <xf numFmtId="165" fontId="22" fillId="0" borderId="5" xfId="14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14" applyNumberFormat="1" applyFont="1" applyFill="1" applyBorder="1" applyAlignment="1">
      <alignment horizontal="right" vertical="center"/>
    </xf>
    <xf numFmtId="43" fontId="4" fillId="0" borderId="0" xfId="14" applyFont="1" applyFill="1" applyBorder="1" applyAlignment="1">
      <alignment horizontal="right" vertical="center"/>
    </xf>
    <xf numFmtId="43" fontId="4" fillId="0" borderId="0" xfId="14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14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right" vertical="center"/>
    </xf>
    <xf numFmtId="165" fontId="4" fillId="0" borderId="6" xfId="14" applyNumberFormat="1" applyFont="1" applyFill="1" applyBorder="1" applyAlignment="1">
      <alignment horizontal="right" vertical="center"/>
    </xf>
    <xf numFmtId="165" fontId="4" fillId="0" borderId="4" xfId="14" applyNumberFormat="1" applyFont="1" applyFill="1" applyBorder="1" applyAlignment="1">
      <alignment vertical="center"/>
    </xf>
    <xf numFmtId="165" fontId="4" fillId="0" borderId="5" xfId="14" applyNumberFormat="1" applyFont="1" applyFill="1" applyBorder="1" applyAlignment="1">
      <alignment horizontal="right" vertical="center"/>
    </xf>
    <xf numFmtId="43" fontId="4" fillId="0" borderId="0" xfId="2" applyFont="1" applyFill="1" applyAlignment="1"/>
    <xf numFmtId="37" fontId="22" fillId="0" borderId="5" xfId="2" applyNumberFormat="1" applyFont="1" applyFill="1" applyBorder="1" applyAlignment="1">
      <alignment horizontal="right" vertical="center"/>
    </xf>
    <xf numFmtId="37" fontId="22" fillId="0" borderId="0" xfId="2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37" fontId="22" fillId="0" borderId="6" xfId="2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right" vertical="center"/>
    </xf>
    <xf numFmtId="43" fontId="11" fillId="0" borderId="0" xfId="14" applyFont="1" applyFill="1" applyBorder="1" applyAlignment="1">
      <alignment horizontal="right" vertical="center"/>
    </xf>
    <xf numFmtId="165" fontId="11" fillId="0" borderId="0" xfId="14" applyNumberFormat="1" applyFont="1" applyFill="1" applyBorder="1" applyAlignment="1">
      <alignment horizontal="right" vertical="center"/>
    </xf>
    <xf numFmtId="43" fontId="24" fillId="0" borderId="0" xfId="2" applyFont="1" applyFill="1" applyAlignment="1">
      <alignment vertical="center"/>
    </xf>
    <xf numFmtId="165" fontId="24" fillId="0" borderId="0" xfId="2" applyNumberFormat="1" applyFont="1" applyFill="1" applyAlignment="1">
      <alignment vertical="center"/>
    </xf>
    <xf numFmtId="165" fontId="4" fillId="0" borderId="0" xfId="14" applyNumberFormat="1" applyFont="1" applyFill="1" applyBorder="1" applyAlignment="1"/>
    <xf numFmtId="43" fontId="4" fillId="0" borderId="0" xfId="14" applyFont="1" applyFill="1" applyBorder="1" applyAlignment="1">
      <alignment horizontal="center" vertical="center"/>
    </xf>
    <xf numFmtId="165" fontId="8" fillId="0" borderId="0" xfId="14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5" fontId="24" fillId="0" borderId="0" xfId="2" applyNumberFormat="1" applyFont="1" applyFill="1" applyAlignment="1"/>
    <xf numFmtId="165" fontId="22" fillId="0" borderId="0" xfId="2" applyNumberFormat="1" applyFont="1" applyFill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center" vertical="center"/>
    </xf>
    <xf numFmtId="43" fontId="22" fillId="0" borderId="0" xfId="2" applyFont="1" applyFill="1" applyBorder="1" applyAlignment="1">
      <alignment horizontal="center" vertical="center"/>
    </xf>
    <xf numFmtId="43" fontId="4" fillId="0" borderId="0" xfId="2" applyFont="1" applyFill="1" applyAlignment="1">
      <alignment horizontal="center" vertical="center"/>
    </xf>
    <xf numFmtId="43" fontId="22" fillId="0" borderId="0" xfId="2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0" fontId="4" fillId="0" borderId="0" xfId="32" applyFont="1" applyFill="1" applyAlignment="1">
      <alignment vertical="center"/>
    </xf>
    <xf numFmtId="0" fontId="4" fillId="0" borderId="0" xfId="32" applyFont="1" applyFill="1" applyAlignment="1">
      <alignment horizontal="left" vertical="center" indent="1"/>
    </xf>
    <xf numFmtId="0" fontId="4" fillId="0" borderId="0" xfId="32" applyFont="1" applyFill="1" applyAlignment="1">
      <alignment horizontal="left" vertical="center" indent="2"/>
    </xf>
    <xf numFmtId="0" fontId="4" fillId="0" borderId="0" xfId="32" applyFont="1" applyFill="1" applyAlignment="1">
      <alignment horizontal="center" vertical="center"/>
    </xf>
    <xf numFmtId="172" fontId="4" fillId="0" borderId="4" xfId="32" applyNumberFormat="1" applyFont="1" applyFill="1" applyBorder="1" applyAlignment="1">
      <alignment horizontal="right" vertical="center"/>
    </xf>
    <xf numFmtId="0" fontId="4" fillId="0" borderId="0" xfId="32" applyFont="1" applyFill="1" applyAlignment="1">
      <alignment wrapText="1"/>
    </xf>
    <xf numFmtId="0" fontId="4" fillId="0" borderId="0" xfId="32" applyFont="1" applyFill="1"/>
    <xf numFmtId="0" fontId="8" fillId="0" borderId="0" xfId="32" applyFont="1" applyFill="1"/>
    <xf numFmtId="0" fontId="4" fillId="0" borderId="0" xfId="32" applyFont="1" applyFill="1" applyAlignment="1">
      <alignment horizontal="left" vertical="center" indent="3"/>
    </xf>
    <xf numFmtId="0" fontId="4" fillId="0" borderId="0" xfId="26" applyFont="1" applyFill="1" applyAlignment="1">
      <alignment horizontal="center" vertical="center"/>
    </xf>
    <xf numFmtId="0" fontId="4" fillId="0" borderId="0" xfId="32" applyFont="1" applyFill="1" applyAlignment="1">
      <alignment horizontal="left" vertical="center" indent="4"/>
    </xf>
    <xf numFmtId="0" fontId="22" fillId="0" borderId="0" xfId="32" applyFont="1" applyFill="1" applyAlignment="1">
      <alignment horizontal="center" vertical="center"/>
    </xf>
    <xf numFmtId="0" fontId="21" fillId="0" borderId="0" xfId="32" applyFont="1" applyFill="1" applyAlignment="1">
      <alignment vertical="center"/>
    </xf>
    <xf numFmtId="0" fontId="16" fillId="0" borderId="0" xfId="28" applyFont="1" applyFill="1" applyAlignment="1">
      <alignment vertical="center"/>
    </xf>
    <xf numFmtId="0" fontId="16" fillId="0" borderId="0" xfId="32" applyFont="1" applyFill="1" applyAlignment="1">
      <alignment horizontal="left" vertical="center" indent="1"/>
    </xf>
    <xf numFmtId="0" fontId="4" fillId="0" borderId="0" xfId="32" applyFont="1" applyFill="1" applyAlignment="1">
      <alignment horizontal="justify" vertical="center" wrapText="1"/>
    </xf>
    <xf numFmtId="0" fontId="4" fillId="0" borderId="0" xfId="29" applyFont="1" applyFill="1" applyAlignment="1">
      <alignment horizontal="center" vertical="center"/>
    </xf>
    <xf numFmtId="165" fontId="4" fillId="0" borderId="0" xfId="32" applyNumberFormat="1" applyFont="1" applyFill="1" applyAlignment="1">
      <alignment horizontal="center" vertical="center"/>
    </xf>
    <xf numFmtId="174" fontId="4" fillId="0" borderId="0" xfId="29" applyNumberFormat="1" applyFont="1" applyFill="1" applyAlignment="1">
      <alignment horizontal="right"/>
    </xf>
    <xf numFmtId="174" fontId="4" fillId="0" borderId="0" xfId="29" applyNumberFormat="1" applyFont="1" applyFill="1" applyAlignment="1">
      <alignment horizontal="center"/>
    </xf>
    <xf numFmtId="165" fontId="4" fillId="0" borderId="0" xfId="32" applyNumberFormat="1" applyFont="1" applyFill="1" applyAlignment="1">
      <alignment vertical="center"/>
    </xf>
    <xf numFmtId="0" fontId="14" fillId="0" borderId="0" xfId="32" applyFont="1" applyFill="1" applyAlignment="1">
      <alignment horizontal="justify" vertical="center" wrapText="1"/>
    </xf>
    <xf numFmtId="165" fontId="4" fillId="0" borderId="2" xfId="32" applyNumberFormat="1" applyFont="1" applyFill="1" applyBorder="1" applyAlignment="1">
      <alignment vertical="center"/>
    </xf>
    <xf numFmtId="0" fontId="4" fillId="0" borderId="0" xfId="29" applyFont="1" applyFill="1" applyAlignment="1">
      <alignment vertical="center"/>
    </xf>
    <xf numFmtId="173" fontId="4" fillId="0" borderId="0" xfId="29" applyNumberFormat="1" applyFont="1" applyFill="1"/>
    <xf numFmtId="43" fontId="25" fillId="0" borderId="0" xfId="2" applyFont="1" applyFill="1" applyAlignment="1">
      <alignment vertical="center"/>
    </xf>
    <xf numFmtId="43" fontId="25" fillId="0" borderId="0" xfId="2" applyFont="1" applyFill="1" applyBorder="1" applyAlignment="1">
      <alignment vertical="center"/>
    </xf>
    <xf numFmtId="43" fontId="26" fillId="0" borderId="0" xfId="2" applyFont="1" applyFill="1" applyAlignment="1">
      <alignment vertical="center"/>
    </xf>
    <xf numFmtId="43" fontId="26" fillId="0" borderId="0" xfId="2" applyFont="1" applyFill="1" applyBorder="1" applyAlignment="1">
      <alignment vertical="center"/>
    </xf>
    <xf numFmtId="41" fontId="4" fillId="0" borderId="0" xfId="32" applyNumberFormat="1" applyFont="1" applyFill="1" applyAlignment="1">
      <alignment horizontal="right" vertical="center"/>
    </xf>
    <xf numFmtId="41" fontId="14" fillId="0" borderId="0" xfId="32" applyNumberFormat="1" applyFont="1" applyFill="1" applyAlignment="1">
      <alignment horizontal="center" vertical="center"/>
    </xf>
    <xf numFmtId="0" fontId="14" fillId="0" borderId="0" xfId="32" applyFont="1" applyFill="1" applyAlignment="1">
      <alignment vertical="center"/>
    </xf>
    <xf numFmtId="165" fontId="18" fillId="0" borderId="0" xfId="2" applyNumberFormat="1" applyFont="1" applyFill="1" applyAlignment="1"/>
    <xf numFmtId="165" fontId="4" fillId="0" borderId="0" xfId="2" applyNumberFormat="1" applyFont="1" applyFill="1" applyBorder="1" applyAlignment="1">
      <alignment vertical="center"/>
    </xf>
    <xf numFmtId="0" fontId="14" fillId="0" borderId="0" xfId="32" applyFont="1" applyFill="1" applyAlignment="1">
      <alignment horizontal="center" vertical="center"/>
    </xf>
    <xf numFmtId="165" fontId="4" fillId="0" borderId="6" xfId="14" quotePrefix="1" applyNumberFormat="1" applyFont="1" applyFill="1" applyBorder="1" applyAlignment="1">
      <alignment horizontal="right" vertical="center"/>
    </xf>
    <xf numFmtId="165" fontId="4" fillId="0" borderId="0" xfId="14" quotePrefix="1" applyNumberFormat="1" applyFont="1" applyFill="1" applyBorder="1" applyAlignment="1">
      <alignment horizontal="right" vertical="center"/>
    </xf>
    <xf numFmtId="37" fontId="4" fillId="0" borderId="0" xfId="2" applyNumberFormat="1" applyFont="1" applyFill="1" applyBorder="1" applyAlignment="1">
      <alignment horizontal="right" vertical="center"/>
    </xf>
    <xf numFmtId="3" fontId="4" fillId="0" borderId="0" xfId="32" applyNumberFormat="1" applyFont="1" applyFill="1" applyAlignment="1">
      <alignment vertical="center"/>
    </xf>
    <xf numFmtId="37" fontId="4" fillId="0" borderId="6" xfId="2" applyNumberFormat="1" applyFont="1" applyFill="1" applyBorder="1" applyAlignment="1">
      <alignment horizontal="right" vertical="center"/>
    </xf>
    <xf numFmtId="0" fontId="14" fillId="0" borderId="0" xfId="32" applyFont="1" applyFill="1" applyAlignment="1">
      <alignment horizontal="right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32" applyNumberFormat="1" applyFont="1" applyFill="1" applyAlignment="1">
      <alignment horizontal="right" vertical="center"/>
    </xf>
    <xf numFmtId="43" fontId="22" fillId="0" borderId="0" xfId="2" applyFont="1" applyFill="1" applyAlignment="1">
      <alignment vertical="center"/>
    </xf>
    <xf numFmtId="0" fontId="22" fillId="0" borderId="0" xfId="32" applyFont="1" applyFill="1" applyAlignment="1">
      <alignment vertical="center"/>
    </xf>
    <xf numFmtId="0" fontId="4" fillId="0" borderId="0" xfId="28" applyFont="1" applyFill="1" applyAlignment="1">
      <alignment vertical="center"/>
    </xf>
    <xf numFmtId="0" fontId="4" fillId="0" borderId="0" xfId="28" applyFont="1" applyFill="1" applyAlignment="1">
      <alignment vertical="center" wrapText="1"/>
    </xf>
    <xf numFmtId="0" fontId="14" fillId="0" borderId="0" xfId="28" applyFont="1" applyFill="1" applyAlignment="1">
      <alignment horizontal="center" vertical="center" wrapText="1"/>
    </xf>
    <xf numFmtId="0" fontId="14" fillId="0" borderId="0" xfId="28" applyFont="1" applyFill="1" applyAlignment="1">
      <alignment horizontal="center" vertical="center"/>
    </xf>
    <xf numFmtId="0" fontId="16" fillId="0" borderId="0" xfId="28" applyFont="1" applyFill="1" applyAlignment="1">
      <alignment horizontal="center" vertical="center"/>
    </xf>
    <xf numFmtId="0" fontId="25" fillId="0" borderId="0" xfId="32" applyFont="1" applyFill="1" applyAlignment="1">
      <alignment vertical="center"/>
    </xf>
    <xf numFmtId="0" fontId="26" fillId="0" borderId="0" xfId="32" applyFont="1" applyFill="1" applyAlignment="1">
      <alignment vertical="center"/>
    </xf>
    <xf numFmtId="165" fontId="22" fillId="0" borderId="0" xfId="32" applyNumberFormat="1" applyFont="1" applyFill="1" applyAlignment="1">
      <alignment vertical="center"/>
    </xf>
    <xf numFmtId="41" fontId="22" fillId="0" borderId="0" xfId="32" applyNumberFormat="1" applyFont="1" applyFill="1" applyAlignment="1">
      <alignment horizontal="right" vertical="center"/>
    </xf>
    <xf numFmtId="0" fontId="16" fillId="0" borderId="0" xfId="28" applyFont="1" applyFill="1" applyAlignment="1">
      <alignment horizontal="center" vertical="center" wrapText="1"/>
    </xf>
    <xf numFmtId="0" fontId="8" fillId="0" borderId="0" xfId="32" applyFont="1" applyFill="1" applyAlignment="1">
      <alignment vertical="center" wrapText="1"/>
    </xf>
    <xf numFmtId="0" fontId="8" fillId="0" borderId="0" xfId="28" applyFont="1" applyFill="1" applyAlignment="1">
      <alignment vertical="center"/>
    </xf>
    <xf numFmtId="0" fontId="22" fillId="0" borderId="0" xfId="32" applyFont="1" applyFill="1" applyAlignment="1">
      <alignment horizontal="left" vertical="center" indent="1"/>
    </xf>
    <xf numFmtId="3" fontId="4" fillId="0" borderId="0" xfId="32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right" vertical="center"/>
    </xf>
    <xf numFmtId="3" fontId="4" fillId="0" borderId="0" xfId="32" applyNumberFormat="1" applyFont="1" applyFill="1" applyAlignment="1">
      <alignment horizontal="left" vertical="center" indent="3"/>
    </xf>
    <xf numFmtId="0" fontId="8" fillId="0" borderId="0" xfId="32" applyFont="1" applyFill="1" applyAlignment="1">
      <alignment vertical="center"/>
    </xf>
    <xf numFmtId="43" fontId="4" fillId="0" borderId="0" xfId="2" applyFont="1" applyFill="1" applyAlignment="1">
      <alignment horizontal="left" vertical="center"/>
    </xf>
    <xf numFmtId="0" fontId="8" fillId="0" borderId="0" xfId="31" applyFont="1" applyFill="1" applyAlignment="1">
      <alignment horizontal="left" vertical="center"/>
    </xf>
    <xf numFmtId="0" fontId="19" fillId="0" borderId="0" xfId="32" applyFont="1" applyFill="1" applyAlignment="1">
      <alignment vertical="center" wrapText="1"/>
    </xf>
    <xf numFmtId="0" fontId="23" fillId="0" borderId="0" xfId="28" applyFont="1" applyFill="1" applyAlignment="1">
      <alignment horizontal="center" vertical="center" wrapText="1"/>
    </xf>
    <xf numFmtId="0" fontId="23" fillId="0" borderId="0" xfId="32" applyFont="1" applyFill="1" applyAlignment="1">
      <alignment horizontal="center" vertical="center" wrapText="1"/>
    </xf>
    <xf numFmtId="0" fontId="11" fillId="0" borderId="0" xfId="32" applyFont="1" applyFill="1" applyAlignment="1">
      <alignment vertical="center"/>
    </xf>
    <xf numFmtId="0" fontId="19" fillId="0" borderId="0" xfId="32" applyFont="1" applyFill="1" applyAlignment="1">
      <alignment vertical="center"/>
    </xf>
    <xf numFmtId="0" fontId="16" fillId="0" borderId="0" xfId="32" applyFont="1" applyFill="1" applyAlignment="1">
      <alignment vertical="center" wrapText="1"/>
    </xf>
    <xf numFmtId="0" fontId="23" fillId="0" borderId="0" xfId="32" applyFont="1" applyFill="1" applyAlignment="1">
      <alignment vertical="center" wrapText="1"/>
    </xf>
    <xf numFmtId="165" fontId="8" fillId="0" borderId="0" xfId="32" applyNumberFormat="1" applyFont="1" applyFill="1" applyAlignment="1">
      <alignment vertical="center"/>
    </xf>
    <xf numFmtId="41" fontId="4" fillId="0" borderId="0" xfId="32" applyNumberFormat="1" applyFont="1" applyFill="1" applyAlignment="1">
      <alignment horizontal="center" vertical="center"/>
    </xf>
    <xf numFmtId="43" fontId="4" fillId="0" borderId="0" xfId="2" applyFont="1" applyFill="1"/>
    <xf numFmtId="37" fontId="4" fillId="0" borderId="0" xfId="32" applyNumberFormat="1" applyFont="1" applyFill="1" applyAlignment="1">
      <alignment horizontal="center"/>
    </xf>
    <xf numFmtId="165" fontId="8" fillId="0" borderId="0" xfId="32" applyNumberFormat="1" applyFont="1" applyFill="1"/>
    <xf numFmtId="37" fontId="4" fillId="0" borderId="0" xfId="32" applyNumberFormat="1" applyFont="1" applyFill="1" applyAlignment="1">
      <alignment horizontal="center" vertical="center"/>
    </xf>
    <xf numFmtId="172" fontId="4" fillId="0" borderId="6" xfId="32" applyNumberFormat="1" applyFont="1" applyFill="1" applyBorder="1" applyAlignment="1">
      <alignment horizontal="right" vertical="center"/>
    </xf>
    <xf numFmtId="172" fontId="4" fillId="0" borderId="0" xfId="32" applyNumberFormat="1" applyFont="1" applyFill="1" applyAlignment="1">
      <alignment horizontal="right" vertical="center"/>
    </xf>
    <xf numFmtId="4" fontId="11" fillId="0" borderId="0" xfId="32" applyNumberFormat="1" applyFont="1" applyFill="1" applyAlignment="1">
      <alignment vertical="center"/>
    </xf>
    <xf numFmtId="0" fontId="14" fillId="0" borderId="0" xfId="32" applyFont="1" applyFill="1" applyAlignment="1">
      <alignment vertical="center" wrapText="1"/>
    </xf>
    <xf numFmtId="175" fontId="8" fillId="0" borderId="0" xfId="32" applyNumberFormat="1" applyFont="1" applyFill="1" applyAlignment="1">
      <alignment vertical="center"/>
    </xf>
    <xf numFmtId="0" fontId="14" fillId="0" borderId="0" xfId="29" applyFont="1" applyFill="1"/>
    <xf numFmtId="0" fontId="4" fillId="0" borderId="0" xfId="29" applyFont="1" applyFill="1"/>
    <xf numFmtId="0" fontId="14" fillId="0" borderId="0" xfId="29" applyFont="1" applyFill="1" applyAlignment="1">
      <alignment horizontal="center" vertical="center"/>
    </xf>
    <xf numFmtId="173" fontId="14" fillId="0" borderId="0" xfId="29" applyNumberFormat="1" applyFont="1" applyFill="1" applyAlignment="1">
      <alignment horizontal="center" vertical="center"/>
    </xf>
    <xf numFmtId="173" fontId="4" fillId="0" borderId="0" xfId="29" applyNumberFormat="1" applyFont="1" applyFill="1" applyAlignment="1">
      <alignment vertical="center"/>
    </xf>
    <xf numFmtId="37" fontId="4" fillId="0" borderId="0" xfId="32" applyNumberFormat="1" applyFont="1" applyFill="1" applyAlignment="1">
      <alignment horizontal="right" vertical="center"/>
    </xf>
    <xf numFmtId="165" fontId="4" fillId="0" borderId="0" xfId="29" applyNumberFormat="1" applyFont="1" applyFill="1"/>
    <xf numFmtId="0" fontId="24" fillId="0" borderId="0" xfId="29" applyFont="1" applyFill="1" applyAlignment="1">
      <alignment vertical="center"/>
    </xf>
    <xf numFmtId="165" fontId="24" fillId="0" borderId="0" xfId="29" applyNumberFormat="1" applyFont="1" applyFill="1" applyAlignment="1">
      <alignment vertical="center"/>
    </xf>
    <xf numFmtId="0" fontId="24" fillId="0" borderId="0" xfId="29" applyFont="1" applyFill="1"/>
    <xf numFmtId="0" fontId="4" fillId="0" borderId="0" xfId="29" applyFont="1" applyFill="1" applyAlignment="1">
      <alignment horizontal="left" vertical="center"/>
    </xf>
    <xf numFmtId="165" fontId="4" fillId="0" borderId="0" xfId="29" applyNumberFormat="1" applyFont="1" applyFill="1" applyAlignment="1">
      <alignment horizontal="left" vertical="center"/>
    </xf>
    <xf numFmtId="0" fontId="8" fillId="0" borderId="0" xfId="29" applyFont="1" applyFill="1"/>
    <xf numFmtId="165" fontId="8" fillId="0" borderId="0" xfId="29" applyNumberFormat="1" applyFont="1" applyFill="1"/>
    <xf numFmtId="165" fontId="4" fillId="0" borderId="0" xfId="2" applyNumberFormat="1" applyFont="1" applyFill="1"/>
    <xf numFmtId="0" fontId="4" fillId="0" borderId="0" xfId="29" applyFont="1" applyFill="1" applyAlignment="1">
      <alignment horizontal="center"/>
    </xf>
    <xf numFmtId="43" fontId="8" fillId="0" borderId="0" xfId="2" applyFont="1" applyFill="1" applyAlignment="1">
      <alignment vertical="center"/>
    </xf>
    <xf numFmtId="0" fontId="8" fillId="0" borderId="0" xfId="31" applyFont="1" applyFill="1">
      <alignment vertical="center"/>
    </xf>
    <xf numFmtId="0" fontId="4" fillId="0" borderId="0" xfId="32" applyFont="1" applyFill="1" applyAlignment="1">
      <alignment vertical="center" wrapText="1"/>
    </xf>
    <xf numFmtId="0" fontId="8" fillId="0" borderId="0" xfId="32" applyFont="1" applyFill="1" applyAlignment="1">
      <alignment horizontal="center" vertical="center"/>
    </xf>
    <xf numFmtId="43" fontId="8" fillId="0" borderId="0" xfId="32" applyNumberFormat="1" applyFont="1" applyFill="1" applyAlignment="1">
      <alignment vertical="center"/>
    </xf>
    <xf numFmtId="0" fontId="11" fillId="0" borderId="0" xfId="32" applyFont="1" applyFill="1" applyAlignment="1">
      <alignment horizontal="left" vertical="center" indent="2"/>
    </xf>
    <xf numFmtId="0" fontId="11" fillId="0" borderId="0" xfId="32" applyFont="1" applyFill="1" applyAlignment="1">
      <alignment horizontal="center" vertical="center"/>
    </xf>
    <xf numFmtId="0" fontId="16" fillId="0" borderId="0" xfId="32" applyFont="1" applyFill="1" applyAlignment="1">
      <alignment vertical="center"/>
    </xf>
    <xf numFmtId="0" fontId="16" fillId="0" borderId="0" xfId="32" applyFont="1" applyFill="1" applyAlignment="1">
      <alignment horizontal="center" vertical="center"/>
    </xf>
    <xf numFmtId="0" fontId="16" fillId="0" borderId="0" xfId="30" applyFont="1" applyFill="1" applyAlignment="1">
      <alignment horizontal="left" vertical="center" indent="2"/>
    </xf>
    <xf numFmtId="165" fontId="11" fillId="0" borderId="0" xfId="32" applyNumberFormat="1" applyFont="1" applyFill="1" applyAlignment="1">
      <alignment vertical="center"/>
    </xf>
    <xf numFmtId="0" fontId="16" fillId="0" borderId="0" xfId="32" applyFont="1" applyFill="1" applyAlignment="1">
      <alignment horizontal="right" vertical="center"/>
    </xf>
    <xf numFmtId="0" fontId="8" fillId="0" borderId="0" xfId="32" applyFont="1" applyFill="1" applyAlignment="1">
      <alignment horizontal="right" vertical="center"/>
    </xf>
    <xf numFmtId="174" fontId="4" fillId="0" borderId="0" xfId="29" applyNumberFormat="1" applyFont="1" applyFill="1" applyAlignment="1">
      <alignment horizontal="right" vertical="center"/>
    </xf>
    <xf numFmtId="174" fontId="4" fillId="0" borderId="0" xfId="29" applyNumberFormat="1" applyFont="1" applyFill="1" applyAlignment="1">
      <alignment horizontal="center" vertical="center"/>
    </xf>
    <xf numFmtId="165" fontId="4" fillId="0" borderId="0" xfId="29" applyNumberFormat="1" applyFont="1" applyFill="1" applyAlignment="1">
      <alignment vertical="center"/>
    </xf>
    <xf numFmtId="0" fontId="15" fillId="0" borderId="0" xfId="32" applyFont="1" applyFill="1" applyAlignment="1">
      <alignment horizontal="center" vertical="center"/>
    </xf>
    <xf numFmtId="0" fontId="16" fillId="0" borderId="4" xfId="28" applyFont="1" applyFill="1" applyBorder="1" applyAlignment="1">
      <alignment horizontal="right" vertical="center"/>
    </xf>
    <xf numFmtId="0" fontId="16" fillId="0" borderId="0" xfId="32" applyFont="1" applyFill="1" applyAlignment="1">
      <alignment horizontal="center" vertical="center"/>
    </xf>
    <xf numFmtId="0" fontId="16" fillId="0" borderId="0" xfId="31" applyFont="1" applyFill="1" applyAlignment="1">
      <alignment horizontal="center" vertical="center"/>
    </xf>
    <xf numFmtId="0" fontId="22" fillId="0" borderId="0" xfId="32" applyFont="1" applyFill="1" applyAlignment="1">
      <alignment horizontal="left" vertical="center"/>
    </xf>
    <xf numFmtId="0" fontId="4" fillId="0" borderId="0" xfId="32" applyFont="1" applyFill="1" applyAlignment="1">
      <alignment horizontal="left" vertical="center" wrapText="1"/>
    </xf>
    <xf numFmtId="0" fontId="16" fillId="0" borderId="0" xfId="29" applyFont="1" applyFill="1" applyAlignment="1">
      <alignment horizontal="center" vertical="center"/>
    </xf>
    <xf numFmtId="38" fontId="16" fillId="0" borderId="0" xfId="29" applyNumberFormat="1" applyFont="1" applyFill="1" applyAlignment="1">
      <alignment horizontal="center" vertical="center"/>
    </xf>
    <xf numFmtId="0" fontId="16" fillId="0" borderId="4" xfId="29" applyFont="1" applyFill="1" applyBorder="1" applyAlignment="1">
      <alignment horizontal="right" vertical="center"/>
    </xf>
    <xf numFmtId="0" fontId="14" fillId="0" borderId="0" xfId="29" applyFont="1" applyFill="1" applyAlignment="1">
      <alignment horizontal="center" vertical="center"/>
    </xf>
    <xf numFmtId="0" fontId="11" fillId="0" borderId="0" xfId="32" applyFont="1" applyFill="1" applyAlignment="1">
      <alignment horizontal="left" vertical="center"/>
    </xf>
  </cellXfs>
  <cellStyles count="3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9" xr:uid="{00000000-0005-0000-0000-000008000000}"/>
    <cellStyle name="Comma 3_Cash Flow Jun 2011" xfId="10" xr:uid="{00000000-0005-0000-0000-000009000000}"/>
    <cellStyle name="Comma 4" xfId="11" xr:uid="{00000000-0005-0000-0000-00000A000000}"/>
    <cellStyle name="Comma 5" xfId="12" xr:uid="{00000000-0005-0000-0000-00000B000000}"/>
    <cellStyle name="Comma 9" xfId="13" xr:uid="{00000000-0005-0000-0000-00000C000000}"/>
    <cellStyle name="Comma_UOBK11Q3 2" xfId="14" xr:uid="{00000000-0005-0000-0000-00000D000000}"/>
    <cellStyle name="Company Name" xfId="15" xr:uid="{00000000-0005-0000-0000-00000E000000}"/>
    <cellStyle name="Credit" xfId="16" xr:uid="{00000000-0005-0000-0000-00000F000000}"/>
    <cellStyle name="Credit subtotal" xfId="17" xr:uid="{00000000-0005-0000-0000-000010000000}"/>
    <cellStyle name="Credit Total" xfId="18" xr:uid="{00000000-0005-0000-0000-000011000000}"/>
    <cellStyle name="Debit" xfId="19" xr:uid="{00000000-0005-0000-0000-000012000000}"/>
    <cellStyle name="Debit subtotal" xfId="20" xr:uid="{00000000-0005-0000-0000-000013000000}"/>
    <cellStyle name="Debit Total" xfId="21" xr:uid="{00000000-0005-0000-0000-000014000000}"/>
    <cellStyle name="Heading" xfId="22" xr:uid="{00000000-0005-0000-0000-000015000000}"/>
    <cellStyle name="Normal" xfId="0" builtinId="0"/>
    <cellStyle name="Normal 2" xfId="23" xr:uid="{00000000-0005-0000-0000-000017000000}"/>
    <cellStyle name="Normal 2 2" xfId="24" xr:uid="{00000000-0005-0000-0000-000018000000}"/>
    <cellStyle name="Normal 2_Lead UOBKH to Sep 11 with CF" xfId="25" xr:uid="{00000000-0005-0000-0000-000019000000}"/>
    <cellStyle name="Normal 3" xfId="26" xr:uid="{00000000-0005-0000-0000-00001A000000}"/>
    <cellStyle name="Normal 4" xfId="27" xr:uid="{00000000-0005-0000-0000-00001B000000}"/>
    <cellStyle name="Normal_031220040678T02" xfId="28" xr:uid="{00000000-0005-0000-0000-00001C000000}"/>
    <cellStyle name="Normal_ASL08Q1" xfId="29" xr:uid="{00000000-0005-0000-0000-00001D000000}"/>
    <cellStyle name="Normal_KCE01Y" xfId="30" xr:uid="{00000000-0005-0000-0000-00001E000000}"/>
    <cellStyle name="Normal_KCE44Y" xfId="31" xr:uid="{00000000-0005-0000-0000-00001F000000}"/>
    <cellStyle name="Normal_UOBK11Q3" xfId="32" xr:uid="{00000000-0005-0000-0000-000020000000}"/>
    <cellStyle name="Percent %" xfId="33" xr:uid="{00000000-0005-0000-0000-000021000000}"/>
    <cellStyle name="Percent (0)" xfId="34" xr:uid="{00000000-0005-0000-0000-000022000000}"/>
    <cellStyle name="Percent 2" xfId="35" xr:uid="{00000000-0005-0000-0000-000023000000}"/>
    <cellStyle name="Tickmark" xfId="36" xr:uid="{00000000-0005-0000-0000-000024000000}"/>
    <cellStyle name="Tickmarks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99"/>
      <color rgb="FFFF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kphadung/Desktop/Deloitte%20-%20Jun%202011/Cash%20Flow%20Jun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Lead%20UOBKH%20to%20Sep%2011%20revis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/account/MALAI/JAIYOS/CF094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account\MALAI\JAIYOS\2250%20Cashflow%202005ju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Statement"/>
      <sheetName val="Cash Flows Worksheet"/>
      <sheetName val="Balance Sheet"/>
      <sheetName val="Income Statement"/>
      <sheetName val="Building improvement&amp;Equipment"/>
      <sheetName val="Intangible 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Fin Instr note"/>
      <sheetName val="CF Worksheet separate"/>
      <sheetName val="BS"/>
      <sheetName val="Cashflows"/>
      <sheetName val="cash"/>
      <sheetName val="investment"/>
      <sheetName val="3800"/>
      <sheetName val="securities"/>
      <sheetName val="Adj Q2-2011"/>
      <sheetName val="Derivative"/>
      <sheetName val="PPE"/>
      <sheetName val="Fixed assets"/>
      <sheetName val="other assets"/>
      <sheetName val="other liabilities"/>
      <sheetName val="equity"/>
      <sheetName val="OE-Consolidated"/>
      <sheetName val="OE-Seperate"/>
      <sheetName val="PL 9months"/>
      <sheetName val="CF Worksheet conso"/>
      <sheetName val="PL Quarter"/>
      <sheetName val="Profit&amp;Loss"/>
      <sheetName val="sec bus inc&amp;exp"/>
      <sheetName val="other inc"/>
      <sheetName val="operating exp"/>
      <sheetName val="Adj Q3-2011"/>
      <sheetName val="Adj Dec 10"/>
      <sheetName val="Adj Q1-2011"/>
      <sheetName val="Adj Q2-2010"/>
      <sheetName val="Adj Q3-2010"/>
      <sheetName val="TB30.9.11"/>
      <sheetName val="TB30.6.11"/>
      <sheetName val="TB31.3.11"/>
      <sheetName val="TB31.12.10"/>
      <sheetName val="TB30.9.10"/>
      <sheetName val="TB30.6.10"/>
      <sheetName val="TB31.3.10"/>
      <sheetName val="TB31.12.09"/>
      <sheetName val="TB30.9.09"/>
      <sheetName val="TB30.6.09"/>
      <sheetName val="TB31.3.09"/>
      <sheetName val="TB31.12.08"/>
      <sheetName val="TB30.9.08"/>
      <sheetName val="TB30.6.08"/>
      <sheetName val="TB Q1'08"/>
      <sheetName val="TB"/>
      <sheetName val="Tax"/>
      <sheetName val="Adj"/>
      <sheetName val="client Adj 30.6.02"/>
      <sheetName val="Sheet1"/>
    </sheetNames>
    <sheetDataSet>
      <sheetData sheetId="0"/>
      <sheetData sheetId="1" refreshError="1"/>
      <sheetData sheetId="2">
        <row r="45">
          <cell r="K45">
            <v>-2112558.7199999997</v>
          </cell>
        </row>
        <row r="46">
          <cell r="I46">
            <v>255225.39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74">
          <cell r="AC74">
            <v>0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</sheetNames>
    <sheetDataSet>
      <sheetData sheetId="0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BS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80"/>
  <sheetViews>
    <sheetView view="pageBreakPreview" topLeftCell="A61" zoomScaleNormal="115" zoomScaleSheetLayoutView="100" zoomScalePageLayoutView="80" workbookViewId="0">
      <selection activeCell="A64" sqref="A64"/>
    </sheetView>
  </sheetViews>
  <sheetFormatPr defaultColWidth="14.5546875" defaultRowHeight="15.6"/>
  <cols>
    <col min="1" max="1" width="51" style="86" customWidth="1"/>
    <col min="2" max="2" width="7.6640625" style="52" customWidth="1"/>
    <col min="3" max="3" width="16.44140625" style="86" customWidth="1"/>
    <col min="4" max="4" width="2.33203125" style="86" customWidth="1"/>
    <col min="5" max="5" width="16.6640625" style="86" customWidth="1"/>
    <col min="6" max="6" width="19.44140625" style="85" bestFit="1" customWidth="1"/>
    <col min="7" max="7" width="20" style="86" bestFit="1" customWidth="1"/>
    <col min="8" max="16384" width="14.5546875" style="86"/>
  </cols>
  <sheetData>
    <row r="1" spans="1:7" ht="21.75" customHeight="1">
      <c r="A1" s="156" t="s">
        <v>0</v>
      </c>
      <c r="B1" s="156"/>
      <c r="C1" s="156"/>
      <c r="D1" s="156"/>
      <c r="E1" s="156"/>
    </row>
    <row r="2" spans="1:7" ht="21.75" customHeight="1">
      <c r="A2" s="156" t="s">
        <v>1</v>
      </c>
      <c r="B2" s="156"/>
      <c r="C2" s="156"/>
      <c r="D2" s="156"/>
      <c r="E2" s="156"/>
    </row>
    <row r="3" spans="1:7" s="87" customFormat="1" ht="21.75" customHeight="1">
      <c r="A3" s="156" t="s">
        <v>122</v>
      </c>
      <c r="B3" s="156"/>
      <c r="C3" s="156"/>
      <c r="D3" s="156"/>
      <c r="E3" s="156"/>
      <c r="F3" s="40"/>
    </row>
    <row r="4" spans="1:7" s="87" customFormat="1" ht="21.75" customHeight="1">
      <c r="A4" s="157" t="s">
        <v>2</v>
      </c>
      <c r="B4" s="157"/>
      <c r="C4" s="157"/>
      <c r="D4" s="157"/>
      <c r="E4" s="157"/>
      <c r="F4" s="40"/>
    </row>
    <row r="5" spans="1:7" s="87" customFormat="1" ht="7.5" customHeight="1">
      <c r="F5" s="40"/>
    </row>
    <row r="6" spans="1:7" s="87" customFormat="1" ht="21" customHeight="1">
      <c r="A6" s="88"/>
      <c r="B6" s="89" t="s">
        <v>3</v>
      </c>
      <c r="C6" s="90">
        <v>2024</v>
      </c>
      <c r="D6" s="90"/>
      <c r="E6" s="90">
        <v>2023</v>
      </c>
      <c r="F6" s="38"/>
      <c r="G6" s="38"/>
    </row>
    <row r="7" spans="1:7" ht="21" customHeight="1">
      <c r="A7" s="91" t="s">
        <v>4</v>
      </c>
    </row>
    <row r="8" spans="1:7" ht="21" customHeight="1">
      <c r="A8" s="41" t="s">
        <v>5</v>
      </c>
      <c r="B8" s="44">
        <v>5</v>
      </c>
      <c r="C8" s="2">
        <v>1610068633</v>
      </c>
      <c r="D8" s="70"/>
      <c r="E8" s="2">
        <v>1032261113</v>
      </c>
      <c r="G8" s="40"/>
    </row>
    <row r="9" spans="1:7" s="53" customFormat="1" ht="21" customHeight="1">
      <c r="A9" s="41" t="s">
        <v>6</v>
      </c>
      <c r="B9" s="44" t="s">
        <v>7</v>
      </c>
      <c r="C9" s="9">
        <v>637233051</v>
      </c>
      <c r="D9" s="71"/>
      <c r="E9" s="9">
        <v>234682313</v>
      </c>
      <c r="F9" s="85"/>
      <c r="G9" s="40"/>
    </row>
    <row r="10" spans="1:7" s="53" customFormat="1" ht="21" customHeight="1">
      <c r="A10" s="41" t="s">
        <v>8</v>
      </c>
      <c r="B10" s="72"/>
      <c r="C10" s="73"/>
      <c r="D10" s="71"/>
      <c r="E10" s="73"/>
      <c r="F10" s="85"/>
    </row>
    <row r="11" spans="1:7" s="53" customFormat="1" ht="21" customHeight="1">
      <c r="A11" s="41" t="s">
        <v>9</v>
      </c>
      <c r="B11" s="44">
        <v>7</v>
      </c>
      <c r="C11" s="2">
        <v>2703314327</v>
      </c>
      <c r="D11" s="71"/>
      <c r="E11" s="2">
        <v>3756453376</v>
      </c>
      <c r="F11" s="85"/>
      <c r="G11" s="40"/>
    </row>
    <row r="12" spans="1:7" s="53" customFormat="1" ht="21" customHeight="1">
      <c r="A12" s="41" t="s">
        <v>10</v>
      </c>
      <c r="B12" s="44">
        <v>9</v>
      </c>
      <c r="C12" s="2">
        <v>837994383</v>
      </c>
      <c r="D12" s="71"/>
      <c r="E12" s="2">
        <v>1013526941</v>
      </c>
      <c r="F12" s="85"/>
      <c r="G12" s="40"/>
    </row>
    <row r="13" spans="1:7" ht="21" customHeight="1">
      <c r="A13" s="41" t="s">
        <v>11</v>
      </c>
      <c r="B13" s="44">
        <v>11</v>
      </c>
      <c r="C13" s="2">
        <v>51067913</v>
      </c>
      <c r="D13" s="70"/>
      <c r="E13" s="2">
        <v>53881552</v>
      </c>
      <c r="G13" s="40"/>
    </row>
    <row r="14" spans="1:7" ht="21" customHeight="1">
      <c r="A14" s="41" t="s">
        <v>12</v>
      </c>
      <c r="B14" s="44">
        <v>12</v>
      </c>
      <c r="C14" s="8" t="s">
        <v>119</v>
      </c>
      <c r="D14" s="70"/>
      <c r="E14" s="2">
        <v>252678922</v>
      </c>
      <c r="G14" s="40"/>
    </row>
    <row r="15" spans="1:7" s="92" customFormat="1" ht="21" customHeight="1">
      <c r="A15" s="41" t="s">
        <v>13</v>
      </c>
      <c r="B15" s="44">
        <v>13</v>
      </c>
      <c r="C15" s="2">
        <v>34630539</v>
      </c>
      <c r="D15" s="70"/>
      <c r="E15" s="2">
        <v>20494779</v>
      </c>
      <c r="F15" s="66"/>
      <c r="G15" s="66"/>
    </row>
    <row r="16" spans="1:7" s="92" customFormat="1" ht="21" customHeight="1">
      <c r="A16" s="41" t="s">
        <v>14</v>
      </c>
      <c r="B16" s="44">
        <v>14</v>
      </c>
      <c r="C16" s="2">
        <v>36239182</v>
      </c>
      <c r="D16" s="70"/>
      <c r="E16" s="2">
        <v>83072079</v>
      </c>
      <c r="F16" s="66"/>
      <c r="G16" s="66"/>
    </row>
    <row r="17" spans="1:7" s="93" customFormat="1" ht="21" customHeight="1">
      <c r="A17" s="41" t="s">
        <v>140</v>
      </c>
      <c r="B17" s="44">
        <v>15</v>
      </c>
      <c r="C17" s="2">
        <v>31740530</v>
      </c>
      <c r="D17" s="70"/>
      <c r="E17" s="8" t="s">
        <v>119</v>
      </c>
      <c r="F17" s="68"/>
      <c r="G17" s="68"/>
    </row>
    <row r="18" spans="1:7" ht="21" customHeight="1">
      <c r="A18" s="41" t="s">
        <v>15</v>
      </c>
      <c r="B18" s="44">
        <v>16</v>
      </c>
      <c r="C18" s="3">
        <v>202042787</v>
      </c>
      <c r="D18" s="70"/>
      <c r="E18" s="3">
        <v>188922420</v>
      </c>
      <c r="G18" s="40"/>
    </row>
    <row r="19" spans="1:7" ht="21" customHeight="1" thickBot="1">
      <c r="A19" s="54" t="s">
        <v>16</v>
      </c>
      <c r="B19" s="44"/>
      <c r="C19" s="19">
        <f>SUM(C8:C18)</f>
        <v>6144331345</v>
      </c>
      <c r="D19" s="70"/>
      <c r="E19" s="19">
        <f>SUM(E8:E18)</f>
        <v>6635973495</v>
      </c>
      <c r="G19" s="40"/>
    </row>
    <row r="20" spans="1:7" ht="21" customHeight="1" thickTop="1">
      <c r="A20" s="53"/>
      <c r="C20" s="94"/>
      <c r="E20" s="94"/>
    </row>
    <row r="21" spans="1:7" ht="21" customHeight="1">
      <c r="A21" s="53"/>
      <c r="C21" s="94"/>
      <c r="E21" s="94"/>
    </row>
    <row r="22" spans="1:7" ht="21" customHeight="1">
      <c r="A22" s="53"/>
      <c r="C22" s="94"/>
    </row>
    <row r="23" spans="1:7" ht="21" customHeight="1">
      <c r="A23" s="53"/>
      <c r="C23" s="94"/>
      <c r="D23" s="95"/>
      <c r="E23" s="2"/>
    </row>
    <row r="24" spans="1:7" ht="21" customHeight="1">
      <c r="A24" s="53"/>
      <c r="C24" s="94"/>
    </row>
    <row r="25" spans="1:7" ht="21" customHeight="1">
      <c r="A25" s="53"/>
    </row>
    <row r="26" spans="1:7" ht="21" customHeight="1">
      <c r="A26" s="53"/>
    </row>
    <row r="27" spans="1:7" ht="21" customHeight="1">
      <c r="A27" s="53"/>
    </row>
    <row r="28" spans="1:7" ht="21" customHeight="1">
      <c r="A28" s="53"/>
    </row>
    <row r="29" spans="1:7" ht="21" customHeight="1">
      <c r="A29" s="53"/>
    </row>
    <row r="30" spans="1:7" ht="21" customHeight="1">
      <c r="A30" s="53"/>
    </row>
    <row r="31" spans="1:7" ht="21" customHeight="1">
      <c r="A31" s="53"/>
    </row>
    <row r="32" spans="1:7" ht="21" customHeight="1">
      <c r="A32" s="53"/>
    </row>
    <row r="33" spans="1:7" ht="21" customHeight="1">
      <c r="A33" s="53"/>
    </row>
    <row r="34" spans="1:7" ht="21" customHeight="1">
      <c r="A34" s="53"/>
    </row>
    <row r="35" spans="1:7" ht="21" customHeight="1">
      <c r="A35" s="53"/>
    </row>
    <row r="36" spans="1:7" ht="21" customHeight="1"/>
    <row r="37" spans="1:7" ht="21" customHeight="1"/>
    <row r="38" spans="1:7" ht="21" customHeight="1"/>
    <row r="39" spans="1:7" ht="21" customHeight="1">
      <c r="A39" s="86" t="s">
        <v>17</v>
      </c>
    </row>
    <row r="40" spans="1:7" ht="21.75" customHeight="1">
      <c r="A40" s="156" t="s">
        <v>0</v>
      </c>
      <c r="B40" s="156"/>
      <c r="C40" s="156"/>
      <c r="D40" s="156"/>
      <c r="E40" s="156"/>
    </row>
    <row r="41" spans="1:7" ht="21.75" customHeight="1">
      <c r="A41" s="156" t="s">
        <v>18</v>
      </c>
      <c r="B41" s="156"/>
      <c r="C41" s="156"/>
      <c r="D41" s="156"/>
      <c r="E41" s="156"/>
    </row>
    <row r="42" spans="1:7" s="87" customFormat="1" ht="21.75" customHeight="1">
      <c r="A42" s="156" t="s">
        <v>122</v>
      </c>
      <c r="B42" s="156"/>
      <c r="C42" s="156"/>
      <c r="D42" s="156"/>
      <c r="E42" s="156"/>
      <c r="F42" s="40"/>
    </row>
    <row r="43" spans="1:7" s="87" customFormat="1" ht="21.75" customHeight="1">
      <c r="A43" s="157" t="s">
        <v>2</v>
      </c>
      <c r="B43" s="157"/>
      <c r="C43" s="157"/>
      <c r="D43" s="157"/>
      <c r="E43" s="157"/>
      <c r="F43" s="40"/>
    </row>
    <row r="44" spans="1:7" s="87" customFormat="1" ht="7.5" customHeight="1">
      <c r="F44" s="40"/>
    </row>
    <row r="45" spans="1:7" s="87" customFormat="1" ht="21" customHeight="1">
      <c r="A45" s="88"/>
      <c r="B45" s="89" t="s">
        <v>3</v>
      </c>
      <c r="C45" s="90">
        <v>2024</v>
      </c>
      <c r="D45" s="90"/>
      <c r="E45" s="90">
        <v>2023</v>
      </c>
      <c r="F45" s="38"/>
      <c r="G45" s="38"/>
    </row>
    <row r="46" spans="1:7" ht="21" customHeight="1">
      <c r="A46" s="96" t="s">
        <v>19</v>
      </c>
    </row>
    <row r="47" spans="1:7" ht="21" customHeight="1">
      <c r="A47" s="97" t="s">
        <v>20</v>
      </c>
    </row>
    <row r="48" spans="1:7" ht="21" customHeight="1">
      <c r="A48" s="43" t="s">
        <v>96</v>
      </c>
      <c r="B48" s="44">
        <v>18</v>
      </c>
      <c r="C48" s="74">
        <f>633848492+33462235</f>
        <v>667310727</v>
      </c>
      <c r="D48" s="41"/>
      <c r="E48" s="74">
        <v>1011793278</v>
      </c>
      <c r="F48" s="67"/>
      <c r="G48" s="40"/>
    </row>
    <row r="49" spans="1:7" ht="21" customHeight="1">
      <c r="A49" s="43" t="s">
        <v>21</v>
      </c>
      <c r="B49" s="44"/>
      <c r="C49" s="74"/>
      <c r="D49" s="41"/>
      <c r="E49" s="74"/>
      <c r="F49" s="39"/>
    </row>
    <row r="50" spans="1:7" ht="21" customHeight="1">
      <c r="A50" s="41" t="s">
        <v>22</v>
      </c>
      <c r="B50" s="44"/>
      <c r="C50" s="74">
        <f>1151750904-33462235</f>
        <v>1118288669</v>
      </c>
      <c r="D50" s="41"/>
      <c r="E50" s="74">
        <v>1038927822</v>
      </c>
      <c r="F50" s="39"/>
      <c r="G50" s="40"/>
    </row>
    <row r="51" spans="1:7" s="93" customFormat="1" ht="21" customHeight="1">
      <c r="A51" s="43" t="s">
        <v>23</v>
      </c>
      <c r="B51" s="44"/>
      <c r="C51" s="74">
        <v>7651431</v>
      </c>
      <c r="D51" s="41"/>
      <c r="E51" s="74">
        <v>3909378</v>
      </c>
      <c r="F51" s="69"/>
      <c r="G51" s="68"/>
    </row>
    <row r="52" spans="1:7" s="92" customFormat="1" ht="21" customHeight="1">
      <c r="A52" s="43" t="s">
        <v>24</v>
      </c>
      <c r="B52" s="44">
        <v>19</v>
      </c>
      <c r="C52" s="74">
        <v>36711816</v>
      </c>
      <c r="D52" s="41"/>
      <c r="E52" s="74">
        <v>83752020</v>
      </c>
      <c r="F52" s="67"/>
      <c r="G52" s="66"/>
    </row>
    <row r="53" spans="1:7" ht="21" customHeight="1">
      <c r="A53" s="43" t="s">
        <v>25</v>
      </c>
      <c r="B53" s="44">
        <v>20</v>
      </c>
      <c r="C53" s="74">
        <v>125432888</v>
      </c>
      <c r="D53" s="41"/>
      <c r="E53" s="74">
        <v>147424125</v>
      </c>
      <c r="F53" s="39"/>
      <c r="G53" s="40"/>
    </row>
    <row r="54" spans="1:7" ht="21" customHeight="1">
      <c r="A54" s="43" t="s">
        <v>26</v>
      </c>
      <c r="B54" s="44">
        <v>15</v>
      </c>
      <c r="C54" s="8" t="s">
        <v>119</v>
      </c>
      <c r="D54" s="41"/>
      <c r="E54" s="74">
        <v>684633</v>
      </c>
      <c r="F54" s="39"/>
      <c r="G54" s="40"/>
    </row>
    <row r="55" spans="1:7" ht="21" customHeight="1">
      <c r="A55" s="43" t="s">
        <v>27</v>
      </c>
      <c r="B55" s="44">
        <v>21</v>
      </c>
      <c r="C55" s="74">
        <v>118982814</v>
      </c>
      <c r="D55" s="41"/>
      <c r="E55" s="74">
        <v>150484085</v>
      </c>
      <c r="F55" s="39"/>
      <c r="G55" s="40"/>
    </row>
    <row r="56" spans="1:7" ht="21" customHeight="1">
      <c r="A56" s="55" t="s">
        <v>28</v>
      </c>
      <c r="B56" s="75"/>
      <c r="C56" s="76">
        <f>SUM(C48:C55)</f>
        <v>2074378345</v>
      </c>
      <c r="D56" s="41"/>
      <c r="E56" s="76">
        <f>SUM(E48:E55)</f>
        <v>2436975341</v>
      </c>
      <c r="G56" s="40"/>
    </row>
    <row r="57" spans="1:7" ht="11.25" customHeight="1">
      <c r="A57" s="72"/>
      <c r="B57" s="75"/>
      <c r="C57" s="77"/>
      <c r="D57" s="41"/>
      <c r="E57" s="77"/>
    </row>
    <row r="58" spans="1:7" ht="21" customHeight="1">
      <c r="A58" s="98" t="s">
        <v>29</v>
      </c>
      <c r="C58" s="4"/>
      <c r="E58" s="4"/>
    </row>
    <row r="59" spans="1:7" ht="21" customHeight="1">
      <c r="A59" s="98" t="s">
        <v>30</v>
      </c>
      <c r="C59" s="5"/>
      <c r="E59" s="5"/>
    </row>
    <row r="60" spans="1:7" ht="21" customHeight="1">
      <c r="A60" s="99" t="s">
        <v>31</v>
      </c>
      <c r="C60" s="4"/>
      <c r="E60" s="4"/>
    </row>
    <row r="61" spans="1:7" ht="21" customHeight="1" thickBot="1">
      <c r="A61" s="100" t="s">
        <v>32</v>
      </c>
      <c r="C61" s="21">
        <v>502448570</v>
      </c>
      <c r="D61" s="101"/>
      <c r="E61" s="21">
        <v>502448570</v>
      </c>
      <c r="G61" s="40"/>
    </row>
    <row r="62" spans="1:7" ht="21" customHeight="1" thickTop="1">
      <c r="A62" s="99" t="s">
        <v>33</v>
      </c>
      <c r="C62" s="2"/>
      <c r="D62" s="101"/>
      <c r="E62" s="2"/>
    </row>
    <row r="63" spans="1:7" ht="21" customHeight="1">
      <c r="A63" s="100" t="s">
        <v>34</v>
      </c>
      <c r="C63" s="2"/>
      <c r="E63" s="2"/>
    </row>
    <row r="64" spans="1:7" ht="21" customHeight="1">
      <c r="A64" s="102" t="s">
        <v>35</v>
      </c>
      <c r="C64" s="2">
        <v>502448570</v>
      </c>
      <c r="D64" s="101"/>
      <c r="E64" s="2">
        <v>502448570</v>
      </c>
      <c r="G64" s="40"/>
    </row>
    <row r="65" spans="1:7" ht="21" customHeight="1">
      <c r="A65" s="98" t="s">
        <v>36</v>
      </c>
      <c r="C65" s="2">
        <v>455750395</v>
      </c>
      <c r="D65" s="101"/>
      <c r="E65" s="2">
        <v>455750395</v>
      </c>
      <c r="G65" s="40"/>
    </row>
    <row r="66" spans="1:7" ht="21" customHeight="1">
      <c r="A66" s="98" t="s">
        <v>37</v>
      </c>
      <c r="C66" s="2"/>
      <c r="D66" s="101"/>
      <c r="E66" s="2"/>
    </row>
    <row r="67" spans="1:7" ht="21" customHeight="1">
      <c r="A67" s="99" t="s">
        <v>38</v>
      </c>
      <c r="C67" s="2"/>
      <c r="D67" s="101"/>
      <c r="E67" s="2"/>
    </row>
    <row r="68" spans="1:7" ht="21" customHeight="1">
      <c r="A68" s="100" t="s">
        <v>39</v>
      </c>
      <c r="B68" s="52">
        <v>22</v>
      </c>
      <c r="C68" s="22">
        <v>50244857</v>
      </c>
      <c r="D68" s="101"/>
      <c r="E68" s="22">
        <v>50244857</v>
      </c>
      <c r="G68" s="40"/>
    </row>
    <row r="69" spans="1:7" ht="21" customHeight="1">
      <c r="A69" s="99" t="s">
        <v>40</v>
      </c>
      <c r="C69" s="2">
        <v>3061509178</v>
      </c>
      <c r="D69" s="101"/>
      <c r="E69" s="2">
        <v>3190554332</v>
      </c>
      <c r="G69" s="40"/>
    </row>
    <row r="70" spans="1:7" ht="21" customHeight="1">
      <c r="A70" s="55" t="s">
        <v>41</v>
      </c>
      <c r="C70" s="6">
        <f>SUM(C64:C69)</f>
        <v>4069953000</v>
      </c>
      <c r="E70" s="6">
        <f>SUM(E64:E69)</f>
        <v>4198998154</v>
      </c>
      <c r="G70" s="40"/>
    </row>
    <row r="71" spans="1:7" ht="21" customHeight="1" thickBot="1">
      <c r="A71" s="54" t="s">
        <v>42</v>
      </c>
      <c r="C71" s="7">
        <f>C56+C70</f>
        <v>6144331345</v>
      </c>
      <c r="E71" s="7">
        <f>E56+E70</f>
        <v>6635973495</v>
      </c>
      <c r="G71" s="40"/>
    </row>
    <row r="72" spans="1:7" ht="21" customHeight="1" thickTop="1">
      <c r="A72" s="54"/>
      <c r="E72" s="94"/>
    </row>
    <row r="73" spans="1:7" ht="18.75" customHeight="1">
      <c r="A73" s="54"/>
      <c r="C73" s="5"/>
      <c r="E73" s="5"/>
    </row>
    <row r="74" spans="1:7" ht="18.75" customHeight="1">
      <c r="A74" s="54"/>
      <c r="C74" s="5"/>
      <c r="E74" s="5"/>
    </row>
    <row r="75" spans="1:7" ht="18.75" customHeight="1">
      <c r="A75" s="54"/>
      <c r="C75" s="5"/>
      <c r="E75" s="5"/>
    </row>
    <row r="76" spans="1:7" ht="18.75" customHeight="1">
      <c r="A76" s="54"/>
      <c r="C76" s="5"/>
      <c r="E76" s="5"/>
    </row>
    <row r="77" spans="1:7" ht="21.6" customHeight="1">
      <c r="C77" s="5"/>
    </row>
    <row r="78" spans="1:7" ht="21.6" customHeight="1">
      <c r="A78" s="86" t="s">
        <v>17</v>
      </c>
    </row>
    <row r="79" spans="1:7" ht="21.75" customHeight="1">
      <c r="C79" s="94">
        <f>C71-C19</f>
        <v>0</v>
      </c>
      <c r="E79" s="94">
        <f>E71-E19</f>
        <v>0</v>
      </c>
    </row>
    <row r="80" spans="1:7" ht="21.75" customHeight="1">
      <c r="C80" s="5"/>
    </row>
  </sheetData>
  <mergeCells count="8">
    <mergeCell ref="A42:E42"/>
    <mergeCell ref="A43:E43"/>
    <mergeCell ref="A1:E1"/>
    <mergeCell ref="A2:E2"/>
    <mergeCell ref="A3:E3"/>
    <mergeCell ref="A4:E4"/>
    <mergeCell ref="A40:E40"/>
    <mergeCell ref="A41:E41"/>
  </mergeCells>
  <phoneticPr fontId="18" type="noConversion"/>
  <dataValidations count="99">
    <dataValidation type="textLength" errorStyle="information" allowBlank="1" showInputMessage="1" error="XLBVal:2=0_x000d__x000a_" sqref="C206 C202:C203 C135 C26:D26 C35:D35 E58 C58" xr:uid="{00000000-0002-0000-0000-000000000000}">
      <formula1>0</formula1>
      <formula2>10000</formula2>
    </dataValidation>
    <dataValidation type="textLength" errorStyle="information" allowBlank="1" showInputMessage="1" error="XLBVal:6=0_x000d__x000a_" sqref="C207:C208 C194:C195 C192 C146:C147 C144 C136 C131:C133 C125 C115 C105 C98 C32:D32 C21:D21 C28:C30 D27:D30 C34:D34 D49:D52 C7:D7 E56:E57 C56:C57 D18 C13:C15 E13:E15 C36:D41 E17 C54" xr:uid="{00000000-0002-0000-0000-000001000000}">
      <formula1>0</formula1>
      <formula2>10000</formula2>
    </dataValidation>
    <dataValidation type="textLength" errorStyle="information" allowBlank="1" showInputMessage="1" error="XLBVal:6=31636063.14_x000d__x000a_" sqref="E6 C6 E45 C45" xr:uid="{00000000-0002-0000-0000-000002000000}">
      <formula1>0</formula1>
      <formula2>10000</formula2>
    </dataValidation>
    <dataValidation type="textLength" errorStyle="information" allowBlank="1" showInputMessage="1" error="XLBVal:6=34776455.61_x000d__x000a_" sqref="D10:D11 C8 E8" xr:uid="{00000000-0002-0000-0000-000003000000}">
      <formula1>0</formula1>
      <formula2>10000</formula2>
    </dataValidation>
    <dataValidation type="textLength" errorStyle="information" allowBlank="1" showInputMessage="1" error="XLBVal:6=644100_x000d__x000a_" sqref="D15:D17 C12 E12" xr:uid="{00000000-0002-0000-0000-000004000000}">
      <formula1>0</formula1>
      <formula2>10000</formula2>
    </dataValidation>
    <dataValidation type="textLength" errorStyle="information" allowBlank="1" showInputMessage="1" error="XLBVal:6=-24335852.2_x000d__x000a_" sqref="C20 C18 E18" xr:uid="{00000000-0002-0000-0000-000005000000}">
      <formula1>0</formula1>
      <formula2>10000</formula2>
    </dataValidation>
    <dataValidation type="textLength" errorStyle="information" allowBlank="1" showInputMessage="1" error="XLBVal:6=-7274200.56_x000d__x000a_" sqref="C22:C24" xr:uid="{00000000-0002-0000-0000-000006000000}">
      <formula1>0</formula1>
      <formula2>10000</formula2>
    </dataValidation>
    <dataValidation type="textLength" errorStyle="information" allowBlank="1" showInputMessage="1" error="XLBVal:6=-28465291.26_x000d__x000a_" sqref="C25" xr:uid="{00000000-0002-0000-0000-000008000000}">
      <formula1>0</formula1>
      <formula2>10000</formula2>
    </dataValidation>
    <dataValidation type="textLength" errorStyle="information" allowBlank="1" showInputMessage="1" error="XLBVal:6=-3251300_x000d__x000a_" sqref="C27" xr:uid="{00000000-0002-0000-0000-000009000000}">
      <formula1>0</formula1>
      <formula2>10000</formula2>
    </dataValidation>
    <dataValidation type="textLength" errorStyle="information" allowBlank="1" showInputMessage="1" error="XLBVal:6=191557501.02_x000d__x000a_" sqref="C31" xr:uid="{00000000-0002-0000-0000-00000A000000}">
      <formula1>0</formula1>
      <formula2>10000</formula2>
    </dataValidation>
    <dataValidation type="textLength" errorStyle="information" allowBlank="1" showInputMessage="1" error="XLBVal:6=4033072_x000d__x000a_" sqref="C33:D33" xr:uid="{00000000-0002-0000-0000-00000B000000}">
      <formula1>0</formula1>
      <formula2>10000</formula2>
    </dataValidation>
    <dataValidation type="textLength" errorStyle="information" allowBlank="1" showInputMessage="1" error="XLBVal:6=2076998178.96_x000d__x000a_" sqref="C46" xr:uid="{00000000-0002-0000-0000-00000C000000}">
      <formula1>0</formula1>
      <formula2>10000</formula2>
    </dataValidation>
    <dataValidation type="textLength" errorStyle="information" allowBlank="1" showInputMessage="1" error="XLBVal:6=3040842.09_x000d__x000a_" sqref="E59 C59" xr:uid="{00000000-0002-0000-0000-00000D000000}">
      <formula1>0</formula1>
      <formula2>10000</formula2>
    </dataValidation>
    <dataValidation type="textLength" errorStyle="information" allowBlank="1" showInputMessage="1" error="XLBVal:6=189331.2_x000d__x000a_" sqref="E60 C60" xr:uid="{00000000-0002-0000-0000-00000E000000}">
      <formula1>0</formula1>
      <formula2>10000</formula2>
    </dataValidation>
    <dataValidation type="textLength" errorStyle="information" allowBlank="1" showInputMessage="1" error="XLBVal:6=94097186.57_x000d__x000a_" sqref="C81" xr:uid="{00000000-0002-0000-0000-000010000000}">
      <formula1>0</formula1>
      <formula2>10000</formula2>
    </dataValidation>
    <dataValidation type="textLength" errorStyle="information" allowBlank="1" showInputMessage="1" error="XLBVal:6=-11190000_x000d__x000a_" sqref="C82" xr:uid="{00000000-0002-0000-0000-000011000000}">
      <formula1>0</formula1>
      <formula2>10000</formula2>
    </dataValidation>
    <dataValidation type="textLength" errorStyle="information" allowBlank="1" showInputMessage="1" error="XLBVal:6=320000_x000d__x000a_" sqref="C83" xr:uid="{00000000-0002-0000-0000-000012000000}">
      <formula1>0</formula1>
      <formula2>10000</formula2>
    </dataValidation>
    <dataValidation type="textLength" errorStyle="information" allowBlank="1" showInputMessage="1" error="XLBVal:6=1038.55_x000d__x000a_" sqref="C84" xr:uid="{00000000-0002-0000-0000-000013000000}">
      <formula1>0</formula1>
      <formula2>10000</formula2>
    </dataValidation>
    <dataValidation type="textLength" errorStyle="information" allowBlank="1" showInputMessage="1" error="XLBVal:6=442842.3_x000d__x000a_" sqref="C85" xr:uid="{00000000-0002-0000-0000-000014000000}">
      <formula1>0</formula1>
      <formula2>10000</formula2>
    </dataValidation>
    <dataValidation type="textLength" errorStyle="information" allowBlank="1" showInputMessage="1" error="XLBVal:6=3857427.44_x000d__x000a_" sqref="C86" xr:uid="{00000000-0002-0000-0000-000015000000}">
      <formula1>0</formula1>
      <formula2>10000</formula2>
    </dataValidation>
    <dataValidation type="textLength" errorStyle="information" allowBlank="1" showInputMessage="1" error="XLBVal:6=336829.72_x000d__x000a_" sqref="C87" xr:uid="{00000000-0002-0000-0000-000016000000}">
      <formula1>0</formula1>
      <formula2>10000</formula2>
    </dataValidation>
    <dataValidation type="textLength" errorStyle="information" allowBlank="1" showInputMessage="1" error="XLBVal:6=1511492.07_x000d__x000a_" sqref="C88" xr:uid="{00000000-0002-0000-0000-000017000000}">
      <formula1>0</formula1>
      <formula2>10000</formula2>
    </dataValidation>
    <dataValidation type="textLength" errorStyle="information" allowBlank="1" showInputMessage="1" error="XLBVal:6=663840.94_x000d__x000a_" sqref="C89" xr:uid="{00000000-0002-0000-0000-000018000000}">
      <formula1>0</formula1>
      <formula2>10000</formula2>
    </dataValidation>
    <dataValidation type="textLength" errorStyle="information" allowBlank="1" showInputMessage="1" error="XLBVal:6=357479.2_x000d__x000a_" sqref="C90" xr:uid="{00000000-0002-0000-0000-000019000000}">
      <formula1>0</formula1>
      <formula2>10000</formula2>
    </dataValidation>
    <dataValidation type="textLength" errorStyle="information" allowBlank="1" showInputMessage="1" error="XLBVal:6=122558.46_x000d__x000a_" sqref="C91" xr:uid="{00000000-0002-0000-0000-00001A000000}">
      <formula1>0</formula1>
      <formula2>10000</formula2>
    </dataValidation>
    <dataValidation type="textLength" errorStyle="information" allowBlank="1" showInputMessage="1" error="XLBVal:6=82820.38_x000d__x000a_" sqref="C92" xr:uid="{00000000-0002-0000-0000-00001B000000}">
      <formula1>0</formula1>
      <formula2>10000</formula2>
    </dataValidation>
    <dataValidation type="textLength" errorStyle="information" allowBlank="1" showInputMessage="1" error="XLBVal:6=279545.87_x000d__x000a_" sqref="C93" xr:uid="{00000000-0002-0000-0000-00001C000000}">
      <formula1>0</formula1>
      <formula2>10000</formula2>
    </dataValidation>
    <dataValidation type="textLength" errorStyle="information" allowBlank="1" showInputMessage="1" error="XLBVal:6=123023.32_x000d__x000a_" sqref="C94" xr:uid="{00000000-0002-0000-0000-00001D000000}">
      <formula1>0</formula1>
      <formula2>10000</formula2>
    </dataValidation>
    <dataValidation type="textLength" errorStyle="information" allowBlank="1" showInputMessage="1" error="XLBVal:6=3990864.03_x000d__x000a_" sqref="C95" xr:uid="{00000000-0002-0000-0000-00001E000000}">
      <formula1>0</formula1>
      <formula2>10000</formula2>
    </dataValidation>
    <dataValidation type="textLength" errorStyle="information" allowBlank="1" showInputMessage="1" error="XLBVal:6=2597259.62_x000d__x000a_" sqref="C96" xr:uid="{00000000-0002-0000-0000-00001F000000}">
      <formula1>0</formula1>
      <formula2>10000</formula2>
    </dataValidation>
    <dataValidation type="textLength" errorStyle="information" allowBlank="1" showInputMessage="1" error="XLBVal:6=821986.1_x000d__x000a_" sqref="C97" xr:uid="{00000000-0002-0000-0000-000020000000}">
      <formula1>0</formula1>
      <formula2>10000</formula2>
    </dataValidation>
    <dataValidation type="textLength" errorStyle="information" allowBlank="1" showInputMessage="1" error="XLBVal:6=587382.92_x000d__x000a_" sqref="C99" xr:uid="{00000000-0002-0000-0000-000021000000}">
      <formula1>0</formula1>
      <formula2>10000</formula2>
    </dataValidation>
    <dataValidation type="textLength" errorStyle="information" allowBlank="1" showInputMessage="1" error="XLBVal:6=285267.68_x000d__x000a_" sqref="C100" xr:uid="{00000000-0002-0000-0000-000022000000}">
      <formula1>0</formula1>
      <formula2>10000</formula2>
    </dataValidation>
    <dataValidation type="textLength" errorStyle="information" allowBlank="1" showInputMessage="1" error="XLBVal:6=2130465.07_x000d__x000a_" sqref="C101" xr:uid="{00000000-0002-0000-0000-000023000000}">
      <formula1>0</formula1>
      <formula2>10000</formula2>
    </dataValidation>
    <dataValidation type="textLength" errorStyle="information" allowBlank="1" showInputMessage="1" error="XLBVal:6=7154574.16_x000d__x000a_" sqref="C102" xr:uid="{00000000-0002-0000-0000-000024000000}">
      <formula1>0</formula1>
      <formula2>10000</formula2>
    </dataValidation>
    <dataValidation type="textLength" errorStyle="information" allowBlank="1" showInputMessage="1" error="XLBVal:6=4021004.53_x000d__x000a_" sqref="C103" xr:uid="{00000000-0002-0000-0000-000025000000}">
      <formula1>0</formula1>
      <formula2>10000</formula2>
    </dataValidation>
    <dataValidation type="textLength" errorStyle="information" allowBlank="1" showInputMessage="1" error="XLBVal:6=525285.71_x000d__x000a_" sqref="C104" xr:uid="{00000000-0002-0000-0000-000026000000}">
      <formula1>0</formula1>
      <formula2>10000</formula2>
    </dataValidation>
    <dataValidation type="textLength" errorStyle="information" allowBlank="1" showInputMessage="1" error="XLBVal:6=151365.56_x000d__x000a_" sqref="C106" xr:uid="{00000000-0002-0000-0000-000027000000}">
      <formula1>0</formula1>
      <formula2>10000</formula2>
    </dataValidation>
    <dataValidation type="textLength" errorStyle="information" allowBlank="1" showInputMessage="1" error="XLBVal:6=464192.65_x000d__x000a_" sqref="C107" xr:uid="{00000000-0002-0000-0000-000028000000}">
      <formula1>0</formula1>
      <formula2>10000</formula2>
    </dataValidation>
    <dataValidation type="textLength" errorStyle="information" allowBlank="1" showInputMessage="1" error="XLBVal:6=639792.86_x000d__x000a_" sqref="C108" xr:uid="{00000000-0002-0000-0000-000029000000}">
      <formula1>0</formula1>
      <formula2>10000</formula2>
    </dataValidation>
    <dataValidation type="textLength" errorStyle="information" allowBlank="1" showInputMessage="1" error="XLBVal:6=156188.97_x000d__x000a_" sqref="C109" xr:uid="{00000000-0002-0000-0000-00002A000000}">
      <formula1>0</formula1>
      <formula2>10000</formula2>
    </dataValidation>
    <dataValidation type="textLength" errorStyle="information" allowBlank="1" showInputMessage="1" error="XLBVal:6=435983.08_x000d__x000a_" sqref="C110" xr:uid="{00000000-0002-0000-0000-00002B000000}">
      <formula1>0</formula1>
      <formula2>10000</formula2>
    </dataValidation>
    <dataValidation type="textLength" errorStyle="information" allowBlank="1" showInputMessage="1" error="XLBVal:6=547566.05_x000d__x000a_" sqref="C111" xr:uid="{00000000-0002-0000-0000-00002C000000}">
      <formula1>0</formula1>
      <formula2>10000</formula2>
    </dataValidation>
    <dataValidation type="textLength" errorStyle="information" allowBlank="1" showInputMessage="1" error="XLBVal:6=8831479.3_x000d__x000a_" sqref="C112" xr:uid="{00000000-0002-0000-0000-00002D000000}">
      <formula1>0</formula1>
      <formula2>10000</formula2>
    </dataValidation>
    <dataValidation type="textLength" errorStyle="information" allowBlank="1" showInputMessage="1" error="XLBVal:6=8873846.55_x000d__x000a_" sqref="C113" xr:uid="{00000000-0002-0000-0000-00002E000000}">
      <formula1>0</formula1>
      <formula2>10000</formula2>
    </dataValidation>
    <dataValidation type="textLength" errorStyle="information" allowBlank="1" showInputMessage="1" error="XLBVal:6=7311261.65_x000d__x000a_" sqref="C114" xr:uid="{00000000-0002-0000-0000-00002F000000}">
      <formula1>0</formula1>
      <formula2>10000</formula2>
    </dataValidation>
    <dataValidation type="textLength" errorStyle="information" allowBlank="1" showInputMessage="1" error="XLBVal:6=4950241.8_x000d__x000a_" sqref="C116" xr:uid="{00000000-0002-0000-0000-000030000000}">
      <formula1>0</formula1>
      <formula2>10000</formula2>
    </dataValidation>
    <dataValidation type="textLength" errorStyle="information" allowBlank="1" showInputMessage="1" error="XLBVal:6=5229724.39_x000d__x000a_" sqref="C117" xr:uid="{00000000-0002-0000-0000-000031000000}">
      <formula1>0</formula1>
      <formula2>10000</formula2>
    </dataValidation>
    <dataValidation type="textLength" errorStyle="information" allowBlank="1" showInputMessage="1" error="XLBVal:6=86946.75_x000d__x000a_" sqref="C118" xr:uid="{00000000-0002-0000-0000-000032000000}">
      <formula1>0</formula1>
      <formula2>10000</formula2>
    </dataValidation>
    <dataValidation type="textLength" errorStyle="information" allowBlank="1" showInputMessage="1" error="XLBVal:6=231263.06_x000d__x000a_" sqref="C119" xr:uid="{00000000-0002-0000-0000-000033000000}">
      <formula1>0</formula1>
      <formula2>10000</formula2>
    </dataValidation>
    <dataValidation type="textLength" errorStyle="information" allowBlank="1" showInputMessage="1" error="XLBVal:6=202392751.88_x000d__x000a_" sqref="C120" xr:uid="{00000000-0002-0000-0000-000034000000}">
      <formula1>0</formula1>
      <formula2>10000</formula2>
    </dataValidation>
    <dataValidation type="textLength" errorStyle="information" allowBlank="1" showInputMessage="1" error="XLBVal:6=25072616.41_x000d__x000a_" sqref="C121" xr:uid="{00000000-0002-0000-0000-000035000000}">
      <formula1>0</formula1>
      <formula2>10000</formula2>
    </dataValidation>
    <dataValidation type="textLength" errorStyle="information" allowBlank="1" showInputMessage="1" error="XLBVal:6=283835.3_x000d__x000a_" sqref="C122" xr:uid="{00000000-0002-0000-0000-000036000000}">
      <formula1>0</formula1>
      <formula2>10000</formula2>
    </dataValidation>
    <dataValidation type="textLength" errorStyle="information" allowBlank="1" showInputMessage="1" error="XLBVal:6=1284890685.63_x000d__x000a_" sqref="C123" xr:uid="{00000000-0002-0000-0000-000037000000}">
      <formula1>0</formula1>
      <formula2>10000</formula2>
    </dataValidation>
    <dataValidation type="textLength" errorStyle="information" allowBlank="1" showInputMessage="1" error="XLBVal:6=3323.6_x000d__x000a_" sqref="C124" xr:uid="{00000000-0002-0000-0000-000038000000}">
      <formula1>0</formula1>
      <formula2>10000</formula2>
    </dataValidation>
    <dataValidation type="textLength" errorStyle="information" allowBlank="1" showInputMessage="1" error="XLBVal:6=21321851.97_x000d__x000a_" sqref="C126" xr:uid="{00000000-0002-0000-0000-000039000000}">
      <formula1>0</formula1>
      <formula2>10000</formula2>
    </dataValidation>
    <dataValidation type="textLength" errorStyle="information" allowBlank="1" showInputMessage="1" error="XLBVal:6=31252872.36_x000d__x000a_" sqref="C127" xr:uid="{00000000-0002-0000-0000-00003A000000}">
      <formula1>0</formula1>
      <formula2>10000</formula2>
    </dataValidation>
    <dataValidation type="textLength" errorStyle="information" allowBlank="1" showInputMessage="1" error="XLBVal:6=312338114.12_x000d__x000a_" sqref="C128" xr:uid="{00000000-0002-0000-0000-00003B000000}">
      <formula1>0</formula1>
      <formula2>10000</formula2>
    </dataValidation>
    <dataValidation type="textLength" errorStyle="information" allowBlank="1" showInputMessage="1" error="XLBVal:6=1917008.14_x000d__x000a_" sqref="C129" xr:uid="{00000000-0002-0000-0000-00003C000000}">
      <formula1>0</formula1>
      <formula2>10000</formula2>
    </dataValidation>
    <dataValidation type="textLength" errorStyle="information" allowBlank="1" showInputMessage="1" error="XLBVal:6=321346.62_x000d__x000a_" sqref="C130" xr:uid="{00000000-0002-0000-0000-00003D000000}">
      <formula1>0</formula1>
      <formula2>10000</formula2>
    </dataValidation>
    <dataValidation type="textLength" errorStyle="information" allowBlank="1" showInputMessage="1" error="XLBVal:6=202063994.81_x000d__x000a_" sqref="C134" xr:uid="{00000000-0002-0000-0000-00003E000000}">
      <formula1>0</formula1>
      <formula2>10000</formula2>
    </dataValidation>
    <dataValidation type="textLength" errorStyle="information" allowBlank="1" showInputMessage="1" error="XLBVal:6=25837887_x000d__x000a_" sqref="C137" xr:uid="{00000000-0002-0000-0000-00003F000000}">
      <formula1>0</formula1>
      <formula2>10000</formula2>
    </dataValidation>
    <dataValidation type="textLength" errorStyle="information" allowBlank="1" showInputMessage="1" error="XLBVal:6=-92954.22_x000d__x000a_" sqref="C138" xr:uid="{00000000-0002-0000-0000-000040000000}">
      <formula1>0</formula1>
      <formula2>10000</formula2>
    </dataValidation>
    <dataValidation type="textLength" errorStyle="information" allowBlank="1" showInputMessage="1" error="XLBVal:6=-458955332.54_x000d__x000a_" sqref="C139" xr:uid="{00000000-0002-0000-0000-000041000000}">
      <formula1>0</formula1>
      <formula2>10000</formula2>
    </dataValidation>
    <dataValidation type="textLength" errorStyle="information" allowBlank="1" showInputMessage="1" error="XLBVal:6=-655681972.53_x000d__x000a_" sqref="C140" xr:uid="{00000000-0002-0000-0000-000042000000}">
      <formula1>0</formula1>
      <formula2>10000</formula2>
    </dataValidation>
    <dataValidation type="textLength" errorStyle="information" allowBlank="1" showInputMessage="1" error="XLBVal:6=-529974343.45_x000d__x000a_" sqref="C141" xr:uid="{00000000-0002-0000-0000-000043000000}">
      <formula1>0</formula1>
      <formula2>10000</formula2>
    </dataValidation>
    <dataValidation type="textLength" errorStyle="information" allowBlank="1" showInputMessage="1" error="XLBVal:6=-157446108.66_x000d__x000a_" sqref="C142" xr:uid="{00000000-0002-0000-0000-000044000000}">
      <formula1>0</formula1>
      <formula2>10000</formula2>
    </dataValidation>
    <dataValidation type="textLength" errorStyle="information" allowBlank="1" showInputMessage="1" error="XLBVal:6=-112622436.07_x000d__x000a_" sqref="C143" xr:uid="{00000000-0002-0000-0000-000045000000}">
      <formula1>0</formula1>
      <formula2>10000</formula2>
    </dataValidation>
    <dataValidation type="textLength" errorStyle="information" allowBlank="1" showInputMessage="1" error="XLBVal:6=-5733199.82_x000d__x000a_" sqref="C145" xr:uid="{00000000-0002-0000-0000-000046000000}">
      <formula1>0</formula1>
      <formula2>10000</formula2>
    </dataValidation>
    <dataValidation type="textLength" errorStyle="information" allowBlank="1" showInputMessage="1" error="XLBVal:6=-2600_x000d__x000a_" sqref="C193" xr:uid="{00000000-0002-0000-0000-000047000000}">
      <formula1>0</formula1>
      <formula2>10000</formula2>
    </dataValidation>
    <dataValidation type="textLength" errorStyle="information" allowBlank="1" showInputMessage="1" error="XLBVal:6=-5744718.78_x000d__x000a_" sqref="C196" xr:uid="{00000000-0002-0000-0000-000048000000}">
      <formula1>0</formula1>
      <formula2>10000</formula2>
    </dataValidation>
    <dataValidation type="textLength" errorStyle="information" allowBlank="1" showInputMessage="1" error="XLBVal:6=-45463298.16_x000d__x000a_" sqref="C197" xr:uid="{00000000-0002-0000-0000-000049000000}">
      <formula1>0</formula1>
      <formula2>10000</formula2>
    </dataValidation>
    <dataValidation type="textLength" errorStyle="information" allowBlank="1" showInputMessage="1" error="XLBVal:6=-4194964.55_x000d__x000a_" sqref="C198" xr:uid="{00000000-0002-0000-0000-00004A000000}">
      <formula1>0</formula1>
      <formula2>10000</formula2>
    </dataValidation>
    <dataValidation type="textLength" errorStyle="information" allowBlank="1" showInputMessage="1" error="XLBVal:6=-502448570_x000d__x000a_" sqref="C199" xr:uid="{00000000-0002-0000-0000-00004B000000}">
      <formula1>0</formula1>
      <formula2>10000</formula2>
    </dataValidation>
    <dataValidation type="textLength" errorStyle="information" allowBlank="1" showInputMessage="1" error="XLBVal:6=-455750395_x000d__x000a_" sqref="C200" xr:uid="{00000000-0002-0000-0000-00004C000000}">
      <formula1>0</formula1>
      <formula2>10000</formula2>
    </dataValidation>
    <dataValidation type="textLength" errorStyle="information" allowBlank="1" showInputMessage="1" error="XLBVal:6=-50244857_x000d__x000a_" sqref="C201" xr:uid="{00000000-0002-0000-0000-00004D000000}">
      <formula1>0</formula1>
      <formula2>10000</formula2>
    </dataValidation>
    <dataValidation type="textLength" errorStyle="information" allowBlank="1" showInputMessage="1" error="XLBVal:6=2515236_x000d__x000a_" sqref="C204" xr:uid="{00000000-0002-0000-0000-00004E000000}">
      <formula1>0</formula1>
      <formula2>10000</formula2>
    </dataValidation>
    <dataValidation type="textLength" errorStyle="information" allowBlank="1" showInputMessage="1" error="XLBVal:6=-1581819249.62_x000d__x000a_" sqref="C205" xr:uid="{00000000-0002-0000-0000-00004F000000}">
      <formula1>0</formula1>
      <formula2>10000</formula2>
    </dataValidation>
    <dataValidation type="textLength" errorStyle="information" allowBlank="1" showInputMessage="1" error="XLBVal:6=-7703000.31_x000d__x000a_" sqref="C390" xr:uid="{00000000-0002-0000-0000-000050000000}">
      <formula1>0</formula1>
      <formula2>10000</formula2>
    </dataValidation>
    <dataValidation type="textLength" errorStyle="information" allowBlank="1" showInputMessage="1" error="XLBVal:6=31525314.09_x000d__x000a_" sqref="D6 D45" xr:uid="{00000000-0002-0000-0000-000051000000}">
      <formula1>0</formula1>
      <formula2>10000</formula2>
    </dataValidation>
    <dataValidation type="textLength" errorStyle="information" allowBlank="1" showInputMessage="1" error="XLBVal:6=31050917.42_x000d__x000a_" sqref="D8" xr:uid="{00000000-0002-0000-0000-000052000000}">
      <formula1>0</formula1>
      <formula2>10000</formula2>
    </dataValidation>
    <dataValidation type="textLength" errorStyle="information" allowBlank="1" showInputMessage="1" error="XLBVal:6=75805398.16_x000d__x000a_" sqref="D9" xr:uid="{00000000-0002-0000-0000-000053000000}">
      <formula1>0</formula1>
      <formula2>10000</formula2>
    </dataValidation>
    <dataValidation type="textLength" errorStyle="information" allowBlank="1" showInputMessage="1" error="XLBVal:6=15000055.48_x000d__x000a_" sqref="D12" xr:uid="{00000000-0002-0000-0000-000054000000}">
      <formula1>0</formula1>
      <formula2>10000</formula2>
    </dataValidation>
    <dataValidation type="textLength" errorStyle="information" allowBlank="1" showInputMessage="1" error="XLBVal:6=1307737.5_x000d__x000a_" sqref="D13:D14 D23" xr:uid="{00000000-0002-0000-0000-000055000000}">
      <formula1>0</formula1>
      <formula2>10000</formula2>
    </dataValidation>
    <dataValidation type="textLength" errorStyle="information" allowBlank="1" showInputMessage="1" error="XLBVal:6=-42742400.52_x000d__x000a_" sqref="D19" xr:uid="{00000000-0002-0000-0000-000056000000}">
      <formula1>0</formula1>
      <formula2>10000</formula2>
    </dataValidation>
    <dataValidation type="textLength" errorStyle="information" allowBlank="1" showInputMessage="1" error="XLBVal:6=-24290499.85_x000d__x000a_" sqref="D20" xr:uid="{00000000-0002-0000-0000-000057000000}">
      <formula1>0</formula1>
      <formula2>10000</formula2>
    </dataValidation>
    <dataValidation type="textLength" errorStyle="information" allowBlank="1" showInputMessage="1" error="XLBVal:6=-6529867.65_x000d__x000a_" sqref="D22" xr:uid="{00000000-0002-0000-0000-000058000000}">
      <formula1>0</formula1>
      <formula2>10000</formula2>
    </dataValidation>
    <dataValidation type="textLength" errorStyle="information" allowBlank="1" showInputMessage="1" error="XLBVal:6=-73090423.04_x000d__x000a_" sqref="D24" xr:uid="{00000000-0002-0000-0000-000059000000}">
      <formula1>0</formula1>
      <formula2>10000</formula2>
    </dataValidation>
    <dataValidation type="textLength" errorStyle="information" allowBlank="1" showInputMessage="1" error="XLBVal:6=-28760376.17_x000d__x000a_" sqref="D25" xr:uid="{00000000-0002-0000-0000-00005A000000}">
      <formula1>0</formula1>
      <formula2>10000</formula2>
    </dataValidation>
    <dataValidation type="textLength" errorStyle="information" allowBlank="1" showInputMessage="1" error="XLBVal:6=289572532.9_x000d__x000a_" sqref="D31" xr:uid="{00000000-0002-0000-0000-00005B000000}">
      <formula1>0</formula1>
      <formula2>10000</formula2>
    </dataValidation>
    <dataValidation type="textLength" errorStyle="information" allowBlank="1" showInputMessage="1" error="XLBVal:6=2060004160.53_x000d__x000a_" sqref="D46" xr:uid="{00000000-0002-0000-0000-00005C000000}">
      <formula1>0</formula1>
      <formula2>10000</formula2>
    </dataValidation>
    <dataValidation type="textLength" errorStyle="information" allowBlank="1" showInputMessage="1" error="XLBVal:6=1540398628.63_x000d__x000a_" sqref="D47:D48" xr:uid="{00000000-0002-0000-0000-00005D000000}">
      <formula1>0</formula1>
      <formula2>10000</formula2>
    </dataValidation>
    <dataValidation type="textLength" errorStyle="information" allowBlank="1" showInputMessage="1" error="XLBVal:6=8246.12_x000d__x000a_" sqref="C80 E71 C71 C73:C77" xr:uid="{00000000-0002-0000-0000-00005E000000}">
      <formula1>0</formula1>
      <formula2>10000</formula2>
    </dataValidation>
    <dataValidation type="textLength" errorStyle="information" allowBlank="1" showInputMessage="1" error="XLBVal:6=14980675.48_x000d__x000a_" sqref="C9 E9" xr:uid="{00000000-0002-0000-0000-00005F000000}">
      <formula1>0</formula1>
      <formula2>10000</formula2>
    </dataValidation>
    <dataValidation type="textLength" errorStyle="information" allowBlank="1" showInputMessage="1" error="XLBVal:6=1780584.9_x000d__x000a_" sqref="C10:C11 E10:E11" xr:uid="{00000000-0002-0000-0000-000060000000}">
      <formula1>0</formula1>
      <formula2>10000</formula2>
    </dataValidation>
    <dataValidation type="textLength" errorStyle="information" allowBlank="1" showInputMessage="1" error="XLBVal:6=-42323274.36_x000d__x000a_" sqref="E19 C19" xr:uid="{00000000-0002-0000-0000-000061000000}">
      <formula1>0</formula1>
      <formula2>10000</formula2>
    </dataValidation>
    <dataValidation type="textLength" errorStyle="information" allowBlank="1" showInputMessage="1" error="XLBVal:6=2430_x000d__x000a_" sqref="E70 C70" xr:uid="{00000000-0002-0000-0000-000062000000}">
      <formula1>0</formula1>
      <formula2>10000</formula2>
    </dataValidation>
    <dataValidation type="textLength" errorStyle="information" allowBlank="1" showInputMessage="1" error="XLBVal:6=1580305_x000d__x000a_" sqref="C78" xr:uid="{00000000-0002-0000-0000-000063000000}">
      <formula1>0</formula1>
      <formula2>10000</formula2>
    </dataValidation>
    <dataValidation type="textLength" errorStyle="information" allowBlank="1" showInputMessage="1" error="XLBVal:6=2955110201.78_x000d__x000a_" sqref="C47:C48 E48" xr:uid="{00000000-0002-0000-0000-000064000000}">
      <formula1>0</formula1>
      <formula2>10000</formula2>
    </dataValidation>
  </dataValidations>
  <pageMargins left="0.9" right="0.4" top="1" bottom="0.5" header="0.5" footer="0.3"/>
  <pageSetup paperSize="9" scale="95" firstPageNumber="2" fitToHeight="2" orientation="portrait" useFirstPageNumber="1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78"/>
  <sheetViews>
    <sheetView view="pageBreakPreview" topLeftCell="A63" zoomScaleNormal="100" zoomScaleSheetLayoutView="100" zoomScalePageLayoutView="80" workbookViewId="0">
      <selection activeCell="A64" sqref="A64"/>
    </sheetView>
  </sheetViews>
  <sheetFormatPr defaultColWidth="7.44140625" defaultRowHeight="21.75" customHeight="1"/>
  <cols>
    <col min="1" max="1" width="48.21875" style="103" customWidth="1"/>
    <col min="2" max="2" width="6.109375" style="143" customWidth="1"/>
    <col min="3" max="3" width="7.5546875" style="143" customWidth="1"/>
    <col min="4" max="4" width="15" style="144" bestFit="1" customWidth="1"/>
    <col min="5" max="5" width="2" style="113" customWidth="1"/>
    <col min="6" max="6" width="15" style="113" bestFit="1" customWidth="1"/>
    <col min="7" max="7" width="18.33203125" style="140" bestFit="1" customWidth="1"/>
    <col min="8" max="155" width="9.44140625" style="103" customWidth="1"/>
    <col min="156" max="156" width="52.44140625" style="103" bestFit="1" customWidth="1"/>
    <col min="157" max="157" width="6.44140625" style="103" customWidth="1"/>
    <col min="158" max="16384" width="7.44140625" style="103"/>
  </cols>
  <sheetData>
    <row r="1" spans="1:7" ht="21.75" customHeight="1">
      <c r="A1" s="158" t="s">
        <v>0</v>
      </c>
      <c r="B1" s="158"/>
      <c r="C1" s="158"/>
      <c r="D1" s="158"/>
      <c r="E1" s="158"/>
      <c r="F1" s="158"/>
    </row>
    <row r="2" spans="1:7" ht="21.75" customHeight="1">
      <c r="A2" s="159" t="s">
        <v>43</v>
      </c>
      <c r="B2" s="159"/>
      <c r="C2" s="159"/>
      <c r="D2" s="159"/>
      <c r="E2" s="159"/>
      <c r="F2" s="159"/>
    </row>
    <row r="3" spans="1:7" s="141" customFormat="1" ht="21.75" customHeight="1">
      <c r="A3" s="159" t="s">
        <v>123</v>
      </c>
      <c r="B3" s="159"/>
      <c r="C3" s="159"/>
      <c r="D3" s="159"/>
      <c r="E3" s="159"/>
      <c r="F3" s="159"/>
      <c r="G3" s="140"/>
    </row>
    <row r="4" spans="1:7" s="98" customFormat="1" ht="21.75" customHeight="1">
      <c r="A4" s="157" t="s">
        <v>44</v>
      </c>
      <c r="B4" s="157"/>
      <c r="C4" s="157"/>
      <c r="D4" s="157"/>
      <c r="E4" s="157"/>
      <c r="F4" s="157"/>
      <c r="G4" s="140"/>
    </row>
    <row r="5" spans="1:7" s="87" customFormat="1" ht="7.5" customHeight="1">
      <c r="G5" s="40"/>
    </row>
    <row r="6" spans="1:7" s="41" customFormat="1" ht="21.75" customHeight="1">
      <c r="A6" s="142"/>
      <c r="B6" s="90" t="s">
        <v>3</v>
      </c>
      <c r="C6" s="90"/>
      <c r="D6" s="75">
        <v>2024</v>
      </c>
      <c r="E6" s="75"/>
      <c r="F6" s="75">
        <v>2023</v>
      </c>
      <c r="G6" s="38"/>
    </row>
    <row r="7" spans="1:7" ht="21.75" customHeight="1">
      <c r="A7" s="97" t="s">
        <v>45</v>
      </c>
      <c r="F7" s="144"/>
    </row>
    <row r="8" spans="1:7" s="41" customFormat="1" ht="21.75" customHeight="1">
      <c r="A8" s="43" t="s">
        <v>46</v>
      </c>
      <c r="B8" s="44">
        <v>25</v>
      </c>
      <c r="C8" s="44"/>
      <c r="D8" s="78">
        <v>555384243</v>
      </c>
      <c r="E8" s="78"/>
      <c r="F8" s="78">
        <v>654877214</v>
      </c>
      <c r="G8" s="40"/>
    </row>
    <row r="9" spans="1:7" s="41" customFormat="1" ht="21.75" customHeight="1">
      <c r="A9" s="43" t="s">
        <v>47</v>
      </c>
      <c r="B9" s="44">
        <v>26</v>
      </c>
      <c r="C9" s="44"/>
      <c r="D9" s="78">
        <v>156848222</v>
      </c>
      <c r="E9" s="78"/>
      <c r="F9" s="78">
        <v>219969668</v>
      </c>
      <c r="G9" s="40"/>
    </row>
    <row r="10" spans="1:7" s="41" customFormat="1" ht="21.75" customHeight="1">
      <c r="A10" s="43" t="s">
        <v>48</v>
      </c>
      <c r="B10" s="44"/>
      <c r="C10" s="44"/>
      <c r="D10" s="78">
        <v>213922342</v>
      </c>
      <c r="E10" s="78"/>
      <c r="F10" s="78">
        <v>191719333</v>
      </c>
      <c r="G10" s="40"/>
    </row>
    <row r="11" spans="1:7" s="41" customFormat="1" ht="21.75" customHeight="1">
      <c r="A11" s="43" t="s">
        <v>49</v>
      </c>
      <c r="B11" s="44">
        <v>27</v>
      </c>
      <c r="C11" s="44"/>
      <c r="D11" s="78">
        <v>67518236</v>
      </c>
      <c r="E11" s="78"/>
      <c r="F11" s="78">
        <v>56558247</v>
      </c>
      <c r="G11" s="40"/>
    </row>
    <row r="12" spans="1:7" s="41" customFormat="1" ht="21.75" customHeight="1">
      <c r="A12" s="43" t="s">
        <v>50</v>
      </c>
      <c r="B12" s="79"/>
      <c r="C12" s="79"/>
      <c r="D12" s="78">
        <v>33506657</v>
      </c>
      <c r="E12" s="78"/>
      <c r="F12" s="78">
        <v>20404745</v>
      </c>
      <c r="G12" s="40"/>
    </row>
    <row r="13" spans="1:7" s="41" customFormat="1" ht="21.75" customHeight="1">
      <c r="A13" s="51" t="s">
        <v>51</v>
      </c>
      <c r="D13" s="80">
        <f>SUM(D8:D12)</f>
        <v>1027179700</v>
      </c>
      <c r="E13" s="78"/>
      <c r="F13" s="80">
        <f>SUM(F8:F12)</f>
        <v>1143529207</v>
      </c>
      <c r="G13" s="40"/>
    </row>
    <row r="14" spans="1:7" ht="6" customHeight="1">
      <c r="B14" s="103"/>
      <c r="C14" s="103"/>
      <c r="D14" s="22"/>
      <c r="E14" s="22"/>
      <c r="F14" s="22"/>
      <c r="G14" s="40"/>
    </row>
    <row r="15" spans="1:7" ht="21.75" customHeight="1">
      <c r="A15" s="97" t="s">
        <v>52</v>
      </c>
      <c r="B15" s="103"/>
      <c r="C15" s="103"/>
      <c r="D15" s="22"/>
      <c r="E15" s="22"/>
      <c r="F15" s="22"/>
      <c r="G15" s="40"/>
    </row>
    <row r="16" spans="1:7" s="41" customFormat="1" ht="21.75" customHeight="1">
      <c r="A16" s="43" t="s">
        <v>53</v>
      </c>
      <c r="B16" s="81"/>
      <c r="C16" s="81"/>
      <c r="D16" s="78">
        <v>483391158</v>
      </c>
      <c r="E16" s="78"/>
      <c r="F16" s="78">
        <v>560884067</v>
      </c>
      <c r="G16" s="40"/>
    </row>
    <row r="17" spans="1:8" s="92" customFormat="1" ht="21.75" customHeight="1">
      <c r="A17" s="43" t="s">
        <v>54</v>
      </c>
      <c r="B17" s="81"/>
      <c r="C17" s="81"/>
      <c r="D17" s="78">
        <v>177684033</v>
      </c>
      <c r="E17" s="78"/>
      <c r="F17" s="78">
        <v>173724332</v>
      </c>
      <c r="G17" s="66"/>
    </row>
    <row r="18" spans="1:8" s="92" customFormat="1" ht="21.75" customHeight="1">
      <c r="A18" s="43" t="s">
        <v>55</v>
      </c>
      <c r="B18" s="44"/>
      <c r="C18" s="79"/>
      <c r="D18" s="78">
        <v>14212600</v>
      </c>
      <c r="E18" s="78"/>
      <c r="F18" s="78">
        <v>18504031</v>
      </c>
      <c r="G18" s="66"/>
    </row>
    <row r="19" spans="1:8" s="41" customFormat="1" ht="21.75" customHeight="1">
      <c r="A19" s="43" t="s">
        <v>56</v>
      </c>
      <c r="B19" s="44">
        <v>31</v>
      </c>
      <c r="C19" s="79"/>
      <c r="D19" s="9">
        <v>19118264</v>
      </c>
      <c r="E19" s="78"/>
      <c r="F19" s="9">
        <v>518626</v>
      </c>
      <c r="G19" s="40"/>
    </row>
    <row r="20" spans="1:8" s="92" customFormat="1" ht="21.75" customHeight="1">
      <c r="A20" s="43" t="s">
        <v>57</v>
      </c>
      <c r="B20" s="44">
        <v>32</v>
      </c>
      <c r="C20" s="41"/>
      <c r="D20" s="78">
        <v>483778962</v>
      </c>
      <c r="E20" s="78"/>
      <c r="F20" s="78">
        <v>278144284</v>
      </c>
      <c r="G20" s="66"/>
    </row>
    <row r="21" spans="1:8" s="41" customFormat="1" ht="21.75" customHeight="1">
      <c r="A21" s="51" t="s">
        <v>58</v>
      </c>
      <c r="B21" s="44"/>
      <c r="C21" s="44"/>
      <c r="D21" s="80">
        <f>SUM(D16:D20)</f>
        <v>1178185017</v>
      </c>
      <c r="E21" s="78"/>
      <c r="F21" s="80">
        <f>SUM(F16:F20)</f>
        <v>1031775340</v>
      </c>
      <c r="G21" s="40"/>
    </row>
    <row r="22" spans="1:8" ht="6" customHeight="1">
      <c r="A22" s="145"/>
      <c r="B22" s="146"/>
      <c r="C22" s="146"/>
      <c r="D22" s="22"/>
      <c r="E22" s="22"/>
      <c r="F22" s="22"/>
      <c r="G22" s="40"/>
    </row>
    <row r="23" spans="1:8" ht="21.75" customHeight="1">
      <c r="A23" s="103" t="s">
        <v>141</v>
      </c>
      <c r="B23" s="146"/>
      <c r="C23" s="146"/>
      <c r="D23" s="22">
        <f>D13-D21</f>
        <v>-151005317</v>
      </c>
      <c r="E23" s="22"/>
      <c r="F23" s="22">
        <f>F13-F21</f>
        <v>111753867</v>
      </c>
      <c r="G23" s="40"/>
      <c r="H23" s="113"/>
    </row>
    <row r="24" spans="1:8" ht="21.75" customHeight="1">
      <c r="A24" s="103" t="s">
        <v>142</v>
      </c>
      <c r="B24" s="44">
        <v>33</v>
      </c>
      <c r="C24" s="146"/>
      <c r="D24" s="22">
        <v>-21012740</v>
      </c>
      <c r="E24" s="22"/>
      <c r="F24" s="22">
        <v>20893911</v>
      </c>
      <c r="G24" s="40"/>
      <c r="H24" s="113"/>
    </row>
    <row r="25" spans="1:8" ht="21.75" customHeight="1">
      <c r="A25" s="147" t="s">
        <v>143</v>
      </c>
      <c r="B25" s="146"/>
      <c r="C25" s="146"/>
      <c r="D25" s="24">
        <f>D23-D24</f>
        <v>-129992577</v>
      </c>
      <c r="E25" s="22"/>
      <c r="F25" s="24">
        <f>F23-F24</f>
        <v>90859956</v>
      </c>
      <c r="G25" s="40"/>
    </row>
    <row r="26" spans="1:8" ht="6" customHeight="1">
      <c r="A26" s="147"/>
      <c r="B26" s="146"/>
      <c r="C26" s="146"/>
      <c r="D26" s="8"/>
      <c r="E26" s="61"/>
      <c r="F26" s="8"/>
    </row>
    <row r="27" spans="1:8" ht="21.75" customHeight="1">
      <c r="A27" s="147"/>
      <c r="B27" s="146"/>
      <c r="C27" s="146"/>
      <c r="D27" s="9"/>
      <c r="E27" s="22"/>
      <c r="F27" s="15"/>
    </row>
    <row r="28" spans="1:8" ht="21.75" customHeight="1">
      <c r="A28" s="147"/>
      <c r="B28" s="146"/>
      <c r="C28" s="146"/>
      <c r="D28" s="22"/>
      <c r="E28" s="22"/>
      <c r="F28" s="22"/>
      <c r="G28" s="23"/>
    </row>
    <row r="29" spans="1:8" ht="6" customHeight="1">
      <c r="B29" s="146"/>
      <c r="C29" s="146"/>
      <c r="D29" s="22"/>
      <c r="E29" s="22"/>
      <c r="F29" s="22"/>
    </row>
    <row r="30" spans="1:8" ht="21.75" customHeight="1">
      <c r="B30" s="147"/>
      <c r="C30" s="148"/>
      <c r="D30" s="25"/>
      <c r="E30" s="22"/>
      <c r="F30" s="25"/>
    </row>
    <row r="31" spans="1:8" ht="6" customHeight="1">
      <c r="D31" s="22"/>
      <c r="E31" s="22"/>
      <c r="F31" s="22"/>
    </row>
    <row r="32" spans="1:8" ht="21.75" customHeight="1">
      <c r="A32" s="147"/>
      <c r="D32" s="22"/>
      <c r="E32" s="22"/>
      <c r="F32" s="22"/>
    </row>
    <row r="33" spans="1:6" ht="21.75" customHeight="1">
      <c r="A33" s="149"/>
      <c r="B33" s="146"/>
      <c r="C33" s="148"/>
      <c r="D33" s="22"/>
      <c r="E33" s="22"/>
      <c r="F33" s="22"/>
    </row>
    <row r="35" spans="1:6" ht="21.75" customHeight="1">
      <c r="A35" s="149"/>
      <c r="B35" s="146"/>
      <c r="C35" s="146"/>
      <c r="D35" s="11"/>
      <c r="E35" s="61"/>
      <c r="F35" s="11"/>
    </row>
    <row r="36" spans="1:6" ht="21.75" customHeight="1">
      <c r="A36" s="149"/>
      <c r="B36" s="146"/>
      <c r="C36" s="146"/>
      <c r="D36" s="26"/>
      <c r="E36" s="150"/>
      <c r="F36" s="27"/>
    </row>
    <row r="37" spans="1:6" ht="3.75" hidden="1" customHeight="1">
      <c r="A37" s="149"/>
      <c r="B37" s="146"/>
      <c r="C37" s="146"/>
      <c r="D37" s="26"/>
      <c r="E37" s="150"/>
      <c r="F37" s="27"/>
    </row>
    <row r="38" spans="1:6" ht="16.350000000000001" customHeight="1">
      <c r="A38" s="149"/>
      <c r="B38" s="146"/>
      <c r="C38" s="146"/>
      <c r="D38" s="26"/>
      <c r="E38" s="150"/>
      <c r="F38" s="27"/>
    </row>
    <row r="39" spans="1:6" ht="17.7" customHeight="1"/>
    <row r="40" spans="1:6" ht="21.75" customHeight="1">
      <c r="A40" s="160"/>
      <c r="B40" s="160"/>
      <c r="C40" s="160"/>
      <c r="D40" s="160"/>
      <c r="E40" s="160"/>
      <c r="F40" s="160"/>
    </row>
    <row r="41" spans="1:6" ht="21.75" customHeight="1">
      <c r="A41" s="158" t="s">
        <v>0</v>
      </c>
      <c r="B41" s="158"/>
      <c r="C41" s="158"/>
      <c r="D41" s="158"/>
      <c r="E41" s="158"/>
      <c r="F41" s="158"/>
    </row>
    <row r="42" spans="1:6" ht="21.75" customHeight="1">
      <c r="A42" s="159" t="s">
        <v>59</v>
      </c>
      <c r="B42" s="159"/>
      <c r="C42" s="159"/>
      <c r="D42" s="159"/>
      <c r="E42" s="159"/>
      <c r="F42" s="159"/>
    </row>
    <row r="43" spans="1:6" ht="21.75" customHeight="1">
      <c r="A43" s="159" t="s">
        <v>124</v>
      </c>
      <c r="B43" s="159"/>
      <c r="C43" s="159"/>
      <c r="D43" s="159"/>
      <c r="E43" s="159"/>
      <c r="F43" s="159"/>
    </row>
    <row r="44" spans="1:6" ht="21.75" customHeight="1">
      <c r="A44" s="157" t="s">
        <v>44</v>
      </c>
      <c r="B44" s="157"/>
      <c r="C44" s="157"/>
      <c r="D44" s="157"/>
      <c r="E44" s="157"/>
      <c r="F44" s="157"/>
    </row>
    <row r="45" spans="1:6" ht="21.75" customHeight="1">
      <c r="A45" s="87"/>
      <c r="B45" s="87"/>
      <c r="C45" s="87"/>
      <c r="D45" s="87"/>
      <c r="E45" s="87"/>
      <c r="F45" s="87"/>
    </row>
    <row r="46" spans="1:6" ht="21.75" customHeight="1">
      <c r="A46" s="142"/>
      <c r="B46" s="90" t="s">
        <v>3</v>
      </c>
      <c r="C46" s="90"/>
      <c r="D46" s="75">
        <f>D6</f>
        <v>2024</v>
      </c>
      <c r="E46" s="75"/>
      <c r="F46" s="75">
        <f>F6</f>
        <v>2023</v>
      </c>
    </row>
    <row r="47" spans="1:6" ht="21.75" customHeight="1">
      <c r="A47" s="147" t="s">
        <v>130</v>
      </c>
      <c r="B47" s="146"/>
      <c r="C47" s="146"/>
      <c r="D47" s="8"/>
      <c r="E47" s="61"/>
      <c r="F47" s="8"/>
    </row>
    <row r="48" spans="1:6" ht="21.75" customHeight="1">
      <c r="A48" s="43" t="s">
        <v>131</v>
      </c>
      <c r="B48" s="41"/>
      <c r="C48" s="146"/>
      <c r="D48" s="8"/>
      <c r="E48" s="61"/>
      <c r="F48" s="8"/>
    </row>
    <row r="49" spans="1:6" ht="21.75" customHeight="1">
      <c r="A49" s="43" t="s">
        <v>138</v>
      </c>
      <c r="B49" s="44"/>
      <c r="C49" s="44"/>
      <c r="D49" s="15"/>
      <c r="E49" s="22"/>
      <c r="F49" s="22"/>
    </row>
    <row r="50" spans="1:6" ht="21.75" customHeight="1">
      <c r="A50" s="43" t="s">
        <v>139</v>
      </c>
      <c r="B50" s="44">
        <v>20</v>
      </c>
      <c r="D50" s="9">
        <v>26306708</v>
      </c>
      <c r="E50" s="22"/>
      <c r="F50" s="35">
        <v>-6428218</v>
      </c>
    </row>
    <row r="51" spans="1:6" ht="21.75" customHeight="1">
      <c r="A51" s="43" t="s">
        <v>132</v>
      </c>
      <c r="B51" s="41"/>
      <c r="C51" s="81"/>
      <c r="D51" s="25"/>
      <c r="E51" s="22"/>
      <c r="F51" s="37"/>
    </row>
    <row r="52" spans="1:6" ht="21.75" customHeight="1">
      <c r="A52" s="49" t="s">
        <v>133</v>
      </c>
      <c r="B52" s="44">
        <v>15</v>
      </c>
      <c r="D52" s="82">
        <f>ROUND(-D50*20%,0)</f>
        <v>-5261342</v>
      </c>
      <c r="E52" s="22"/>
      <c r="F52" s="35">
        <v>1285643</v>
      </c>
    </row>
    <row r="53" spans="1:6" ht="21.75" customHeight="1">
      <c r="A53" s="147" t="s">
        <v>134</v>
      </c>
      <c r="B53" s="146"/>
      <c r="C53" s="146"/>
      <c r="D53" s="36">
        <f>ROUND(SUM(D50:D52),0)</f>
        <v>21045366</v>
      </c>
      <c r="E53" s="22"/>
      <c r="F53" s="36">
        <f>ROUND(SUM(F50:F52),0)</f>
        <v>-5142575</v>
      </c>
    </row>
    <row r="54" spans="1:6" ht="21.75" customHeight="1">
      <c r="A54" s="147" t="s">
        <v>144</v>
      </c>
      <c r="B54" s="146"/>
      <c r="C54" s="146"/>
      <c r="D54" s="9"/>
      <c r="E54" s="22"/>
      <c r="F54" s="9"/>
    </row>
    <row r="55" spans="1:6" ht="21.75" customHeight="1" thickBot="1">
      <c r="A55" s="149" t="s">
        <v>145</v>
      </c>
      <c r="B55" s="146"/>
      <c r="C55" s="146"/>
      <c r="D55" s="21">
        <f>D25+D53</f>
        <v>-108947211</v>
      </c>
      <c r="E55" s="22"/>
      <c r="F55" s="21">
        <f>F25+F53</f>
        <v>85717381</v>
      </c>
    </row>
    <row r="56" spans="1:6" ht="21.75" customHeight="1" thickTop="1">
      <c r="B56" s="146"/>
      <c r="C56" s="146"/>
      <c r="D56" s="22"/>
      <c r="E56" s="22"/>
      <c r="F56" s="22"/>
    </row>
    <row r="57" spans="1:6" ht="21.75" customHeight="1">
      <c r="A57" s="147" t="s">
        <v>146</v>
      </c>
      <c r="B57" s="147"/>
      <c r="C57" s="151" t="s">
        <v>60</v>
      </c>
      <c r="D57" s="25">
        <f>D25/D60</f>
        <v>-0.25871817487708243</v>
      </c>
      <c r="E57" s="22"/>
      <c r="F57" s="25">
        <f>F25/F60</f>
        <v>0.18083434091572795</v>
      </c>
    </row>
    <row r="58" spans="1:6" ht="21.75" customHeight="1">
      <c r="C58" s="152"/>
      <c r="D58" s="22"/>
      <c r="E58" s="22"/>
      <c r="F58" s="22"/>
    </row>
    <row r="59" spans="1:6" ht="21.75" customHeight="1">
      <c r="A59" s="147" t="s">
        <v>61</v>
      </c>
      <c r="C59" s="152"/>
      <c r="D59" s="22"/>
      <c r="E59" s="22"/>
      <c r="F59" s="22"/>
    </row>
    <row r="60" spans="1:6" ht="21.75" customHeight="1">
      <c r="A60" s="149" t="s">
        <v>62</v>
      </c>
      <c r="B60" s="146"/>
      <c r="C60" s="151" t="s">
        <v>63</v>
      </c>
      <c r="D60" s="22">
        <v>502448570</v>
      </c>
      <c r="E60" s="22"/>
      <c r="F60" s="22">
        <v>502448570</v>
      </c>
    </row>
    <row r="77" spans="1:6" ht="16.2" customHeight="1"/>
    <row r="78" spans="1:6" ht="21.75" customHeight="1">
      <c r="A78" s="160" t="s">
        <v>17</v>
      </c>
      <c r="B78" s="160"/>
      <c r="C78" s="160"/>
      <c r="D78" s="160"/>
      <c r="E78" s="160"/>
      <c r="F78" s="160"/>
    </row>
  </sheetData>
  <mergeCells count="10">
    <mergeCell ref="A78:F78"/>
    <mergeCell ref="A41:F41"/>
    <mergeCell ref="A42:F42"/>
    <mergeCell ref="A43:F43"/>
    <mergeCell ref="A44:F44"/>
    <mergeCell ref="A1:F1"/>
    <mergeCell ref="A2:F2"/>
    <mergeCell ref="A3:F3"/>
    <mergeCell ref="A4:F4"/>
    <mergeCell ref="A40:F40"/>
  </mergeCells>
  <dataValidations count="1">
    <dataValidation type="textLength" errorStyle="information" allowBlank="1" showInputMessage="1" error="XLBVal:6=-42323274.36_x000d__x000a_" sqref="D50 D52" xr:uid="{00000000-0002-0000-0100-000000000000}">
      <formula1>0</formula1>
      <formula2>10000</formula2>
    </dataValidation>
  </dataValidations>
  <pageMargins left="0.9" right="0.4" top="1" bottom="0.5" header="0.5" footer="0.3"/>
  <pageSetup paperSize="9" scale="95" firstPageNumber="2" orientation="portrait" useFirstPageNumber="1" r:id="rId1"/>
  <headerFooter alignWithMargins="0"/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8"/>
  <sheetViews>
    <sheetView tabSelected="1" view="pageBreakPreview" topLeftCell="A16" zoomScaleNormal="98" zoomScaleSheetLayoutView="100" zoomScalePageLayoutView="80" workbookViewId="0">
      <selection activeCell="A20" sqref="A20"/>
    </sheetView>
  </sheetViews>
  <sheetFormatPr defaultColWidth="9.44140625" defaultRowHeight="21.75" customHeight="1"/>
  <cols>
    <col min="1" max="1" width="41" style="125" customWidth="1"/>
    <col min="2" max="2" width="7" style="139" customWidth="1"/>
    <col min="3" max="3" width="16.5546875" style="65" bestFit="1" customWidth="1"/>
    <col min="4" max="4" width="1.5546875" style="65" customWidth="1"/>
    <col min="5" max="5" width="15.44140625" style="65" customWidth="1"/>
    <col min="6" max="6" width="1.5546875" style="65" customWidth="1"/>
    <col min="7" max="7" width="14.44140625" style="65" bestFit="1" customWidth="1"/>
    <col min="8" max="8" width="1.5546875" style="65" customWidth="1"/>
    <col min="9" max="9" width="17.44140625" style="65" customWidth="1"/>
    <col min="10" max="10" width="1.5546875" style="65" customWidth="1"/>
    <col min="11" max="11" width="17.5546875" style="65" customWidth="1"/>
    <col min="12" max="12" width="18.6640625" style="125" bestFit="1" customWidth="1"/>
    <col min="13" max="13" width="15.44140625" style="125" bestFit="1" customWidth="1"/>
    <col min="14" max="16384" width="9.44140625" style="125"/>
  </cols>
  <sheetData>
    <row r="1" spans="1:13" s="124" customFormat="1" ht="21.7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3" s="124" customFormat="1" ht="21.75" customHeight="1">
      <c r="A2" s="162" t="s">
        <v>64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3" s="124" customFormat="1" ht="21.75" customHeight="1">
      <c r="A3" s="163" t="s">
        <v>124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3" ht="21.75" customHeight="1">
      <c r="A4" s="164" t="s">
        <v>44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s="87" customFormat="1" ht="7.5" customHeight="1"/>
    <row r="6" spans="1:13" ht="21.75" customHeight="1">
      <c r="B6" s="126" t="s">
        <v>127</v>
      </c>
      <c r="C6" s="126" t="s">
        <v>65</v>
      </c>
      <c r="D6" s="126"/>
      <c r="E6" s="126" t="s">
        <v>66</v>
      </c>
      <c r="F6" s="126"/>
      <c r="G6" s="165" t="s">
        <v>67</v>
      </c>
      <c r="H6" s="165"/>
      <c r="I6" s="165"/>
      <c r="J6" s="126"/>
      <c r="K6" s="127" t="s">
        <v>68</v>
      </c>
    </row>
    <row r="7" spans="1:13" ht="21.75" customHeight="1">
      <c r="B7" s="57"/>
      <c r="C7" s="126" t="s">
        <v>69</v>
      </c>
      <c r="D7" s="126"/>
      <c r="E7" s="126" t="s">
        <v>70</v>
      </c>
      <c r="F7" s="126"/>
      <c r="G7" s="126" t="s">
        <v>38</v>
      </c>
      <c r="H7" s="126"/>
      <c r="I7" s="126" t="s">
        <v>71</v>
      </c>
      <c r="J7" s="126"/>
      <c r="K7" s="127" t="s">
        <v>72</v>
      </c>
    </row>
    <row r="8" spans="1:13" ht="21.75" customHeight="1">
      <c r="B8" s="57"/>
      <c r="C8" s="126" t="s">
        <v>73</v>
      </c>
      <c r="D8" s="126"/>
      <c r="E8" s="126" t="s">
        <v>74</v>
      </c>
      <c r="F8" s="126"/>
      <c r="G8" s="126" t="s">
        <v>75</v>
      </c>
      <c r="H8" s="126"/>
      <c r="I8" s="64"/>
      <c r="J8" s="64"/>
      <c r="K8" s="127"/>
    </row>
    <row r="9" spans="1:13" ht="14.25" customHeight="1">
      <c r="B9" s="125"/>
      <c r="C9" s="128"/>
      <c r="D9" s="128"/>
      <c r="E9" s="128"/>
      <c r="F9" s="128"/>
      <c r="G9" s="128"/>
      <c r="H9" s="128"/>
    </row>
    <row r="10" spans="1:13" ht="22.95" customHeight="1">
      <c r="A10" s="62" t="s">
        <v>78</v>
      </c>
      <c r="B10" s="57"/>
      <c r="C10" s="61">
        <v>502448570</v>
      </c>
      <c r="D10" s="59"/>
      <c r="E10" s="61">
        <v>455750395</v>
      </c>
      <c r="F10" s="59"/>
      <c r="G10" s="61">
        <v>50244857</v>
      </c>
      <c r="H10" s="59"/>
      <c r="I10" s="61">
        <v>3150057322</v>
      </c>
      <c r="J10" s="59"/>
      <c r="K10" s="129">
        <f>SUM(C10:J10)</f>
        <v>4158501144</v>
      </c>
    </row>
    <row r="11" spans="1:13" ht="22.95" customHeight="1">
      <c r="A11" s="56" t="s">
        <v>76</v>
      </c>
      <c r="B11" s="57">
        <v>23</v>
      </c>
      <c r="C11" s="58" t="s">
        <v>119</v>
      </c>
      <c r="D11" s="59"/>
      <c r="E11" s="58" t="s">
        <v>119</v>
      </c>
      <c r="F11" s="60"/>
      <c r="G11" s="58" t="s">
        <v>119</v>
      </c>
      <c r="H11" s="59"/>
      <c r="I11" s="61">
        <v>-45220371</v>
      </c>
      <c r="J11" s="59"/>
      <c r="K11" s="129">
        <f>SUM(C11:J11)</f>
        <v>-45220371</v>
      </c>
    </row>
    <row r="12" spans="1:13" ht="22.95" customHeight="1">
      <c r="A12" s="56" t="s">
        <v>77</v>
      </c>
      <c r="B12" s="57"/>
      <c r="C12" s="58" t="s">
        <v>119</v>
      </c>
      <c r="D12" s="59"/>
      <c r="E12" s="58" t="s">
        <v>119</v>
      </c>
      <c r="F12" s="60"/>
      <c r="G12" s="58" t="s">
        <v>119</v>
      </c>
      <c r="H12" s="59"/>
      <c r="I12" s="61">
        <v>85717381</v>
      </c>
      <c r="J12" s="59"/>
      <c r="K12" s="129">
        <f>SUM(C12:J12)</f>
        <v>85717381</v>
      </c>
    </row>
    <row r="13" spans="1:13" ht="22.95" customHeight="1" thickBot="1">
      <c r="A13" s="62" t="s">
        <v>79</v>
      </c>
      <c r="B13" s="62"/>
      <c r="C13" s="63">
        <f>SUM(C10:C12)</f>
        <v>502448570</v>
      </c>
      <c r="D13" s="59"/>
      <c r="E13" s="63">
        <f>SUM(E10:E12)</f>
        <v>455750395</v>
      </c>
      <c r="F13" s="59"/>
      <c r="G13" s="63">
        <f>SUM(G10:G12)</f>
        <v>50244857</v>
      </c>
      <c r="H13" s="59"/>
      <c r="I13" s="63">
        <f>SUM(I10:I12)</f>
        <v>3190554332</v>
      </c>
      <c r="J13" s="59"/>
      <c r="K13" s="63">
        <f>SUM(K10:K12)</f>
        <v>4198998154</v>
      </c>
    </row>
    <row r="14" spans="1:13" ht="23.25" customHeight="1" thickTop="1">
      <c r="A14" s="64"/>
      <c r="B14" s="57"/>
    </row>
    <row r="15" spans="1:13" ht="22.95" customHeight="1">
      <c r="A15" s="62" t="s">
        <v>125</v>
      </c>
      <c r="B15" s="57"/>
      <c r="C15" s="61">
        <f>C13</f>
        <v>502448570</v>
      </c>
      <c r="D15" s="59"/>
      <c r="E15" s="61">
        <f>E13</f>
        <v>455750395</v>
      </c>
      <c r="F15" s="59"/>
      <c r="G15" s="61">
        <f>G13</f>
        <v>50244857</v>
      </c>
      <c r="H15" s="59"/>
      <c r="I15" s="61">
        <f>I13</f>
        <v>3190554332</v>
      </c>
      <c r="J15" s="59"/>
      <c r="K15" s="129">
        <f>SUM(C15:J15)</f>
        <v>4198998154</v>
      </c>
      <c r="L15" s="115"/>
      <c r="M15" s="130"/>
    </row>
    <row r="16" spans="1:13" ht="22.95" customHeight="1">
      <c r="A16" s="56" t="s">
        <v>76</v>
      </c>
      <c r="B16" s="57">
        <v>23</v>
      </c>
      <c r="C16" s="58" t="s">
        <v>119</v>
      </c>
      <c r="D16" s="59"/>
      <c r="E16" s="58" t="s">
        <v>119</v>
      </c>
      <c r="F16" s="60"/>
      <c r="G16" s="58" t="s">
        <v>119</v>
      </c>
      <c r="H16" s="59"/>
      <c r="I16" s="61">
        <v>-20097943</v>
      </c>
      <c r="J16" s="59"/>
      <c r="K16" s="129">
        <f>SUM(C16:J16)</f>
        <v>-20097943</v>
      </c>
      <c r="L16" s="115"/>
      <c r="M16" s="130"/>
    </row>
    <row r="17" spans="1:13" s="64" customFormat="1" ht="22.5" customHeight="1">
      <c r="A17" s="56" t="s">
        <v>148</v>
      </c>
      <c r="B17" s="57"/>
      <c r="C17" s="58" t="s">
        <v>119</v>
      </c>
      <c r="D17" s="153"/>
      <c r="E17" s="58" t="s">
        <v>119</v>
      </c>
      <c r="F17" s="154"/>
      <c r="G17" s="58" t="s">
        <v>119</v>
      </c>
      <c r="H17" s="153"/>
      <c r="I17" s="61">
        <f>PL!D55</f>
        <v>-108947211</v>
      </c>
      <c r="J17" s="153"/>
      <c r="K17" s="129">
        <f>SUM(C17:J17)</f>
        <v>-108947211</v>
      </c>
      <c r="L17" s="40"/>
      <c r="M17" s="155"/>
    </row>
    <row r="18" spans="1:13" ht="22.95" customHeight="1" thickBot="1">
      <c r="A18" s="62" t="s">
        <v>126</v>
      </c>
      <c r="B18" s="62"/>
      <c r="C18" s="63">
        <f>SUM(C15:C17)</f>
        <v>502448570</v>
      </c>
      <c r="D18" s="59"/>
      <c r="E18" s="63">
        <f>SUM(E15:E17)</f>
        <v>455750395</v>
      </c>
      <c r="F18" s="59"/>
      <c r="G18" s="63">
        <f>SUM(G15:G17)</f>
        <v>50244857</v>
      </c>
      <c r="H18" s="59"/>
      <c r="I18" s="63">
        <f>SUM(I15:I17)</f>
        <v>3061509178</v>
      </c>
      <c r="J18" s="59"/>
      <c r="K18" s="63">
        <f>SUM(K15:K17)</f>
        <v>4069953000</v>
      </c>
      <c r="L18" s="115"/>
      <c r="M18" s="130"/>
    </row>
    <row r="19" spans="1:13" s="133" customFormat="1" ht="21.75" customHeight="1" thickTop="1">
      <c r="A19" s="131"/>
      <c r="B19" s="131"/>
      <c r="C19" s="28"/>
      <c r="D19" s="131"/>
      <c r="E19" s="132"/>
      <c r="F19" s="131"/>
      <c r="G19" s="132"/>
      <c r="H19" s="131"/>
      <c r="I19" s="34"/>
      <c r="J19" s="34"/>
      <c r="K19" s="34"/>
    </row>
    <row r="20" spans="1:13" s="133" customFormat="1" ht="15.6">
      <c r="A20" s="131"/>
      <c r="B20" s="131"/>
      <c r="C20" s="29"/>
      <c r="D20" s="132"/>
      <c r="E20" s="29"/>
      <c r="F20" s="132"/>
      <c r="G20" s="29"/>
      <c r="H20" s="132"/>
      <c r="I20" s="29"/>
      <c r="J20" s="132"/>
      <c r="K20" s="29"/>
    </row>
    <row r="21" spans="1:13" s="133" customFormat="1" ht="18" customHeight="1">
      <c r="A21" s="131"/>
      <c r="B21" s="131"/>
      <c r="C21" s="28"/>
      <c r="D21" s="131"/>
      <c r="E21" s="132"/>
      <c r="F21" s="131"/>
      <c r="G21" s="132"/>
      <c r="H21" s="131"/>
      <c r="I21" s="29"/>
      <c r="J21" s="132"/>
      <c r="K21" s="29"/>
    </row>
    <row r="22" spans="1:13" ht="15.6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5"/>
    </row>
    <row r="23" spans="1:13" ht="15.6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5"/>
    </row>
    <row r="24" spans="1:13" ht="18" customHeight="1">
      <c r="B24" s="125"/>
      <c r="C24" s="125"/>
      <c r="D24" s="125"/>
      <c r="E24" s="125"/>
      <c r="F24" s="125"/>
      <c r="G24" s="20"/>
      <c r="H24" s="125"/>
      <c r="I24" s="20"/>
      <c r="J24" s="125"/>
      <c r="K24" s="130"/>
    </row>
    <row r="25" spans="1:13" s="136" customFormat="1" ht="21.75" customHeight="1">
      <c r="A25" s="161" t="s">
        <v>17</v>
      </c>
      <c r="B25" s="161"/>
      <c r="C25" s="161"/>
      <c r="D25" s="161"/>
      <c r="E25" s="161"/>
      <c r="F25" s="161"/>
      <c r="G25" s="161"/>
      <c r="K25" s="137"/>
    </row>
    <row r="26" spans="1:13" s="136" customFormat="1" ht="21.75" customHeight="1">
      <c r="I26" s="138">
        <f>I18-BS!C69</f>
        <v>0</v>
      </c>
      <c r="K26" s="138">
        <f>K18-BS!C70</f>
        <v>0</v>
      </c>
    </row>
    <row r="27" spans="1:13" ht="21.75" customHeight="1">
      <c r="B27" s="125"/>
      <c r="C27" s="125"/>
      <c r="D27" s="125"/>
      <c r="E27" s="125"/>
      <c r="F27" s="125"/>
      <c r="G27" s="125"/>
      <c r="H27" s="125"/>
      <c r="I27" s="33"/>
      <c r="J27" s="33"/>
      <c r="K27" s="33"/>
    </row>
    <row r="28" spans="1:13" ht="21.75" customHeight="1">
      <c r="B28" s="125"/>
      <c r="C28" s="125"/>
      <c r="D28" s="125"/>
      <c r="E28" s="125"/>
      <c r="F28" s="125"/>
      <c r="G28" s="125"/>
      <c r="H28" s="125"/>
      <c r="I28" s="125"/>
      <c r="J28" s="125"/>
      <c r="K28" s="125"/>
    </row>
  </sheetData>
  <mergeCells count="6">
    <mergeCell ref="A25:G25"/>
    <mergeCell ref="A1:K1"/>
    <mergeCell ref="A2:K2"/>
    <mergeCell ref="A3:K3"/>
    <mergeCell ref="A4:K4"/>
    <mergeCell ref="G6:I6"/>
  </mergeCells>
  <pageMargins left="0.9" right="0.4" top="1" bottom="0.5" header="0.5" footer="0.3"/>
  <pageSetup paperSize="9" scale="95" firstPageNumber="2" orientation="landscape" useFirstPageNumber="1" r:id="rId1"/>
  <headerFooter alignWithMargins="0"/>
  <ignoredErrors>
    <ignoredError sqref="K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W78"/>
  <sheetViews>
    <sheetView view="pageBreakPreview" topLeftCell="A67" zoomScaleNormal="90" zoomScaleSheetLayoutView="100" zoomScalePageLayoutView="80" workbookViewId="0">
      <selection activeCell="A64" sqref="A64"/>
    </sheetView>
  </sheetViews>
  <sheetFormatPr defaultColWidth="12.5546875" defaultRowHeight="21.75" customHeight="1"/>
  <cols>
    <col min="1" max="1" width="53" style="103" customWidth="1"/>
    <col min="2" max="2" width="6.33203125" style="103" customWidth="1"/>
    <col min="3" max="3" width="17" style="103" customWidth="1"/>
    <col min="4" max="4" width="1.44140625" style="103" customWidth="1"/>
    <col min="5" max="5" width="17" style="103" customWidth="1"/>
    <col min="6" max="6" width="18.33203125" style="40" bestFit="1" customWidth="1"/>
    <col min="7" max="7" width="14" style="103" customWidth="1"/>
    <col min="8" max="8" width="15" style="103" customWidth="1"/>
    <col min="9" max="151" width="9.44140625" style="103" customWidth="1"/>
    <col min="152" max="152" width="47.44140625" style="103" bestFit="1" customWidth="1"/>
    <col min="153" max="153" width="8.44140625" style="103" customWidth="1"/>
    <col min="154" max="16384" width="12.5546875" style="103"/>
  </cols>
  <sheetData>
    <row r="1" spans="1:8" ht="21.75" customHeight="1">
      <c r="A1" s="158" t="s">
        <v>80</v>
      </c>
      <c r="B1" s="158"/>
      <c r="C1" s="158"/>
      <c r="D1" s="158"/>
      <c r="E1" s="158"/>
    </row>
    <row r="2" spans="1:8" ht="21.75" customHeight="1">
      <c r="A2" s="159" t="s">
        <v>81</v>
      </c>
      <c r="B2" s="159"/>
      <c r="C2" s="159"/>
      <c r="D2" s="159"/>
      <c r="E2" s="159"/>
    </row>
    <row r="3" spans="1:8" s="105" customFormat="1" ht="21.75" customHeight="1">
      <c r="A3" s="159" t="s">
        <v>128</v>
      </c>
      <c r="B3" s="159"/>
      <c r="C3" s="159"/>
      <c r="D3" s="159"/>
      <c r="E3" s="159"/>
      <c r="F3" s="104"/>
    </row>
    <row r="4" spans="1:8" s="98" customFormat="1" ht="21.75" customHeight="1">
      <c r="A4" s="157" t="s">
        <v>44</v>
      </c>
      <c r="B4" s="157"/>
      <c r="C4" s="157"/>
      <c r="D4" s="157"/>
      <c r="E4" s="157"/>
      <c r="F4" s="40"/>
    </row>
    <row r="5" spans="1:8" s="87" customFormat="1" ht="7.5" customHeight="1">
      <c r="F5" s="40"/>
    </row>
    <row r="6" spans="1:8" s="110" customFormat="1" ht="20.100000000000001" customHeight="1">
      <c r="A6" s="106"/>
      <c r="B6" s="107" t="s">
        <v>3</v>
      </c>
      <c r="C6" s="108">
        <v>2024</v>
      </c>
      <c r="D6" s="109"/>
      <c r="E6" s="108">
        <v>2023</v>
      </c>
      <c r="F6" s="38"/>
    </row>
    <row r="7" spans="1:8" s="110" customFormat="1" ht="20.100000000000001" customHeight="1">
      <c r="A7" s="111" t="s">
        <v>82</v>
      </c>
      <c r="B7" s="112"/>
      <c r="C7" s="109"/>
      <c r="D7" s="109"/>
      <c r="E7" s="109"/>
      <c r="F7" s="40"/>
    </row>
    <row r="8" spans="1:8" ht="20.100000000000001" customHeight="1">
      <c r="A8" s="41" t="s">
        <v>147</v>
      </c>
      <c r="B8" s="41"/>
      <c r="C8" s="13">
        <f>PL!D23</f>
        <v>-151005317</v>
      </c>
      <c r="D8" s="41"/>
      <c r="E8" s="13">
        <f>PL!F23</f>
        <v>111753867</v>
      </c>
      <c r="H8" s="113"/>
    </row>
    <row r="9" spans="1:8" ht="20.100000000000001" customHeight="1">
      <c r="A9" s="41" t="s">
        <v>83</v>
      </c>
      <c r="B9" s="41"/>
      <c r="C9" s="12"/>
      <c r="D9" s="114"/>
      <c r="E9" s="12"/>
      <c r="H9" s="113"/>
    </row>
    <row r="10" spans="1:8" ht="20.100000000000001" customHeight="1">
      <c r="A10" s="42" t="s">
        <v>149</v>
      </c>
      <c r="B10" s="42"/>
      <c r="C10" s="2"/>
      <c r="D10" s="114"/>
      <c r="E10" s="2"/>
      <c r="H10" s="113"/>
    </row>
    <row r="11" spans="1:8" ht="20.100000000000001" customHeight="1">
      <c r="A11" s="43" t="s">
        <v>84</v>
      </c>
      <c r="B11" s="44"/>
      <c r="C11" s="2">
        <v>78729466</v>
      </c>
      <c r="D11" s="114"/>
      <c r="E11" s="2">
        <v>88309741</v>
      </c>
      <c r="H11" s="113"/>
    </row>
    <row r="12" spans="1:8" ht="20.100000000000001" customHeight="1">
      <c r="A12" s="43" t="s">
        <v>53</v>
      </c>
      <c r="B12" s="44">
        <v>20</v>
      </c>
      <c r="C12" s="2">
        <v>30205285</v>
      </c>
      <c r="D12" s="114"/>
      <c r="E12" s="2">
        <v>19900045</v>
      </c>
      <c r="H12" s="113"/>
    </row>
    <row r="13" spans="1:8" ht="20.100000000000001" customHeight="1">
      <c r="A13" s="43" t="s">
        <v>85</v>
      </c>
      <c r="B13" s="44">
        <v>31</v>
      </c>
      <c r="C13" s="2">
        <v>19118264</v>
      </c>
      <c r="D13" s="114"/>
      <c r="E13" s="2">
        <v>518626</v>
      </c>
      <c r="H13" s="113"/>
    </row>
    <row r="14" spans="1:8" ht="20.100000000000001" customHeight="1">
      <c r="A14" s="43" t="s">
        <v>129</v>
      </c>
      <c r="B14" s="43"/>
      <c r="C14" s="2">
        <v>-1341222</v>
      </c>
      <c r="D14" s="114"/>
      <c r="E14" s="2">
        <v>-1466638</v>
      </c>
      <c r="H14" s="113"/>
    </row>
    <row r="15" spans="1:8" ht="20.100000000000001" customHeight="1">
      <c r="A15" s="43" t="s">
        <v>86</v>
      </c>
      <c r="B15" s="43"/>
      <c r="C15" s="2">
        <v>85705</v>
      </c>
      <c r="D15" s="114"/>
      <c r="E15" s="2">
        <v>306325</v>
      </c>
      <c r="H15" s="113"/>
    </row>
    <row r="16" spans="1:8" ht="20.100000000000001" customHeight="1">
      <c r="A16" s="43" t="s">
        <v>87</v>
      </c>
      <c r="B16" s="44">
        <v>32</v>
      </c>
      <c r="C16" s="2">
        <v>252678922</v>
      </c>
      <c r="D16" s="114"/>
      <c r="E16" s="2">
        <v>32529277</v>
      </c>
      <c r="H16" s="113"/>
    </row>
    <row r="17" spans="1:8" ht="20.100000000000001" customHeight="1">
      <c r="A17" s="43" t="s">
        <v>55</v>
      </c>
      <c r="B17" s="43"/>
      <c r="C17" s="2">
        <v>14212600</v>
      </c>
      <c r="D17" s="114"/>
      <c r="E17" s="2">
        <v>18504031</v>
      </c>
      <c r="H17" s="113"/>
    </row>
    <row r="18" spans="1:8" ht="20.100000000000001" customHeight="1">
      <c r="A18" s="43" t="s">
        <v>88</v>
      </c>
      <c r="B18" s="44">
        <v>27</v>
      </c>
      <c r="C18" s="2">
        <v>-7285735</v>
      </c>
      <c r="D18" s="114"/>
      <c r="E18" s="2">
        <v>-19027342</v>
      </c>
      <c r="H18" s="113"/>
    </row>
    <row r="19" spans="1:8" ht="20.100000000000001" customHeight="1">
      <c r="A19" s="43" t="s">
        <v>48</v>
      </c>
      <c r="B19" s="43"/>
      <c r="C19" s="45">
        <v>-213922342</v>
      </c>
      <c r="D19" s="114"/>
      <c r="E19" s="45">
        <v>-191719333</v>
      </c>
      <c r="H19" s="113"/>
    </row>
    <row r="20" spans="1:8" s="48" customFormat="1" ht="15.6">
      <c r="A20" s="46" t="s">
        <v>89</v>
      </c>
      <c r="B20" s="47"/>
      <c r="F20" s="115"/>
    </row>
    <row r="21" spans="1:8" s="48" customFormat="1" ht="15.6">
      <c r="A21" s="42" t="s">
        <v>90</v>
      </c>
      <c r="B21" s="47"/>
      <c r="C21" s="30">
        <f>SUM(C8:C19)</f>
        <v>21475626</v>
      </c>
      <c r="D21" s="116"/>
      <c r="E21" s="30">
        <f>SUM(E8:E19)</f>
        <v>59608599</v>
      </c>
      <c r="F21" s="115"/>
      <c r="H21" s="117"/>
    </row>
    <row r="22" spans="1:8" ht="20.100000000000001" customHeight="1">
      <c r="A22" s="41" t="s">
        <v>91</v>
      </c>
      <c r="B22" s="41"/>
      <c r="D22" s="118"/>
      <c r="E22" s="31"/>
    </row>
    <row r="23" spans="1:8" ht="15.6">
      <c r="A23" s="43" t="s">
        <v>6</v>
      </c>
      <c r="B23" s="43"/>
      <c r="C23" s="2">
        <v>-402550738</v>
      </c>
      <c r="D23" s="118"/>
      <c r="E23" s="2">
        <v>97465518</v>
      </c>
      <c r="H23" s="113"/>
    </row>
    <row r="24" spans="1:8" ht="20.100000000000001" customHeight="1">
      <c r="A24" s="43" t="s">
        <v>8</v>
      </c>
      <c r="B24" s="43"/>
      <c r="C24" s="2"/>
      <c r="D24" s="118"/>
      <c r="E24" s="2"/>
      <c r="H24" s="113"/>
    </row>
    <row r="25" spans="1:8" ht="20.100000000000001" customHeight="1">
      <c r="A25" s="49" t="s">
        <v>120</v>
      </c>
      <c r="B25" s="49"/>
      <c r="C25" s="2">
        <v>1031434901</v>
      </c>
      <c r="D25" s="118"/>
      <c r="E25" s="2">
        <v>466893440</v>
      </c>
      <c r="H25" s="113"/>
    </row>
    <row r="26" spans="1:8" ht="20.100000000000001" customHeight="1">
      <c r="A26" s="43" t="s">
        <v>92</v>
      </c>
      <c r="B26" s="49"/>
      <c r="C26" s="2"/>
      <c r="D26" s="118"/>
      <c r="E26" s="2"/>
      <c r="H26" s="113"/>
    </row>
    <row r="27" spans="1:8" ht="20.100000000000001" customHeight="1">
      <c r="A27" s="49" t="s">
        <v>93</v>
      </c>
      <c r="B27" s="49"/>
      <c r="C27" s="9">
        <v>175532558</v>
      </c>
      <c r="D27" s="15"/>
      <c r="E27" s="9">
        <v>440756396</v>
      </c>
      <c r="H27" s="113"/>
    </row>
    <row r="28" spans="1:8" ht="20.100000000000001" customHeight="1">
      <c r="A28" s="43" t="s">
        <v>94</v>
      </c>
      <c r="B28" s="43"/>
      <c r="C28" s="2">
        <v>-1589247</v>
      </c>
      <c r="D28" s="118"/>
      <c r="E28" s="2">
        <v>-11893422</v>
      </c>
      <c r="H28" s="113"/>
    </row>
    <row r="29" spans="1:8" ht="20.100000000000001" customHeight="1">
      <c r="A29" s="41" t="s">
        <v>95</v>
      </c>
      <c r="B29" s="41"/>
      <c r="C29" s="16"/>
      <c r="D29" s="118"/>
      <c r="E29" s="16"/>
      <c r="H29" s="113"/>
    </row>
    <row r="30" spans="1:8" ht="20.100000000000001" customHeight="1">
      <c r="A30" s="43" t="s">
        <v>96</v>
      </c>
      <c r="B30" s="41"/>
      <c r="C30" s="2">
        <f>-377944786+33462235</f>
        <v>-344482551</v>
      </c>
      <c r="D30" s="118"/>
      <c r="E30" s="2">
        <v>830530719</v>
      </c>
      <c r="H30" s="113"/>
    </row>
    <row r="31" spans="1:8" ht="20.100000000000001" customHeight="1">
      <c r="A31" s="43" t="s">
        <v>97</v>
      </c>
      <c r="B31" s="41"/>
      <c r="C31" s="2"/>
      <c r="D31" s="118"/>
      <c r="E31" s="2"/>
      <c r="H31" s="113"/>
    </row>
    <row r="32" spans="1:8" ht="15.6">
      <c r="A32" s="49" t="s">
        <v>121</v>
      </c>
      <c r="B32" s="41"/>
      <c r="C32" s="2">
        <f>112823082-33462235</f>
        <v>79360847</v>
      </c>
      <c r="D32" s="118"/>
      <c r="E32" s="2">
        <v>-1099242672</v>
      </c>
      <c r="H32" s="113"/>
    </row>
    <row r="33" spans="1:8" ht="20.100000000000001" customHeight="1">
      <c r="A33" s="43" t="s">
        <v>98</v>
      </c>
      <c r="B33" s="43"/>
      <c r="C33" s="2">
        <v>-30438634</v>
      </c>
      <c r="D33" s="118"/>
      <c r="E33" s="3">
        <v>7281761</v>
      </c>
      <c r="H33" s="113"/>
    </row>
    <row r="34" spans="1:8" ht="20.100000000000001" customHeight="1">
      <c r="A34" s="51" t="s">
        <v>135</v>
      </c>
      <c r="B34" s="51"/>
      <c r="C34" s="119">
        <f>SUM(C21:C33)</f>
        <v>528742762</v>
      </c>
      <c r="D34" s="120"/>
      <c r="E34" s="119">
        <f>SUM(E21:E33)</f>
        <v>791400339</v>
      </c>
      <c r="H34" s="113"/>
    </row>
    <row r="35" spans="1:8" ht="20.100000000000001" customHeight="1">
      <c r="A35" s="51"/>
      <c r="B35" s="51"/>
      <c r="C35" s="120"/>
      <c r="D35" s="120"/>
      <c r="E35" s="120"/>
    </row>
    <row r="36" spans="1:8" ht="21.75" customHeight="1">
      <c r="A36" s="158" t="s">
        <v>99</v>
      </c>
      <c r="B36" s="158"/>
      <c r="C36" s="158"/>
      <c r="D36" s="158"/>
      <c r="E36" s="158"/>
    </row>
    <row r="37" spans="1:8" ht="21.75" customHeight="1">
      <c r="A37" s="159" t="s">
        <v>100</v>
      </c>
      <c r="B37" s="159"/>
      <c r="C37" s="159"/>
      <c r="D37" s="159"/>
      <c r="E37" s="159"/>
    </row>
    <row r="38" spans="1:8" s="105" customFormat="1" ht="21.75" customHeight="1">
      <c r="A38" s="159" t="s">
        <v>128</v>
      </c>
      <c r="B38" s="159"/>
      <c r="C38" s="159"/>
      <c r="D38" s="159"/>
      <c r="E38" s="159"/>
      <c r="F38" s="104"/>
    </row>
    <row r="39" spans="1:8" s="98" customFormat="1" ht="21.75" customHeight="1">
      <c r="A39" s="157" t="s">
        <v>44</v>
      </c>
      <c r="B39" s="157"/>
      <c r="C39" s="157"/>
      <c r="D39" s="157"/>
      <c r="E39" s="157"/>
      <c r="F39" s="40"/>
    </row>
    <row r="40" spans="1:8" s="87" customFormat="1" ht="7.5" customHeight="1">
      <c r="F40" s="40"/>
    </row>
    <row r="41" spans="1:8" s="110" customFormat="1" ht="20.100000000000001" customHeight="1">
      <c r="A41" s="106"/>
      <c r="B41" s="107" t="s">
        <v>3</v>
      </c>
      <c r="C41" s="108">
        <v>2024</v>
      </c>
      <c r="D41" s="109"/>
      <c r="E41" s="108">
        <v>2023</v>
      </c>
      <c r="F41" s="40"/>
    </row>
    <row r="42" spans="1:8" s="110" customFormat="1" ht="20.100000000000001" customHeight="1">
      <c r="A42" s="111" t="s">
        <v>82</v>
      </c>
      <c r="B42" s="112"/>
      <c r="C42" s="121"/>
      <c r="D42" s="109"/>
      <c r="E42" s="109"/>
      <c r="F42" s="40"/>
    </row>
    <row r="43" spans="1:8" s="110" customFormat="1" ht="20.100000000000001" customHeight="1">
      <c r="A43" s="42" t="s">
        <v>101</v>
      </c>
      <c r="B43" s="112"/>
      <c r="C43" s="109"/>
      <c r="D43" s="109"/>
      <c r="E43" s="109"/>
      <c r="F43" s="40"/>
      <c r="H43" s="41"/>
    </row>
    <row r="44" spans="1:8" ht="20.100000000000001" customHeight="1">
      <c r="A44" s="43" t="s">
        <v>102</v>
      </c>
      <c r="B44" s="44">
        <v>20</v>
      </c>
      <c r="C44" s="83">
        <v>-25889814</v>
      </c>
      <c r="D44" s="118"/>
      <c r="E44" s="83">
        <v>-22313268</v>
      </c>
      <c r="G44" s="61"/>
      <c r="H44" s="113"/>
    </row>
    <row r="45" spans="1:8" ht="20.100000000000001" customHeight="1">
      <c r="A45" s="43" t="s">
        <v>103</v>
      </c>
      <c r="B45" s="41"/>
      <c r="C45" s="13">
        <v>-14521199.000000002</v>
      </c>
      <c r="D45" s="118"/>
      <c r="E45" s="13">
        <v>-18170167</v>
      </c>
      <c r="H45" s="113"/>
    </row>
    <row r="46" spans="1:8" ht="20.100000000000001" customHeight="1">
      <c r="A46" s="43" t="s">
        <v>104</v>
      </c>
      <c r="B46" s="41"/>
      <c r="C46" s="13">
        <v>212262842</v>
      </c>
      <c r="D46" s="118"/>
      <c r="E46" s="13">
        <v>201118982</v>
      </c>
      <c r="H46" s="113"/>
    </row>
    <row r="47" spans="1:8" ht="20.100000000000001" customHeight="1">
      <c r="A47" s="43" t="s">
        <v>105</v>
      </c>
      <c r="B47" s="41"/>
      <c r="C47" s="13">
        <v>-12931712</v>
      </c>
      <c r="D47" s="118"/>
      <c r="E47" s="13">
        <v>-35480881</v>
      </c>
      <c r="H47" s="113"/>
    </row>
    <row r="48" spans="1:8" ht="20.100000000000001" customHeight="1">
      <c r="A48" s="51" t="s">
        <v>136</v>
      </c>
      <c r="B48" s="41"/>
      <c r="C48" s="119">
        <f>SUM(C34,C44:C47)</f>
        <v>687662879</v>
      </c>
      <c r="D48" s="114"/>
      <c r="E48" s="119">
        <f>SUM(E34,E44:E47)</f>
        <v>916555005</v>
      </c>
      <c r="H48" s="113"/>
    </row>
    <row r="49" spans="1:6" ht="20.100000000000001" customHeight="1">
      <c r="A49" s="51"/>
      <c r="B49" s="41"/>
      <c r="C49" s="120"/>
      <c r="D49" s="114"/>
      <c r="E49" s="120"/>
    </row>
    <row r="50" spans="1:6" ht="20.25" customHeight="1">
      <c r="A50" s="111" t="s">
        <v>106</v>
      </c>
      <c r="B50" s="50"/>
      <c r="C50" s="32"/>
      <c r="D50" s="109"/>
      <c r="E50" s="32"/>
    </row>
    <row r="51" spans="1:6" ht="20.25" customHeight="1">
      <c r="A51" s="41" t="s">
        <v>107</v>
      </c>
      <c r="B51" s="50"/>
      <c r="C51" s="32"/>
      <c r="D51" s="109"/>
      <c r="E51" s="32"/>
    </row>
    <row r="52" spans="1:6" s="41" customFormat="1" ht="20.25" customHeight="1">
      <c r="A52" s="43" t="s">
        <v>108</v>
      </c>
      <c r="B52" s="50">
        <v>4.0999999999999996</v>
      </c>
      <c r="C52" s="13">
        <v>-24686675</v>
      </c>
      <c r="D52" s="109"/>
      <c r="E52" s="13">
        <v>-25613869</v>
      </c>
      <c r="F52" s="40"/>
    </row>
    <row r="53" spans="1:6" s="41" customFormat="1" ht="20.25" customHeight="1">
      <c r="A53" s="43" t="s">
        <v>109</v>
      </c>
      <c r="B53" s="50">
        <v>4.2</v>
      </c>
      <c r="C53" s="13">
        <v>-21303500</v>
      </c>
      <c r="D53" s="109"/>
      <c r="E53" s="13">
        <v>-4777902</v>
      </c>
      <c r="F53" s="40"/>
    </row>
    <row r="54" spans="1:6" s="41" customFormat="1" ht="20.25" customHeight="1">
      <c r="A54" s="43" t="s">
        <v>110</v>
      </c>
      <c r="B54" s="50"/>
      <c r="C54" s="13">
        <v>7053402</v>
      </c>
      <c r="D54" s="109"/>
      <c r="E54" s="13">
        <v>1527103</v>
      </c>
      <c r="F54" s="40"/>
    </row>
    <row r="55" spans="1:6" s="41" customFormat="1" ht="20.25" customHeight="1">
      <c r="A55" s="51" t="s">
        <v>111</v>
      </c>
      <c r="B55" s="50"/>
      <c r="C55" s="17">
        <f>SUM(C52:C54)</f>
        <v>-38936773</v>
      </c>
      <c r="D55" s="109"/>
      <c r="E55" s="17">
        <f>SUM(E52:E54)</f>
        <v>-28864668</v>
      </c>
      <c r="F55" s="40"/>
    </row>
    <row r="56" spans="1:6" ht="20.25" customHeight="1">
      <c r="B56" s="50"/>
      <c r="D56" s="109"/>
    </row>
    <row r="57" spans="1:6" ht="20.25" customHeight="1">
      <c r="A57" s="111" t="s">
        <v>112</v>
      </c>
      <c r="B57" s="50"/>
      <c r="D57" s="109"/>
    </row>
    <row r="58" spans="1:6" s="41" customFormat="1" ht="21" customHeight="1">
      <c r="A58" s="41" t="s">
        <v>113</v>
      </c>
      <c r="B58" s="122"/>
      <c r="C58" s="12"/>
      <c r="E58" s="12"/>
      <c r="F58" s="40"/>
    </row>
    <row r="59" spans="1:6" s="41" customFormat="1" ht="21" customHeight="1">
      <c r="A59" s="43" t="s">
        <v>114</v>
      </c>
      <c r="B59" s="50">
        <v>19</v>
      </c>
      <c r="C59" s="14">
        <v>-50066605</v>
      </c>
      <c r="E59" s="14">
        <v>-50755066</v>
      </c>
      <c r="F59" s="40"/>
    </row>
    <row r="60" spans="1:6" s="41" customFormat="1" ht="21" customHeight="1">
      <c r="A60" s="43" t="s">
        <v>115</v>
      </c>
      <c r="B60" s="50">
        <v>19</v>
      </c>
      <c r="C60" s="14">
        <v>-754038</v>
      </c>
      <c r="E60" s="14">
        <v>-1370602</v>
      </c>
      <c r="F60" s="40"/>
    </row>
    <row r="61" spans="1:6" s="41" customFormat="1" ht="20.25" customHeight="1">
      <c r="A61" s="43" t="s">
        <v>76</v>
      </c>
      <c r="B61" s="50">
        <v>23</v>
      </c>
      <c r="C61" s="84">
        <f>OE!I16</f>
        <v>-20097943</v>
      </c>
      <c r="D61" s="109"/>
      <c r="E61" s="84">
        <v>-45220371</v>
      </c>
      <c r="F61" s="40"/>
    </row>
    <row r="62" spans="1:6" s="41" customFormat="1" ht="20.25" customHeight="1">
      <c r="A62" s="51" t="s">
        <v>116</v>
      </c>
      <c r="C62" s="17">
        <f>SUM(C59:C61)</f>
        <v>-70918586</v>
      </c>
      <c r="D62" s="109"/>
      <c r="E62" s="17">
        <f>SUM(E59:E61)</f>
        <v>-97346039</v>
      </c>
      <c r="F62" s="40"/>
    </row>
    <row r="63" spans="1:6" s="41" customFormat="1" ht="20.25" customHeight="1">
      <c r="C63" s="14"/>
      <c r="D63" s="109"/>
      <c r="E63" s="14"/>
      <c r="F63" s="40"/>
    </row>
    <row r="64" spans="1:6" s="41" customFormat="1" ht="20.25" customHeight="1">
      <c r="A64" s="41" t="s">
        <v>137</v>
      </c>
      <c r="C64" s="10">
        <f>C48+C55+C62</f>
        <v>577807520</v>
      </c>
      <c r="D64" s="109"/>
      <c r="E64" s="10">
        <f>E48+E55+E62</f>
        <v>790344298</v>
      </c>
      <c r="F64" s="40"/>
    </row>
    <row r="65" spans="1:153" s="41" customFormat="1" ht="20.25" customHeight="1">
      <c r="A65" s="41" t="s">
        <v>117</v>
      </c>
      <c r="C65" s="18">
        <v>1032261113</v>
      </c>
      <c r="D65" s="109"/>
      <c r="E65" s="18">
        <v>241916815</v>
      </c>
      <c r="F65" s="40"/>
    </row>
    <row r="66" spans="1:153" s="41" customFormat="1" ht="20.25" customHeight="1" thickBot="1">
      <c r="A66" s="72" t="s">
        <v>118</v>
      </c>
      <c r="B66" s="44">
        <v>5</v>
      </c>
      <c r="C66" s="19">
        <f>SUM(C64:C65)</f>
        <v>1610068633</v>
      </c>
      <c r="D66" s="109"/>
      <c r="E66" s="19">
        <f>SUM(E64:E65)</f>
        <v>1032261113</v>
      </c>
      <c r="F66" s="40"/>
    </row>
    <row r="67" spans="1:153" ht="16.2" thickTop="1">
      <c r="C67" s="113"/>
    </row>
    <row r="68" spans="1:153" ht="21.75" customHeight="1">
      <c r="C68" s="113"/>
    </row>
    <row r="71" spans="1:153" s="1" customFormat="1" ht="21.75" customHeight="1">
      <c r="F71" s="40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3"/>
      <c r="CR71" s="103"/>
      <c r="CS71" s="103"/>
      <c r="CT71" s="103"/>
      <c r="CU71" s="103"/>
      <c r="CV71" s="103"/>
      <c r="CW71" s="103"/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3"/>
      <c r="DL71" s="103"/>
      <c r="DM71" s="103"/>
      <c r="DN71" s="103"/>
      <c r="DO71" s="103"/>
      <c r="DP71" s="103"/>
      <c r="DQ71" s="103"/>
      <c r="DR71" s="103"/>
      <c r="DS71" s="103"/>
      <c r="DT71" s="103"/>
      <c r="DU71" s="103"/>
      <c r="DV71" s="103"/>
      <c r="DW71" s="103"/>
      <c r="DX71" s="103"/>
      <c r="DY71" s="103"/>
      <c r="DZ71" s="103"/>
      <c r="EA71" s="103"/>
      <c r="EB71" s="103"/>
      <c r="EC71" s="103"/>
      <c r="ED71" s="103"/>
      <c r="EE71" s="103"/>
      <c r="EF71" s="103"/>
      <c r="EG71" s="103"/>
      <c r="EH71" s="103"/>
      <c r="EI71" s="103"/>
      <c r="EJ71" s="103"/>
      <c r="EK71" s="103"/>
      <c r="EL71" s="103"/>
      <c r="EM71" s="103"/>
      <c r="EN71" s="103"/>
      <c r="EO71" s="103"/>
      <c r="EP71" s="103"/>
      <c r="EQ71" s="103"/>
      <c r="ER71" s="103"/>
      <c r="ES71" s="103"/>
      <c r="ET71" s="103"/>
      <c r="EU71" s="103"/>
      <c r="EV71" s="103"/>
      <c r="EW71" s="103"/>
    </row>
    <row r="72" spans="1:153" s="1" customFormat="1" ht="21.75" customHeight="1">
      <c r="F72" s="40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3"/>
      <c r="CB72" s="103"/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3"/>
      <c r="CR72" s="103"/>
      <c r="CS72" s="103"/>
      <c r="CT72" s="103"/>
      <c r="CU72" s="103"/>
      <c r="CV72" s="103"/>
      <c r="CW72" s="103"/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3"/>
      <c r="DK72" s="103"/>
      <c r="DL72" s="103"/>
      <c r="DM72" s="103"/>
      <c r="DN72" s="103"/>
      <c r="DO72" s="103"/>
      <c r="DP72" s="103"/>
      <c r="DQ72" s="103"/>
      <c r="DR72" s="103"/>
      <c r="DS72" s="103"/>
      <c r="DT72" s="103"/>
      <c r="DU72" s="103"/>
      <c r="DV72" s="103"/>
      <c r="DW72" s="103"/>
      <c r="DX72" s="103"/>
      <c r="DY72" s="103"/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103"/>
      <c r="EM72" s="103"/>
      <c r="EN72" s="103"/>
      <c r="EO72" s="103"/>
      <c r="EP72" s="103"/>
      <c r="EQ72" s="103"/>
      <c r="ER72" s="103"/>
      <c r="ES72" s="103"/>
      <c r="ET72" s="103"/>
      <c r="EU72" s="103"/>
      <c r="EV72" s="103"/>
      <c r="EW72" s="103"/>
    </row>
    <row r="73" spans="1:153" s="1" customFormat="1" ht="21.75" customHeight="1">
      <c r="F73" s="40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/>
      <c r="BZ73" s="103"/>
      <c r="CA73" s="103"/>
      <c r="CB73" s="103"/>
      <c r="CC73" s="103"/>
      <c r="CD73" s="103"/>
      <c r="CE73" s="103"/>
      <c r="CF73" s="103"/>
      <c r="CG73" s="103"/>
      <c r="CH73" s="103"/>
      <c r="CI73" s="103"/>
      <c r="CJ73" s="103"/>
      <c r="CK73" s="103"/>
      <c r="CL73" s="103"/>
      <c r="CM73" s="103"/>
      <c r="CN73" s="103"/>
      <c r="CO73" s="103"/>
      <c r="CP73" s="103"/>
      <c r="CQ73" s="103"/>
      <c r="CR73" s="103"/>
      <c r="CS73" s="103"/>
      <c r="CT73" s="103"/>
      <c r="CU73" s="103"/>
      <c r="CV73" s="103"/>
      <c r="CW73" s="103"/>
      <c r="CX73" s="103"/>
      <c r="CY73" s="103"/>
      <c r="CZ73" s="103"/>
      <c r="DA73" s="103"/>
      <c r="DB73" s="103"/>
      <c r="DC73" s="103"/>
      <c r="DD73" s="103"/>
      <c r="DE73" s="103"/>
      <c r="DF73" s="103"/>
      <c r="DG73" s="103"/>
      <c r="DH73" s="103"/>
      <c r="DI73" s="103"/>
      <c r="DJ73" s="103"/>
      <c r="DK73" s="103"/>
      <c r="DL73" s="103"/>
      <c r="DM73" s="103"/>
      <c r="DN73" s="103"/>
      <c r="DO73" s="103"/>
      <c r="DP73" s="103"/>
      <c r="DQ73" s="103"/>
      <c r="DR73" s="103"/>
      <c r="DS73" s="103"/>
      <c r="DT73" s="103"/>
      <c r="DU73" s="103"/>
      <c r="DV73" s="103"/>
      <c r="DW73" s="103"/>
      <c r="DX73" s="103"/>
      <c r="DY73" s="103"/>
      <c r="DZ73" s="103"/>
      <c r="EA73" s="103"/>
      <c r="EB73" s="103"/>
      <c r="EC73" s="103"/>
      <c r="ED73" s="103"/>
      <c r="EE73" s="103"/>
      <c r="EF73" s="103"/>
      <c r="EG73" s="103"/>
      <c r="EH73" s="103"/>
      <c r="EI73" s="103"/>
      <c r="EJ73" s="103"/>
      <c r="EK73" s="103"/>
      <c r="EL73" s="103"/>
      <c r="EM73" s="103"/>
      <c r="EN73" s="103"/>
      <c r="EO73" s="103"/>
      <c r="EP73" s="103"/>
      <c r="EQ73" s="103"/>
      <c r="ER73" s="103"/>
      <c r="ES73" s="103"/>
      <c r="ET73" s="103"/>
      <c r="EU73" s="103"/>
      <c r="EV73" s="103"/>
      <c r="EW73" s="103"/>
    </row>
    <row r="74" spans="1:153" s="1" customFormat="1" ht="21.75" customHeight="1">
      <c r="F74" s="40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3"/>
      <c r="CR74" s="103"/>
      <c r="CS74" s="103"/>
      <c r="CT74" s="103"/>
      <c r="CU74" s="103"/>
      <c r="CV74" s="103"/>
      <c r="CW74" s="103"/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103"/>
      <c r="DI74" s="103"/>
      <c r="DJ74" s="103"/>
      <c r="DK74" s="103"/>
      <c r="DL74" s="103"/>
      <c r="DM74" s="103"/>
      <c r="DN74" s="103"/>
      <c r="DO74" s="103"/>
      <c r="DP74" s="103"/>
      <c r="DQ74" s="103"/>
      <c r="DR74" s="103"/>
      <c r="DS74" s="103"/>
      <c r="DT74" s="103"/>
      <c r="DU74" s="103"/>
      <c r="DV74" s="103"/>
      <c r="DW74" s="103"/>
      <c r="DX74" s="103"/>
      <c r="DY74" s="103"/>
      <c r="DZ74" s="103"/>
      <c r="EA74" s="103"/>
      <c r="EB74" s="103"/>
      <c r="EC74" s="103"/>
      <c r="ED74" s="103"/>
      <c r="EE74" s="103"/>
      <c r="EF74" s="103"/>
      <c r="EG74" s="103"/>
      <c r="EH74" s="103"/>
      <c r="EI74" s="103"/>
      <c r="EJ74" s="103"/>
      <c r="EK74" s="103"/>
      <c r="EL74" s="103"/>
      <c r="EM74" s="103"/>
      <c r="EN74" s="103"/>
      <c r="EO74" s="103"/>
      <c r="EP74" s="103"/>
      <c r="EQ74" s="103"/>
      <c r="ER74" s="103"/>
      <c r="ES74" s="103"/>
      <c r="ET74" s="103"/>
      <c r="EU74" s="103"/>
      <c r="EV74" s="103"/>
      <c r="EW74" s="103"/>
    </row>
    <row r="75" spans="1:153" ht="21.75" customHeight="1">
      <c r="A75" s="166" t="s">
        <v>17</v>
      </c>
      <c r="B75" s="166"/>
      <c r="C75" s="166"/>
      <c r="D75" s="166"/>
      <c r="E75" s="166"/>
    </row>
    <row r="76" spans="1:153" ht="21.75" customHeight="1">
      <c r="C76" s="33">
        <f>C66-BS!C8</f>
        <v>0</v>
      </c>
      <c r="E76" s="33">
        <f>E66-BS!E8</f>
        <v>0</v>
      </c>
    </row>
    <row r="78" spans="1:153" ht="21.75" customHeight="1">
      <c r="C78" s="123"/>
    </row>
  </sheetData>
  <mergeCells count="9">
    <mergeCell ref="A38:E38"/>
    <mergeCell ref="A39:E39"/>
    <mergeCell ref="A75:E75"/>
    <mergeCell ref="A1:E1"/>
    <mergeCell ref="A2:E2"/>
    <mergeCell ref="A3:E3"/>
    <mergeCell ref="A4:E4"/>
    <mergeCell ref="A36:E36"/>
    <mergeCell ref="A37:E37"/>
  </mergeCells>
  <pageMargins left="0.9" right="0.4" top="1" bottom="0.5" header="0.5" footer="0.3"/>
  <pageSetup paperSize="9" scale="95" firstPageNumber="2" orientation="portrait" useFirstPageNumber="1" r:id="rId1"/>
  <headerFooter alignWithMargins="0"/>
  <rowBreaks count="1" manualBreakCount="1">
    <brk id="35" max="4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OE</vt:lpstr>
      <vt:lpstr>Cashflows</vt:lpstr>
      <vt:lpstr>BS!Print_Area</vt:lpstr>
      <vt:lpstr>Cashflows!Print_Area</vt:lpstr>
      <vt:lpstr>OE!Print_Area</vt:lpstr>
      <vt:lpstr>PL!Print_Area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jhorpiklang@deloitte.com</cp:lastModifiedBy>
  <cp:revision/>
  <cp:lastPrinted>2025-02-21T02:34:28Z</cp:lastPrinted>
  <dcterms:created xsi:type="dcterms:W3CDTF">2010-06-10T17:58:57Z</dcterms:created>
  <dcterms:modified xsi:type="dcterms:W3CDTF">2025-02-21T02:39:28Z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2021-12-14T03:25:22Z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7fe01630-44b6-4e26-a553-8fd71d5b5f92</vt:lpwstr>
  </property>
  <property fmtid="{D5CDD505-2E9C-101B-9397-08002B2CF9AE}" pid="8" name="MSIP_Label_ea60d57e-af5b-4752-ac57-3e4f28ca11dc_ContentBits">
    <vt:lpwstr>0</vt:lpwstr>
  </property>
</Properties>
</file>