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7\Q4\"/>
    </mc:Choice>
  </mc:AlternateContent>
  <bookViews>
    <workbookView xWindow="-120" yWindow="-120" windowWidth="29040" windowHeight="15720" tabRatio="731" activeTab="9"/>
  </bookViews>
  <sheets>
    <sheet name="P1-4" sheetId="45" r:id="rId1"/>
    <sheet name="P5-13" sheetId="46" r:id="rId2"/>
    <sheet name="P14-19" sheetId="2" r:id="rId3"/>
    <sheet name="P20-22" sheetId="3" r:id="rId4"/>
    <sheet name="P23" sheetId="43" r:id="rId5"/>
    <sheet name="P24-25" sheetId="27" r:id="rId6"/>
    <sheet name="P26" sheetId="5" r:id="rId7"/>
    <sheet name="P27" sheetId="6" r:id="rId8"/>
    <sheet name="P28" sheetId="19" r:id="rId9"/>
    <sheet name="P29" sheetId="36" r:id="rId10"/>
    <sheet name="P30-34" sheetId="37" r:id="rId11"/>
    <sheet name="P35-38" sheetId="38" r:id="rId12"/>
    <sheet name="P39" sheetId="44" r:id="rId13"/>
    <sheet name="P40-41" sheetId="40" r:id="rId14"/>
    <sheet name="P42-48" sheetId="41" r:id="rId15"/>
    <sheet name="P49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'P14-19'!$A$1:$M$245</definedName>
    <definedName name="_xlnm.Print_Area" localSheetId="3">'P20-22'!$A$1:$M$106</definedName>
    <definedName name="_xlnm.Print_Area" localSheetId="4">'P23'!$A$1:$M$36</definedName>
    <definedName name="_xlnm.Print_Area" localSheetId="5">'P24-25'!$A$1:$L$70</definedName>
    <definedName name="_xlnm.Print_Area" localSheetId="10">'P30-34'!$A$1:$N$192</definedName>
    <definedName name="_xlnm.Print_Area" localSheetId="11">'P35-38'!$A$1:$M$149</definedName>
    <definedName name="_xlnm.Print_Area" localSheetId="12">'P39'!$A$1:$AA$32</definedName>
    <definedName name="_xlnm.Print_Area" localSheetId="13">'P40-41'!$A$1:$M$75</definedName>
    <definedName name="_xlnm.Print_Area" localSheetId="14">'P42-48'!$A$1:$P$330</definedName>
    <definedName name="_xlnm.Print_Area" localSheetId="1">'P5-13'!$A$1:$O$316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6" i="41" l="1"/>
  <c r="O296" i="41" s="1"/>
  <c r="I17" i="41" l="1"/>
  <c r="L136" i="2" l="1"/>
  <c r="J136" i="2"/>
  <c r="H136" i="2"/>
  <c r="J37" i="42" l="1"/>
  <c r="H37" i="42"/>
  <c r="M19" i="37" l="1"/>
  <c r="K19" i="37"/>
  <c r="I19" i="37"/>
  <c r="G19" i="37"/>
  <c r="K9" i="6" l="1"/>
  <c r="S9" i="6" s="1"/>
  <c r="K18" i="6"/>
  <c r="M24" i="6"/>
  <c r="E24" i="6"/>
  <c r="Q24" i="6"/>
  <c r="O24" i="6"/>
  <c r="I24" i="6"/>
  <c r="G24" i="6"/>
  <c r="N20" i="5"/>
  <c r="V20" i="5" s="1"/>
  <c r="N9" i="5"/>
  <c r="V9" i="5" s="1"/>
  <c r="S18" i="6" l="1"/>
  <c r="J86" i="3"/>
  <c r="J88" i="3" s="1"/>
  <c r="K66" i="41" s="1"/>
  <c r="H85" i="3"/>
  <c r="F85" i="3"/>
  <c r="L84" i="3"/>
  <c r="L86" i="3" s="1"/>
  <c r="L88" i="3" s="1"/>
  <c r="H84" i="3"/>
  <c r="F84" i="3"/>
  <c r="J81" i="3"/>
  <c r="H86" i="3" l="1"/>
  <c r="H88" i="3" s="1"/>
  <c r="F86" i="3"/>
  <c r="F88" i="3" s="1"/>
  <c r="K15" i="41" s="1"/>
  <c r="L68" i="3"/>
  <c r="J68" i="3"/>
  <c r="H68" i="3"/>
  <c r="F64" i="3"/>
  <c r="F68" i="3" s="1"/>
  <c r="G138" i="38" l="1"/>
  <c r="K32" i="37" l="1"/>
  <c r="M11" i="6" l="1"/>
  <c r="G12" i="41" l="1"/>
  <c r="G67" i="38" l="1"/>
  <c r="G91" i="37"/>
  <c r="G93" i="37"/>
  <c r="G90" i="37"/>
  <c r="G89" i="37"/>
  <c r="E62" i="37" l="1"/>
  <c r="K65" i="37" l="1"/>
  <c r="K62" i="37"/>
  <c r="K55" i="37" l="1"/>
  <c r="K70" i="38" l="1"/>
  <c r="G173" i="37" l="1"/>
  <c r="I16" i="36"/>
  <c r="F196" i="2" l="1"/>
  <c r="F193" i="2"/>
  <c r="F192" i="2"/>
  <c r="F191" i="2"/>
  <c r="F190" i="2"/>
  <c r="F188" i="2"/>
  <c r="I12" i="41"/>
  <c r="F180" i="2"/>
  <c r="I9" i="41" s="1"/>
  <c r="F179" i="2"/>
  <c r="F178" i="2"/>
  <c r="G9" i="41" s="1"/>
  <c r="F177" i="2"/>
  <c r="J181" i="2"/>
  <c r="K9" i="41" l="1"/>
  <c r="H115" i="2"/>
  <c r="F158" i="2"/>
  <c r="J145" i="2"/>
  <c r="J147" i="2"/>
  <c r="F147" i="2" s="1"/>
  <c r="F145" i="2" l="1"/>
  <c r="F128" i="2"/>
  <c r="F140" i="2"/>
  <c r="F26" i="3"/>
  <c r="H104" i="2"/>
  <c r="H108" i="2" s="1"/>
  <c r="F136" i="2"/>
  <c r="J111" i="2"/>
  <c r="H111" i="2"/>
  <c r="H94" i="2"/>
  <c r="H91" i="2"/>
  <c r="J91" i="2" l="1"/>
  <c r="L94" i="2"/>
  <c r="L95" i="2"/>
  <c r="F96" i="2"/>
  <c r="H96" i="2"/>
  <c r="J96" i="2"/>
  <c r="K82" i="41"/>
  <c r="K60" i="41"/>
  <c r="L96" i="2" l="1"/>
  <c r="M87" i="37"/>
  <c r="M13" i="19"/>
  <c r="O21" i="19"/>
  <c r="K49" i="27" l="1"/>
  <c r="K51" i="27" s="1"/>
  <c r="B51" i="27"/>
  <c r="B54" i="27" s="1"/>
  <c r="B49" i="27"/>
  <c r="B53" i="27" s="1"/>
  <c r="B47" i="27"/>
  <c r="K44" i="27"/>
  <c r="J217" i="2"/>
  <c r="F217" i="2"/>
  <c r="K53" i="27" l="1"/>
  <c r="K45" i="27"/>
  <c r="K54" i="27" s="1"/>
  <c r="H156" i="2" l="1"/>
  <c r="L156" i="2"/>
  <c r="H99" i="2"/>
  <c r="J99" i="2"/>
  <c r="L15" i="40" l="1"/>
  <c r="H15" i="40"/>
  <c r="J15" i="40"/>
  <c r="Y14" i="44"/>
  <c r="J9" i="43"/>
  <c r="M95" i="38" l="1"/>
  <c r="K95" i="38"/>
  <c r="E13" i="44"/>
  <c r="Y11" i="44"/>
  <c r="O9" i="19" l="1"/>
  <c r="F10" i="3"/>
  <c r="J141" i="2"/>
  <c r="L141" i="2"/>
  <c r="H141" i="2"/>
  <c r="F141" i="2"/>
  <c r="M135" i="41" l="1"/>
  <c r="K139" i="41"/>
  <c r="K31" i="41" l="1"/>
  <c r="M168" i="41" l="1"/>
  <c r="L31" i="2" l="1"/>
  <c r="J31" i="2"/>
  <c r="H31" i="2"/>
  <c r="Q13" i="44" l="1"/>
  <c r="Q22" i="44" l="1"/>
  <c r="Q23" i="44" s="1"/>
  <c r="Q25" i="44" s="1"/>
  <c r="M22" i="44"/>
  <c r="M13" i="44"/>
  <c r="I22" i="44"/>
  <c r="I13" i="44"/>
  <c r="E22" i="44"/>
  <c r="I23" i="44" l="1"/>
  <c r="I25" i="44" s="1"/>
  <c r="E23" i="44"/>
  <c r="M23" i="44"/>
  <c r="M25" i="44" s="1"/>
  <c r="M32" i="37" l="1"/>
  <c r="E32" i="37"/>
  <c r="G20" i="41" l="1"/>
  <c r="G71" i="41"/>
  <c r="G32" i="37"/>
  <c r="K17" i="36" l="1"/>
  <c r="K25" i="36"/>
  <c r="K32" i="36" s="1"/>
  <c r="M22" i="19" l="1"/>
  <c r="K22" i="19"/>
  <c r="G22" i="19"/>
  <c r="G14" i="19"/>
  <c r="K14" i="19"/>
  <c r="M14" i="19"/>
  <c r="K13" i="19"/>
  <c r="G13" i="19"/>
  <c r="F59" i="2" l="1"/>
  <c r="H36" i="2"/>
  <c r="J36" i="2"/>
  <c r="L36" i="2"/>
  <c r="F36" i="2"/>
  <c r="L28" i="3" l="1"/>
  <c r="J28" i="3"/>
  <c r="H28" i="3"/>
  <c r="H31" i="3" s="1"/>
  <c r="J50" i="3"/>
  <c r="L36" i="42"/>
  <c r="L35" i="42" l="1"/>
  <c r="L37" i="42" s="1"/>
  <c r="M139" i="41"/>
  <c r="I176" i="37"/>
  <c r="S13" i="44" l="1"/>
  <c r="O13" i="44"/>
  <c r="K13" i="44"/>
  <c r="G13" i="44"/>
  <c r="M71" i="38" l="1"/>
  <c r="I71" i="38"/>
  <c r="G71" i="38"/>
  <c r="K71" i="38" l="1"/>
  <c r="K87" i="37"/>
  <c r="K16" i="36" l="1"/>
  <c r="K18" i="36"/>
  <c r="H24" i="42" l="1"/>
  <c r="F24" i="42"/>
  <c r="H15" i="42"/>
  <c r="F15" i="42"/>
  <c r="I278" i="41" l="1"/>
  <c r="I213" i="41"/>
  <c r="I159" i="41"/>
  <c r="I126" i="41"/>
  <c r="M71" i="41"/>
  <c r="M20" i="41"/>
  <c r="K153" i="41" l="1"/>
  <c r="O153" i="41" s="1"/>
  <c r="K120" i="41"/>
  <c r="O120" i="41" s="1"/>
  <c r="K207" i="41" s="1"/>
  <c r="O207" i="41" s="1"/>
  <c r="E127" i="37"/>
  <c r="C127" i="37"/>
  <c r="K272" i="41" l="1"/>
  <c r="M272" i="41" s="1"/>
  <c r="O272" i="41" s="1"/>
  <c r="H30" i="40"/>
  <c r="L30" i="40"/>
  <c r="Y20" i="44" l="1"/>
  <c r="Y18" i="44"/>
  <c r="Y21" i="44"/>
  <c r="Y19" i="44"/>
  <c r="Y24" i="44"/>
  <c r="Y12" i="44"/>
  <c r="E25" i="44" l="1"/>
  <c r="K176" i="37" l="1"/>
  <c r="O22" i="19" l="1"/>
  <c r="G20" i="19"/>
  <c r="G23" i="19" s="1"/>
  <c r="I20" i="19"/>
  <c r="I23" i="19" s="1"/>
  <c r="M20" i="19"/>
  <c r="M23" i="19" s="1"/>
  <c r="K20" i="19"/>
  <c r="K23" i="19" s="1"/>
  <c r="M12" i="19"/>
  <c r="M15" i="19" s="1"/>
  <c r="K12" i="19"/>
  <c r="K15" i="19" s="1"/>
  <c r="I12" i="19"/>
  <c r="I15" i="19" s="1"/>
  <c r="G12" i="19"/>
  <c r="G15" i="19" s="1"/>
  <c r="W22" i="19"/>
  <c r="W19" i="19"/>
  <c r="O19" i="19"/>
  <c r="N26" i="5" l="1"/>
  <c r="V26" i="5" s="1"/>
  <c r="F28" i="3" l="1"/>
  <c r="M113" i="37" l="1"/>
  <c r="K111" i="37" s="1"/>
  <c r="K113" i="37" s="1"/>
  <c r="K124" i="41" l="1"/>
  <c r="F31" i="3" l="1"/>
  <c r="F29" i="2" l="1"/>
  <c r="W14" i="19" l="1"/>
  <c r="O14" i="19"/>
  <c r="AA24" i="44"/>
  <c r="S22" i="44"/>
  <c r="O22" i="44"/>
  <c r="O23" i="44" s="1"/>
  <c r="O25" i="44" s="1"/>
  <c r="K22" i="44"/>
  <c r="G22" i="44"/>
  <c r="G23" i="44" s="1"/>
  <c r="G25" i="44" s="1"/>
  <c r="F22" i="44"/>
  <c r="F23" i="44" s="1"/>
  <c r="Y17" i="44"/>
  <c r="Y16" i="44"/>
  <c r="Y15" i="44"/>
  <c r="AA12" i="44"/>
  <c r="AA11" i="44"/>
  <c r="K10" i="44"/>
  <c r="O10" i="44" s="1"/>
  <c r="S10" i="44" s="1"/>
  <c r="W10" i="44" s="1"/>
  <c r="AA10" i="44" s="1"/>
  <c r="I10" i="44"/>
  <c r="M10" i="44" s="1"/>
  <c r="Q10" i="44" s="1"/>
  <c r="U10" i="44" s="1"/>
  <c r="Y10" i="44" s="1"/>
  <c r="M137" i="38"/>
  <c r="K137" i="38"/>
  <c r="M61" i="38"/>
  <c r="K61" i="38"/>
  <c r="M176" i="37"/>
  <c r="G176" i="37"/>
  <c r="M171" i="37"/>
  <c r="K171" i="37"/>
  <c r="K72" i="37"/>
  <c r="K23" i="44" l="1"/>
  <c r="K25" i="44" s="1"/>
  <c r="AA13" i="44"/>
  <c r="Y22" i="44"/>
  <c r="S23" i="44"/>
  <c r="S25" i="44" s="1"/>
  <c r="AA22" i="44"/>
  <c r="Y13" i="44"/>
  <c r="F30" i="40" l="1"/>
  <c r="Y23" i="44"/>
  <c r="F21" i="40" s="1"/>
  <c r="AA23" i="44"/>
  <c r="AA25" i="44" l="1"/>
  <c r="H21" i="40"/>
  <c r="Y25" i="44"/>
  <c r="K253" i="41" l="1"/>
  <c r="M76" i="41" l="1"/>
  <c r="J23" i="42" s="1"/>
  <c r="I82" i="41"/>
  <c r="K244" i="41"/>
  <c r="M243" i="41"/>
  <c r="O243" i="41" s="1"/>
  <c r="G60" i="41"/>
  <c r="J24" i="42" l="1"/>
  <c r="L23" i="42"/>
  <c r="L24" i="42" s="1"/>
  <c r="M158" i="41"/>
  <c r="M122" i="38"/>
  <c r="K122" i="38"/>
  <c r="J26" i="43" l="1"/>
  <c r="Q16" i="6" l="1"/>
  <c r="F24" i="40" l="1"/>
  <c r="J24" i="40"/>
  <c r="Q18" i="36" l="1"/>
  <c r="L26" i="43" l="1"/>
  <c r="M31" i="41" l="1"/>
  <c r="M34" i="41" l="1"/>
  <c r="M7" i="38" l="1"/>
  <c r="K7" i="38"/>
  <c r="G62" i="37"/>
  <c r="I92" i="37"/>
  <c r="G88" i="37" s="1"/>
  <c r="I55" i="37"/>
  <c r="I56" i="37" s="1"/>
  <c r="K46" i="37"/>
  <c r="M46" i="37"/>
  <c r="G24" i="36"/>
  <c r="G27" i="36" s="1"/>
  <c r="Q20" i="19"/>
  <c r="Q23" i="19" s="1"/>
  <c r="O10" i="19"/>
  <c r="O11" i="19"/>
  <c r="P11" i="19" s="1"/>
  <c r="O13" i="19"/>
  <c r="N19" i="5"/>
  <c r="V19" i="5" s="1"/>
  <c r="N11" i="5"/>
  <c r="N8" i="5"/>
  <c r="V8" i="5" s="1"/>
  <c r="N10" i="5"/>
  <c r="N12" i="5"/>
  <c r="N13" i="5"/>
  <c r="N14" i="5"/>
  <c r="N15" i="5"/>
  <c r="N16" i="5"/>
  <c r="L49" i="3"/>
  <c r="L47" i="3"/>
  <c r="L105" i="2"/>
  <c r="L60" i="2"/>
  <c r="L52" i="2"/>
  <c r="H56" i="2"/>
  <c r="F63" i="2" l="1"/>
  <c r="F9" i="3"/>
  <c r="O12" i="19"/>
  <c r="O15" i="19" s="1"/>
  <c r="O158" i="41"/>
  <c r="I139" i="41"/>
  <c r="M172" i="41"/>
  <c r="K172" i="41"/>
  <c r="I172" i="41"/>
  <c r="O171" i="41"/>
  <c r="H10" i="42" l="1"/>
  <c r="L56" i="2" l="1"/>
  <c r="J56" i="2"/>
  <c r="F56" i="2"/>
  <c r="L50" i="3" l="1"/>
  <c r="K157" i="41" l="1"/>
  <c r="G74" i="41"/>
  <c r="K156" i="41"/>
  <c r="K123" i="41"/>
  <c r="I60" i="41"/>
  <c r="G166" i="37" l="1"/>
  <c r="K26" i="36" l="1"/>
  <c r="K23" i="36"/>
  <c r="K22" i="36"/>
  <c r="K31" i="36" s="1"/>
  <c r="K21" i="36"/>
  <c r="K13" i="36"/>
  <c r="K14" i="36"/>
  <c r="K12" i="36"/>
  <c r="I24" i="36"/>
  <c r="I27" i="36" s="1"/>
  <c r="I15" i="36"/>
  <c r="G15" i="36"/>
  <c r="G29" i="36" s="1"/>
  <c r="Q26" i="36"/>
  <c r="Q25" i="36"/>
  <c r="Q32" i="36" s="1"/>
  <c r="Q23" i="36"/>
  <c r="Q22" i="36"/>
  <c r="Q31" i="36" s="1"/>
  <c r="Q21" i="36"/>
  <c r="Q17" i="36"/>
  <c r="Q16" i="36"/>
  <c r="Q14" i="36"/>
  <c r="Q13" i="36"/>
  <c r="Q12" i="36"/>
  <c r="M24" i="36"/>
  <c r="M27" i="36" s="1"/>
  <c r="M15" i="36"/>
  <c r="O24" i="36"/>
  <c r="O27" i="36" s="1"/>
  <c r="O15" i="36"/>
  <c r="O19" i="36" s="1"/>
  <c r="Q24" i="36" l="1"/>
  <c r="M19" i="36"/>
  <c r="M30" i="36" s="1"/>
  <c r="M29" i="36"/>
  <c r="Q27" i="36"/>
  <c r="G19" i="36"/>
  <c r="G30" i="36" s="1"/>
  <c r="I29" i="36"/>
  <c r="I19" i="36"/>
  <c r="I30" i="36" s="1"/>
  <c r="K24" i="36"/>
  <c r="K27" i="36" s="1"/>
  <c r="Q15" i="36"/>
  <c r="Q19" i="36" s="1"/>
  <c r="K15" i="36"/>
  <c r="O30" i="36"/>
  <c r="O29" i="36"/>
  <c r="K19" i="36" l="1"/>
  <c r="K30" i="36" s="1"/>
  <c r="K29" i="36"/>
  <c r="Q30" i="36"/>
  <c r="Q29" i="36"/>
  <c r="K15" i="6"/>
  <c r="S15" i="6" s="1"/>
  <c r="I16" i="6"/>
  <c r="G16" i="6"/>
  <c r="E16" i="6"/>
  <c r="M16" i="6"/>
  <c r="O16" i="6"/>
  <c r="G69" i="37" l="1"/>
  <c r="E124" i="37" s="1"/>
  <c r="E69" i="37"/>
  <c r="C124" i="37" s="1"/>
  <c r="F31" i="2" l="1"/>
  <c r="M247" i="41" l="1"/>
  <c r="O247" i="41" s="1"/>
  <c r="M96" i="41"/>
  <c r="M93" i="41"/>
  <c r="M45" i="41"/>
  <c r="M72" i="37" l="1"/>
  <c r="M156" i="41"/>
  <c r="M69" i="37"/>
  <c r="M110" i="37" s="1"/>
  <c r="K69" i="37"/>
  <c r="K110" i="37" s="1"/>
  <c r="I253" i="41" l="1"/>
  <c r="I198" i="41"/>
  <c r="M9" i="41"/>
  <c r="W21" i="19"/>
  <c r="M251" i="41" l="1"/>
  <c r="O251" i="41" s="1"/>
  <c r="M250" i="41"/>
  <c r="O250" i="41" s="1"/>
  <c r="M252" i="41"/>
  <c r="O252" i="41" s="1"/>
  <c r="M249" i="41"/>
  <c r="O249" i="41" s="1"/>
  <c r="M220" i="41"/>
  <c r="M223" i="41"/>
  <c r="O223" i="41" s="1"/>
  <c r="M221" i="41"/>
  <c r="O221" i="41" s="1"/>
  <c r="M222" i="41"/>
  <c r="O222" i="41" s="1"/>
  <c r="M225" i="41"/>
  <c r="O225" i="41" s="1"/>
  <c r="O138" i="41"/>
  <c r="O137" i="41"/>
  <c r="O136" i="41"/>
  <c r="O135" i="41"/>
  <c r="O134" i="41"/>
  <c r="O133" i="41"/>
  <c r="M73" i="41"/>
  <c r="M74" i="41"/>
  <c r="M22" i="41"/>
  <c r="M25" i="41"/>
  <c r="J14" i="42" s="1"/>
  <c r="M42" i="41"/>
  <c r="H24" i="40"/>
  <c r="G64" i="37"/>
  <c r="G55" i="37"/>
  <c r="G56" i="37" s="1"/>
  <c r="J125" i="2"/>
  <c r="L125" i="2"/>
  <c r="F226" i="2"/>
  <c r="J226" i="2"/>
  <c r="F129" i="2"/>
  <c r="H129" i="2"/>
  <c r="J129" i="2"/>
  <c r="L129" i="2"/>
  <c r="H150" i="2"/>
  <c r="J150" i="2"/>
  <c r="L150" i="2"/>
  <c r="F156" i="2"/>
  <c r="J156" i="2"/>
  <c r="F203" i="2"/>
  <c r="J15" i="42" l="1"/>
  <c r="L14" i="42"/>
  <c r="L15" i="42" s="1"/>
  <c r="K21" i="41"/>
  <c r="M125" i="41"/>
  <c r="K275" i="41"/>
  <c r="K212" i="41"/>
  <c r="O220" i="41"/>
  <c r="K274" i="41"/>
  <c r="K277" i="41"/>
  <c r="K209" i="41"/>
  <c r="M248" i="41"/>
  <c r="O139" i="41"/>
  <c r="F150" i="2"/>
  <c r="O248" i="41" l="1"/>
  <c r="O253" i="41" s="1"/>
  <c r="M253" i="41"/>
  <c r="M46" i="38" l="1"/>
  <c r="K46" i="38"/>
  <c r="K27" i="37"/>
  <c r="M27" i="37"/>
  <c r="M322" i="41" l="1"/>
  <c r="O322" i="41"/>
  <c r="M43" i="41"/>
  <c r="E64" i="37" l="1"/>
  <c r="F12" i="42" l="1"/>
  <c r="T27" i="5" l="1"/>
  <c r="P17" i="5"/>
  <c r="P27" i="5" l="1"/>
  <c r="R27" i="5"/>
  <c r="L226" i="2" l="1"/>
  <c r="H226" i="2"/>
  <c r="L203" i="2"/>
  <c r="J203" i="2"/>
  <c r="H203" i="2"/>
  <c r="L194" i="2"/>
  <c r="L197" i="2" s="1"/>
  <c r="J194" i="2"/>
  <c r="J197" i="2" s="1"/>
  <c r="H194" i="2"/>
  <c r="H197" i="2" s="1"/>
  <c r="F194" i="2"/>
  <c r="F197" i="2" s="1"/>
  <c r="L181" i="2"/>
  <c r="H181" i="2"/>
  <c r="J108" i="2"/>
  <c r="F108" i="2"/>
  <c r="L104" i="2"/>
  <c r="J47" i="2" s="1"/>
  <c r="H112" i="2"/>
  <c r="F112" i="2"/>
  <c r="L110" i="2"/>
  <c r="J62" i="2" s="1"/>
  <c r="J92" i="2"/>
  <c r="H92" i="2"/>
  <c r="F92" i="2"/>
  <c r="L91" i="2"/>
  <c r="L89" i="2"/>
  <c r="L88" i="2"/>
  <c r="F48" i="2" s="1"/>
  <c r="J60" i="2"/>
  <c r="H60" i="2"/>
  <c r="F60" i="2"/>
  <c r="H52" i="2"/>
  <c r="L65" i="2"/>
  <c r="H65" i="2"/>
  <c r="F49" i="2" l="1"/>
  <c r="I63" i="41"/>
  <c r="J51" i="2"/>
  <c r="F51" i="2"/>
  <c r="J49" i="2"/>
  <c r="F204" i="2"/>
  <c r="H204" i="2"/>
  <c r="J204" i="2"/>
  <c r="L204" i="2"/>
  <c r="L92" i="2"/>
  <c r="L107" i="2"/>
  <c r="F181" i="2"/>
  <c r="K10" i="41" l="1"/>
  <c r="K61" i="41"/>
  <c r="F52" i="2"/>
  <c r="J52" i="2"/>
  <c r="L108" i="2"/>
  <c r="M15" i="41" l="1"/>
  <c r="J11" i="42" s="1"/>
  <c r="M166" i="37" l="1"/>
  <c r="I166" i="37"/>
  <c r="H31" i="40"/>
  <c r="H32" i="40" s="1"/>
  <c r="H33" i="40" s="1"/>
  <c r="S6" i="6" l="1"/>
  <c r="K311" i="41" l="1"/>
  <c r="K302" i="41"/>
  <c r="K64" i="37"/>
  <c r="N311" i="41"/>
  <c r="L311" i="41"/>
  <c r="I311" i="41"/>
  <c r="G23" i="41" l="1"/>
  <c r="M23" i="41" s="1"/>
  <c r="K210" i="41" s="1"/>
  <c r="K66" i="37"/>
  <c r="M123" i="41" s="1"/>
  <c r="O123" i="41" l="1"/>
  <c r="W13" i="19" l="1"/>
  <c r="M146" i="37" l="1"/>
  <c r="I146" i="37"/>
  <c r="G143" i="37" s="1"/>
  <c r="K143" i="37" l="1"/>
  <c r="K146" i="37" s="1"/>
  <c r="L31" i="40"/>
  <c r="F31" i="40"/>
  <c r="F32" i="40" s="1"/>
  <c r="L24" i="40"/>
  <c r="L20" i="40"/>
  <c r="J20" i="40"/>
  <c r="L8" i="40"/>
  <c r="J8" i="40"/>
  <c r="M100" i="37"/>
  <c r="K100" i="37"/>
  <c r="F33" i="40" l="1"/>
  <c r="L32" i="40"/>
  <c r="L33" i="40" s="1"/>
  <c r="K163" i="37"/>
  <c r="M163" i="37"/>
  <c r="K166" i="37"/>
  <c r="M92" i="37"/>
  <c r="G92" i="37"/>
  <c r="I24" i="41" l="1"/>
  <c r="M24" i="41" s="1"/>
  <c r="K211" i="41" s="1"/>
  <c r="M95" i="37"/>
  <c r="K88" i="37"/>
  <c r="K92" i="37" s="1"/>
  <c r="I95" i="37"/>
  <c r="I75" i="41" l="1"/>
  <c r="K95" i="37"/>
  <c r="M157" i="41" s="1"/>
  <c r="M159" i="41" s="1"/>
  <c r="G95" i="37"/>
  <c r="M124" i="41" s="1"/>
  <c r="M126" i="41" s="1"/>
  <c r="O124" i="41" l="1"/>
  <c r="O157" i="41"/>
  <c r="M75" i="41"/>
  <c r="K276" i="41" l="1"/>
  <c r="H12" i="42"/>
  <c r="M64" i="37" l="1"/>
  <c r="M66" i="37" s="1"/>
  <c r="O308" i="41" l="1"/>
  <c r="O310" i="41"/>
  <c r="M97" i="41"/>
  <c r="M98" i="41"/>
  <c r="M44" i="41"/>
  <c r="M46" i="41"/>
  <c r="M47" i="41"/>
  <c r="W18" i="19" l="1"/>
  <c r="O18" i="19"/>
  <c r="L9" i="43" l="1"/>
  <c r="L12" i="43" s="1"/>
  <c r="H18" i="43"/>
  <c r="L18" i="43" s="1"/>
  <c r="F18" i="43"/>
  <c r="J18" i="43" s="1"/>
  <c r="J12" i="43"/>
  <c r="L8" i="43"/>
  <c r="J8" i="43"/>
  <c r="M275" i="41" l="1"/>
  <c r="O275" i="41" s="1"/>
  <c r="O156" i="41"/>
  <c r="M277" i="41" l="1"/>
  <c r="O277" i="41" s="1"/>
  <c r="M211" i="41"/>
  <c r="O211" i="41" s="1"/>
  <c r="O125" i="41" l="1"/>
  <c r="K56" i="37"/>
  <c r="K72" i="41" l="1"/>
  <c r="M72" i="41" s="1"/>
  <c r="G146" i="37"/>
  <c r="K273" i="41" l="1"/>
  <c r="K278" i="41" s="1"/>
  <c r="K154" i="41"/>
  <c r="K159" i="41" s="1"/>
  <c r="M11" i="38"/>
  <c r="K9" i="38" s="1"/>
  <c r="I11" i="38"/>
  <c r="G9" i="38" s="1"/>
  <c r="T17" i="5" l="1"/>
  <c r="F21" i="42" l="1"/>
  <c r="H21" i="42"/>
  <c r="O309" i="41"/>
  <c r="O307" i="41"/>
  <c r="O306" i="41"/>
  <c r="I302" i="41"/>
  <c r="M301" i="41"/>
  <c r="O301" i="41" s="1"/>
  <c r="M300" i="41"/>
  <c r="O300" i="41" s="1"/>
  <c r="M299" i="41"/>
  <c r="O299" i="41" s="1"/>
  <c r="M298" i="41"/>
  <c r="O298" i="41" s="1"/>
  <c r="M295" i="41"/>
  <c r="O295" i="41" s="1"/>
  <c r="M294" i="41"/>
  <c r="O294" i="41" s="1"/>
  <c r="M293" i="41"/>
  <c r="M227" i="41"/>
  <c r="O227" i="41" s="1"/>
  <c r="O169" i="41"/>
  <c r="O168" i="41"/>
  <c r="O167" i="41"/>
  <c r="O166" i="41"/>
  <c r="M95" i="41"/>
  <c r="M94" i="41"/>
  <c r="M90" i="41"/>
  <c r="M89" i="41"/>
  <c r="M88" i="41"/>
  <c r="M84" i="41"/>
  <c r="M87" i="41"/>
  <c r="M83" i="41"/>
  <c r="M85" i="41"/>
  <c r="M82" i="41"/>
  <c r="M68" i="41"/>
  <c r="M65" i="41"/>
  <c r="M39" i="41"/>
  <c r="M38" i="41"/>
  <c r="M37" i="41"/>
  <c r="I226" i="41" s="1"/>
  <c r="I244" i="41" s="1"/>
  <c r="M33" i="41"/>
  <c r="M36" i="41"/>
  <c r="M32" i="41"/>
  <c r="M17" i="41"/>
  <c r="M14" i="41"/>
  <c r="M61" i="37"/>
  <c r="K61" i="37"/>
  <c r="B30" i="36"/>
  <c r="B29" i="36"/>
  <c r="B27" i="36"/>
  <c r="B24" i="36"/>
  <c r="B21" i="36"/>
  <c r="K200" i="41" l="1"/>
  <c r="M200" i="41" s="1"/>
  <c r="O200" i="41" s="1"/>
  <c r="M203" i="41"/>
  <c r="O203" i="41" s="1"/>
  <c r="M268" i="41"/>
  <c r="O268" i="41" s="1"/>
  <c r="M226" i="41"/>
  <c r="M244" i="41" s="1"/>
  <c r="K265" i="41"/>
  <c r="M265" i="41" s="1"/>
  <c r="O265" i="41" s="1"/>
  <c r="O293" i="41"/>
  <c r="O302" i="41" s="1"/>
  <c r="M302" i="41"/>
  <c r="M311" i="41"/>
  <c r="M209" i="41"/>
  <c r="O209" i="41" s="1"/>
  <c r="O122" i="41"/>
  <c r="O155" i="41"/>
  <c r="M274" i="41"/>
  <c r="O274" i="41" s="1"/>
  <c r="G11" i="38"/>
  <c r="M60" i="41"/>
  <c r="M12" i="41"/>
  <c r="K198" i="41" s="1"/>
  <c r="M198" i="41" s="1"/>
  <c r="O198" i="41" s="1"/>
  <c r="O170" i="41"/>
  <c r="O172" i="41" s="1"/>
  <c r="K195" i="41"/>
  <c r="M21" i="41"/>
  <c r="M55" i="37"/>
  <c r="M56" i="37" s="1"/>
  <c r="O305" i="41"/>
  <c r="O311" i="41" s="1"/>
  <c r="L10" i="42"/>
  <c r="O226" i="41" l="1"/>
  <c r="O244" i="41" s="1"/>
  <c r="K208" i="41"/>
  <c r="K213" i="41" s="1"/>
  <c r="K121" i="41"/>
  <c r="K126" i="41" s="1"/>
  <c r="K260" i="41"/>
  <c r="M260" i="41" s="1"/>
  <c r="O260" i="41" s="1"/>
  <c r="M212" i="41"/>
  <c r="O212" i="41" s="1"/>
  <c r="M195" i="41"/>
  <c r="O195" i="41" s="1"/>
  <c r="M210" i="41"/>
  <c r="K11" i="38"/>
  <c r="M273" i="41" l="1"/>
  <c r="O154" i="41"/>
  <c r="O159" i="41" s="1"/>
  <c r="M276" i="41"/>
  <c r="M278" i="41" l="1"/>
  <c r="O273" i="41"/>
  <c r="M208" i="41"/>
  <c r="M213" i="41" s="1"/>
  <c r="O276" i="41"/>
  <c r="O121" i="41"/>
  <c r="O126" i="41" s="1"/>
  <c r="O210" i="41"/>
  <c r="O278" i="41" l="1"/>
  <c r="O208" i="41"/>
  <c r="O213" i="41" s="1"/>
  <c r="H11" i="3"/>
  <c r="L11" i="3"/>
  <c r="J12" i="42" l="1"/>
  <c r="W17" i="19" l="1"/>
  <c r="O17" i="19"/>
  <c r="J31" i="3" l="1"/>
  <c r="L31" i="3"/>
  <c r="S20" i="19" l="1"/>
  <c r="S23" i="19" s="1"/>
  <c r="O20" i="19"/>
  <c r="O23" i="19" s="1"/>
  <c r="O26" i="19" l="1"/>
  <c r="O25" i="19" l="1"/>
  <c r="W11" i="19" l="1"/>
  <c r="W10" i="19"/>
  <c r="W9" i="19"/>
  <c r="U20" i="19"/>
  <c r="U23" i="19" s="1"/>
  <c r="Q12" i="19"/>
  <c r="Q15" i="19" s="1"/>
  <c r="S12" i="19"/>
  <c r="S15" i="19" s="1"/>
  <c r="U12" i="19"/>
  <c r="U15" i="19" s="1"/>
  <c r="W12" i="19" l="1"/>
  <c r="W15" i="19" s="1"/>
  <c r="W20" i="19" l="1"/>
  <c r="C26" i="19"/>
  <c r="C25" i="19"/>
  <c r="C23" i="19"/>
  <c r="C20" i="19"/>
  <c r="C17" i="19"/>
  <c r="W23" i="19" l="1"/>
  <c r="W26" i="19" s="1"/>
  <c r="M66" i="41"/>
  <c r="J20" i="42" s="1"/>
  <c r="W25" i="19"/>
  <c r="I201" i="41"/>
  <c r="I204" i="41" s="1"/>
  <c r="I20" i="27"/>
  <c r="I266" i="41" l="1"/>
  <c r="I269" i="41" s="1"/>
  <c r="L20" i="42"/>
  <c r="L21" i="42" s="1"/>
  <c r="J21" i="42"/>
  <c r="L11" i="42"/>
  <c r="L12" i="42" s="1"/>
  <c r="M201" i="41"/>
  <c r="O201" i="41" s="1"/>
  <c r="K11" i="6"/>
  <c r="S11" i="6" s="1"/>
  <c r="M266" i="41" l="1"/>
  <c r="O266" i="41" s="1"/>
  <c r="M63" i="41"/>
  <c r="K263" i="41" l="1"/>
  <c r="M263" i="41" s="1"/>
  <c r="O263" i="41" s="1"/>
  <c r="K20" i="27" l="1"/>
  <c r="F11" i="3" l="1"/>
  <c r="I11" i="41" s="1"/>
  <c r="J11" i="3"/>
  <c r="I62" i="41" l="1"/>
  <c r="M62" i="41" s="1"/>
  <c r="M11" i="41"/>
  <c r="K197" i="41" l="1"/>
  <c r="M197" i="41" s="1"/>
  <c r="O197" i="41" s="1"/>
  <c r="K262" i="41"/>
  <c r="M262" i="41" s="1"/>
  <c r="O262" i="41" s="1"/>
  <c r="M10" i="41"/>
  <c r="K196" i="41" l="1"/>
  <c r="E6" i="6"/>
  <c r="K6" i="6"/>
  <c r="M61" i="41" l="1"/>
  <c r="K261" i="41" l="1"/>
  <c r="M196" i="41"/>
  <c r="M261" i="41" l="1"/>
  <c r="O261" i="41" s="1"/>
  <c r="O196" i="41"/>
  <c r="K13" i="6" l="1"/>
  <c r="S13" i="6" s="1"/>
  <c r="K8" i="6"/>
  <c r="S8" i="6" s="1"/>
  <c r="K19" i="6"/>
  <c r="K20" i="6"/>
  <c r="S20" i="6" s="1"/>
  <c r="K21" i="6"/>
  <c r="S21" i="6" s="1"/>
  <c r="K22" i="6"/>
  <c r="S22" i="6" s="1"/>
  <c r="K23" i="6"/>
  <c r="S23" i="6" s="1"/>
  <c r="S19" i="6" l="1"/>
  <c r="S24" i="6" s="1"/>
  <c r="K24" i="6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E25" i="6"/>
  <c r="B23" i="6"/>
  <c r="B22" i="6"/>
  <c r="B21" i="6"/>
  <c r="B20" i="6"/>
  <c r="K14" i="6"/>
  <c r="S14" i="6" s="1"/>
  <c r="K12" i="6"/>
  <c r="S12" i="6" s="1"/>
  <c r="K10" i="6"/>
  <c r="S10" i="6" s="1"/>
  <c r="L27" i="5"/>
  <c r="J27" i="5"/>
  <c r="H27" i="5"/>
  <c r="F27" i="5"/>
  <c r="N25" i="5"/>
  <c r="V25" i="5" s="1"/>
  <c r="B25" i="5"/>
  <c r="N24" i="5"/>
  <c r="V24" i="5" s="1"/>
  <c r="B24" i="5"/>
  <c r="N23" i="5"/>
  <c r="V23" i="5" s="1"/>
  <c r="B23" i="5"/>
  <c r="N22" i="5"/>
  <c r="V22" i="5" s="1"/>
  <c r="B22" i="5"/>
  <c r="N21" i="5"/>
  <c r="V21" i="5" s="1"/>
  <c r="R17" i="5"/>
  <c r="L17" i="5"/>
  <c r="J17" i="5"/>
  <c r="H17" i="5"/>
  <c r="F17" i="5"/>
  <c r="V16" i="5"/>
  <c r="V14" i="5"/>
  <c r="V15" i="5"/>
  <c r="V13" i="5"/>
  <c r="V12" i="5"/>
  <c r="V11" i="5"/>
  <c r="V10" i="5"/>
  <c r="T6" i="5"/>
  <c r="V27" i="5" l="1"/>
  <c r="S16" i="6"/>
  <c r="S25" i="6" s="1"/>
  <c r="N27" i="5"/>
  <c r="K16" i="6"/>
  <c r="V17" i="5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28" i="5"/>
  <c r="AA11" i="11"/>
  <c r="G19" i="11"/>
  <c r="G21" i="11" s="1"/>
  <c r="G24" i="11" s="1"/>
  <c r="S19" i="11"/>
  <c r="S21" i="11" s="1"/>
  <c r="S24" i="11" s="1"/>
  <c r="AA18" i="11"/>
  <c r="N17" i="5"/>
  <c r="Q19" i="11"/>
  <c r="Q21" i="11" s="1"/>
  <c r="Q24" i="11" s="1"/>
  <c r="I19" i="11"/>
  <c r="I21" i="11" s="1"/>
  <c r="I24" i="11" s="1"/>
  <c r="Y14" i="11"/>
  <c r="Y18" i="11" s="1"/>
  <c r="Y9" i="11"/>
  <c r="Y11" i="11" s="1"/>
  <c r="V28" i="5" l="1"/>
  <c r="N28" i="5"/>
  <c r="AA19" i="11"/>
  <c r="AA21" i="11" s="1"/>
  <c r="AA24" i="11" s="1"/>
  <c r="K25" i="6"/>
  <c r="Y19" i="11"/>
  <c r="Y21" i="11" s="1"/>
  <c r="Y24" i="11" s="1"/>
  <c r="L99" i="2"/>
  <c r="J68" i="2" s="1"/>
  <c r="F68" i="2" s="1"/>
  <c r="L115" i="2"/>
  <c r="I8" i="27" s="1"/>
  <c r="I16" i="41" s="1"/>
  <c r="I67" i="41" l="1"/>
  <c r="M67" i="41" s="1"/>
  <c r="M16" i="41"/>
  <c r="K202" i="41" l="1"/>
  <c r="M202" i="41" s="1"/>
  <c r="K267" i="41"/>
  <c r="M267" i="41" s="1"/>
  <c r="K204" i="41" l="1"/>
  <c r="K269" i="41"/>
  <c r="O267" i="41"/>
  <c r="O269" i="41" s="1"/>
  <c r="M269" i="41"/>
  <c r="M204" i="41"/>
  <c r="O202" i="41"/>
  <c r="O204" i="41" s="1"/>
  <c r="J30" i="40" l="1"/>
  <c r="J31" i="40" l="1"/>
  <c r="J32" i="40" s="1"/>
  <c r="J33" i="40" l="1"/>
  <c r="F15" i="40"/>
  <c r="L111" i="2"/>
  <c r="J64" i="2" l="1"/>
  <c r="L112" i="2"/>
  <c r="J112" i="2"/>
  <c r="J65" i="2" l="1"/>
  <c r="F64" i="2"/>
  <c r="F65" i="2" s="1"/>
</calcChain>
</file>

<file path=xl/comments1.xml><?xml version="1.0" encoding="utf-8"?>
<comments xmlns="http://schemas.openxmlformats.org/spreadsheetml/2006/main">
  <authors>
    <author>Pornchanit Somboonkitchai</author>
  </authors>
  <commentList>
    <comment ref="I97" authorId="0" shapeId="0">
      <text>
        <r>
          <rPr>
            <b/>
            <sz val="9"/>
            <color indexed="81"/>
            <rFont val="Tahoma"/>
            <family val="2"/>
          </rPr>
          <t>Pornchanit Somboonkitchai:</t>
        </r>
        <r>
          <rPr>
            <sz val="9"/>
            <color indexed="81"/>
            <rFont val="Tahoma"/>
            <family val="2"/>
          </rPr>
          <t xml:space="preserve">
มีการจัดประเภทเป็นสินค้าคงเหลือ</t>
        </r>
      </text>
    </comment>
    <comment ref="I99" authorId="0" shapeId="0">
      <text>
        <r>
          <rPr>
            <b/>
            <sz val="9"/>
            <color indexed="81"/>
            <rFont val="Tahoma"/>
            <family val="2"/>
          </rPr>
          <t>Pornchanit Somboonkitchai:</t>
        </r>
        <r>
          <rPr>
            <sz val="9"/>
            <color indexed="81"/>
            <rFont val="Tahoma"/>
            <family val="2"/>
          </rPr>
          <t xml:space="preserve">
มีการจัดประเภทเป็นสินค้าคงเหลือ</t>
        </r>
      </text>
    </comment>
  </commentList>
</comments>
</file>

<file path=xl/sharedStrings.xml><?xml version="1.0" encoding="utf-8"?>
<sst xmlns="http://schemas.openxmlformats.org/spreadsheetml/2006/main" count="2076" uniqueCount="1157">
  <si>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</si>
  <si>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</si>
  <si>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</si>
  <si>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</si>
  <si>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</si>
  <si>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</si>
  <si>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</si>
  <si>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</si>
  <si>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</si>
  <si>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</si>
  <si>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</si>
  <si>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</si>
  <si>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</si>
  <si>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</si>
  <si>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 xml:space="preserve">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</si>
  <si>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</si>
  <si>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</si>
  <si>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วันที่ 1 มกราคม 2568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</si>
  <si>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</si>
  <si>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 xml:space="preserve"> - 2 -</t>
  </si>
  <si>
    <t>2.  หลักเกณฑ์ในการจัดทำงบการเงินและนำเสนองบการเงิน (ต่อ)</t>
  </si>
  <si>
    <t>2.4   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</si>
  <si>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</si>
  <si>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การใช้ดุลยพินิจ และการประมาณการที่สำคัญมีดังนี้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</si>
  <si>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</si>
  <si>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</si>
  <si>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</si>
  <si>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</si>
  <si>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 xml:space="preserve"> - 3 -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</si>
  <si>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</si>
  <si>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</si>
  <si>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</si>
  <si>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</si>
  <si>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</si>
  <si>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</si>
  <si>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</si>
  <si>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</si>
  <si>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</si>
  <si>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</si>
  <si>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</si>
  <si>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</si>
  <si>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</si>
  <si>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</si>
  <si>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</si>
  <si>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</si>
  <si>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2.5  การวัดมูลค่ายุติธรรม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</si>
  <si>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</si>
  <si>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หนี้สินทางการเงิน และไม่ใช่ทางการเงิน</t>
  </si>
  <si>
    <t xml:space="preserve"> - 4 -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</si>
  <si>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</si>
  <si>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</si>
  <si>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</si>
  <si>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</si>
  <si>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</si>
  <si>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</si>
  <si>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</si>
  <si>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</si>
  <si>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</si>
  <si>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</si>
  <si>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</si>
  <si>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</si>
  <si>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</si>
  <si>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</si>
  <si>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</si>
  <si>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</si>
  <si>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</si>
  <si>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</si>
  <si>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</si>
  <si>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</si>
  <si>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</si>
  <si>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</si>
  <si>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●  หมายเหตุประกอบงบการเงิน ข้อ  4.12 และข้อ 40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</si>
  <si>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</si>
  <si>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</si>
  <si>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</si>
  <si>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</si>
  <si>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</si>
  <si>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</si>
  <si>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</si>
  <si>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</si>
  <si>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</si>
  <si>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</si>
  <si>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31 ธันวาคม 2566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</si>
  <si>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</si>
  <si>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</si>
  <si>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</si>
  <si>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</si>
  <si>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</si>
  <si>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</si>
  <si>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</si>
  <si>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</si>
  <si>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</si>
  <si>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</si>
  <si>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</si>
  <si>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</si>
  <si>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</si>
  <si>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</si>
  <si>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</si>
  <si>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</si>
  <si>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</si>
  <si>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</si>
  <si>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</si>
  <si>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</si>
  <si>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</si>
  <si>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</si>
  <si>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</si>
  <si>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</si>
  <si>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4.1  การรับรู้รายได้และค่าใช้จ่าย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</si>
  <si>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</si>
  <si>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</si>
  <si>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</si>
  <si>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</si>
  <si>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</si>
  <si>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</si>
  <si>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</si>
  <si>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</si>
  <si>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</si>
  <si>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</si>
  <si>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</si>
  <si>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</si>
  <si>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</si>
  <si>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</si>
  <si>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</si>
  <si>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</si>
  <si>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</si>
  <si>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</si>
  <si>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</si>
  <si>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</si>
  <si>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</si>
  <si>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</si>
  <si>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</si>
  <si>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</si>
  <si>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</si>
  <si>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</si>
  <si>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- 7 -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</si>
  <si>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</si>
  <si>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</si>
  <si>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</si>
  <si>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</si>
  <si>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</si>
  <si>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</si>
  <si>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</si>
  <si>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</si>
  <si>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</si>
  <si>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</si>
  <si>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</si>
  <si>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</si>
  <si>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</si>
  <si>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</si>
  <si>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</si>
  <si>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</si>
  <si>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</si>
  <si>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</si>
  <si>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</si>
  <si>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</si>
  <si>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  อสังหาริมทรัพย์เพื่อการลงทุน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</si>
  <si>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</si>
  <si>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</si>
  <si>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4.10 ที่ดิน อาคารและอุปกรณ์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</si>
  <si>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</si>
  <si>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</si>
  <si>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</si>
  <si>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</si>
  <si>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</si>
  <si>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</si>
  <si>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</si>
  <si>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</si>
  <si>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</si>
  <si>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</si>
  <si>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</si>
  <si>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</si>
  <si>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</si>
  <si>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</si>
  <si>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</si>
  <si>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</si>
  <si>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</si>
  <si>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</si>
  <si>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</si>
  <si>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5 - 10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</si>
  <si>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</si>
  <si>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</si>
  <si>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</si>
  <si>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</si>
  <si>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</si>
  <si>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</si>
  <si>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</si>
  <si>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</si>
  <si>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</si>
  <si>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</si>
  <si>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4.11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</si>
  <si>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</si>
  <si>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</si>
  <si>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</si>
  <si>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</si>
  <si>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</si>
  <si>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</si>
  <si>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</si>
  <si>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- 9 -</t>
  </si>
  <si>
    <t>4.12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</si>
  <si>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</si>
  <si>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</si>
  <si>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</si>
  <si>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</si>
  <si>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</si>
  <si>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</si>
  <si>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</si>
  <si>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</si>
  <si>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</si>
  <si>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</si>
  <si>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</si>
  <si>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</si>
  <si>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</si>
  <si>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</si>
  <si>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</si>
  <si>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</si>
  <si>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</si>
  <si>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</si>
  <si>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</si>
  <si>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</si>
  <si>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</si>
  <si>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</si>
  <si>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</si>
  <si>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</si>
  <si>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</si>
  <si>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</si>
  <si>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</si>
  <si>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</si>
  <si>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</si>
  <si>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</si>
  <si>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</si>
  <si>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</si>
  <si>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</si>
  <si>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</si>
  <si>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</si>
  <si>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</si>
  <si>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</si>
  <si>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</si>
  <si>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</si>
  <si>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</si>
  <si>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</si>
  <si>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</si>
  <si>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</si>
  <si>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</si>
  <si>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</si>
  <si>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</si>
  <si>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</si>
  <si>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</si>
  <si>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</si>
  <si>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</si>
  <si>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</si>
  <si>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</si>
  <si>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</si>
  <si>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4.13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</si>
  <si>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</si>
  <si>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</si>
  <si>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</si>
  <si>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</si>
  <si>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</si>
  <si>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</si>
  <si>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</si>
  <si>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</si>
  <si>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</si>
  <si>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</si>
  <si>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</si>
  <si>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</si>
  <si>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</si>
  <si>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</si>
  <si>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1-3</t>
  </si>
  <si>
    <t>อาคาร</t>
  </si>
  <si>
    <t>4</t>
  </si>
  <si>
    <t>เครื่องจักรและอุปกรณ์</t>
  </si>
  <si>
    <t>1-5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</si>
  <si>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</si>
  <si>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</si>
  <si>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</si>
  <si>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</si>
  <si>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</si>
  <si>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</si>
  <si>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</si>
  <si>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</si>
  <si>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</si>
  <si>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</si>
  <si>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</si>
  <si>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</si>
  <si>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</si>
  <si>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</si>
  <si>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</si>
  <si>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</si>
  <si>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</si>
  <si>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4.14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</si>
  <si>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</si>
  <si>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</si>
  <si>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4.15  ค่าใช้จ่ายภาษีเงินได้</t>
  </si>
  <si>
    <t>ภาษีเงินได้ตามที่กำหนดไว้ในประมวลรัษฎากร</t>
  </si>
  <si>
    <t>4.15.2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</si>
  <si>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</si>
  <si>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</si>
  <si>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</si>
  <si>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</si>
  <si>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</si>
  <si>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</si>
  <si>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</si>
  <si>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</si>
  <si>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</si>
  <si>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</si>
  <si>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</si>
  <si>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</si>
  <si>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 xml:space="preserve"> - 13 -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</si>
  <si>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</si>
  <si>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</si>
  <si>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</si>
  <si>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</si>
  <si>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</si>
  <si>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</si>
  <si>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</si>
  <si>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</si>
  <si>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4.16.3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</si>
  <si>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</si>
  <si>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</si>
  <si>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</si>
  <si>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</si>
  <si>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</si>
  <si>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4.17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</si>
  <si>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</si>
  <si>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</si>
  <si>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4.18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</si>
  <si>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</si>
  <si>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</si>
  <si>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</si>
  <si>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</si>
  <si>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4.19  ประมาณการหนี้สิน 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</si>
  <si>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</si>
  <si>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</si>
  <si>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</si>
  <si>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</si>
  <si>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</si>
  <si>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</si>
  <si>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</si>
  <si>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</si>
  <si>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</si>
  <si>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</si>
  <si>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</si>
  <si>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</si>
  <si>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</si>
  <si>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</si>
  <si>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</si>
  <si>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</si>
  <si>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</si>
  <si>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</si>
  <si>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</si>
  <si>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</si>
  <si>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</si>
  <si>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</si>
  <si>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</si>
  <si>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</si>
  <si>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</si>
  <si>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</si>
  <si>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</si>
  <si>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</si>
  <si>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</si>
  <si>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</si>
  <si>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</si>
  <si>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</si>
  <si>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เงินปันผล</t>
  </si>
  <si>
    <t>ตามที่ประกาศจ่าย</t>
  </si>
  <si>
    <t>ต้นทุนทางการเงิน - เงินกู้ยืมระยะสั้น</t>
  </si>
  <si>
    <t>อัตราดอกเบี้ยร้อยละ 1 ต่อปี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</si>
  <si>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</si>
  <si>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</si>
  <si>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4.85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</si>
  <si>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</si>
  <si>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</si>
  <si>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</si>
  <si>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</si>
  <si>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</si>
  <si>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</si>
  <si>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บริษัท ชินวะ เอส39 จำกัด</t>
  </si>
  <si>
    <t>อัตราดอกเบี้ยร้อยละ 4 - 4.85 ต่อปี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</si>
  <si>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</si>
  <si>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</si>
  <si>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</si>
  <si>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</si>
  <si>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</si>
  <si>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</si>
  <si>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บริษัท บริหารสินทรัพย์ชโย เจวี จำกัด</t>
  </si>
  <si>
    <t>บริษัท อิลีเชี่ยน ปาร์ค จำกัด</t>
  </si>
  <si>
    <t>ขายที่ดินและต้นทุนโครงการรอการพัฒนา</t>
  </si>
  <si>
    <t>ราคาตามที่ตกลงกันตามสัญญา</t>
  </si>
  <si>
    <t>บริษัท รีโว ดีเวลลอปเม้นท์ จำกัด</t>
  </si>
  <si>
    <t>รายได้จากการขายสินค้า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</si>
  <si>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</si>
  <si>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</si>
  <si>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</si>
  <si>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</si>
  <si>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</si>
  <si>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       บริษัท พี แอนด์ พี แอสเซท กรุ๊ป จำกัด</t>
  </si>
  <si>
    <t xml:space="preserve">            บริษัท รีโว ดีเวลลอปเม้นท์ จำกัด</t>
  </si>
  <si>
    <t>รวม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</si>
  <si>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</si>
  <si>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</si>
  <si>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</si>
  <si>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</si>
  <si>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</si>
  <si>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      บริษัท อนันดา แอนด์ พาร์ทเนอร์ </t>
  </si>
  <si>
    <t>สะพานควาย วัน จำกัด</t>
  </si>
  <si>
    <t xml:space="preserve">            บริษัท อนันดา แอนด์ พาร์ทเนอร์ 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</si>
  <si>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</si>
  <si>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</si>
  <si>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       บริษัท พรีเมี่ยมเพลส </t>
  </si>
  <si>
    <t>ดีเวลลอปเม้นท์ จำกัด</t>
  </si>
  <si>
    <t xml:space="preserve">           บริษัท พี แอนด์ พี แอสเซท กรุ๊ป จำกัด</t>
  </si>
  <si>
    <t xml:space="preserve">           บริษัท พีซีเอ็ม คอนสตรัคชั่น แมททีเรียล จำกัด</t>
  </si>
  <si>
    <t xml:space="preserve">     ต้นทุนค่าก่อสร้างที่ยังไม่เรียกชำระ</t>
  </si>
  <si>
    <t xml:space="preserve">     เจ้าหนี้เงินประกันผลงาน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</si>
  <si>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</si>
  <si>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</si>
  <si>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</si>
  <si>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</si>
  <si>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</si>
  <si>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</si>
  <si>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</si>
  <si>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รายได้จากการขายสินค้า </t>
  </si>
  <si>
    <t xml:space="preserve">           บริษัท รีโว ดีเวลลอปเม้นท์ จำกัด</t>
  </si>
  <si>
    <t xml:space="preserve">     รายได้ทางการเงิน</t>
  </si>
  <si>
    <t xml:space="preserve">            บริษัท ชินวะ เอส 39 จำกัด </t>
  </si>
  <si>
    <t xml:space="preserve">     เงินปันผลรับ</t>
  </si>
  <si>
    <t xml:space="preserve">           บริษัท บริหารสินทรัพย์ชโย เจวี จำกัด</t>
  </si>
  <si>
    <t xml:space="preserve">            บริษัท พีซีเอ็ม คอนสตรัคชั่น แมททีเรียล จำกัด</t>
  </si>
  <si>
    <t xml:space="preserve">     รายได้อื่น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</si>
  <si>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</si>
  <si>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</si>
  <si>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</si>
  <si>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</si>
  <si>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- 19 -</t>
  </si>
  <si>
    <t xml:space="preserve">           บริษัท พรีเมี่ยมเพลส </t>
  </si>
  <si>
    <t xml:space="preserve"> - 20 -</t>
  </si>
  <si>
    <t xml:space="preserve">      ในประเทศ 3 แห่ง  วงเงินรวม  50  ล้านบาท  ซึ่งค้ำประกันโดยเงินฝากธนาคารของบริษัทฯ (หมายเหตุ ข้อ 23 และข้อ 24)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</si>
  <si>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</si>
  <si>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</si>
  <si>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</si>
  <si>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</si>
  <si>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</si>
  <si>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เช็คที่ถึงกำหนดชำระแต่ยังมิได้นำฝาก</t>
  </si>
  <si>
    <t>เงินฝากประจำ 3 เดือน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</si>
  <si>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</si>
  <si>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</si>
  <si>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</si>
  <si>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</si>
  <si>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</si>
  <si>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</si>
  <si>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 xml:space="preserve"> - 21 -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</si>
  <si>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</si>
  <si>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</si>
  <si>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</si>
  <si>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</si>
  <si>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</si>
  <si>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</si>
  <si>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</si>
  <si>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</si>
  <si>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</si>
  <si>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</si>
  <si>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</si>
  <si>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</si>
  <si>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</si>
  <si>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</si>
  <si>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</si>
  <si>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</si>
  <si>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 xml:space="preserve"> - 22 -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</si>
  <si>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</si>
  <si>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</si>
  <si>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</si>
  <si>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</si>
  <si>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</si>
  <si>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</si>
  <si>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</si>
  <si>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</si>
  <si>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</si>
  <si>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</si>
  <si>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</si>
  <si>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</si>
  <si>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</si>
  <si>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r>
      <t xml:space="preserve">              บริษัท  ชินวะ เอส39  จำกัด   ทำสัญญากู้ยืมเงินจาก บริษัท พรีบิลท์ โฮลดิ้ง จำกัด  ครบกำหนด </t>
    </r>
    <r>
      <rPr>
        <sz val="15"/>
        <rFont val="AngsanaUPC"/>
        <family val="1"/>
      </rPr>
      <t xml:space="preserve">วันที่ 30 กันยายน 2568 </t>
    </r>
  </si>
  <si>
    <t>สินค้าสำเร็จรูป-วัสดุก่อสร้าง</t>
  </si>
  <si>
    <t>สินค้าสำเร็จรูป-บ้าน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</si>
  <si>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</si>
  <si>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</si>
  <si>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</si>
  <si>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</si>
  <si>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</si>
  <si>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</si>
  <si>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งานระหว่างก่อสร้าง </t>
  </si>
  <si>
    <t>ต้นทุนการกู้ยืม</t>
  </si>
  <si>
    <t>สัดส่วนการลงทุน</t>
  </si>
  <si>
    <t>(ร้อยละ)</t>
  </si>
  <si>
    <t>วิธีราคาทุน</t>
  </si>
  <si>
    <t>ชื่อกิจการ</t>
  </si>
  <si>
    <t>ประเภทกิจการ</t>
  </si>
  <si>
    <t>2567</t>
  </si>
  <si>
    <t>2566</t>
  </si>
  <si>
    <t xml:space="preserve">   บริษัท พีซีเอ็ม คอนสตรัคชั่น </t>
  </si>
  <si>
    <t>ผลิต / ขาย พื้นคอนกรีต อัดแรง</t>
  </si>
  <si>
    <t>แมททีเรียล จำกัด</t>
  </si>
  <si>
    <t xml:space="preserve">   บริษัท พรีบิลท์ โฮลดิ้ง จำกัด</t>
  </si>
  <si>
    <t>ลงทุนในบริษัทอื่น</t>
  </si>
  <si>
    <t>วิธีส่วนได้เสีย</t>
  </si>
  <si>
    <t xml:space="preserve">   บริษัท พี แอนด์ พี </t>
  </si>
  <si>
    <t>พัฒนาอสังหาริมทรัพย์เพื่อขาย</t>
  </si>
  <si>
    <t xml:space="preserve">แอสเซท กรุ๊ป จำกัด 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</si>
  <si>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</si>
  <si>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</si>
  <si>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</si>
  <si>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</si>
  <si>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บริษัท อิลีเชี่ยน ปาร์ค จำกัด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</si>
  <si>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</si>
  <si>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</si>
  <si>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 xml:space="preserve"> - 26 -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</si>
  <si>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</si>
  <si>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</si>
  <si>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เงินลงทุนในหุ้นสามัญ</t>
  </si>
  <si>
    <t>เงินลงทุนในหุ้นบุริมสิทธิ</t>
  </si>
  <si>
    <t>บวก กำไรจากการวัดมูลค่าเงินลงทุน</t>
  </si>
  <si>
    <t xml:space="preserve"> - 27 -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</si>
  <si>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</si>
  <si>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</si>
  <si>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</si>
  <si>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>17.  ที่ดินและต้นทุนโครงการรอการพัฒนา</t>
  </si>
  <si>
    <t xml:space="preserve"> - 28 -</t>
  </si>
  <si>
    <t>18.  อสังหาริมทรัพย์เพื่อการลงทุน</t>
  </si>
  <si>
    <t>ทาวน์โฮม</t>
  </si>
  <si>
    <t xml:space="preserve">       ราคาทุน :</t>
  </si>
  <si>
    <t>ณ วันที่ 1 มกราคม 2566</t>
  </si>
  <si>
    <t>รับโอนสินค้าสำเร็จรูป</t>
  </si>
  <si>
    <t>ณ วันที่ 31 ธันวาคม 2566</t>
  </si>
  <si>
    <t xml:space="preserve">       ค่าเสื่อมราคาสะสม :</t>
  </si>
  <si>
    <t>ค่าเสื่อมราคาสำหรับปี</t>
  </si>
  <si>
    <t xml:space="preserve">       มูลค่าสุทธิตามบัญชี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</si>
  <si>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</si>
  <si>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</si>
  <si>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</si>
  <si>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 xml:space="preserve">             (                                                                                                                   )</t>
  </si>
  <si>
    <t xml:space="preserve"> - 29 -</t>
  </si>
  <si>
    <t>19. ที่ดิน อาคารและอุปกรณ์</t>
  </si>
  <si>
    <t>1 มกราคม 2566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</si>
  <si>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</si>
  <si>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</si>
  <si>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</si>
  <si>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</si>
  <si>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</si>
  <si>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</si>
  <si>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</si>
  <si>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</si>
  <si>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</si>
  <si>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</si>
  <si>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</si>
  <si>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</si>
  <si>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</si>
  <si>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</si>
  <si>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            (                                                                                                              )</t>
  </si>
  <si>
    <t xml:space="preserve"> - 30 -</t>
  </si>
  <si>
    <t>19.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</si>
  <si>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</si>
  <si>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</si>
  <si>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    ทรัพย์สินรอการติดตั้ง</t>
  </si>
  <si>
    <t xml:space="preserve"> - 31 -</t>
  </si>
  <si>
    <t>20.  สินทรัพย์สิทธิการใช้</t>
  </si>
  <si>
    <t xml:space="preserve">       ค่าตัดจำหน่ายสะสม :</t>
  </si>
  <si>
    <t>ค่าตัดจำหน่ายสำหรับปี</t>
  </si>
  <si>
    <t xml:space="preserve"> - 32 -</t>
  </si>
  <si>
    <t xml:space="preserve">21. สินทรัพย์ไม่มีตัวตนอื่น 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</si>
  <si>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</si>
  <si>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</si>
  <si>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</si>
  <si>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</si>
  <si>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</si>
  <si>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- 33 -</t>
  </si>
  <si>
    <t>22. สินทรัพย์ภาษีเงินได้รอการตัดบัญชี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</si>
  <si>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</si>
  <si>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</si>
  <si>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</si>
  <si>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</si>
  <si>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</si>
  <si>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ต้นทุนทางการเงินจากการกู้เงินมาเพื่อซื้อที่ดิน</t>
  </si>
  <si>
    <t xml:space="preserve">     อื่นๆ</t>
  </si>
  <si>
    <t xml:space="preserve">รวม </t>
  </si>
  <si>
    <t>23. เงินฝากสถาบันการเงิน - มีภาระผูกพัน</t>
  </si>
  <si>
    <t>24. เงินเบิกเกินบัญชีและเงินกู้ยืมระยะสั้นจากสถาบันการเงิน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</si>
  <si>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</si>
  <si>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</si>
  <si>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</si>
  <si>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</si>
  <si>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เบิกเกินบัญชี</t>
  </si>
  <si>
    <t>MOR</t>
  </si>
  <si>
    <t>กู้ยืมระยะสั้นที่ 1</t>
  </si>
  <si>
    <t>MLR-margin</t>
  </si>
  <si>
    <t>กู้ยืมระยะสั้นที่ 2</t>
  </si>
  <si>
    <t>MMR</t>
  </si>
  <si>
    <t>กู้ยืมระยะสั้นที่ 3</t>
  </si>
  <si>
    <t xml:space="preserve">               กลุ่มบริษัท  มีวงเงินเบิกเกินบัญชี และวงเงินสินเชื่อ ค้ำประกันโดยสินค้าคงเหลือ ที่ดินและต้นทุนโครงการระหว่างก่อสร้างและเงินฝากสถาบันการเงิน </t>
  </si>
  <si>
    <t xml:space="preserve">             (                                                                                                          )</t>
  </si>
  <si>
    <t xml:space="preserve"> - 34 -</t>
  </si>
  <si>
    <t>25.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</si>
  <si>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</si>
  <si>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</si>
  <si>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</si>
  <si>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</si>
  <si>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</si>
  <si>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</si>
  <si>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</si>
  <si>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</si>
  <si>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</si>
  <si>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</si>
  <si>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- 35 -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</si>
  <si>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</si>
  <si>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</si>
  <si>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</si>
  <si>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</si>
  <si>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</si>
  <si>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>กู้ยืมระยะยาว</t>
  </si>
  <si>
    <t>หนังสือค้ำประกัน</t>
  </si>
  <si>
    <t>0.50-1.00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</si>
  <si>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</si>
  <si>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</si>
  <si>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</si>
  <si>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     ห้องชุดในสัดส่วนร้อยละ 75 ของราคาขาย </t>
  </si>
  <si>
    <t xml:space="preserve"> - 36 -</t>
  </si>
  <si>
    <t>28. หุ้นกู้</t>
  </si>
  <si>
    <t>หุ้นกู้</t>
  </si>
  <si>
    <t>หัก หุ้นกู้ส่วนที่ครบกำหนดชำระภายในหนึ่งปี</t>
  </si>
  <si>
    <t>หุ้นกู้ - สุทธิ</t>
  </si>
  <si>
    <t xml:space="preserve">   รายละเอียดการออกหุ้นกู้ ชนิดระบุผู้ถือ ไม่ด้อยสิทธิ ไม่มีหลักประกัน และมีผู้แทนผู้ถือหุ้นกู้ ดังนี้</t>
  </si>
  <si>
    <t>( หน่วย : ล้านบาท)</t>
  </si>
  <si>
    <t>วันที่ออกหุ้นกุ้</t>
  </si>
  <si>
    <t>อายุหุ้นกู้ (ปี)</t>
  </si>
  <si>
    <t>ครบกำหนดไถ่ถอน</t>
  </si>
  <si>
    <t>การชำระดอกเบี้ย</t>
  </si>
  <si>
    <t>12 พ.ค. 66</t>
  </si>
  <si>
    <t>คงที่ 4.85%</t>
  </si>
  <si>
    <t>12 พ.ค. 69</t>
  </si>
  <si>
    <t>ทุก 3 เดือน</t>
  </si>
  <si>
    <t>26 พ.ค. 65</t>
  </si>
  <si>
    <t>คงที่ 4.50%</t>
  </si>
  <si>
    <t>26 พ.ค. 68</t>
  </si>
  <si>
    <t>29. ประมาณการหนี้สินไม่หมุนเวียนสำหรับผลประโยชน์พนักงาน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</si>
  <si>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พ.ศ. 2562  ในการให้</t>
  </si>
  <si>
    <t xml:space="preserve">     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</si>
  <si>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ความเสี่ยงของช่วงชีวิต  ความเสี่ยงจาก</t>
  </si>
  <si>
    <t xml:space="preserve">     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</si>
  <si>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</si>
  <si>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</si>
  <si>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</si>
  <si>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 xml:space="preserve"> - 37 -</t>
  </si>
  <si>
    <t>29. ประมาณการหนี้สินไม่หมุนเวียนสำหรับผลประโยชน์พนักงาน (ต่อ)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</si>
  <si>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</si>
  <si>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</si>
  <si>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</si>
  <si>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</si>
  <si>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</si>
  <si>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</si>
  <si>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- 38 -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</si>
  <si>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</si>
  <si>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</si>
  <si>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</si>
  <si>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</si>
  <si>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งบการเงินรวมและ</t>
  </si>
  <si>
    <t>อัตราคิดลด</t>
  </si>
  <si>
    <t>1.37 - 5.29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</si>
  <si>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</si>
  <si>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</si>
  <si>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</si>
  <si>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</si>
  <si>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</si>
  <si>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</si>
  <si>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</si>
  <si>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</si>
  <si>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0 - 20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</si>
  <si>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</si>
  <si>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</si>
  <si>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</si>
  <si>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</si>
  <si>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</si>
  <si>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</si>
  <si>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</si>
  <si>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</si>
  <si>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</si>
  <si>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</si>
  <si>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</si>
  <si>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</si>
  <si>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</si>
  <si>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</si>
  <si>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30. รายได้อื่น </t>
  </si>
  <si>
    <t>กำไรจากการขายที่ดิน อาคารและอุปกรณ์</t>
  </si>
  <si>
    <t>กำไรจากการวัดมูลค่ายุติธรรม</t>
  </si>
  <si>
    <t>รายได้เงินปันผล</t>
  </si>
  <si>
    <t>รายได้จากการริบเงินประกันผลงาน</t>
  </si>
  <si>
    <t>รายการกลับบัญชีค่าเผื่อผลขาดทุน</t>
  </si>
  <si>
    <t>จากการลดมูลค่าวัสดุสิ้นเปลือง</t>
  </si>
  <si>
    <t>อื่น ๆ</t>
  </si>
  <si>
    <t>31. ทุนสำรองตามกฎหมาย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</si>
  <si>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</si>
  <si>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</si>
  <si>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</si>
  <si>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</si>
  <si>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2567  เมื่อวันที่  25 เมษายน 2567  มีมติอนุมัติให้จ่ายเงินปันผล</t>
  </si>
  <si>
    <r>
      <t xml:space="preserve">      ล้านบาท โดยได้จ่ายเมื่อวันที่  </t>
    </r>
    <r>
      <rPr>
        <sz val="15"/>
        <rFont val="Angsana New"/>
        <family val="1"/>
      </rPr>
      <t>24 พฤษภาคม 2567</t>
    </r>
  </si>
  <si>
    <t xml:space="preserve">               ตามรายงานการประชุมใหญ่สามัญผู้ถือหุ้นของบริษัทฯ  ประจำปี 2566  เมื่อวันที่  20 เมษายน 2566  มีมติอนุมัติให้จ่ายเงินปันผล</t>
  </si>
  <si>
    <t xml:space="preserve">      โดยจัดสรรจากผลการดำเนินงาน  สำหรับปี สิ้นสุดวันที่  31  ธันวาคม 2565  ในอัตราหุ้นละ  0.50  บาทต่อหุ้น  เป็นจำนวนเงิน 154.26 </t>
  </si>
  <si>
    <t xml:space="preserve">      ล้านบาท โดยได้จ่ายเมื่อวันที่  19 พฤษภาคม 2566</t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</si>
  <si>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</t>
    </r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</si>
  <si>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</si>
  <si>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</si>
  <si>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</si>
  <si>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</si>
  <si>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</si>
  <si>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</si>
  <si>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</si>
  <si>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</si>
  <si>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</si>
  <si>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</si>
  <si>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</si>
  <si>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ภาษีธุรกิจเฉพาะและค่าธรรมเนียมโอน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</si>
  <si>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</si>
  <si>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</si>
  <si>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</si>
  <si>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</si>
  <si>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>34. สัญญางานระหว่างก่อสร้าง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</si>
  <si>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</si>
  <si>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</si>
  <si>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     ผู้จ้างสำหรับงานก่อสร้างซึ่งเป็นสินทรัพย์</t>
  </si>
  <si>
    <t>35. กองทุนสำรองเลี้ยงชีพ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</si>
  <si>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</si>
  <si>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</si>
  <si>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</si>
  <si>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</si>
  <si>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</si>
  <si>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</si>
  <si>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>36. ค่าตอบแทนกรรมการและผู้บริหาร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</si>
  <si>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</si>
  <si>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</si>
  <si>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</si>
  <si>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</si>
  <si>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</si>
  <si>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37.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</si>
  <si>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</si>
  <si>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</si>
  <si>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 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</si>
  <si>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</si>
  <si>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</si>
  <si>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</si>
  <si>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</si>
  <si>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</si>
  <si>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</si>
  <si>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</si>
  <si>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</si>
  <si>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</si>
  <si>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</si>
  <si>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</si>
  <si>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</si>
  <si>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ผลขาดทุนด้านเครดิตที่คาดว่าจะเกิดขึ้น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</si>
  <si>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</si>
  <si>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</si>
  <si>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</si>
  <si>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</si>
  <si>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</si>
  <si>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</si>
  <si>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</si>
  <si>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</si>
  <si>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การเสนอข้อมูลทางการเงินจำแนกตามส่วนงาน (ต่อ)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</si>
  <si>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</si>
  <si>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 - 46 -</t>
  </si>
  <si>
    <t>38. ภาษีเงินได้</t>
  </si>
  <si>
    <t xml:space="preserve">                  สรุปได้ดังนี้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</si>
  <si>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</si>
  <si>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</si>
  <si>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</si>
  <si>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</si>
  <si>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</si>
  <si>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</si>
  <si>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</si>
  <si>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</si>
  <si>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</si>
  <si>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</si>
  <si>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</si>
  <si>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</si>
  <si>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</si>
  <si>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</si>
  <si>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</si>
  <si>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</si>
  <si>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</si>
  <si>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- 48 -</t>
  </si>
  <si>
    <t>39. ภาระผูกพันและหนี้สินที่อาจจะเกิดขึ้น</t>
  </si>
  <si>
    <t>40. เครื่องมือทางการเงิน</t>
  </si>
  <si>
    <t xml:space="preserve">      40.1  นโยบายการบัญชี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</si>
  <si>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</si>
  <si>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</si>
  <si>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40.2  ความเสี่ยงด้านสินเชื่อ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</si>
  <si>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</si>
  <si>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</si>
  <si>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เกิดความสูญเสียดังกล่าว</t>
  </si>
  <si>
    <t xml:space="preserve">      40.3  ความเสี่ยงจากการไม่ปฏิบัติตามสัญญา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</si>
  <si>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</si>
  <si>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</si>
  <si>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</si>
  <si>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40.4  ความเสี่ยงเกี่ยวกับอัตราดอกเบี้ย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</si>
  <si>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ซึ่งก่อให้เกิดผลเสียหายแก่กลุ่มบริษัทในปีปัจจุบัน</t>
  </si>
  <si>
    <t xml:space="preserve">     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</si>
  <si>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</si>
  <si>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- 49 -</t>
  </si>
  <si>
    <t>40. เครื่องมือทางการเงิน (ต่อ)</t>
  </si>
  <si>
    <t xml:space="preserve">     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</si>
  <si>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</si>
  <si>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</si>
  <si>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</si>
  <si>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</si>
  <si>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</si>
  <si>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</si>
  <si>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</si>
  <si>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</si>
  <si>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</si>
  <si>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</si>
  <si>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0.125 - 2.000</t>
  </si>
  <si>
    <t>7</t>
  </si>
  <si>
    <t>0.500 - 1.225</t>
  </si>
  <si>
    <t>ลูกหนี้การค้าและลูกหนี้หมุนเวียนอื่น</t>
  </si>
  <si>
    <t>8</t>
  </si>
  <si>
    <t>-</t>
  </si>
  <si>
    <t>เงินให้กู้ยืมระยะสั้นแก่กิจการที่เกี่ยวข้องกัน</t>
  </si>
  <si>
    <t>4.00 - 4.85</t>
  </si>
  <si>
    <t xml:space="preserve">สินทรัพย์หมุนเวียนอื่น - 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</si>
  <si>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</si>
  <si>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</si>
  <si>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23</t>
  </si>
  <si>
    <t>หนี้สินทางการเงิน</t>
  </si>
  <si>
    <t>เงินเบิกเกินบัญชีและเงินกู้ยืมระยะสั้น</t>
  </si>
  <si>
    <t>จากสถาบันการเงิน</t>
  </si>
  <si>
    <t>24</t>
  </si>
  <si>
    <t>เจ้าหนี้การค้าและเจ้าหนี้หมุนเวียนอื่น</t>
  </si>
  <si>
    <t>25</t>
  </si>
  <si>
    <t>เจ้าหนี้เงินประกันผลงาน</t>
  </si>
  <si>
    <t>เงินกู้ยืมระยะยาวจากสถาบันการเงิน</t>
  </si>
  <si>
    <t>27</t>
  </si>
  <si>
    <t>26</t>
  </si>
  <si>
    <t>4.00 - 6.025</t>
  </si>
  <si>
    <t>28</t>
  </si>
  <si>
    <t>4.50 - 4.85</t>
  </si>
  <si>
    <t>งบการเงินรวม ณ วันที่ 31 ธันวาคม 2566</t>
  </si>
  <si>
    <t>0.150 - 1.225</t>
  </si>
  <si>
    <t>4.00 - 4.60</t>
  </si>
  <si>
    <t>0.100-1.225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</si>
  <si>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</si>
  <si>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</si>
  <si>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>0.300-1.225</t>
  </si>
  <si>
    <t>งบการเงินเฉพาะกิจการ ณ วันที่ 31 ธันวาคม 2566</t>
  </si>
  <si>
    <t>0.100 - 1.225</t>
  </si>
  <si>
    <t xml:space="preserve">     40.5  ความเสี่ยงจากอัตราแลกเปลี่ยน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</si>
  <si>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</si>
  <si>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40.6  ความเสี่ยงด้านสภาพคล่อง</t>
  </si>
  <si>
    <t xml:space="preserve">     และเพื่อทำให้ผลกระทบจากความผันผวนของกระแสเงินสดลดลง</t>
  </si>
  <si>
    <t xml:space="preserve">     ที่ยังไม่คิดลด เป็นมูลค่าปัจจุบันสามารถแสดงได้ 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</si>
  <si>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</si>
  <si>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</si>
  <si>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</si>
  <si>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</si>
  <si>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 xml:space="preserve">     เงินเบิกเกินบัญชีและเงินกู้ยืมระยะสั้น</t>
  </si>
  <si>
    <t xml:space="preserve">   จากสถาบันการเงิน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</si>
  <si>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</si>
  <si>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</si>
  <si>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หุ้นกู้</t>
  </si>
  <si>
    <t xml:space="preserve">     40.7  ราคายุติธรรมของเครื่องมือทางการเงิน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</si>
  <si>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</si>
  <si>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</si>
  <si>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>(หน่วย:บาท)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</si>
  <si>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</si>
  <si>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</si>
  <si>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</si>
  <si>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</si>
  <si>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</si>
  <si>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</si>
  <si>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 xml:space="preserve">หนี้สินทางการเงิน </t>
  </si>
  <si>
    <t xml:space="preserve">   เงินเบิกเกินบัญชีและเงินกู้ยืมระยะสั้น</t>
  </si>
  <si>
    <t xml:space="preserve">  จากสถาบันการเงิน</t>
  </si>
  <si>
    <t>สินทรัพย์ทางการเงิน (ต่อ)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</si>
  <si>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</si>
  <si>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</si>
  <si>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</si>
  <si>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</si>
  <si>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>41. การบริหารจัดการทุน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</si>
  <si>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ที่เหมาะสม</t>
  </si>
  <si>
    <t>อัตราส่วนหนี้สินต่อทุน</t>
  </si>
  <si>
    <t xml:space="preserve">       ของมูลค่ายุติธรรม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</si>
  <si>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</si>
  <si>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</si>
  <si>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</si>
  <si>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</si>
  <si>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</si>
  <si>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>สินทรัพย์ที่เปิดเผยมูลค่ายุติธรรม</t>
  </si>
  <si>
    <t>หนี้สินที่เปิดเผยมูลค่ายุติธรรม</t>
  </si>
  <si>
    <t xml:space="preserve">       งบการเงินเฉพาะกิจการ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</si>
  <si>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</si>
  <si>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</si>
  <si>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</si>
  <si>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</si>
  <si>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สินทรัพย์</t>
  </si>
  <si>
    <t xml:space="preserve">            สินทรัพย์หมุนเวียน</t>
  </si>
  <si>
    <t>สินค้าคงเหลือ</t>
  </si>
  <si>
    <t>ที่ดินและต้นทุนโครงการระหว่างก่อสร้าง</t>
  </si>
  <si>
    <t>- 30 -</t>
  </si>
  <si>
    <t>32.</t>
  </si>
  <si>
    <t>( หน่วย : บาท)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</si>
  <si>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</si>
  <si>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</si>
  <si>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</si>
  <si>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</si>
  <si>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</si>
  <si>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</si>
  <si>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</si>
  <si>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</si>
  <si>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</si>
  <si>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</si>
  <si>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</si>
  <si>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</si>
  <si>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</si>
  <si>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</si>
  <si>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</si>
  <si>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</si>
  <si>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</si>
  <si>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</si>
  <si>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</si>
  <si>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</si>
  <si>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</si>
  <si>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</si>
  <si>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</si>
  <si>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</si>
  <si>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</si>
  <si>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</si>
  <si>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สำหรับปี สิ้นสุดวันที่ 31 ธันวาคม 2567</t>
  </si>
  <si>
    <t>ในระหว่างปี กลุ่มบริษัทได้นำมาตรฐานการรายงานทางการเงินและการตีความมาตรฐานการรายงานทางการเงิน</t>
  </si>
  <si>
    <t>หมายเหตุประกอบงบการเงิน</t>
  </si>
  <si>
    <t>2.2  มาตรฐานการรายงานทางการเงินใหม่ที่เริ่มมีผลบังคับใช้ในปีปัจจุบัน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</si>
  <si>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</si>
  <si>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</si>
  <si>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</si>
  <si>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</si>
  <si>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</t>
  </si>
  <si>
    <t xml:space="preserve"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</t>
  </si>
  <si>
    <t xml:space="preserve">หรือใช้ในการบริหารงาน  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</si>
  <si>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</si>
  <si>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</si>
  <si>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</si>
  <si>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</si>
  <si>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31 ธันวาคม 2567</t>
  </si>
  <si>
    <t xml:space="preserve">            รายได้และรายจ่ายกับบุคคลและกิจการที่เกี่ยวข้องกัน ที่มีสาระสำคัญ  สำหรับปี สิ้นสุดวันที่ 31 ธันวาคม 2567 และ 2566  มีดังนี้</t>
  </si>
  <si>
    <t xml:space="preserve">            เงินสดและรายการเทียบเท่าเงินสด ณ วันที่ 31 ธันวาคม 2567 และ 2566</t>
  </si>
  <si>
    <t>สินทรัพย์ทางการเงินหมุนเวียนอื่น ณ วันที่ 31 ธันวาคม 2567 และ 2566</t>
  </si>
  <si>
    <t xml:space="preserve">              ลูกหนี้การค้าและลูกหนี้หมุนเวียนอื่น ณ วันที่ 31 ธันวาคม 2567 และ 2566</t>
  </si>
  <si>
    <t xml:space="preserve">              รายได้ที่รับรู้ที่เกี่ยวข้องกับยอดคงเหลือตามสัญญาสำหรับปี สิ้นสุดวันที่ 31 ธันวาคม 2567 และ 2566 </t>
  </si>
  <si>
    <t xml:space="preserve">              เงินให้กู้ยืมระยะสั้นแก่กิจการที่เกี่ยวข้องกัน ณ วันที่ 31 ธันวาคม 2567 และ 2566</t>
  </si>
  <si>
    <t xml:space="preserve">              สินค้าคงเหลือ ณ วันที่ 31 ธันวาคม 2567 และ 2566 </t>
  </si>
  <si>
    <t xml:space="preserve">              ที่ดินและต้นทุนโครงการระหว่างก่อสร้าง ณ วันที่ 31 ธันวาคม 2567 และ 2566</t>
  </si>
  <si>
    <t xml:space="preserve">              เงินลงทุนในบริษัทย่อย ณ วันที่ 31 ธันวาคม 2567 และ 2566</t>
  </si>
  <si>
    <t xml:space="preserve">              เงินลงทุนในการร่วมค้า ณ วันที่ 31 ธันวาคม 2567 และ 2566</t>
  </si>
  <si>
    <t xml:space="preserve"> - 25 -</t>
  </si>
  <si>
    <t xml:space="preserve">           สินทรัพย์ทางการเงินไม่หมุนเวียนอื่น ณ วันที่ 31 ธันวาคม 2567 และ 2566</t>
  </si>
  <si>
    <t xml:space="preserve">               เงินให้กู้ยืมระยะยาวแก่กิจการที่เกี่ยวข้องกัน ณ วันที่ 31 ธันวาคม 2567 และ 2566</t>
  </si>
  <si>
    <t xml:space="preserve">              ที่ดินและต้นทุนโครงการรอการพัฒนา ณ วันที่ 31 ธันวาคม 2567 และ 2566</t>
  </si>
  <si>
    <t xml:space="preserve">              อสังหาริมทรัพย์เพื่อการลงทุน ณ วันที่ 31 ธันวาคม 2567 และ 2566</t>
  </si>
  <si>
    <t>ณ วันที่ 31 ธันวาคม 2567</t>
  </si>
  <si>
    <t xml:space="preserve">              ที่ดิน อาคารและอุปกรณ์ ณ วันที่ 31 ธันวาคม 2567 และ 2566</t>
  </si>
  <si>
    <t>ที่ดิน อาคารและอุปกรณ์ ณ วันที่ 31 ธันวาคม 2567 และ 2566</t>
  </si>
  <si>
    <t xml:space="preserve">            สินทรัพย์สิทธิการใช้ ณ วันที่ 31 ธันวาคม 2567 และ 2566 แสดงได้ดังนี้</t>
  </si>
  <si>
    <t xml:space="preserve">             สินทรัพย์ไม่มีตัวตนอื่น ณ วันที่ 31 ธันวาคม 2567 และ 2566</t>
  </si>
  <si>
    <t xml:space="preserve">       ค่าตัดจำหน่ายสำหรับปี สิ้นสุดวันที่ 31 ธันวาคม 2566</t>
  </si>
  <si>
    <t xml:space="preserve">       ค่าตัดจำหน่ายสำหรับปี สิ้นสุดวันที่ 31 ธันวาคม 2567</t>
  </si>
  <si>
    <t>สินทรัพย์ภาษีเงินได้รอการตัดบัญชี ณ วันที่ 31 ธันวาคม 2567 และ 2566 ประกอบด้วยรายการดังต่อไปนี้</t>
  </si>
  <si>
    <t>เงินเบิกเกินบัญชีและเงินกู้ยืมระยะสั้นจากสถาบันการเงิน ณ วันที่ 31 ธันวาคม 2567 และ 2566</t>
  </si>
  <si>
    <t xml:space="preserve">   เจ้าหนี้การค้าและเจ้าหนี้หมุนเวียนอื่น ณ วันที่ 31 ธันวาคม 2567 และ 2566</t>
  </si>
  <si>
    <t xml:space="preserve">           รายการเปลี่ยนแปลงของหนี้สินตามสัญญาเช่า ณ วันที่ 31 ธันวาคม 2567 และ 2566 แสดงได้ดังนี้</t>
  </si>
  <si>
    <t>ณ วันต้นปี</t>
  </si>
  <si>
    <t>ณ วันสิ้นปี</t>
  </si>
  <si>
    <t xml:space="preserve">             ค่าใช้จ่ายเกี่ยวกับสัญญาเช่าที่รับรู้ในส่วนของกำไรหรือขาดทุน สำหรับปี สิ้นสุดวันที่ 31 ธันวาคม 2567 และ 2566 มีดังนี้</t>
  </si>
  <si>
    <t xml:space="preserve">               เงินกู้ยืมระยะยาวจากสถาบันการเงิน ณ วันที่ 31 ธันวาคม 2567 และ 2566</t>
  </si>
  <si>
    <t xml:space="preserve">   หุ้นกู้ ณ วันที่ 31 ธันวาคม 2567 และ 2566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</si>
  <si>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31 ธันวาคม 2567 และ 2566</t>
  </si>
  <si>
    <t xml:space="preserve">            ค่าใช้จ่ายผลประโยชน์พนักงานที่รับรู้ในงบกำไรขาดทุนเบ็ดเสร็จ สำหรับปี สิ้นสุดวันที่ 31 ธันวาคม 2567 และ 2566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</si>
  <si>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สำหรับปี สิ้นสุดวันที่ 31 ธันวาคม 2567 และ 2566 มีดังนี้</t>
  </si>
  <si>
    <t xml:space="preserve"> - 45 -</t>
  </si>
  <si>
    <t xml:space="preserve"> - 47 -</t>
  </si>
  <si>
    <t>รับรู้ระหว่างปี</t>
  </si>
  <si>
    <t xml:space="preserve">               รายได้อื่นสำหรับปี สิ้นสุดวันที่ 31 ธันวาคม 2567 และ 2566</t>
  </si>
  <si>
    <t xml:space="preserve">            ณ วันที่ 31 ธันวาคม 2567 และ 2566 ข้อมูลเกี่ยวกับสัญญางานระหว่างก่อสร้างมีดังนี้ </t>
  </si>
  <si>
    <t>กลุ่มบริษัท บันทึกเงินสมทบเข้ากองทุนเป็นค่าใช้จ่าย สำหรับปี สิ้นสุดวันที่ 31 ธันวาคม 2567 และ 2566 ดังนี้</t>
  </si>
  <si>
    <t xml:space="preserve">        กำไร(ขาดทุน)สำหรับปี</t>
  </si>
  <si>
    <t xml:space="preserve">      38.1  ค่าใช้จ่ายภาษีเงินได้สำหรับปี สิ้นสุดวันที่ 31 ธันวาคม 2567 และ 2566 ที่แสดงอยู่ในงบกำไรขาดทุนเบ็ดเสร็จ สรุปได้ดังนี้</t>
  </si>
  <si>
    <t xml:space="preserve">     ภาษีเงินได้สำหรับปี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</si>
  <si>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</t>
  </si>
  <si>
    <t xml:space="preserve">                  สิ้นสุดวันที่ 31 ธันวาคม 2567 และ 2566 ที่แสดงอยู่ในงบกำไรขาดทุนเบ็ดเสร็จ สามารถแสดงได้ดังนี้</t>
  </si>
  <si>
    <t>งบการเงินรวม ณ วันที่ 31 ธันวาคม 2567</t>
  </si>
  <si>
    <t>งบการเงินเฉพาะกิจการ ณ วันที่ 31 ธันวาคม 2567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</si>
  <si>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ธันวาคม 2567 และ 2566 มีดังต่อไปนี้</t>
  </si>
  <si>
    <t xml:space="preserve">               ณ วันที่ 31 ธันวาคม 2567 กลุ่มบริษัท มีสินทรัพย์และหนี้สินที่วัดมูลค่าด้วยมูลค่ายุติธรรมแยกแสดงตามลำดับชั้น</t>
  </si>
  <si>
    <t xml:space="preserve">              ณ วันที่ 31 ธันวาคม 2567 บริษัทได้มีการจัดประเภทบัญชีใหม่จากที่ดินและต้นทุนโครงการระหว่างก่อสร้าง เป็นสินค้าคงเหลือ</t>
  </si>
  <si>
    <t>11.  บริษัท อิลีเชี่ยน ปาร์ค จำกัด</t>
  </si>
  <si>
    <t xml:space="preserve">            รายการเคลื่อนไหวสำหรับปี สิ้นสุดวันที่ 31 ธันวาคม 2567 มีดังนี้</t>
  </si>
  <si>
    <t xml:space="preserve"> 2567</t>
  </si>
  <si>
    <t>43. การวัดมูลค่ายุติธรรม</t>
  </si>
  <si>
    <t>44. การจัดประเภทบัญชี</t>
  </si>
  <si>
    <t>45. การอนุมัติงบการเงิน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</si>
  <si>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</t>
  </si>
  <si>
    <t>โดยสภาวิชาชีพบัญชีในพระบรมราชูปถัมภ์ (“สภาวิชาชีพบัญชี”) และข้อบังคับของตลาดหลักทรัพย์แห่งประเทศไทย ลง</t>
  </si>
  <si>
    <t>วันที่ 2 ตุลาคม 2560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</si>
  <si>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จดทะเบียน พ.ศ. 2560 โดยรูปแบบการนำเสนองบการเงินไม่แตกต่างอย่างมีสาระสำคัญจากประกาศกรมพัฒนาธุรกิจการค้า </t>
  </si>
  <si>
    <t>ลงวันที่ 27 ตุลาคม 2566  เรื่องกำหนดรายการย่อที่ต้องมีในงบการเงิน พ.ศ. 2566</t>
  </si>
  <si>
    <t>2567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</si>
  <si>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2.3  มาตรฐานการรายงานทางการเงินใหม่ที่จะมีผลบังคับใช้สำหรับงบการเงินที่มีรอบระยะเวลาบัญชีเริ่มในหรือหลัง</t>
  </si>
  <si>
    <t>งบการเงินที่มีรอบระยะเวลาบัญชีที่เริ่มในหรือหลังวันที่ 1 มกราคม 2568 มาตรฐานการรายงานทางการเงินดังกล่าวได้รับ</t>
  </si>
  <si>
    <t>การปรับปรุงหรือจัดให้มีขึ้น 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</si>
  <si>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</t>
  </si>
  <si>
    <t>ฝ่ายบริหารของกลุ่มบริษัท  เชื่อว่าการปรับปรุงมาตรฐานนี้จะไม่มีผลกระทบอย่างเป็นสาระสำคัญต่อ
งบการเงินของ</t>
  </si>
  <si>
    <t>กลุ่มบริษัท</t>
  </si>
  <si>
    <t xml:space="preserve">            รายการบัญชีที่เป็นสาระสำคัญระหว่างกันของกลุ่มบริษัท ณ วันที่ 31 ธันวาคม 2567 และ 2566 มีดังนี้</t>
  </si>
  <si>
    <t xml:space="preserve">     ต้นทุนทางการเงิน</t>
  </si>
  <si>
    <t xml:space="preserve">            ณ  วันที่  31 ธันวาคม 2567 และ 2566  บริษัท  พีซีเอ็ม คอนสตรัคชั่น แมททีเรียล จำกัด  มีวงเงินเบิกเกินบัญชีจากธนาคารพาณิชย์ </t>
  </si>
  <si>
    <t xml:space="preserve">              ณ วันที่ 31 ธันวาคม 2567 และ 2566 บริษัทฯ มีหนี้สินที่อาจจะเกิดขึ้นจากการค้ำประกันการซื้อสินค้า วงเงิน 150 ล้านบาท ให้กับ</t>
  </si>
  <si>
    <t xml:space="preserve">              ณ  วันที่ 31 ธันวาคม 2567 และ 2566 บริษัทฯ  มีภาระผูกพันจากการทำสัญญาค้ำประกันวงเงินสินเชื่อให้กับกิจการที่เกี่ยวข้องกัน </t>
  </si>
  <si>
    <t xml:space="preserve">               ณ วันที่ 31 ธันวาคม 2567 และ 2566 อสังหาริมทรัพย์เพื่อการลงทุน มีราคายุติธรรม จำนวน 4.81  ล้านบาท</t>
  </si>
  <si>
    <t xml:space="preserve">                ณ  วันที่ 31 ธันวาคม 2567 และ 2566 กลุ่มบริษัท  มีเงินฝากธนาคารใช้เป็นหลักประกันเงินเบิกเกินบัญชี วงเงินสินเชื่อและให้ธนาคาร</t>
  </si>
  <si>
    <t>26. เงินกู้ยืมระยะยาวจากสถาบันการเงิน</t>
  </si>
  <si>
    <t>27.  หนี้สินตามสัญญาเช่า</t>
  </si>
  <si>
    <t>28. หุ้นกู้ (ต่อ)</t>
  </si>
  <si>
    <t xml:space="preserve">               ประมาณการหนี้สินไม่หมุนเวียนสำหรับผลประโยชน์พนักงาน ตามงบฐานะการเงินมีดังต่อไปนี้</t>
  </si>
  <si>
    <r>
      <t xml:space="preserve">      โดยจัดสรรจากผลการดำเนินงาน  สำหรับปี สิ้นสุดวันที่  31  ธันวาคม 2566  ในอัตราหุ้นละ  0.40  บาทต่อหุ้น  เป็นจำนวนเงิน </t>
    </r>
    <r>
      <rPr>
        <sz val="15"/>
        <rFont val="Angsana New"/>
        <family val="1"/>
      </rPr>
      <t>123.47</t>
    </r>
  </si>
  <si>
    <t xml:space="preserve">               ค่าใช้จ่ายตามลักษณะของค่าใช้จ่ายที่สำคัญ สำหรับปี สิ้นสุดวันที่ 31 ธันวาคม 2567 และ 2566</t>
  </si>
  <si>
    <t xml:space="preserve">      39.1  ณ  วันที่ 31 ธันวาคม 2567 และ 2566 บริษัทฯ  มีภาระหนี้สินที่อาจเกิดขึ้น จากการให้ธนาคารออกหนังสือค้ำประกัน</t>
  </si>
  <si>
    <t xml:space="preserve">      39.2   ณ  วันที่ 31 ธันวาคม 2567 และ 2566 บริษัทฯ มีภาระผูกพันจากการออกเช็คเพื่อเป็นประกันเงินรับล่วงหน้าตามสัญญาก่อสร้าง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</si>
  <si>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 31 ธันวาคม 2567 และ 2566  ซึ่งคิดจากกระแสเงินสด</t>
  </si>
  <si>
    <t xml:space="preserve">          ในระหว่างปี ไม่มีการโอนรายการระหว่างลำดับชั้นของมูลค่ายุติธรรม</t>
  </si>
  <si>
    <t xml:space="preserve">   ณ วันที่ 31 ธันวาคม 2567 และ 2566  มีอัตราส่วนหนี้สินต่อทุนสรุปได้ดังนี้</t>
  </si>
  <si>
    <t xml:space="preserve">               ที่ประชุมคณะกรรมการบริษัทฯ เมื่อวันที่ 20 กุมภาพันธ์ 2568 ได้มีมติ อนุมัติจ่ายเงินปันผลจากการดำเนินงานสำหรับปี สิ้นสุดวันที่ 31 ธันวาคม 2567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</si>
  <si>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20 กุมภาพันธ์ 2568</t>
  </si>
  <si>
    <t>รายจ่ายเกี่ยวกับภาษีในรอบระยะเวลาบัญชีประกอบด้วย ภาษีเงินได้ของปีปัจจุบัน และภาษีเงินได้รอการตัดบัญชี</t>
  </si>
  <si>
    <t>4.15.1  ภาษีเงินได้ของปีปัจจุบัน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</si>
  <si>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เป็นค่าใช้จ่ายทั้งหมดในปีนั้น และคำนวณ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</si>
  <si>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ซึ่งคำนวณโดยการเปรียบเทียบต้นทุนที่เกิดขึ้นแล้วจนถึงวันสิ้นปีกับประมาณการ</t>
  </si>
  <si>
    <t>เป็นค่าใช้จ่ายในปีที่เหตุการณ์หรือเงื่อนไขซึ่งเกี่ยวข้องกับการจ่ายชำระนั้นเกิดขึ้น</t>
  </si>
  <si>
    <t>กำไรจากการขายที่ดินและต้นทุนโครงการ</t>
  </si>
  <si>
    <t>รอการพัฒนา</t>
  </si>
  <si>
    <t xml:space="preserve">          ข้อมูลทางการเงินจำแนกตามส่วนงาน สำหรับปี สิ้นสุดวันที่ 31 ธันวาคม 2567 และ 2566  มีดังต่อไปนี้ </t>
  </si>
  <si>
    <t xml:space="preserve"> - 44 -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</si>
  <si>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</t>
  </si>
  <si>
    <t>ในงบการเงินและต่อข้อมูลที่แสดงในหมายเหตุประกอบงบการเงิน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</si>
  <si>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จนถึงวันที่ตามงบฐานะการเงิน</t>
  </si>
  <si>
    <t>"สินทรัพย์ที่เกิดจากสัญญา - หมุนเวียน"   ในงบฐานะการเงิน</t>
  </si>
  <si>
    <t>สินทรัพย์ทางการเงินที่วัดมูลค่าด้วยมูลค่ายุติธรรมผ่านกำไร   หรือขาดทุน   จะแสดงในงบฐานะการเงินด้วยมูลค่า</t>
  </si>
  <si>
    <t>สินทรัพย์ทางการเงินและหนี้สินทางการเงินจะนำมาหักกลบกัน และแสดงด้วยยอดสุทธิในงบฐานะการเงิน ก็ต่อ</t>
  </si>
  <si>
    <t xml:space="preserve">      และเรียกเก็บเงินตามผลงานที่ทำเสร็จ      สำหรับสินทรัพย์ทางการเงินที่แสดงในงบฐานะการเงินตามบัญชีของสินทรัพย์หลังหัก</t>
  </si>
  <si>
    <t xml:space="preserve">     ทำให้บางรายการในงบฐานะการเงิน ณ วันที่ 31 ธันวาคม 2566 เปลี่ยนแปลง ดังนี้</t>
  </si>
  <si>
    <t>งบฐานะการเงิน</t>
  </si>
  <si>
    <t xml:space="preserve">     บริษัท พีซีเอ็ม คอนสตรัคชั่น แมททีเรียล จำกัด  จำนวนเงิน 41.88 ล้านบาท และ 44.16 ล้านบาท ตามลำดับ</t>
  </si>
  <si>
    <t xml:space="preserve">    วงเงินรวม 2,821.00 ล้านบาท และ 3,776.29 ล้านบาท ตามลำดับ</t>
  </si>
  <si>
    <t xml:space="preserve">              และการปฏิบัติตามสัญญาก่อสร้าง  และเงินประกันผลงาน จำนวน 368.99 ล้านบาท  และ 344.40  ล้านบาท ตามลำดับ</t>
  </si>
  <si>
    <t xml:space="preserve">       ในอัตราหุ้นละ 0.20 บาท เป็นจำนวนเงิน 61.74 ล้านบาท ทั้งนี้มติดังกล่าวจะนำเสนอต่อที่ประชุมสามัญ ผู้ถือหุ้น ประจำปี 2568 เพื่อพิจารณาอนุมัติต่อไป</t>
  </si>
  <si>
    <t xml:space="preserve">      เฉพาะบริษัทฯ จำนวน 260.15 ล้านบาท และ 610.19 ล้านบาท ตามลำดับ ที่คาดว่าจะเรียกชำระภายในหนึ่งปี</t>
  </si>
  <si>
    <t xml:space="preserve">              ณ วันที่ 31 ธันวาคม 2567 และ  2566 บริษัทฯ คาดว่าจะมีรายได้ที่รับรู้ในอนาคตสำหรับภาระที่ยังปฏิบัติไม่เสร็จสิ้น (หรือยังไม่เสร็จสิ้นบางส่วน) </t>
  </si>
  <si>
    <t xml:space="preserve">      ดังกล่าวเสร็จสิ้นภายใน 3 ปี</t>
  </si>
  <si>
    <t xml:space="preserve">      ของสัญญาที่ทำกับลูกค้าจำนวน 9,160.84 ล้านบาท และ 8,195.90 ล้านบาท ตามลำดับ ซึ่งบริษัทฯ คาดว่า จะปฏิบัติตามภาระที่ต้องปฏิบัติของสัญญา</t>
  </si>
  <si>
    <t xml:space="preserve">7.  ลูกหนี้การค้าและลูกหนี้หมุนเวียนอื่น </t>
  </si>
  <si>
    <t>8.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</si>
  <si>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8.1  ยอดคงเหลือตามสัญญา</t>
  </si>
  <si>
    <t xml:space="preserve">     8.2  รายได้ที่รับรู้ที่เกี่ยวข้องกับยอดคงเหลือตามสัญญา</t>
  </si>
  <si>
    <t xml:space="preserve">      8.3 รายได้ที่คาดว่าจะรับรู้สำหรับภาระที่ยังปฏิบัติไม่เสร็จสิ้น</t>
  </si>
  <si>
    <t>9.  เงินให้กู้ยืมระยะสั้นแก่กิจการที่เกี่ยวข้องกัน</t>
  </si>
  <si>
    <t xml:space="preserve">10. สินค้าคงเหลือ </t>
  </si>
  <si>
    <t xml:space="preserve">11.  ที่ดินและต้นทุนโครงการระหว่างก่อสร้าง </t>
  </si>
  <si>
    <t>12.  สินทรัพย์ทางการเงินหมุนเวียนอื่น</t>
  </si>
  <si>
    <t>13. สินทรัพย์ทางการเงินไม่หมุนเวียนอื่น</t>
  </si>
  <si>
    <t xml:space="preserve">14. เงินลงทุนในบริษัทย่อย </t>
  </si>
  <si>
    <t>15. เงินลงทุนในการร่วมค้า</t>
  </si>
  <si>
    <t>เมื่อวันที่ 26 มกราคม 2567 บริษัท พรีบิลท์ โฮลดิ้ง จำกัด ได้เข้าลงทุนในหุ้นสามัญ และหุ้นบุริมสิทธิ ของบริษัท อิลีเชี่ยน ปาร์ค จำกัด</t>
  </si>
  <si>
    <t>บริษัท อิลีเชี่ยน ปาร์ค จำกัด  มีการเพิ่มทุนจดทะเบียนจากเดิม 10,000 บาท เป็น 1,137.53 ล้านบาท</t>
  </si>
  <si>
    <t>เมื่อวันที่ 16 พฤษภาคม 2567 บริษัท พรีเมี่ยมเพลส ดีเวลลอปเม้นท์ จำกัด ได้ลดทุนจดทะเบียนจากเดิม 160 ล้านบาท เป็น 120 ล้านบาท</t>
  </si>
  <si>
    <t xml:space="preserve">ส่งผลให้เงินลงทุนของบริษัท พรีบิลท์ โฮลดิ้ง จำกัด ลดลง จากเดิม 64 ล้านบาท เป็น 48 ล้านบาท โดยได้รับเงินลงทุนดังกล่าวคืนแล้วบางส่วน </t>
  </si>
  <si>
    <t xml:space="preserve">เป็นจำนวน 10.80 ล้านบาท  </t>
  </si>
  <si>
    <t xml:space="preserve">ซึ่งประกอบธุรกิจพัฒนาอสังหาริมทรัพย์เพื่อขาย    โดยเข้าลงทุนในสัดส่วนร้อยละ   40   และ   ในวันที่  10  เมษายน  2567 </t>
  </si>
  <si>
    <t>9</t>
  </si>
  <si>
    <t>12</t>
  </si>
  <si>
    <t>13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</si>
  <si>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โดยไม่มีหลักประกัน</t>
  </si>
  <si>
    <t xml:space="preserve">              บริษัท  พรีบิลท์  โฮลดิ้ง  จำกัด   ได้ออกตั๋วสัญญาใช้เงิน   ครบกำหนดเมื่อทวงถาม โดยไม่มีหลักประกัน </t>
  </si>
  <si>
    <t xml:space="preserve">   โดยไม่มีหลักประกัน </t>
  </si>
  <si>
    <t xml:space="preserve">               ณ วันที่ 31 ธันวาคม 2567 และ 2566  บริษัทย่อย    มีโครงการที่อยู่ระหว่างก่อสร้าง  4  โครงการ ที่ดินพร้อมสิ่งปลูกสร้างโครงการ </t>
  </si>
  <si>
    <t xml:space="preserve">      ได้นำไปจดจำนองเป็นหลักทรัพย์ค้ำประกันเงินเบิกเกินบัญชีและเงินกู้ยืมระยะยาวกับธนาคาร  (หมายเหตุ ข้อ 24 และข้อ 26)</t>
  </si>
  <si>
    <r>
      <t xml:space="preserve">      </t>
    </r>
    <r>
      <rPr>
        <sz val="15"/>
        <rFont val="Angsana New"/>
        <family val="1"/>
        <charset val="222"/>
      </rPr>
      <t>44.33 ล้านบาท ตามลำดับ</t>
    </r>
  </si>
  <si>
    <r>
      <t xml:space="preserve">      เพื่อการลงทุน (ตามหมายเหตุ ข้อ 18)   และ  บันทึกต้นทุนทางการเงิน เข้าเป็นต้นทุนโครงการ  จำนวน  </t>
    </r>
    <r>
      <rPr>
        <sz val="15"/>
        <rFont val="Angsana New"/>
        <family val="1"/>
      </rPr>
      <t>46.98</t>
    </r>
    <r>
      <rPr>
        <sz val="15"/>
        <rFont val="Angsana New"/>
        <family val="1"/>
        <charset val="222"/>
      </rPr>
      <t xml:space="preserve">  ล้านบาท  และ </t>
    </r>
  </si>
  <si>
    <t xml:space="preserve">             บริษัทฯ    ได้เข้าลงทุนหุ้นสามัญในบริษัทแห่งหนึ่ง     ซึ่งจัดตั้งขึ้นเพื่อประกอบธุรกิจพัฒนาอสังหาริมทรัพย์ อัตราส่วนการลงทุน</t>
  </si>
  <si>
    <t xml:space="preserve">       คิดเป็นร้อยละ 13.60</t>
  </si>
  <si>
    <t xml:space="preserve">             บริษัทฯ ได้เข้าลงทุนในหุ้นบุริมสิทธิ ของบริษัทแห่งหนึ่งเพื่อประกอบธุรกิจ การพัฒนาอสังหาริมทรัพย์  หุ้นบุริมสิทธิ เป็นชนิด </t>
  </si>
  <si>
    <t xml:space="preserve">      เมื่อครบกำหนด ในราคามูลค่าหุ้นที่ตราไว้รวมผลตอบแทน ร้อยละ 9 ต่อปี</t>
  </si>
  <si>
    <t xml:space="preserve">      มีเงินปันผลสะสมร้อยละ  9  ต่อปี    ระยะเวลาการลงทุน  3  ปี  6  เดือน   มีภาระผูกพันตามเงื่อนไขสิทธิการเรียกให้ไถ่ถอนคืนได้</t>
  </si>
  <si>
    <t xml:space="preserve">             บริษัทย่อย ได้เข้าลงทุนในหุ้นสามัญ  และหุ้นบุริมสิทธิ  ของบริษัทซึ่งประกอบธุรกิจบริหารสินทรัพย์ แห่งหนึ่ง อายุโครงการ 5 ปี </t>
  </si>
  <si>
    <t xml:space="preserve">       และต่ออายุได้อีก  1  ปี  หุ้นบุริมสิทธิ  เป็นชนิดมีเงินปันผล   สะสมร้อยละ  8  ต่อปี  และหุ้นทั้ง  2  ประเภท  มีภาระผูกพันตามเงื่อนไข</t>
  </si>
  <si>
    <t xml:space="preserve">       โครงการไม่มีการเรียกให้ขายคืน หุ้นบุริมสิทธิจะถูกเปลี่ยนเป็นหุ้นสามัญในราคาตามมูลค่าหุ้นที่ตราไว้</t>
  </si>
  <si>
    <t xml:space="preserve">       สิทธิการเรียกให้ขายคืนได้ตั้งแต่ปีที่ 4 นับจากวันเริ่มลงทุน  ในราคามูลค่าหุ้นที่ตราไว้รวมผลตอบแทนร้อยละ  15  ต่อปี  หากสิ้นสุด</t>
  </si>
  <si>
    <t xml:space="preserve">               เงินให้กู้ยืม อยู่ภายใต้วงเงินตามเงื่อนไขในสัญญาเงินกู้ยืมจากผู้ถือหุ้น โดยไม่มีหลักประกัน </t>
  </si>
  <si>
    <t xml:space="preserve">             ในระหว่างปี สิ้นสุดวันที่ 31 ธันวาคม 2567 บริษัทย่อย ได้โอนที่ดินและต้นทุนโครงการรอการพัฒนา  จำนวน 210.52 ล้านบาท </t>
  </si>
  <si>
    <t xml:space="preserve">      ที่สำคัญ มีดังนี้</t>
  </si>
  <si>
    <t xml:space="preserve">               จำนวนที่รับรู้ในงบกำไรขาดทุนเบ็ดเสร็จ  จากอสังหาริมทรัพย์เพื่อการลงทุน สำหรับปี สิ้นสุดวันที่ 31 ธันวาคม 2567 และ 2566 </t>
  </si>
  <si>
    <t xml:space="preserve">     อาคารและส่วนปรับปรุงอาคาร</t>
  </si>
  <si>
    <t>อาคารและส่วนปรับปรุงอาคาร</t>
  </si>
  <si>
    <t xml:space="preserve">     ผลขาดทุนทางภาษี</t>
  </si>
  <si>
    <t xml:space="preserve">           จะเกิดขึ้น</t>
  </si>
  <si>
    <t xml:space="preserve">     ค้ำประกัน  (หมายเหตุข้อ 10 ข้อ 24 และข้อ  39.1)</t>
  </si>
  <si>
    <t xml:space="preserve">     (หมายเหตุข้อ 11 และข้อ 23)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</si>
  <si>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10 และ ข้อ 11)  และค้ำประกันโดยกลุ่มบริษัท มีเงื่อนไข</t>
  </si>
  <si>
    <t>37.3  ข้อมูลเกี่ยวกับลูกค้ารายใหญ่  สำหรับปี สิ้นสุดวันที่ 31 ธันวาคม 2567 และ 2566 บริษัทฯ มีรายได้จากลูกค้ารายใหญ่ จำนวน 3 ราย เป็นจำนวนเงินประมาณ 2,869.55 ล้านบาท และ 2,830.30 ล้านบาท ตามลำดับ ซึ่งมาจากส่วนงานรับเหมาก่อสร้าง</t>
  </si>
  <si>
    <t xml:space="preserve">              และ 84.72 ล้านบาท ตามลำดับ</t>
  </si>
  <si>
    <t xml:space="preserve">      39.4  เมื่อวันที่  27 พฤศจิกายน 2567  ผู้รับเหมารายหนึ่งได้ฟ้องร้องบริษัทฯ ฐานความผิด ผิดสัญญาจ้างทำของ เรียกค่าเสียหาย </t>
  </si>
  <si>
    <t xml:space="preserve">               จำนวนทุนทรัพย์  47,173,158.66 บาท คดีอยู่ระหว่างสืบพยาน เมื่อวันที่  14  สิงหาคม  2563  และเมื่อวันที่  21  กันยายน  2563 </t>
  </si>
  <si>
    <t xml:space="preserve">              ผู้รับเหมาได้ฟ้องร้องบริษัทฯ   ฐานความผิด ผิดสัญญาจ้างทำของ ให้ชำระเงินค่าจ้าง  และเรียกให้ชำระเงินประกันผลงานคืน </t>
  </si>
  <si>
    <t xml:space="preserve">              จำนวนทุนทรัพย์   32,036,433.76   บาท   คดีอยู่ระหว่างบริษัทฯ   ยื่นฎีกาคำพิพากษาศาลอุทธรณ์   และจำนวนทุนทรัพย์ </t>
  </si>
  <si>
    <t xml:space="preserve">              8,317,803.14 บาท ศาลอุทธรณ์มีคำสั่งยกฟ้อง คดีอยู่ระหว่างผู้รับเหมายื่นฎีกาและรอฟังคำสั่งศาลฎีกา ในวันที่ 20 มีนาคม 2568</t>
  </si>
  <si>
    <t>●  หมายเหตุประกอบงบการเงิน ข้อ  12</t>
  </si>
  <si>
    <t>●  หมายเหตุประกอบงบการเงิน ข้อ  13</t>
  </si>
  <si>
    <t>12.  บริษัท บริหารสินทรัพย์ชโย เจวี จำกัด</t>
  </si>
  <si>
    <t>ถือหุ้นโดยบริษัท พรีบิลท์ โฮลดิ้ง จำกัด ร้อยละ 5 และมี</t>
  </si>
  <si>
    <t xml:space="preserve">     รายได้ทางการเงินค้างรับ</t>
  </si>
  <si>
    <t xml:space="preserve">     สินทรัพย์ที่เกิดจากสัญญา-หมุนเวียน</t>
  </si>
  <si>
    <t xml:space="preserve">     ลูกหนี้เงินประกันผลงาน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</si>
  <si>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</si>
  <si>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</si>
  <si>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เจ้าหนี้การค้า</t>
  </si>
  <si>
    <t xml:space="preserve">     หนี้สินที่เกิดจากสัญญา-หมุนเวียน</t>
  </si>
  <si>
    <t xml:space="preserve"> - 43 -</t>
  </si>
  <si>
    <t xml:space="preserve">     ประมาณการหนี้สินไม่หมุนเวียนสำหรับ</t>
  </si>
  <si>
    <t xml:space="preserve">           ผลประโยชน์พนักงาน</t>
  </si>
  <si>
    <t>หัก: จ่ายชำระ</t>
  </si>
  <si>
    <t xml:space="preserve">      จำนวนเงินทั้งสิ้นที่มีสิทธิเรียกร้องจาก</t>
  </si>
  <si>
    <t>1.3 - 2.250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</si>
  <si>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โดยการรักษาระดับของเงินสดและรายการเทียบเท่าเงินสดให้เพียงพอต่อการดำเนินงานของกลุ่มบริษัท </t>
  </si>
  <si>
    <t>42. เหตุการณ์ภายหลังวันที่ในงบการเงิน</t>
  </si>
  <si>
    <t xml:space="preserve">             ในระหว่างปี   สิ้นสุดวันที่  31  ธันวาคม  2566  บริษัทย่อย ได้โอนสินค้าสำเร็จรูป จำนวน 4.46 ล้านบาท เป็นอสังหาริมทรัพย์</t>
  </si>
  <si>
    <t xml:space="preserve">              การปฏิบัติงานตามสัญญาก่อสร้าง และการจ่ายชำระหนี้ วงเงินรวม 6,368.01 ล้านบาท และ 6,887.51 ล้านบาท ตามลำดับ</t>
  </si>
  <si>
    <t xml:space="preserve">      39.3  ณ  วันที่ 31 ธันวาคม 2567 และ 2566 บริษัทย่อย  มีภาระผูกพันตามสัญญารับเหมาก่อสร้าง   จำนวน 71.80 ล้านบาท </t>
  </si>
  <si>
    <t xml:space="preserve">            ณ วันที่ 31 ธันวาคม 2567  กลุ่มบริษัทมียอดคงเหลือของรายได้ที่ยังไม่ได้เรียกชำระจำนวน  257.32  ล้านบาท และ 602.16 ล้านบาท ตามลำดับ    </t>
  </si>
  <si>
    <t xml:space="preserve">               ณ วันที่ 31 ธันวาคม 2566 บริษัท พรีบิลท์ ดีเวลลอปเม้นท์ จำกัด  มีสินค้าสำเร็จรูป-บ้าน 1 โครงการ ติดภาระค้ำประกัน</t>
  </si>
  <si>
    <t xml:space="preserve">      เงินเบิกเกินบัญชีและเงินกู้ยืมระยะยาวกับธนาคาร (หมายเหตุ ข้อ 24 และข้อ 26)</t>
  </si>
  <si>
    <t xml:space="preserve">              จำนำเงินฝากธนาคาร (หมายเหตุข้อ 23)</t>
  </si>
  <si>
    <t xml:space="preserve">              ใช้ไปจำนวน 2,554.93 ล้านบาทและ 1,911.74 ล้านบาท   ตามลำดับ    ภาระหนี้สินที่อาจจะเกิดขึ้น ค้ำประกันโดยการ</t>
  </si>
  <si>
    <t>4.  สรุปนโยบายการบัญชีที่มีสาระสำคัญ</t>
  </si>
  <si>
    <t>4.  สรุปนโยบายการบัญชีที่มีสาระสำคัญ  (ต่อ)</t>
  </si>
  <si>
    <t>- 23 -</t>
  </si>
  <si>
    <t xml:space="preserve"> - 24 -</t>
  </si>
  <si>
    <t>- 39 -</t>
  </si>
  <si>
    <t xml:space="preserve"> - 40 -</t>
  </si>
  <si>
    <t>- 41 -</t>
  </si>
  <si>
    <t xml:space="preserve"> - 42 -</t>
  </si>
  <si>
    <t xml:space="preserve">       ไปเป็นที่ดินและต้นทุนโครงการระหว่างก่อสร้าง   (ตามหมายเหตุข้อ  11)    และขายที่ดินและต้นทุนโครงการรอการพัฒนา     มูลค่า</t>
  </si>
  <si>
    <t xml:space="preserve">       ค่าใช้จ่ายในการขาย  จำนวน 229.36  ล้านบาท และเป็นกำไรหลังตัดรายการตามวิธีส่วนได้เสีย จำนวน 137.62 ล้านบาท</t>
  </si>
  <si>
    <t xml:space="preserve">       ตามบัญชี จำนวน  960.24  ล้านบาท   ให้กับ   บริษัท อิลีเชี่ยน ปาร์ค จำกัด    (บริษัทร่วมที่ลงทุนผ่านบริษัทย่อย)     เกิดกำไรหลังหัก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</si>
</sst>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\$#,##0.00;\(\$#,##0.00\)"/>
    <numFmt numFmtId="216" formatCode="\$#,##0;\(\$#,##0\)"/>
    <numFmt numFmtId="217" formatCode="#,##0;\(#,##0\)"/>
    <numFmt numFmtId="218" formatCode="_(* #,##0_);_(* \(#,##0\);_(* &quot;-&quot;??_);_(@_)"/>
    <numFmt numFmtId="219" formatCode="#,##0.00__;[Red]\(#,##0.00\)__"/>
    <numFmt numFmtId="220" formatCode="#,##0.00%;[Red]\(#,##0.00%\)"/>
    <numFmt numFmtId="221" formatCode="#,##0.000000"/>
    <numFmt numFmtId="222" formatCode="#,##0.00000"/>
    <numFmt numFmtId="223" formatCode="0."/>
    <numFmt numFmtId="224" formatCode="General_)"/>
    <numFmt numFmtId="225" formatCode="##\-#"/>
    <numFmt numFmtId="226" formatCode="[$-D07041E]d\ mmm\ yy;@"/>
    <numFmt numFmtId="227" formatCode="0.0000000000"/>
    <numFmt numFmtId="228" formatCode="#,##0.0000;\(#,##0.0000\)"/>
    <numFmt numFmtId="229" formatCode="#,##0.000\ ;\(#,##0.000\)"/>
    <numFmt numFmtId="230" formatCode="_-* #,##0.00_-;\(#,##0.00\)_-;_-* &quot;-&quot;??_-;_-@_-"/>
    <numFmt numFmtId="231" formatCode="[$-1070000]d/mm/yyyy;@"/>
    <numFmt numFmtId="232" formatCode="0.000"/>
    <numFmt numFmtId="233" formatCode="#,##0.0\ ;\(#,##0.0\)"/>
    <numFmt numFmtId="234" formatCode="#,##0.000;[Red]\-#,##0.000"/>
  </numFmts>
  <fonts count="17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rgb="FFFF0000"/>
      <name val="Angsana New"/>
      <family val="1"/>
    </font>
    <font>
      <strike/>
      <sz val="15"/>
      <color rgb="FFFF0000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94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98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97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62" fillId="0" borderId="0"/>
    <xf numFmtId="191" fontId="11" fillId="0" borderId="0" applyFill="0" applyBorder="0" applyAlignment="0" applyProtection="0"/>
    <xf numFmtId="43" fontId="12" fillId="0" borderId="0" applyFont="0" applyFill="0" applyBorder="0" applyAlignment="0" applyProtection="0"/>
    <xf numFmtId="188" fontId="25" fillId="0" borderId="0" applyFont="0" applyFill="0" applyBorder="0" applyAlignment="0" applyProtection="0"/>
    <xf numFmtId="211" fontId="16" fillId="0" borderId="0" applyFill="0" applyBorder="0" applyAlignment="0" applyProtection="0"/>
    <xf numFmtId="188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90" fontId="26" fillId="0" borderId="0" applyFont="0" applyFill="0" applyBorder="0" applyAlignment="0" applyProtection="0"/>
    <xf numFmtId="211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187" fontId="16" fillId="0" borderId="0" applyFill="0" applyBorder="0" applyAlignment="0" applyProtection="0"/>
    <xf numFmtId="203" fontId="16" fillId="0" borderId="0"/>
    <xf numFmtId="0" fontId="22" fillId="0" borderId="0"/>
    <xf numFmtId="0" fontId="22" fillId="0" borderId="0"/>
    <xf numFmtId="203" fontId="16" fillId="0" borderId="0"/>
    <xf numFmtId="0" fontId="29" fillId="0" borderId="7" applyNumberFormat="0" applyFill="0" applyAlignment="0" applyProtection="0"/>
    <xf numFmtId="0" fontId="22" fillId="0" borderId="0"/>
    <xf numFmtId="203" fontId="16" fillId="0" borderId="0"/>
    <xf numFmtId="0" fontId="22" fillId="0" borderId="0"/>
    <xf numFmtId="203" fontId="16" fillId="0" borderId="0"/>
    <xf numFmtId="203" fontId="16" fillId="0" borderId="0"/>
    <xf numFmtId="44" fontId="44" fillId="0" borderId="0" applyFont="0" applyFill="0" applyBorder="0" applyAlignment="0" applyProtection="0"/>
    <xf numFmtId="0" fontId="11" fillId="18" borderId="6" applyNumberFormat="0" applyAlignment="0" applyProtection="0"/>
    <xf numFmtId="192" fontId="16" fillId="0" borderId="0"/>
    <xf numFmtId="197" fontId="21" fillId="0" borderId="0"/>
    <xf numFmtId="197" fontId="21" fillId="0" borderId="0"/>
    <xf numFmtId="194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207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97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00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97" fontId="21" fillId="0" borderId="0"/>
    <xf numFmtId="197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2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101" fillId="0" borderId="0" applyFill="0" applyBorder="0" applyAlignment="0" applyProtection="0"/>
    <xf numFmtId="43" fontId="64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90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217" fontId="105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5" fontId="105" fillId="0" borderId="0"/>
    <xf numFmtId="216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90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90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1" fillId="0" borderId="0" applyFill="0" applyBorder="0" applyAlignment="0" applyProtection="0"/>
    <xf numFmtId="190" fontId="132" fillId="0" borderId="0" applyFont="0" applyFill="0" applyBorder="0" applyAlignment="0" applyProtection="0"/>
    <xf numFmtId="19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3" fontId="18" fillId="0" borderId="0" applyFont="0" applyFill="0" applyBorder="0" applyAlignment="0" applyProtection="0"/>
    <xf numFmtId="217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0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11" fontId="106" fillId="0" borderId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06" fillId="0" borderId="0" applyFill="0" applyBorder="0" applyAlignment="0" applyProtection="0"/>
    <xf numFmtId="43" fontId="16" fillId="0" borderId="0" applyFont="0" applyFill="0" applyBorder="0" applyAlignment="0" applyProtection="0"/>
    <xf numFmtId="211" fontId="106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1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54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132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88" fontId="148" fillId="0" borderId="0" applyFont="0" applyFill="0" applyBorder="0" applyAlignment="0" applyProtection="0"/>
    <xf numFmtId="189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94" fontId="34" fillId="0" borderId="0"/>
    <xf numFmtId="194" fontId="34" fillId="0" borderId="0"/>
    <xf numFmtId="194" fontId="34" fillId="0" borderId="0"/>
    <xf numFmtId="0" fontId="150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2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2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97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9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96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23" fontId="145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24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28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24" fontId="32" fillId="0" borderId="0"/>
    <xf numFmtId="9" fontId="106" fillId="0" borderId="0" applyFont="0" applyFill="0" applyBorder="0" applyAlignment="0" applyProtection="0"/>
    <xf numFmtId="211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23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90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90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9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90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6" fillId="0" borderId="0" applyFill="0" applyBorder="0" applyAlignment="0" applyProtection="0"/>
    <xf numFmtId="211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44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23" fontId="145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23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23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44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23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748">
    <xf numFmtId="0" fontId="0" fillId="0" borderId="0" xfId="0"/>
    <xf numFmtId="193" fontId="13" fillId="0" borderId="0" xfId="1775" applyNumberFormat="1" applyFont="1"/>
    <xf numFmtId="193" fontId="14" fillId="0" borderId="0" xfId="1775" applyNumberFormat="1" applyFont="1"/>
    <xf numFmtId="193" fontId="15" fillId="0" borderId="0" xfId="1775" applyNumberFormat="1" applyFont="1"/>
    <xf numFmtId="193" fontId="16" fillId="0" borderId="0" xfId="1775" applyNumberFormat="1" applyFont="1"/>
    <xf numFmtId="193" fontId="16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93" fontId="16" fillId="0" borderId="0" xfId="1775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7" fillId="0" borderId="0" xfId="1775" applyNumberFormat="1" applyFont="1"/>
    <xf numFmtId="193" fontId="13" fillId="0" borderId="0" xfId="2026" applyNumberFormat="1" applyFont="1"/>
    <xf numFmtId="193" fontId="16" fillId="0" borderId="0" xfId="2026" applyNumberFormat="1" applyFont="1"/>
    <xf numFmtId="193" fontId="17" fillId="0" borderId="0" xfId="2026" applyNumberFormat="1" applyFont="1"/>
    <xf numFmtId="193" fontId="16" fillId="0" borderId="2" xfId="1775" applyNumberFormat="1" applyFont="1" applyBorder="1"/>
    <xf numFmtId="193" fontId="16" fillId="0" borderId="1" xfId="1775" applyNumberFormat="1" applyFont="1" applyBorder="1"/>
    <xf numFmtId="193" fontId="9" fillId="0" borderId="0" xfId="1724" applyNumberFormat="1" applyFont="1" applyAlignment="1">
      <alignment horizontal="left"/>
    </xf>
    <xf numFmtId="193" fontId="1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6" fillId="0" borderId="0" xfId="1724" applyNumberFormat="1" applyFont="1"/>
    <xf numFmtId="193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93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93" fontId="16" fillId="0" borderId="1" xfId="2026" applyNumberFormat="1" applyFont="1" applyBorder="1"/>
    <xf numFmtId="193" fontId="15" fillId="0" borderId="0" xfId="2026" applyNumberFormat="1" applyFont="1"/>
    <xf numFmtId="193" fontId="13" fillId="0" borderId="0" xfId="1775" quotePrefix="1" applyNumberFormat="1" applyFont="1"/>
    <xf numFmtId="193" fontId="16" fillId="0" borderId="0" xfId="2026" quotePrefix="1" applyNumberFormat="1" applyFont="1" applyAlignment="1">
      <alignment horizontal="center"/>
    </xf>
    <xf numFmtId="214" fontId="8" fillId="0" borderId="0" xfId="1246" applyNumberFormat="1" applyFont="1" applyFill="1"/>
    <xf numFmtId="214" fontId="8" fillId="0" borderId="0" xfId="1246" applyNumberFormat="1" applyFont="1" applyFill="1" applyAlignment="1">
      <alignment horizontal="center"/>
    </xf>
    <xf numFmtId="193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93" fontId="8" fillId="0" borderId="0" xfId="6" applyNumberFormat="1" applyFont="1" applyFill="1"/>
    <xf numFmtId="193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214" fontId="8" fillId="0" borderId="1" xfId="1246" applyNumberFormat="1" applyFont="1" applyFill="1" applyBorder="1"/>
    <xf numFmtId="39" fontId="8" fillId="0" borderId="1" xfId="1248" applyNumberFormat="1" applyFont="1" applyFill="1" applyBorder="1" applyAlignment="1" applyProtection="1">
      <alignment horizontal="center" wrapText="1"/>
    </xf>
    <xf numFmtId="190" fontId="8" fillId="0" borderId="0" xfId="1266" applyFont="1" applyFill="1" applyAlignment="1"/>
    <xf numFmtId="190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214" fontId="8" fillId="0" borderId="0" xfId="1266" applyNumberFormat="1" applyFont="1" applyFill="1" applyBorder="1" applyAlignment="1"/>
    <xf numFmtId="214" fontId="8" fillId="0" borderId="18" xfId="1266" applyNumberFormat="1" applyFont="1" applyFill="1" applyBorder="1" applyAlignment="1"/>
    <xf numFmtId="214" fontId="8" fillId="0" borderId="0" xfId="1266" applyNumberFormat="1" applyFont="1" applyFill="1" applyAlignment="1"/>
    <xf numFmtId="214" fontId="8" fillId="0" borderId="0" xfId="1248" applyNumberFormat="1" applyFont="1" applyFill="1" applyBorder="1" applyAlignment="1" applyProtection="1"/>
    <xf numFmtId="214" fontId="8" fillId="0" borderId="1" xfId="1248" applyNumberFormat="1" applyFont="1" applyFill="1" applyBorder="1" applyAlignment="1" applyProtection="1">
      <alignment horizontal="center" wrapText="1"/>
    </xf>
    <xf numFmtId="214" fontId="8" fillId="0" borderId="18" xfId="1246" applyNumberFormat="1" applyFont="1" applyFill="1" applyBorder="1"/>
    <xf numFmtId="193" fontId="13" fillId="0" borderId="17" xfId="1775" applyNumberFormat="1" applyFont="1" applyBorder="1" applyAlignment="1">
      <alignment horizontal="centerContinuous"/>
    </xf>
    <xf numFmtId="193" fontId="16" fillId="0" borderId="17" xfId="2026" applyNumberFormat="1" applyFont="1" applyBorder="1"/>
    <xf numFmtId="193" fontId="16" fillId="0" borderId="16" xfId="1775" applyNumberFormat="1" applyFont="1" applyBorder="1"/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3" fontId="103" fillId="0" borderId="0" xfId="6" applyFont="1" applyFill="1" applyBorder="1" applyAlignment="1">
      <alignment horizontal="left"/>
    </xf>
    <xf numFmtId="43" fontId="169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43" fontId="8" fillId="0" borderId="0" xfId="6" applyFont="1" applyFill="1" applyBorder="1"/>
    <xf numFmtId="39" fontId="8" fillId="0" borderId="0" xfId="6" applyNumberFormat="1" applyFont="1" applyFill="1" applyBorder="1" applyAlignment="1">
      <alignment horizontal="right" vertical="center"/>
    </xf>
    <xf numFmtId="193" fontId="8" fillId="0" borderId="0" xfId="1248" applyNumberFormat="1" applyFont="1" applyFill="1" applyAlignment="1"/>
    <xf numFmtId="214" fontId="8" fillId="0" borderId="0" xfId="1246" applyNumberFormat="1" applyFont="1" applyFill="1" applyBorder="1"/>
    <xf numFmtId="214" fontId="8" fillId="0" borderId="0" xfId="1246" applyNumberFormat="1" applyFont="1" applyFill="1" applyBorder="1" applyAlignment="1">
      <alignment horizontal="center"/>
    </xf>
    <xf numFmtId="195" fontId="8" fillId="0" borderId="16" xfId="6" applyNumberFormat="1" applyFont="1" applyFill="1" applyBorder="1" applyAlignment="1">
      <alignment horizontal="right" vertical="center"/>
    </xf>
    <xf numFmtId="193" fontId="8" fillId="0" borderId="0" xfId="1248" applyNumberFormat="1" applyFont="1" applyFill="1" applyAlignment="1">
      <alignment horizontal="left"/>
    </xf>
    <xf numFmtId="193" fontId="8" fillId="0" borderId="17" xfId="1248" applyNumberFormat="1" applyFont="1" applyFill="1" applyBorder="1" applyAlignment="1"/>
    <xf numFmtId="193" fontId="8" fillId="0" borderId="0" xfId="1248" applyNumberFormat="1" applyFont="1" applyFill="1" applyBorder="1" applyAlignment="1"/>
    <xf numFmtId="193" fontId="8" fillId="0" borderId="17" xfId="1248" applyNumberFormat="1" applyFont="1" applyFill="1" applyBorder="1"/>
    <xf numFmtId="0" fontId="8" fillId="0" borderId="0" xfId="1248" applyNumberFormat="1" applyFont="1" applyFill="1" applyBorder="1"/>
    <xf numFmtId="209" fontId="8" fillId="0" borderId="0" xfId="1248" applyNumberFormat="1" applyFont="1" applyFill="1" applyAlignment="1"/>
    <xf numFmtId="193" fontId="8" fillId="0" borderId="0" xfId="1248" applyNumberFormat="1" applyFont="1" applyFill="1" applyAlignment="1">
      <alignment horizontal="left" indent="2"/>
    </xf>
    <xf numFmtId="195" fontId="8" fillId="0" borderId="17" xfId="1248" applyNumberFormat="1" applyFont="1" applyFill="1" applyBorder="1"/>
    <xf numFmtId="209" fontId="8" fillId="0" borderId="1" xfId="1248" applyNumberFormat="1" applyFont="1" applyFill="1" applyBorder="1" applyAlignment="1"/>
    <xf numFmtId="195" fontId="8" fillId="0" borderId="0" xfId="1248" applyNumberFormat="1" applyFont="1" applyFill="1" applyBorder="1"/>
    <xf numFmtId="209" fontId="8" fillId="0" borderId="17" xfId="1248" applyNumberFormat="1" applyFont="1" applyFill="1" applyBorder="1" applyAlignment="1"/>
    <xf numFmtId="43" fontId="8" fillId="0" borderId="0" xfId="6" quotePrefix="1" applyFont="1" applyFill="1" applyAlignment="1">
      <alignment horizontal="center"/>
    </xf>
    <xf numFmtId="10" fontId="8" fillId="0" borderId="0" xfId="18" applyNumberFormat="1" applyFont="1" applyFill="1" applyAlignment="1">
      <alignment horizontal="center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93" fontId="8" fillId="0" borderId="0" xfId="1246" applyNumberFormat="1" applyFont="1" applyFill="1" applyAlignment="1"/>
    <xf numFmtId="195" fontId="8" fillId="0" borderId="0" xfId="1246" applyNumberFormat="1" applyFont="1" applyFill="1" applyAlignment="1"/>
    <xf numFmtId="43" fontId="8" fillId="0" borderId="0" xfId="6" applyFont="1" applyFill="1" applyAlignment="1"/>
    <xf numFmtId="43" fontId="8" fillId="0" borderId="18" xfId="6" applyFont="1" applyFill="1" applyBorder="1" applyAlignment="1">
      <alignment horizontal="right"/>
    </xf>
    <xf numFmtId="39" fontId="8" fillId="0" borderId="0" xfId="1248" applyNumberFormat="1" applyFont="1" applyFill="1" applyBorder="1" applyAlignment="1" applyProtection="1">
      <alignment horizontal="center" wrapText="1"/>
    </xf>
    <xf numFmtId="199" fontId="8" fillId="0" borderId="3" xfId="18" applyNumberFormat="1" applyFont="1" applyFill="1" applyBorder="1" applyAlignment="1">
      <alignment horizontal="center"/>
    </xf>
    <xf numFmtId="201" fontId="8" fillId="0" borderId="16" xfId="6" applyNumberFormat="1" applyFont="1" applyFill="1" applyBorder="1"/>
    <xf numFmtId="193" fontId="8" fillId="0" borderId="0" xfId="2024" applyNumberFormat="1" applyFont="1" applyAlignment="1">
      <alignment horizontal="centerContinuous"/>
    </xf>
    <xf numFmtId="193" fontId="8" fillId="0" borderId="0" xfId="0" applyNumberFormat="1" applyFont="1"/>
    <xf numFmtId="39" fontId="8" fillId="0" borderId="0" xfId="2024" quotePrefix="1" applyFont="1" applyAlignment="1">
      <alignment horizontal="centerContinuous"/>
    </xf>
    <xf numFmtId="39" fontId="8" fillId="0" borderId="0" xfId="2024" applyFont="1" applyAlignment="1">
      <alignment horizontal="centerContinuous"/>
    </xf>
    <xf numFmtId="193" fontId="8" fillId="0" borderId="0" xfId="2024" applyNumberFormat="1" applyFont="1"/>
    <xf numFmtId="193" fontId="8" fillId="0" borderId="0" xfId="1730" applyNumberFormat="1" applyFont="1" applyAlignment="1">
      <alignment horizontal="left" indent="3"/>
    </xf>
    <xf numFmtId="193" fontId="8" fillId="0" borderId="0" xfId="2024" applyNumberFormat="1" applyFont="1" applyAlignment="1">
      <alignment horizontal="left" indent="1"/>
    </xf>
    <xf numFmtId="40" fontId="8" fillId="0" borderId="0" xfId="2024" applyNumberFormat="1" applyFont="1" applyAlignment="1">
      <alignment horizontal="left" indent="3"/>
    </xf>
    <xf numFmtId="0" fontId="8" fillId="0" borderId="0" xfId="1736" applyFont="1"/>
    <xf numFmtId="40" fontId="8" fillId="0" borderId="0" xfId="2024" applyNumberFormat="1" applyFont="1" applyAlignment="1">
      <alignment horizontal="left" indent="2"/>
    </xf>
    <xf numFmtId="40" fontId="8" fillId="0" borderId="0" xfId="2024" applyNumberFormat="1" applyFont="1"/>
    <xf numFmtId="0" fontId="8" fillId="0" borderId="0" xfId="0" applyFont="1" applyAlignment="1">
      <alignment horizontal="left" indent="1"/>
    </xf>
    <xf numFmtId="0" fontId="20" fillId="0" borderId="0" xfId="0" applyFont="1"/>
    <xf numFmtId="0" fontId="8" fillId="0" borderId="0" xfId="0" applyFont="1"/>
    <xf numFmtId="0" fontId="8" fillId="0" borderId="0" xfId="9941" applyFont="1" applyAlignment="1">
      <alignment horizontal="left" indent="4"/>
    </xf>
    <xf numFmtId="0" fontId="8" fillId="0" borderId="0" xfId="9941" applyFont="1" applyAlignment="1">
      <alignment horizontal="left" indent="1"/>
    </xf>
    <xf numFmtId="0" fontId="8" fillId="0" borderId="0" xfId="0" applyFont="1" applyAlignment="1">
      <alignment vertical="top"/>
    </xf>
    <xf numFmtId="39" fontId="8" fillId="0" borderId="0" xfId="1726" applyNumberFormat="1" applyFont="1" applyAlignment="1">
      <alignment horizontal="left" indent="1"/>
    </xf>
    <xf numFmtId="195" fontId="8" fillId="0" borderId="0" xfId="0" applyNumberFormat="1" applyFont="1" applyAlignment="1">
      <alignment horizontal="center"/>
    </xf>
    <xf numFmtId="193" fontId="8" fillId="0" borderId="0" xfId="2030" applyNumberFormat="1" applyFont="1" applyAlignment="1">
      <alignment horizontal="left" indent="1"/>
    </xf>
    <xf numFmtId="0" fontId="8" fillId="0" borderId="0" xfId="1725" applyFont="1"/>
    <xf numFmtId="193" fontId="8" fillId="0" borderId="0" xfId="2029" applyNumberFormat="1" applyFont="1"/>
    <xf numFmtId="0" fontId="8" fillId="0" borderId="0" xfId="1253" applyFont="1" applyAlignment="1">
      <alignment horizontal="center"/>
    </xf>
    <xf numFmtId="206" fontId="8" fillId="0" borderId="0" xfId="1253" applyNumberFormat="1" applyFont="1"/>
    <xf numFmtId="193" fontId="8" fillId="0" borderId="0" xfId="0" applyNumberFormat="1" applyFont="1" applyAlignment="1">
      <alignment horizontal="left" indent="4"/>
    </xf>
    <xf numFmtId="39" fontId="8" fillId="0" borderId="0" xfId="1725" applyNumberFormat="1" applyFont="1"/>
    <xf numFmtId="193" fontId="8" fillId="0" borderId="0" xfId="2029" applyNumberFormat="1" applyFont="1" applyAlignment="1">
      <alignment horizontal="left" indent="1"/>
    </xf>
    <xf numFmtId="0" fontId="8" fillId="0" borderId="0" xfId="1725" applyFont="1" applyAlignment="1">
      <alignment horizontal="left"/>
    </xf>
    <xf numFmtId="0" fontId="8" fillId="0" borderId="0" xfId="958" applyFont="1"/>
    <xf numFmtId="39" fontId="10" fillId="0" borderId="0" xfId="958" applyNumberFormat="1" applyFont="1" applyAlignment="1">
      <alignment horizontal="center"/>
    </xf>
    <xf numFmtId="0" fontId="8" fillId="0" borderId="0" xfId="0" applyFont="1" applyAlignment="1">
      <alignment horizontal="left"/>
    </xf>
    <xf numFmtId="195" fontId="8" fillId="0" borderId="0" xfId="0" applyNumberFormat="1" applyFont="1"/>
    <xf numFmtId="39" fontId="8" fillId="0" borderId="0" xfId="0" applyNumberFormat="1" applyFont="1"/>
    <xf numFmtId="39" fontId="8" fillId="0" borderId="0" xfId="9940" applyNumberFormat="1" applyFont="1"/>
    <xf numFmtId="213" fontId="8" fillId="0" borderId="0" xfId="2029" applyNumberFormat="1" applyFont="1" applyAlignment="1">
      <alignment horizontal="left" indent="1"/>
    </xf>
    <xf numFmtId="195" fontId="8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left"/>
    </xf>
    <xf numFmtId="0" fontId="8" fillId="0" borderId="0" xfId="9941" applyFont="1"/>
    <xf numFmtId="0" fontId="8" fillId="0" borderId="0" xfId="1728" applyFont="1"/>
    <xf numFmtId="0" fontId="8" fillId="0" borderId="0" xfId="9941" applyFont="1" applyAlignment="1">
      <alignment horizontal="left"/>
    </xf>
    <xf numFmtId="40" fontId="8" fillId="0" borderId="0" xfId="2024" applyNumberFormat="1" applyFont="1" applyAlignment="1">
      <alignment horizontal="left" indent="1"/>
    </xf>
    <xf numFmtId="39" fontId="8" fillId="0" borderId="0" xfId="1728" applyNumberFormat="1" applyFont="1"/>
    <xf numFmtId="193" fontId="8" fillId="0" borderId="0" xfId="2029" applyNumberFormat="1" applyFont="1" applyAlignment="1">
      <alignment horizontal="left" indent="3"/>
    </xf>
    <xf numFmtId="193" fontId="8" fillId="0" borderId="0" xfId="2024" applyNumberFormat="1" applyFont="1" applyAlignment="1">
      <alignment horizontal="left"/>
    </xf>
    <xf numFmtId="193" fontId="8" fillId="0" borderId="0" xfId="2024" applyNumberFormat="1" applyFont="1" applyAlignment="1">
      <alignment horizontal="left" indent="3"/>
    </xf>
    <xf numFmtId="193" fontId="8" fillId="0" borderId="0" xfId="0" applyNumberFormat="1" applyFont="1" applyAlignment="1">
      <alignment horizontal="center"/>
    </xf>
    <xf numFmtId="193" fontId="8" fillId="0" borderId="1" xfId="0" applyNumberFormat="1" applyFont="1" applyBorder="1" applyAlignment="1">
      <alignment horizontal="centerContinuous"/>
    </xf>
    <xf numFmtId="193" fontId="8" fillId="0" borderId="1" xfId="0" applyNumberFormat="1" applyFont="1" applyBorder="1" applyAlignment="1">
      <alignment horizontal="center"/>
    </xf>
    <xf numFmtId="1" fontId="8" fillId="0" borderId="0" xfId="2024" quotePrefix="1" applyNumberFormat="1" applyFont="1" applyAlignment="1">
      <alignment horizontal="center"/>
    </xf>
    <xf numFmtId="193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193" fontId="8" fillId="0" borderId="0" xfId="2024" applyNumberFormat="1" applyFont="1" applyAlignment="1">
      <alignment horizontal="left" indent="6"/>
    </xf>
    <xf numFmtId="193" fontId="8" fillId="0" borderId="0" xfId="0" applyNumberFormat="1" applyFont="1" applyAlignment="1">
      <alignment horizontal="left" indent="1"/>
    </xf>
    <xf numFmtId="39" fontId="8" fillId="0" borderId="0" xfId="480" applyFont="1" applyAlignment="1">
      <alignment horizontal="left" indent="1"/>
    </xf>
    <xf numFmtId="39" fontId="8" fillId="0" borderId="0" xfId="480" applyFont="1"/>
    <xf numFmtId="193" fontId="8" fillId="0" borderId="0" xfId="2024" quotePrefix="1" applyNumberFormat="1" applyFont="1" applyAlignment="1">
      <alignment horizontal="left" indent="3"/>
    </xf>
    <xf numFmtId="193" fontId="20" fillId="0" borderId="0" xfId="2024" applyNumberFormat="1" applyFont="1"/>
    <xf numFmtId="193" fontId="8" fillId="0" borderId="0" xfId="2024" quotePrefix="1" applyNumberFormat="1" applyFont="1" applyAlignment="1">
      <alignment horizontal="center"/>
    </xf>
    <xf numFmtId="0" fontId="8" fillId="0" borderId="0" xfId="1724" applyFont="1"/>
    <xf numFmtId="193" fontId="20" fillId="0" borderId="0" xfId="2024" applyNumberFormat="1" applyFont="1" applyAlignment="1">
      <alignment horizontal="left" indent="3"/>
    </xf>
    <xf numFmtId="193" fontId="8" fillId="0" borderId="0" xfId="0" applyNumberFormat="1" applyFont="1" applyAlignment="1">
      <alignment horizontal="left" indent="2"/>
    </xf>
    <xf numFmtId="193" fontId="10" fillId="0" borderId="1" xfId="1725" applyNumberFormat="1" applyFont="1" applyBorder="1"/>
    <xf numFmtId="193" fontId="10" fillId="0" borderId="1" xfId="2024" applyNumberFormat="1" applyFont="1" applyBorder="1"/>
    <xf numFmtId="193" fontId="10" fillId="0" borderId="0" xfId="2024" applyNumberFormat="1" applyFont="1"/>
    <xf numFmtId="193" fontId="8" fillId="0" borderId="0" xfId="1725" applyNumberFormat="1" applyFont="1"/>
    <xf numFmtId="193" fontId="8" fillId="0" borderId="0" xfId="2024" applyNumberFormat="1" applyFont="1" applyAlignment="1">
      <alignment horizontal="left" indent="4"/>
    </xf>
    <xf numFmtId="193" fontId="8" fillId="0" borderId="1" xfId="1725" applyNumberFormat="1" applyFont="1" applyBorder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8" fillId="0" borderId="1" xfId="1725" applyNumberFormat="1" applyFont="1" applyBorder="1"/>
    <xf numFmtId="193" fontId="8" fillId="0" borderId="0" xfId="2023" applyNumberFormat="1" applyFont="1"/>
    <xf numFmtId="193" fontId="8" fillId="0" borderId="0" xfId="1725" applyNumberFormat="1" applyFont="1" applyAlignment="1">
      <alignment horizontal="right"/>
    </xf>
    <xf numFmtId="193" fontId="8" fillId="0" borderId="1" xfId="2024" applyNumberFormat="1" applyFont="1" applyBorder="1"/>
    <xf numFmtId="49" fontId="8" fillId="0" borderId="0" xfId="2024" quotePrefix="1" applyNumberFormat="1" applyFont="1" applyAlignment="1">
      <alignment horizontal="center"/>
    </xf>
    <xf numFmtId="49" fontId="8" fillId="0" borderId="0" xfId="2024" applyNumberFormat="1" applyFont="1" applyAlignment="1">
      <alignment horizontal="center"/>
    </xf>
    <xf numFmtId="193" fontId="8" fillId="0" borderId="0" xfId="1725" applyNumberFormat="1" applyFont="1" applyAlignment="1">
      <alignment horizontal="center"/>
    </xf>
    <xf numFmtId="193" fontId="8" fillId="0" borderId="0" xfId="2024" quotePrefix="1" applyNumberFormat="1" applyFont="1" applyAlignment="1">
      <alignment horizontal="left"/>
    </xf>
    <xf numFmtId="39" fontId="8" fillId="0" borderId="0" xfId="1726" applyNumberFormat="1" applyFont="1" applyAlignment="1">
      <alignment horizontal="left"/>
    </xf>
    <xf numFmtId="39" fontId="8" fillId="0" borderId="0" xfId="1726" applyNumberFormat="1" applyFont="1"/>
    <xf numFmtId="49" fontId="8" fillId="0" borderId="1" xfId="2024" quotePrefix="1" applyNumberFormat="1" applyFont="1" applyBorder="1" applyAlignment="1">
      <alignment horizontal="center"/>
    </xf>
    <xf numFmtId="0" fontId="8" fillId="0" borderId="0" xfId="2024" applyNumberFormat="1" applyFont="1" applyAlignment="1">
      <alignment horizontal="center"/>
    </xf>
    <xf numFmtId="193" fontId="8" fillId="0" borderId="17" xfId="1725" applyNumberFormat="1" applyFont="1" applyBorder="1"/>
    <xf numFmtId="193" fontId="8" fillId="0" borderId="17" xfId="0" applyNumberFormat="1" applyFont="1" applyBorder="1"/>
    <xf numFmtId="193" fontId="20" fillId="0" borderId="0" xfId="0" applyNumberFormat="1" applyFont="1"/>
    <xf numFmtId="193" fontId="8" fillId="0" borderId="0" xfId="0" quotePrefix="1" applyNumberFormat="1" applyFont="1"/>
    <xf numFmtId="193" fontId="8" fillId="0" borderId="0" xfId="2024" applyNumberFormat="1" applyFont="1" applyAlignment="1">
      <alignment horizontal="right"/>
    </xf>
    <xf numFmtId="193" fontId="8" fillId="0" borderId="18" xfId="2024" applyNumberFormat="1" applyFont="1" applyBorder="1"/>
    <xf numFmtId="193" fontId="8" fillId="0" borderId="0" xfId="1724" applyNumberFormat="1" applyFont="1" applyAlignment="1">
      <alignment horizontal="right"/>
    </xf>
    <xf numFmtId="193" fontId="20" fillId="0" borderId="0" xfId="2024" applyNumberFormat="1" applyFont="1" applyAlignment="1">
      <alignment horizontal="left"/>
    </xf>
    <xf numFmtId="193" fontId="11" fillId="0" borderId="0" xfId="2024" applyNumberFormat="1" applyFont="1" applyAlignment="1">
      <alignment horizontal="center"/>
    </xf>
    <xf numFmtId="193" fontId="11" fillId="0" borderId="0" xfId="2024" applyNumberFormat="1" applyFont="1" applyAlignment="1">
      <alignment horizontal="right"/>
    </xf>
    <xf numFmtId="193" fontId="8" fillId="0" borderId="1" xfId="2024" applyNumberFormat="1" applyFont="1" applyBorder="1" applyAlignment="1">
      <alignment horizontal="right"/>
    </xf>
    <xf numFmtId="195" fontId="8" fillId="0" borderId="0" xfId="2024" applyNumberFormat="1" applyFont="1"/>
    <xf numFmtId="193" fontId="8" fillId="0" borderId="17" xfId="2024" applyNumberFormat="1" applyFont="1" applyBorder="1"/>
    <xf numFmtId="40" fontId="8" fillId="0" borderId="0" xfId="2024" applyNumberFormat="1" applyFont="1" applyAlignment="1">
      <alignment horizontal="left"/>
    </xf>
    <xf numFmtId="40" fontId="8" fillId="0" borderId="0" xfId="0" applyNumberFormat="1" applyFont="1"/>
    <xf numFmtId="193" fontId="8" fillId="0" borderId="0" xfId="0" applyNumberFormat="1" applyFont="1" applyAlignment="1">
      <alignment horizontal="left" indent="5"/>
    </xf>
    <xf numFmtId="209" fontId="8" fillId="0" borderId="0" xfId="0" applyNumberFormat="1" applyFont="1"/>
    <xf numFmtId="195" fontId="8" fillId="0" borderId="0" xfId="2024" applyNumberFormat="1" applyFont="1" applyAlignment="1">
      <alignment horizontal="right"/>
    </xf>
    <xf numFmtId="193" fontId="8" fillId="0" borderId="18" xfId="0" applyNumberFormat="1" applyFont="1" applyBorder="1"/>
    <xf numFmtId="40" fontId="8" fillId="0" borderId="0" xfId="2024" applyNumberFormat="1" applyFont="1" applyAlignment="1">
      <alignment horizontal="center"/>
    </xf>
    <xf numFmtId="193" fontId="8" fillId="0" borderId="0" xfId="2024" applyNumberFormat="1" applyFont="1" applyAlignment="1">
      <alignment horizontal="center"/>
    </xf>
    <xf numFmtId="40" fontId="104" fillId="0" borderId="0" xfId="0" applyNumberFormat="1" applyFont="1"/>
    <xf numFmtId="193" fontId="104" fillId="0" borderId="0" xfId="2024" applyNumberFormat="1" applyFont="1" applyAlignment="1">
      <alignment horizontal="center"/>
    </xf>
    <xf numFmtId="0" fontId="103" fillId="0" borderId="0" xfId="0" applyFont="1"/>
    <xf numFmtId="0" fontId="168" fillId="0" borderId="0" xfId="0" applyFont="1"/>
    <xf numFmtId="40" fontId="103" fillId="0" borderId="0" xfId="2024" applyNumberFormat="1" applyFont="1"/>
    <xf numFmtId="40" fontId="103" fillId="0" borderId="0" xfId="0" applyNumberFormat="1" applyFont="1"/>
    <xf numFmtId="40" fontId="103" fillId="0" borderId="0" xfId="2024" applyNumberFormat="1" applyFont="1" applyAlignment="1">
      <alignment horizontal="center"/>
    </xf>
    <xf numFmtId="193" fontId="103" fillId="0" borderId="0" xfId="1724" applyNumberFormat="1" applyFont="1" applyAlignment="1">
      <alignment horizontal="right"/>
    </xf>
    <xf numFmtId="193" fontId="103" fillId="0" borderId="1" xfId="2024" applyNumberFormat="1" applyFont="1" applyBorder="1"/>
    <xf numFmtId="193" fontId="103" fillId="0" borderId="1" xfId="2024" applyNumberFormat="1" applyFont="1" applyBorder="1" applyAlignment="1">
      <alignment horizontal="center"/>
    </xf>
    <xf numFmtId="193" fontId="103" fillId="0" borderId="0" xfId="2024" applyNumberFormat="1" applyFont="1"/>
    <xf numFmtId="49" fontId="103" fillId="0" borderId="0" xfId="2024" quotePrefix="1" applyNumberFormat="1" applyFont="1" applyAlignment="1">
      <alignment horizontal="center"/>
    </xf>
    <xf numFmtId="193" fontId="103" fillId="0" borderId="0" xfId="2024" quotePrefix="1" applyNumberFormat="1" applyFont="1" applyAlignment="1">
      <alignment horizontal="center"/>
    </xf>
    <xf numFmtId="193" fontId="103" fillId="0" borderId="0" xfId="2024" applyNumberFormat="1" applyFont="1" applyAlignment="1">
      <alignment horizontal="center"/>
    </xf>
    <xf numFmtId="0" fontId="103" fillId="0" borderId="0" xfId="0" applyFont="1" applyAlignment="1">
      <alignment horizontal="left" indent="3"/>
    </xf>
    <xf numFmtId="193" fontId="103" fillId="0" borderId="0" xfId="0" applyNumberFormat="1" applyFont="1"/>
    <xf numFmtId="209" fontId="103" fillId="0" borderId="0" xfId="0" applyNumberFormat="1" applyFont="1"/>
    <xf numFmtId="209" fontId="103" fillId="0" borderId="0" xfId="2024" applyNumberFormat="1" applyFont="1"/>
    <xf numFmtId="209" fontId="103" fillId="0" borderId="0" xfId="2024" applyNumberFormat="1" applyFont="1" applyAlignment="1">
      <alignment horizontal="center"/>
    </xf>
    <xf numFmtId="209" fontId="103" fillId="0" borderId="18" xfId="2024" applyNumberFormat="1" applyFont="1" applyBorder="1"/>
    <xf numFmtId="193" fontId="104" fillId="0" borderId="0" xfId="0" applyNumberFormat="1" applyFont="1"/>
    <xf numFmtId="193" fontId="103" fillId="0" borderId="0" xfId="0" applyNumberFormat="1" applyFont="1" applyAlignment="1">
      <alignment horizontal="left" indent="1"/>
    </xf>
    <xf numFmtId="40" fontId="103" fillId="0" borderId="0" xfId="0" applyNumberFormat="1" applyFont="1" applyAlignment="1">
      <alignment horizontal="center"/>
    </xf>
    <xf numFmtId="40" fontId="104" fillId="0" borderId="0" xfId="2024" applyNumberFormat="1" applyFont="1"/>
    <xf numFmtId="40" fontId="104" fillId="0" borderId="0" xfId="2024" applyNumberFormat="1" applyFont="1" applyAlignment="1">
      <alignment horizontal="left"/>
    </xf>
    <xf numFmtId="209" fontId="104" fillId="0" borderId="0" xfId="2024" applyNumberFormat="1" applyFont="1"/>
    <xf numFmtId="209" fontId="104" fillId="0" borderId="0" xfId="0" applyNumberFormat="1" applyFont="1"/>
    <xf numFmtId="39" fontId="103" fillId="0" borderId="0" xfId="0" applyNumberFormat="1" applyFont="1"/>
    <xf numFmtId="40" fontId="104" fillId="0" borderId="0" xfId="0" applyNumberFormat="1" applyFont="1" applyAlignment="1">
      <alignment horizontal="center"/>
    </xf>
    <xf numFmtId="193" fontId="104" fillId="0" borderId="0" xfId="1724" applyNumberFormat="1" applyFont="1" applyAlignment="1">
      <alignment horizontal="right"/>
    </xf>
    <xf numFmtId="193" fontId="104" fillId="0" borderId="1" xfId="2024" applyNumberFormat="1" applyFont="1" applyBorder="1"/>
    <xf numFmtId="193" fontId="104" fillId="0" borderId="1" xfId="2024" applyNumberFormat="1" applyFont="1" applyBorder="1" applyAlignment="1">
      <alignment horizontal="center"/>
    </xf>
    <xf numFmtId="193" fontId="104" fillId="0" borderId="0" xfId="2024" applyNumberFormat="1" applyFont="1"/>
    <xf numFmtId="40" fontId="104" fillId="0" borderId="0" xfId="2024" applyNumberFormat="1" applyFont="1" applyAlignment="1">
      <alignment horizontal="left" indent="5"/>
    </xf>
    <xf numFmtId="209" fontId="104" fillId="0" borderId="0" xfId="2024" applyNumberFormat="1" applyFont="1" applyAlignment="1">
      <alignment horizontal="right"/>
    </xf>
    <xf numFmtId="209" fontId="104" fillId="0" borderId="1" xfId="2024" applyNumberFormat="1" applyFont="1" applyBorder="1" applyAlignment="1">
      <alignment horizontal="right"/>
    </xf>
    <xf numFmtId="193" fontId="104" fillId="0" borderId="0" xfId="2024" applyNumberFormat="1" applyFont="1" applyAlignment="1">
      <alignment horizontal="left"/>
    </xf>
    <xf numFmtId="193" fontId="103" fillId="0" borderId="0" xfId="2024" applyNumberFormat="1" applyFont="1" applyAlignment="1">
      <alignment horizontal="left"/>
    </xf>
    <xf numFmtId="209" fontId="104" fillId="0" borderId="18" xfId="2024" applyNumberFormat="1" applyFont="1" applyBorder="1"/>
    <xf numFmtId="212" fontId="103" fillId="0" borderId="0" xfId="0" applyNumberFormat="1" applyFont="1" applyAlignment="1">
      <alignment horizontal="center"/>
    </xf>
    <xf numFmtId="212" fontId="103" fillId="0" borderId="0" xfId="0" applyNumberFormat="1" applyFont="1"/>
    <xf numFmtId="193" fontId="103" fillId="0" borderId="0" xfId="2024" applyNumberFormat="1" applyFont="1" applyAlignment="1">
      <alignment horizontal="left" indent="4"/>
    </xf>
    <xf numFmtId="39" fontId="104" fillId="0" borderId="0" xfId="1726" applyNumberFormat="1" applyFont="1" applyAlignment="1">
      <alignment horizontal="left"/>
    </xf>
    <xf numFmtId="0" fontId="104" fillId="0" borderId="0" xfId="0" applyFont="1" applyAlignment="1">
      <alignment vertical="top"/>
    </xf>
    <xf numFmtId="39" fontId="104" fillId="0" borderId="0" xfId="1726" applyNumberFormat="1" applyFont="1"/>
    <xf numFmtId="193" fontId="104" fillId="0" borderId="0" xfId="2024" quotePrefix="1" applyNumberFormat="1" applyFont="1" applyAlignment="1">
      <alignment horizontal="center"/>
    </xf>
    <xf numFmtId="212" fontId="8" fillId="0" borderId="0" xfId="0" applyNumberFormat="1" applyFont="1" applyAlignment="1">
      <alignment horizontal="center"/>
    </xf>
    <xf numFmtId="212" fontId="8" fillId="0" borderId="0" xfId="0" applyNumberFormat="1" applyFont="1"/>
    <xf numFmtId="39" fontId="104" fillId="0" borderId="0" xfId="0" applyNumberFormat="1" applyFont="1"/>
    <xf numFmtId="40" fontId="8" fillId="0" borderId="0" xfId="7929" applyNumberFormat="1" applyFont="1"/>
    <xf numFmtId="40" fontId="8" fillId="0" borderId="0" xfId="7929" applyNumberFormat="1" applyFont="1" applyAlignment="1">
      <alignment horizontal="center"/>
    </xf>
    <xf numFmtId="0" fontId="8" fillId="0" borderId="0" xfId="7929" applyFont="1"/>
    <xf numFmtId="193" fontId="8" fillId="0" borderId="0" xfId="7929" applyNumberFormat="1" applyFont="1"/>
    <xf numFmtId="40" fontId="8" fillId="0" borderId="0" xfId="7929" applyNumberFormat="1" applyFont="1" applyAlignment="1">
      <alignment horizontal="right"/>
    </xf>
    <xf numFmtId="0" fontId="10" fillId="0" borderId="0" xfId="7929" applyFont="1"/>
    <xf numFmtId="0" fontId="8" fillId="0" borderId="17" xfId="7929" applyFont="1" applyBorder="1"/>
    <xf numFmtId="0" fontId="8" fillId="0" borderId="17" xfId="7929" applyFont="1" applyBorder="1" applyAlignment="1">
      <alignment horizontal="center"/>
    </xf>
    <xf numFmtId="0" fontId="8" fillId="0" borderId="0" xfId="7929" applyFont="1" applyAlignment="1">
      <alignment horizontal="center"/>
    </xf>
    <xf numFmtId="0" fontId="8" fillId="0" borderId="1" xfId="7929" applyFont="1" applyBorder="1" applyAlignment="1">
      <alignment horizontal="center"/>
    </xf>
    <xf numFmtId="0" fontId="10" fillId="0" borderId="0" xfId="7929" applyFont="1" applyAlignment="1">
      <alignment horizontal="right"/>
    </xf>
    <xf numFmtId="40" fontId="8" fillId="0" borderId="1" xfId="7929" quotePrefix="1" applyNumberFormat="1" applyFont="1" applyBorder="1" applyAlignment="1">
      <alignment horizontal="center" wrapText="1"/>
    </xf>
    <xf numFmtId="209" fontId="8" fillId="0" borderId="0" xfId="2024" applyNumberFormat="1" applyFont="1" applyAlignment="1">
      <alignment horizontal="right"/>
    </xf>
    <xf numFmtId="209" fontId="8" fillId="0" borderId="18" xfId="2024" applyNumberFormat="1" applyFont="1" applyBorder="1" applyAlignment="1">
      <alignment horizontal="right"/>
    </xf>
    <xf numFmtId="0" fontId="8" fillId="0" borderId="0" xfId="2023" applyFont="1"/>
    <xf numFmtId="193" fontId="8" fillId="0" borderId="0" xfId="1702" applyNumberFormat="1" applyFont="1"/>
    <xf numFmtId="39" fontId="8" fillId="0" borderId="0" xfId="1726" applyNumberFormat="1" applyFont="1" applyAlignment="1">
      <alignment horizontal="left" indent="3"/>
    </xf>
    <xf numFmtId="197" fontId="8" fillId="0" borderId="0" xfId="2024" quotePrefix="1" applyNumberFormat="1" applyFont="1" applyAlignment="1">
      <alignment horizontal="center"/>
    </xf>
    <xf numFmtId="193" fontId="8" fillId="0" borderId="0" xfId="2024" quotePrefix="1" applyNumberFormat="1" applyFont="1" applyAlignment="1">
      <alignment horizontal="centerContinuous"/>
    </xf>
    <xf numFmtId="0" fontId="8" fillId="0" borderId="0" xfId="2023" applyFont="1" applyAlignment="1">
      <alignment horizontal="left" indent="2"/>
    </xf>
    <xf numFmtId="0" fontId="8" fillId="0" borderId="0" xfId="2023" applyFont="1" applyAlignment="1">
      <alignment horizontal="left" indent="3"/>
    </xf>
    <xf numFmtId="193" fontId="8" fillId="0" borderId="2" xfId="0" applyNumberFormat="1" applyFont="1" applyBorder="1"/>
    <xf numFmtId="193" fontId="8" fillId="0" borderId="0" xfId="2023" applyNumberFormat="1" applyFont="1" applyAlignment="1">
      <alignment horizontal="center"/>
    </xf>
    <xf numFmtId="0" fontId="8" fillId="0" borderId="0" xfId="1728" applyFont="1" applyAlignment="1">
      <alignment horizontal="left" indent="2"/>
    </xf>
    <xf numFmtId="193" fontId="8" fillId="0" borderId="16" xfId="2023" applyNumberFormat="1" applyFont="1" applyBorder="1"/>
    <xf numFmtId="40" fontId="8" fillId="0" borderId="0" xfId="2024" applyNumberFormat="1" applyFont="1" applyAlignment="1">
      <alignment horizontal="left" indent="5"/>
    </xf>
    <xf numFmtId="209" fontId="8" fillId="0" borderId="18" xfId="2024" applyNumberFormat="1" applyFont="1" applyBorder="1"/>
    <xf numFmtId="209" fontId="8" fillId="0" borderId="0" xfId="2024" applyNumberFormat="1" applyFont="1"/>
    <xf numFmtId="39" fontId="8" fillId="0" borderId="0" xfId="1728" applyNumberFormat="1" applyFont="1" applyAlignment="1">
      <alignment horizontal="right"/>
    </xf>
    <xf numFmtId="39" fontId="8" fillId="0" borderId="0" xfId="1728" applyNumberFormat="1" applyFont="1" applyAlignment="1">
      <alignment horizontal="center"/>
    </xf>
    <xf numFmtId="39" fontId="8" fillId="0" borderId="17" xfId="1728" applyNumberFormat="1" applyFont="1" applyBorder="1" applyAlignment="1">
      <alignment horizontal="center"/>
    </xf>
    <xf numFmtId="202" fontId="8" fillId="0" borderId="0" xfId="1728" applyNumberFormat="1" applyFont="1"/>
    <xf numFmtId="39" fontId="20" fillId="0" borderId="0" xfId="1728" applyNumberFormat="1" applyFont="1"/>
    <xf numFmtId="39" fontId="8" fillId="0" borderId="0" xfId="2023" applyNumberFormat="1" applyFont="1"/>
    <xf numFmtId="202" fontId="8" fillId="0" borderId="17" xfId="1728" applyNumberFormat="1" applyFont="1" applyBorder="1"/>
    <xf numFmtId="202" fontId="8" fillId="0" borderId="18" xfId="1728" applyNumberFormat="1" applyFont="1" applyBorder="1"/>
    <xf numFmtId="202" fontId="8" fillId="0" borderId="1" xfId="1728" applyNumberFormat="1" applyFont="1" applyBorder="1"/>
    <xf numFmtId="202" fontId="8" fillId="0" borderId="2" xfId="1728" applyNumberFormat="1" applyFont="1" applyBorder="1"/>
    <xf numFmtId="202" fontId="8" fillId="0" borderId="16" xfId="1728" applyNumberFormat="1" applyFont="1" applyBorder="1"/>
    <xf numFmtId="195" fontId="8" fillId="0" borderId="0" xfId="1728" applyNumberFormat="1" applyFont="1" applyAlignment="1">
      <alignment horizontal="right"/>
    </xf>
    <xf numFmtId="195" fontId="8" fillId="0" borderId="0" xfId="1728" applyNumberFormat="1" applyFont="1"/>
    <xf numFmtId="193" fontId="8" fillId="0" borderId="1" xfId="0" applyNumberFormat="1" applyFont="1" applyBorder="1"/>
    <xf numFmtId="231" fontId="8" fillId="0" borderId="0" xfId="0" quotePrefix="1" applyNumberFormat="1" applyFont="1" applyAlignment="1">
      <alignment horizontal="center"/>
    </xf>
    <xf numFmtId="0" fontId="8" fillId="0" borderId="0" xfId="2024" quotePrefix="1" applyNumberFormat="1" applyFont="1" applyAlignment="1">
      <alignment horizontal="center"/>
    </xf>
    <xf numFmtId="202" fontId="8" fillId="0" borderId="16" xfId="0" applyNumberFormat="1" applyFont="1" applyBorder="1"/>
    <xf numFmtId="202" fontId="8" fillId="0" borderId="0" xfId="0" applyNumberFormat="1" applyFont="1"/>
    <xf numFmtId="202" fontId="8" fillId="0" borderId="0" xfId="2024" quotePrefix="1" applyNumberFormat="1" applyFont="1" applyAlignment="1">
      <alignment horizontal="center"/>
    </xf>
    <xf numFmtId="209" fontId="8" fillId="0" borderId="0" xfId="1724" applyNumberFormat="1" applyFont="1"/>
    <xf numFmtId="40" fontId="8" fillId="0" borderId="0" xfId="1724" applyNumberFormat="1" applyFont="1"/>
    <xf numFmtId="40" fontId="8" fillId="0" borderId="0" xfId="2025" applyNumberFormat="1" applyFont="1"/>
    <xf numFmtId="40" fontId="8" fillId="0" borderId="0" xfId="2025" applyNumberFormat="1" applyFont="1" applyAlignment="1">
      <alignment horizontal="left"/>
    </xf>
    <xf numFmtId="209" fontId="8" fillId="0" borderId="0" xfId="2025" applyNumberFormat="1" applyFont="1"/>
    <xf numFmtId="40" fontId="8" fillId="0" borderId="1" xfId="2025" applyNumberFormat="1" applyFont="1" applyBorder="1" applyAlignment="1">
      <alignment horizontal="center"/>
    </xf>
    <xf numFmtId="40" fontId="8" fillId="0" borderId="0" xfId="2025" applyNumberFormat="1" applyFont="1" applyAlignment="1">
      <alignment horizontal="right"/>
    </xf>
    <xf numFmtId="40" fontId="8" fillId="0" borderId="17" xfId="2025" quotePrefix="1" applyNumberFormat="1" applyFont="1" applyBorder="1" applyAlignment="1">
      <alignment horizontal="center"/>
    </xf>
    <xf numFmtId="40" fontId="8" fillId="0" borderId="17" xfId="2025" applyNumberFormat="1" applyFont="1" applyBorder="1" applyAlignment="1">
      <alignment horizontal="center"/>
    </xf>
    <xf numFmtId="40" fontId="8" fillId="0" borderId="17" xfId="1724" applyNumberFormat="1" applyFont="1" applyBorder="1" applyAlignment="1">
      <alignment horizontal="center"/>
    </xf>
    <xf numFmtId="40" fontId="8" fillId="0" borderId="0" xfId="1725" applyNumberFormat="1" applyFont="1"/>
    <xf numFmtId="193" fontId="8" fillId="0" borderId="0" xfId="2025" applyNumberFormat="1" applyFont="1"/>
    <xf numFmtId="195" fontId="8" fillId="0" borderId="0" xfId="2025" applyNumberFormat="1" applyFont="1"/>
    <xf numFmtId="193" fontId="8" fillId="0" borderId="1" xfId="2025" applyNumberFormat="1" applyFont="1" applyBorder="1"/>
    <xf numFmtId="40" fontId="8" fillId="0" borderId="17" xfId="2025" applyNumberFormat="1" applyFont="1" applyBorder="1"/>
    <xf numFmtId="193" fontId="8" fillId="0" borderId="17" xfId="2025" applyNumberFormat="1" applyFont="1" applyBorder="1"/>
    <xf numFmtId="209" fontId="8" fillId="0" borderId="17" xfId="2025" applyNumberFormat="1" applyFont="1" applyBorder="1"/>
    <xf numFmtId="209" fontId="8" fillId="0" borderId="0" xfId="1725" applyNumberFormat="1" applyFont="1"/>
    <xf numFmtId="193" fontId="8" fillId="0" borderId="0" xfId="1724" applyNumberFormat="1" applyFont="1"/>
    <xf numFmtId="40" fontId="8" fillId="0" borderId="16" xfId="1725" applyNumberFormat="1" applyFont="1" applyBorder="1"/>
    <xf numFmtId="193" fontId="8" fillId="0" borderId="18" xfId="2025" applyNumberFormat="1" applyFont="1" applyBorder="1"/>
    <xf numFmtId="40" fontId="8" fillId="0" borderId="0" xfId="0" applyNumberFormat="1" applyFont="1" applyAlignment="1">
      <alignment horizontal="center"/>
    </xf>
    <xf numFmtId="40" fontId="8" fillId="0" borderId="0" xfId="0" applyNumberFormat="1" applyFont="1" applyAlignment="1">
      <alignment horizontal="centerContinuous"/>
    </xf>
    <xf numFmtId="40" fontId="8" fillId="0" borderId="0" xfId="0" applyNumberFormat="1" applyFont="1" applyAlignment="1">
      <alignment horizontal="left"/>
    </xf>
    <xf numFmtId="40" fontId="8" fillId="0" borderId="0" xfId="0" applyNumberFormat="1" applyFont="1" applyAlignment="1">
      <alignment horizontal="right"/>
    </xf>
    <xf numFmtId="40" fontId="8" fillId="0" borderId="17" xfId="0" applyNumberFormat="1" applyFont="1" applyBorder="1" applyAlignment="1">
      <alignment horizontal="center"/>
    </xf>
    <xf numFmtId="195" fontId="8" fillId="0" borderId="17" xfId="2025" applyNumberFormat="1" applyFont="1" applyBorder="1"/>
    <xf numFmtId="0" fontId="8" fillId="0" borderId="0" xfId="1726" applyFont="1"/>
    <xf numFmtId="195" fontId="8" fillId="0" borderId="0" xfId="0" applyNumberFormat="1" applyFont="1" applyAlignment="1">
      <alignment horizontal="right"/>
    </xf>
    <xf numFmtId="193" fontId="8" fillId="0" borderId="17" xfId="2024" applyNumberFormat="1" applyFont="1" applyBorder="1" applyAlignment="1">
      <alignment horizontal="center"/>
    </xf>
    <xf numFmtId="195" fontId="8" fillId="0" borderId="1" xfId="0" applyNumberFormat="1" applyFont="1" applyBorder="1" applyAlignment="1">
      <alignment horizontal="center"/>
    </xf>
    <xf numFmtId="195" fontId="8" fillId="0" borderId="17" xfId="0" applyNumberFormat="1" applyFont="1" applyBorder="1" applyAlignment="1">
      <alignment horizontal="center"/>
    </xf>
    <xf numFmtId="195" fontId="8" fillId="0" borderId="0" xfId="1726" applyNumberFormat="1" applyFont="1"/>
    <xf numFmtId="0" fontId="8" fillId="0" borderId="0" xfId="0" applyFont="1" applyAlignment="1">
      <alignment horizontal="left" vertical="center"/>
    </xf>
    <xf numFmtId="195" fontId="8" fillId="0" borderId="1" xfId="0" applyNumberFormat="1" applyFont="1" applyBorder="1" applyAlignment="1">
      <alignment horizontal="right"/>
    </xf>
    <xf numFmtId="195" fontId="8" fillId="0" borderId="1" xfId="1728" applyNumberFormat="1" applyFont="1" applyBorder="1"/>
    <xf numFmtId="195" fontId="8" fillId="0" borderId="1" xfId="2024" applyNumberFormat="1" applyFont="1" applyBorder="1"/>
    <xf numFmtId="195" fontId="8" fillId="0" borderId="0" xfId="2023" applyNumberFormat="1" applyFont="1"/>
    <xf numFmtId="0" fontId="20" fillId="0" borderId="0" xfId="1726" applyFont="1"/>
    <xf numFmtId="195" fontId="8" fillId="0" borderId="17" xfId="2023" applyNumberFormat="1" applyFont="1" applyBorder="1"/>
    <xf numFmtId="195" fontId="8" fillId="0" borderId="1" xfId="2023" applyNumberFormat="1" applyFont="1" applyBorder="1"/>
    <xf numFmtId="195" fontId="8" fillId="0" borderId="17" xfId="2024" applyNumberFormat="1" applyFont="1" applyBorder="1"/>
    <xf numFmtId="195" fontId="8" fillId="0" borderId="16" xfId="2023" applyNumberFormat="1" applyFont="1" applyBorder="1"/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0" xfId="1726" applyFont="1" applyAlignment="1">
      <alignment horizontal="center" vertical="center"/>
    </xf>
    <xf numFmtId="0" fontId="8" fillId="0" borderId="0" xfId="1726" applyFont="1" applyAlignment="1">
      <alignment horizontal="center" wrapText="1"/>
    </xf>
    <xf numFmtId="0" fontId="8" fillId="0" borderId="1" xfId="1726" applyFont="1" applyBorder="1"/>
    <xf numFmtId="0" fontId="8" fillId="0" borderId="1" xfId="1726" applyFont="1" applyBorder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 applyAlignment="1">
      <alignment horizontal="center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202" fontId="20" fillId="0" borderId="0" xfId="1726" applyNumberFormat="1" applyFont="1"/>
    <xf numFmtId="214" fontId="8" fillId="0" borderId="0" xfId="2023" applyNumberFormat="1" applyFont="1"/>
    <xf numFmtId="214" fontId="8" fillId="0" borderId="0" xfId="2024" applyNumberFormat="1" applyFont="1"/>
    <xf numFmtId="214" fontId="8" fillId="0" borderId="18" xfId="2023" applyNumberFormat="1" applyFont="1" applyBorder="1"/>
    <xf numFmtId="37" fontId="8" fillId="0" borderId="0" xfId="2040" applyNumberFormat="1" applyFont="1"/>
    <xf numFmtId="193" fontId="11" fillId="0" borderId="1" xfId="2024" applyNumberFormat="1" applyFont="1" applyBorder="1" applyAlignment="1">
      <alignment horizontal="center"/>
    </xf>
    <xf numFmtId="193" fontId="8" fillId="0" borderId="1" xfId="2023" applyNumberFormat="1" applyFont="1" applyBorder="1"/>
    <xf numFmtId="193" fontId="8" fillId="0" borderId="18" xfId="2023" applyNumberFormat="1" applyFont="1" applyBorder="1"/>
    <xf numFmtId="209" fontId="8" fillId="0" borderId="1" xfId="2024" applyNumberFormat="1" applyFont="1" applyBorder="1"/>
    <xf numFmtId="43" fontId="8" fillId="0" borderId="0" xfId="2111" applyNumberFormat="1" applyFont="1"/>
    <xf numFmtId="193" fontId="8" fillId="0" borderId="0" xfId="2023" applyNumberFormat="1" applyFont="1" applyAlignment="1">
      <alignment horizontal="left" indent="2"/>
    </xf>
    <xf numFmtId="193" fontId="8" fillId="0" borderId="16" xfId="0" applyNumberFormat="1" applyFont="1" applyBorder="1"/>
    <xf numFmtId="195" fontId="103" fillId="0" borderId="0" xfId="0" applyNumberFormat="1" applyFont="1" applyAlignment="1">
      <alignment horizontal="left"/>
    </xf>
    <xf numFmtId="0" fontId="103" fillId="0" borderId="0" xfId="0" applyFont="1" applyAlignment="1">
      <alignment horizontal="left"/>
    </xf>
    <xf numFmtId="193" fontId="104" fillId="0" borderId="0" xfId="2023" applyNumberFormat="1" applyFont="1"/>
    <xf numFmtId="40" fontId="8" fillId="0" borderId="0" xfId="2027" applyNumberFormat="1" applyFont="1"/>
    <xf numFmtId="193" fontId="8" fillId="0" borderId="2" xfId="2024" quotePrefix="1" applyNumberFormat="1" applyFont="1" applyBorder="1" applyAlignment="1">
      <alignment horizontal="center"/>
    </xf>
    <xf numFmtId="1" fontId="8" fillId="0" borderId="2" xfId="2024" quotePrefix="1" applyNumberFormat="1" applyFont="1" applyBorder="1" applyAlignment="1">
      <alignment horizontal="center"/>
    </xf>
    <xf numFmtId="39" fontId="8" fillId="0" borderId="2" xfId="0" applyNumberFormat="1" applyFont="1" applyBorder="1"/>
    <xf numFmtId="209" fontId="8" fillId="0" borderId="16" xfId="2024" applyNumberFormat="1" applyFont="1" applyBorder="1"/>
    <xf numFmtId="39" fontId="8" fillId="0" borderId="18" xfId="0" applyNumberFormat="1" applyFont="1" applyBorder="1"/>
    <xf numFmtId="204" fontId="8" fillId="0" borderId="0" xfId="0" applyNumberFormat="1" applyFont="1" applyAlignment="1">
      <alignment horizontal="center"/>
    </xf>
    <xf numFmtId="193" fontId="167" fillId="0" borderId="0" xfId="0" applyNumberFormat="1" applyFont="1" applyAlignment="1">
      <alignment horizontal="center"/>
    </xf>
    <xf numFmtId="193" fontId="8" fillId="0" borderId="1" xfId="2024" quotePrefix="1" applyNumberFormat="1" applyFont="1" applyBorder="1" applyAlignment="1">
      <alignment horizontal="center"/>
    </xf>
    <xf numFmtId="193" fontId="8" fillId="0" borderId="0" xfId="2023" quotePrefix="1" applyNumberFormat="1" applyFont="1" applyAlignment="1">
      <alignment horizontal="center"/>
    </xf>
    <xf numFmtId="193" fontId="8" fillId="0" borderId="1" xfId="0" applyNumberFormat="1" applyFont="1" applyBorder="1" applyAlignment="1">
      <alignment horizontal="right"/>
    </xf>
    <xf numFmtId="193" fontId="8" fillId="0" borderId="18" xfId="0" applyNumberFormat="1" applyFont="1" applyBorder="1" applyAlignment="1">
      <alignment horizontal="right"/>
    </xf>
    <xf numFmtId="40" fontId="8" fillId="0" borderId="0" xfId="2027" applyNumberFormat="1" applyFont="1" applyAlignment="1">
      <alignment horizontal="left"/>
    </xf>
    <xf numFmtId="0" fontId="8" fillId="0" borderId="0" xfId="1728" applyFont="1" applyAlignment="1">
      <alignment horizontal="left" indent="3"/>
    </xf>
    <xf numFmtId="39" fontId="8" fillId="0" borderId="16" xfId="1728" applyNumberFormat="1" applyFont="1" applyBorder="1"/>
    <xf numFmtId="39" fontId="8" fillId="0" borderId="0" xfId="2024" applyFont="1"/>
    <xf numFmtId="40" fontId="8" fillId="0" borderId="0" xfId="2027" applyNumberFormat="1" applyFont="1" applyAlignment="1">
      <alignment horizontal="left" indent="1"/>
    </xf>
    <xf numFmtId="202" fontId="8" fillId="0" borderId="16" xfId="1726" applyNumberFormat="1" applyFont="1" applyBorder="1"/>
    <xf numFmtId="208" fontId="8" fillId="0" borderId="0" xfId="1728" applyNumberFormat="1" applyFont="1"/>
    <xf numFmtId="0" fontId="8" fillId="0" borderId="0" xfId="1726" applyFont="1" applyAlignment="1">
      <alignment horizontal="left"/>
    </xf>
    <xf numFmtId="208" fontId="8" fillId="0" borderId="18" xfId="1726" applyNumberFormat="1" applyFont="1" applyBorder="1"/>
    <xf numFmtId="208" fontId="8" fillId="0" borderId="0" xfId="1726" applyNumberFormat="1" applyFont="1"/>
    <xf numFmtId="4" fontId="104" fillId="0" borderId="0" xfId="0" applyNumberFormat="1" applyFont="1"/>
    <xf numFmtId="193" fontId="103" fillId="0" borderId="0" xfId="2023" applyNumberFormat="1" applyFont="1"/>
    <xf numFmtId="193" fontId="103" fillId="0" borderId="0" xfId="0" applyNumberFormat="1" applyFont="1" applyAlignment="1">
      <alignment horizontal="center"/>
    </xf>
    <xf numFmtId="39" fontId="103" fillId="0" borderId="0" xfId="2027" applyFont="1"/>
    <xf numFmtId="0" fontId="103" fillId="0" borderId="0" xfId="1726" applyFont="1"/>
    <xf numFmtId="40" fontId="103" fillId="0" borderId="0" xfId="2027" applyNumberFormat="1" applyFont="1"/>
    <xf numFmtId="0" fontId="103" fillId="0" borderId="0" xfId="1726" applyFont="1" applyAlignment="1">
      <alignment horizontal="left"/>
    </xf>
    <xf numFmtId="208" fontId="103" fillId="0" borderId="0" xfId="1726" applyNumberFormat="1" applyFont="1"/>
    <xf numFmtId="0" fontId="103" fillId="0" borderId="0" xfId="2024" applyNumberFormat="1" applyFont="1" applyAlignment="1">
      <alignment horizontal="center"/>
    </xf>
    <xf numFmtId="49" fontId="103" fillId="0" borderId="0" xfId="2024" applyNumberFormat="1" applyFont="1" applyAlignment="1">
      <alignment horizontal="center"/>
    </xf>
    <xf numFmtId="0" fontId="104" fillId="0" borderId="0" xfId="1728" applyFont="1"/>
    <xf numFmtId="4" fontId="103" fillId="0" borderId="0" xfId="1726" applyNumberFormat="1" applyFont="1"/>
    <xf numFmtId="208" fontId="103" fillId="0" borderId="1" xfId="1726" applyNumberFormat="1" applyFont="1" applyBorder="1"/>
    <xf numFmtId="208" fontId="103" fillId="0" borderId="18" xfId="1726" applyNumberFormat="1" applyFont="1" applyBorder="1"/>
    <xf numFmtId="0" fontId="103" fillId="0" borderId="0" xfId="1728" applyFont="1"/>
    <xf numFmtId="193" fontId="103" fillId="0" borderId="0" xfId="1725" applyNumberFormat="1" applyFont="1" applyAlignment="1">
      <alignment horizontal="right"/>
    </xf>
    <xf numFmtId="193" fontId="103" fillId="0" borderId="0" xfId="2023" applyNumberFormat="1" applyFont="1" applyAlignment="1">
      <alignment horizontal="center"/>
    </xf>
    <xf numFmtId="0" fontId="103" fillId="0" borderId="0" xfId="1728" applyFont="1" applyAlignment="1">
      <alignment horizontal="left" indent="3"/>
    </xf>
    <xf numFmtId="39" fontId="103" fillId="0" borderId="0" xfId="1726" applyNumberFormat="1" applyFont="1" applyAlignment="1">
      <alignment horizontal="left"/>
    </xf>
    <xf numFmtId="0" fontId="103" fillId="0" borderId="0" xfId="0" applyFont="1" applyAlignment="1">
      <alignment vertical="top"/>
    </xf>
    <xf numFmtId="193" fontId="168" fillId="0" borderId="0" xfId="0" applyNumberFormat="1" applyFont="1"/>
    <xf numFmtId="39" fontId="103" fillId="0" borderId="0" xfId="1726" applyNumberFormat="1" applyFont="1"/>
    <xf numFmtId="193" fontId="103" fillId="0" borderId="0" xfId="0" applyNumberFormat="1" applyFont="1" applyAlignment="1">
      <alignment horizontal="left" indent="4"/>
    </xf>
    <xf numFmtId="201" fontId="103" fillId="0" borderId="0" xfId="0" applyNumberFormat="1" applyFont="1" applyAlignment="1">
      <alignment horizontal="right"/>
    </xf>
    <xf numFmtId="201" fontId="103" fillId="0" borderId="0" xfId="0" applyNumberFormat="1" applyFont="1"/>
    <xf numFmtId="0" fontId="103" fillId="0" borderId="0" xfId="2024" quotePrefix="1" applyNumberFormat="1" applyFont="1" applyAlignment="1">
      <alignment horizontal="center"/>
    </xf>
    <xf numFmtId="212" fontId="103" fillId="0" borderId="0" xfId="2024" applyNumberFormat="1" applyFont="1" applyAlignment="1">
      <alignment horizontal="center"/>
    </xf>
    <xf numFmtId="40" fontId="8" fillId="0" borderId="0" xfId="2027" applyNumberFormat="1" applyFont="1" applyAlignment="1">
      <alignment horizontal="left" indent="3"/>
    </xf>
    <xf numFmtId="212" fontId="103" fillId="0" borderId="0" xfId="2023" applyNumberFormat="1" applyFont="1"/>
    <xf numFmtId="193" fontId="103" fillId="0" borderId="1" xfId="0" applyNumberFormat="1" applyFont="1" applyBorder="1"/>
    <xf numFmtId="212" fontId="103" fillId="0" borderId="1" xfId="0" applyNumberFormat="1" applyFont="1" applyBorder="1"/>
    <xf numFmtId="193" fontId="103" fillId="0" borderId="18" xfId="2023" applyNumberFormat="1" applyFont="1" applyBorder="1"/>
    <xf numFmtId="212" fontId="103" fillId="0" borderId="18" xfId="2023" applyNumberFormat="1" applyFont="1" applyBorder="1"/>
    <xf numFmtId="193" fontId="103" fillId="0" borderId="18" xfId="0" applyNumberFormat="1" applyFont="1" applyBorder="1"/>
    <xf numFmtId="201" fontId="103" fillId="0" borderId="0" xfId="2023" applyNumberFormat="1" applyFont="1"/>
    <xf numFmtId="195" fontId="103" fillId="0" borderId="0" xfId="2023" applyNumberFormat="1" applyFont="1"/>
    <xf numFmtId="193" fontId="103" fillId="0" borderId="1" xfId="2023" applyNumberFormat="1" applyFont="1" applyBorder="1"/>
    <xf numFmtId="193" fontId="104" fillId="0" borderId="0" xfId="1724" applyNumberFormat="1" applyFont="1" applyAlignment="1">
      <alignment horizontal="center"/>
    </xf>
    <xf numFmtId="4" fontId="103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193" fontId="170" fillId="0" borderId="0" xfId="0" applyNumberFormat="1" applyFont="1"/>
    <xf numFmtId="193" fontId="8" fillId="0" borderId="0" xfId="1775" applyNumberFormat="1" applyFont="1"/>
    <xf numFmtId="193" fontId="8" fillId="0" borderId="0" xfId="2026" applyNumberFormat="1" applyFont="1" applyAlignment="1">
      <alignment horizontal="center"/>
    </xf>
    <xf numFmtId="193" fontId="8" fillId="0" borderId="0" xfId="1775" quotePrefix="1" applyNumberFormat="1" applyFont="1"/>
    <xf numFmtId="0" fontId="8" fillId="0" borderId="0" xfId="2111" applyFont="1" applyAlignment="1">
      <alignment horizontal="left" indent="3"/>
    </xf>
    <xf numFmtId="193" fontId="9" fillId="0" borderId="0" xfId="1775" applyNumberFormat="1" applyFont="1"/>
    <xf numFmtId="193" fontId="8" fillId="0" borderId="1" xfId="1775" applyNumberFormat="1" applyFont="1" applyBorder="1" applyAlignment="1">
      <alignment horizontal="centerContinuous"/>
    </xf>
    <xf numFmtId="193" fontId="8" fillId="0" borderId="1" xfId="1775" applyNumberFormat="1" applyFont="1" applyBorder="1" applyAlignment="1">
      <alignment horizontal="center"/>
    </xf>
    <xf numFmtId="49" fontId="8" fillId="0" borderId="0" xfId="1775" quotePrefix="1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49" fontId="8" fillId="0" borderId="0" xfId="1775" applyNumberFormat="1" applyFont="1" applyAlignment="1">
      <alignment horizontal="center"/>
    </xf>
    <xf numFmtId="2" fontId="8" fillId="0" borderId="0" xfId="1775" applyNumberFormat="1" applyFont="1" applyAlignment="1">
      <alignment horizontal="center"/>
    </xf>
    <xf numFmtId="214" fontId="8" fillId="0" borderId="0" xfId="1775" applyNumberFormat="1" applyFont="1"/>
    <xf numFmtId="230" fontId="8" fillId="0" borderId="0" xfId="2111" applyNumberFormat="1" applyFont="1"/>
    <xf numFmtId="214" fontId="8" fillId="0" borderId="0" xfId="2026" applyNumberFormat="1" applyFont="1"/>
    <xf numFmtId="195" fontId="8" fillId="0" borderId="0" xfId="1775" applyNumberFormat="1" applyFont="1"/>
    <xf numFmtId="193" fontId="8" fillId="0" borderId="0" xfId="2026" applyNumberFormat="1" applyFont="1"/>
    <xf numFmtId="214" fontId="8" fillId="0" borderId="1" xfId="2026" applyNumberFormat="1" applyFont="1" applyBorder="1"/>
    <xf numFmtId="230" fontId="8" fillId="0" borderId="2" xfId="2111" applyNumberFormat="1" applyFont="1" applyBorder="1"/>
    <xf numFmtId="214" fontId="8" fillId="0" borderId="2" xfId="1775" applyNumberFormat="1" applyFont="1" applyBorder="1"/>
    <xf numFmtId="214" fontId="8" fillId="0" borderId="2" xfId="2026" applyNumberFormat="1" applyFont="1" applyBorder="1"/>
    <xf numFmtId="214" fontId="8" fillId="0" borderId="17" xfId="2026" applyNumberFormat="1" applyFont="1" applyBorder="1"/>
    <xf numFmtId="0" fontId="8" fillId="0" borderId="0" xfId="2111" applyFont="1"/>
    <xf numFmtId="4" fontId="8" fillId="0" borderId="0" xfId="2111" applyNumberFormat="1" applyFont="1"/>
    <xf numFmtId="230" fontId="8" fillId="0" borderId="1" xfId="2111" applyNumberFormat="1" applyFont="1" applyBorder="1"/>
    <xf numFmtId="214" fontId="8" fillId="0" borderId="18" xfId="1775" applyNumberFormat="1" applyFont="1" applyBorder="1"/>
    <xf numFmtId="230" fontId="8" fillId="0" borderId="18" xfId="2111" applyNumberFormat="1" applyFont="1" applyBorder="1"/>
    <xf numFmtId="40" fontId="8" fillId="0" borderId="0" xfId="2111" applyNumberFormat="1" applyFont="1"/>
    <xf numFmtId="193" fontId="8" fillId="0" borderId="0" xfId="1775" applyNumberFormat="1" applyFont="1" applyAlignment="1">
      <alignment horizontal="center"/>
    </xf>
    <xf numFmtId="193" fontId="8" fillId="0" borderId="0" xfId="1726" applyNumberFormat="1" applyFont="1" applyAlignment="1">
      <alignment horizontal="left"/>
    </xf>
    <xf numFmtId="193" fontId="8" fillId="0" borderId="0" xfId="1724" applyNumberFormat="1" applyFont="1" applyAlignment="1">
      <alignment horizontal="center"/>
    </xf>
    <xf numFmtId="193" fontId="9" fillId="0" borderId="0" xfId="1724" applyNumberFormat="1" applyFont="1"/>
    <xf numFmtId="193" fontId="8" fillId="0" borderId="0" xfId="1724" applyNumberFormat="1" applyFont="1" applyAlignment="1">
      <alignment horizontal="left"/>
    </xf>
    <xf numFmtId="193" fontId="10" fillId="0" borderId="0" xfId="2023" applyNumberFormat="1" applyFont="1"/>
    <xf numFmtId="0" fontId="8" fillId="0" borderId="0" xfId="1724" applyFont="1" applyAlignment="1">
      <alignment horizontal="left" indent="5"/>
    </xf>
    <xf numFmtId="193" fontId="8" fillId="0" borderId="0" xfId="2023" applyNumberFormat="1" applyFont="1" applyAlignment="1">
      <alignment horizontal="left" indent="5"/>
    </xf>
    <xf numFmtId="201" fontId="8" fillId="0" borderId="0" xfId="0" applyNumberFormat="1" applyFont="1"/>
    <xf numFmtId="201" fontId="8" fillId="0" borderId="0" xfId="2023" applyNumberFormat="1" applyFont="1"/>
    <xf numFmtId="193" fontId="8" fillId="0" borderId="0" xfId="2023" applyNumberFormat="1" applyFont="1" applyAlignment="1">
      <alignment horizontal="left"/>
    </xf>
    <xf numFmtId="201" fontId="8" fillId="0" borderId="16" xfId="0" applyNumberFormat="1" applyFont="1" applyBorder="1"/>
    <xf numFmtId="204" fontId="8" fillId="0" borderId="0" xfId="2023" applyNumberFormat="1" applyFont="1" applyAlignment="1">
      <alignment horizontal="center"/>
    </xf>
    <xf numFmtId="201" fontId="8" fillId="0" borderId="1" xfId="2023" applyNumberFormat="1" applyFont="1" applyBorder="1"/>
    <xf numFmtId="201" fontId="8" fillId="0" borderId="1" xfId="2024" applyNumberFormat="1" applyFont="1" applyBorder="1"/>
    <xf numFmtId="201" fontId="8" fillId="0" borderId="0" xfId="2024" applyNumberFormat="1" applyFont="1"/>
    <xf numFmtId="193" fontId="8" fillId="0" borderId="0" xfId="1724" applyNumberFormat="1" applyFont="1" applyAlignment="1">
      <alignment vertical="center"/>
    </xf>
    <xf numFmtId="193" fontId="8" fillId="0" borderId="0" xfId="1725" applyNumberFormat="1" applyFont="1" applyAlignment="1">
      <alignment vertical="center"/>
    </xf>
    <xf numFmtId="39" fontId="8" fillId="0" borderId="0" xfId="2028" applyFont="1" applyAlignment="1">
      <alignment horizontal="left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214" fontId="8" fillId="0" borderId="0" xfId="1726" applyNumberFormat="1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93" fontId="8" fillId="0" borderId="0" xfId="1726" applyNumberFormat="1" applyFont="1"/>
    <xf numFmtId="193" fontId="8" fillId="0" borderId="0" xfId="1726" applyNumberFormat="1" applyFont="1" applyAlignment="1">
      <alignment horizontal="right"/>
    </xf>
    <xf numFmtId="193" fontId="8" fillId="0" borderId="0" xfId="1726" applyNumberFormat="1" applyFont="1" applyAlignment="1">
      <alignment horizontal="left" indent="2"/>
    </xf>
    <xf numFmtId="39" fontId="8" fillId="0" borderId="0" xfId="1726" applyNumberFormat="1" applyFont="1" applyAlignment="1">
      <alignment horizontal="left" indent="2"/>
    </xf>
    <xf numFmtId="214" fontId="8" fillId="0" borderId="18" xfId="1726" applyNumberFormat="1" applyFont="1" applyBorder="1"/>
    <xf numFmtId="214" fontId="8" fillId="0" borderId="0" xfId="1726" applyNumberFormat="1" applyFont="1" applyAlignment="1">
      <alignment horizontal="center"/>
    </xf>
    <xf numFmtId="214" fontId="8" fillId="0" borderId="1" xfId="1726" applyNumberFormat="1" applyFont="1" applyBorder="1"/>
    <xf numFmtId="0" fontId="8" fillId="0" borderId="0" xfId="2008" applyFont="1"/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0" fontId="8" fillId="0" borderId="0" xfId="2008" applyFont="1" applyAlignment="1">
      <alignment horizontal="center"/>
    </xf>
    <xf numFmtId="0" fontId="8" fillId="0" borderId="1" xfId="2008" applyFont="1" applyBorder="1" applyAlignment="1">
      <alignment horizontal="center"/>
    </xf>
    <xf numFmtId="39" fontId="8" fillId="0" borderId="0" xfId="2008" applyNumberFormat="1" applyFont="1"/>
    <xf numFmtId="39" fontId="8" fillId="0" borderId="0" xfId="2008" applyNumberFormat="1" applyFont="1" applyAlignment="1">
      <alignment horizontal="right"/>
    </xf>
    <xf numFmtId="0" fontId="9" fillId="0" borderId="0" xfId="0" applyFont="1"/>
    <xf numFmtId="39" fontId="8" fillId="0" borderId="0" xfId="2024" quotePrefix="1" applyFont="1" applyAlignment="1">
      <alignment horizontal="center"/>
    </xf>
    <xf numFmtId="193" fontId="8" fillId="0" borderId="0" xfId="2111" applyNumberFormat="1" applyFont="1"/>
    <xf numFmtId="0" fontId="8" fillId="0" borderId="0" xfId="2111" applyFont="1" applyAlignment="1">
      <alignment horizontal="left" indent="1"/>
    </xf>
    <xf numFmtId="0" fontId="8" fillId="0" borderId="0" xfId="2111" applyFont="1" applyAlignment="1">
      <alignment horizontal="left" indent="4"/>
    </xf>
    <xf numFmtId="0" fontId="10" fillId="0" borderId="0" xfId="2111" applyFont="1"/>
    <xf numFmtId="0" fontId="8" fillId="0" borderId="0" xfId="2111" applyFont="1" applyAlignment="1">
      <alignment vertical="top"/>
    </xf>
    <xf numFmtId="40" fontId="8" fillId="0" borderId="0" xfId="2111" applyNumberFormat="1" applyFont="1" applyAlignment="1">
      <alignment horizontal="right" vertical="top"/>
    </xf>
    <xf numFmtId="193" fontId="8" fillId="0" borderId="0" xfId="2111" applyNumberFormat="1" applyFont="1" applyAlignment="1">
      <alignment horizontal="center"/>
    </xf>
    <xf numFmtId="195" fontId="8" fillId="0" borderId="0" xfId="2111" applyNumberFormat="1" applyFont="1" applyAlignment="1">
      <alignment horizontal="center"/>
    </xf>
    <xf numFmtId="193" fontId="8" fillId="0" borderId="0" xfId="2111" applyNumberFormat="1" applyFont="1" applyAlignment="1">
      <alignment horizontal="left" indent="4"/>
    </xf>
    <xf numFmtId="0" fontId="10" fillId="0" borderId="0" xfId="2111" applyFont="1" applyAlignment="1">
      <alignment horizontal="left" indent="4"/>
    </xf>
    <xf numFmtId="0" fontId="10" fillId="0" borderId="0" xfId="2111" applyFont="1" applyAlignment="1">
      <alignment horizontal="left"/>
    </xf>
    <xf numFmtId="0" fontId="8" fillId="0" borderId="0" xfId="2111" applyFont="1" applyAlignment="1">
      <alignment horizontal="left"/>
    </xf>
    <xf numFmtId="0" fontId="8" fillId="0" borderId="0" xfId="2111" applyFont="1" applyAlignment="1">
      <alignment horizontal="center"/>
    </xf>
    <xf numFmtId="205" fontId="8" fillId="0" borderId="0" xfId="2111" applyNumberFormat="1" applyFont="1" applyAlignment="1">
      <alignment horizontal="center" wrapText="1"/>
    </xf>
    <xf numFmtId="195" fontId="10" fillId="0" borderId="0" xfId="2111" applyNumberFormat="1" applyFont="1" applyAlignment="1">
      <alignment horizontal="left" indent="4"/>
    </xf>
    <xf numFmtId="195" fontId="8" fillId="0" borderId="0" xfId="2111" applyNumberFormat="1" applyFont="1"/>
    <xf numFmtId="39" fontId="8" fillId="0" borderId="0" xfId="2111" applyNumberFormat="1" applyFont="1"/>
    <xf numFmtId="195" fontId="8" fillId="0" borderId="0" xfId="2111" applyNumberFormat="1" applyFont="1" applyAlignment="1">
      <alignment horizontal="left"/>
    </xf>
    <xf numFmtId="193" fontId="8" fillId="0" borderId="0" xfId="2111" applyNumberFormat="1" applyFont="1" applyAlignment="1">
      <alignment horizontal="left"/>
    </xf>
    <xf numFmtId="193" fontId="8" fillId="0" borderId="1" xfId="2111" applyNumberFormat="1" applyFont="1" applyBorder="1" applyAlignment="1">
      <alignment horizontal="centerContinuous"/>
    </xf>
    <xf numFmtId="193" fontId="8" fillId="0" borderId="0" xfId="2111" applyNumberFormat="1" applyFont="1" applyAlignment="1">
      <alignment horizontal="right"/>
    </xf>
    <xf numFmtId="195" fontId="8" fillId="0" borderId="0" xfId="2111" applyNumberFormat="1" applyFont="1" applyAlignment="1">
      <alignment horizontal="left" indent="4"/>
    </xf>
    <xf numFmtId="195" fontId="8" fillId="0" borderId="0" xfId="2111" applyNumberFormat="1" applyFont="1" applyAlignment="1">
      <alignment horizontal="left" indent="1"/>
    </xf>
    <xf numFmtId="0" fontId="8" fillId="0" borderId="0" xfId="2111" applyFont="1" applyAlignment="1">
      <alignment vertical="center"/>
    </xf>
    <xf numFmtId="39" fontId="8" fillId="0" borderId="0" xfId="2111" applyNumberFormat="1" applyFont="1" applyAlignment="1">
      <alignment horizontal="right"/>
    </xf>
    <xf numFmtId="193" fontId="8" fillId="0" borderId="0" xfId="2111" applyNumberFormat="1" applyFont="1" applyAlignment="1">
      <alignment horizontal="left" indent="3"/>
    </xf>
    <xf numFmtId="193" fontId="8" fillId="0" borderId="0" xfId="2111" applyNumberFormat="1" applyFont="1" applyAlignment="1">
      <alignment horizontal="left" indent="6"/>
    </xf>
    <xf numFmtId="193" fontId="8" fillId="0" borderId="0" xfId="2111" applyNumberFormat="1" applyFont="1" applyAlignment="1">
      <alignment horizontal="left" indent="1"/>
    </xf>
    <xf numFmtId="195" fontId="8" fillId="0" borderId="0" xfId="2111" applyNumberFormat="1" applyFont="1" applyAlignment="1">
      <alignment horizontal="left" indent="3"/>
    </xf>
    <xf numFmtId="37" fontId="8" fillId="0" borderId="0" xfId="2111" applyNumberFormat="1" applyFont="1" applyAlignment="1">
      <alignment horizontal="left" indent="3"/>
    </xf>
    <xf numFmtId="37" fontId="8" fillId="0" borderId="0" xfId="2111" applyNumberFormat="1" applyFont="1" applyAlignment="1">
      <alignment horizontal="left" indent="1"/>
    </xf>
    <xf numFmtId="49" fontId="8" fillId="0" borderId="0" xfId="2111" applyNumberFormat="1" applyFont="1" applyAlignment="1">
      <alignment horizontal="left"/>
    </xf>
    <xf numFmtId="37" fontId="8" fillId="0" borderId="0" xfId="2111" applyNumberFormat="1" applyFont="1"/>
    <xf numFmtId="37" fontId="8" fillId="0" borderId="0" xfId="2111" applyNumberFormat="1" applyFont="1" applyAlignment="1">
      <alignment horizontal="center"/>
    </xf>
    <xf numFmtId="193" fontId="8" fillId="0" borderId="0" xfId="2111" applyNumberFormat="1" applyFont="1" applyAlignment="1">
      <alignment horizontal="centerContinuous"/>
    </xf>
    <xf numFmtId="193" fontId="20" fillId="0" borderId="0" xfId="2111" applyNumberFormat="1" applyFont="1" applyAlignment="1">
      <alignment horizontal="left" indent="3"/>
    </xf>
    <xf numFmtId="195" fontId="167" fillId="0" borderId="0" xfId="2111" applyNumberFormat="1" applyFont="1"/>
    <xf numFmtId="195" fontId="167" fillId="0" borderId="0" xfId="2111" quotePrefix="1" applyNumberFormat="1" applyFont="1" applyAlignment="1">
      <alignment horizontal="left"/>
    </xf>
    <xf numFmtId="195" fontId="8" fillId="0" borderId="0" xfId="2111" quotePrefix="1" applyNumberFormat="1" applyFont="1" applyAlignment="1">
      <alignment horizontal="left"/>
    </xf>
    <xf numFmtId="0" fontId="41" fillId="0" borderId="0" xfId="2111" applyFont="1"/>
    <xf numFmtId="0" fontId="8" fillId="0" borderId="0" xfId="2111" applyFont="1" applyAlignment="1">
      <alignment horizontal="left" vertical="top" wrapText="1"/>
    </xf>
    <xf numFmtId="0" fontId="21" fillId="0" borderId="0" xfId="2111"/>
    <xf numFmtId="0" fontId="8" fillId="0" borderId="0" xfId="2111" applyFont="1" applyAlignment="1">
      <alignment horizontal="left" vertical="center" indent="3"/>
    </xf>
    <xf numFmtId="195" fontId="8" fillId="0" borderId="0" xfId="2111" quotePrefix="1" applyNumberFormat="1" applyFont="1" applyAlignment="1">
      <alignment horizontal="left" indent="1"/>
    </xf>
    <xf numFmtId="39" fontId="8" fillId="0" borderId="0" xfId="2111" applyNumberFormat="1" applyFont="1" applyAlignment="1">
      <alignment horizontal="left" indent="3"/>
    </xf>
    <xf numFmtId="195" fontId="8" fillId="0" borderId="0" xfId="2111" applyNumberFormat="1" applyFont="1" applyAlignment="1">
      <alignment horizontal="left" indent="2"/>
    </xf>
    <xf numFmtId="193" fontId="8" fillId="0" borderId="0" xfId="2111" applyNumberFormat="1" applyFont="1" applyAlignment="1">
      <alignment horizontal="left" indent="2"/>
    </xf>
    <xf numFmtId="213" fontId="8" fillId="0" borderId="0" xfId="2111" applyNumberFormat="1" applyFont="1" applyAlignment="1">
      <alignment horizontal="left" indent="4"/>
    </xf>
    <xf numFmtId="49" fontId="8" fillId="0" borderId="17" xfId="2024" quotePrefix="1" applyNumberFormat="1" applyFont="1" applyBorder="1" applyAlignment="1">
      <alignment horizontal="center"/>
    </xf>
    <xf numFmtId="49" fontId="8" fillId="0" borderId="2" xfId="2024" quotePrefix="1" applyNumberFormat="1" applyFont="1" applyBorder="1" applyAlignment="1">
      <alignment horizontal="center"/>
    </xf>
    <xf numFmtId="193" fontId="8" fillId="0" borderId="0" xfId="0" quotePrefix="1" applyNumberFormat="1" applyFont="1" applyAlignment="1">
      <alignment horizontal="centerContinuous"/>
    </xf>
    <xf numFmtId="43" fontId="8" fillId="0" borderId="16" xfId="6" applyFont="1" applyFill="1" applyBorder="1"/>
    <xf numFmtId="201" fontId="8" fillId="0" borderId="18" xfId="2023" applyNumberFormat="1" applyFont="1" applyBorder="1"/>
    <xf numFmtId="0" fontId="8" fillId="0" borderId="0" xfId="0" applyFont="1" applyAlignment="1">
      <alignment horizontal="left" indent="4"/>
    </xf>
    <xf numFmtId="0" fontId="10" fillId="0" borderId="0" xfId="0" applyFont="1"/>
    <xf numFmtId="193" fontId="8" fillId="0" borderId="0" xfId="1725" applyNumberFormat="1" applyFont="1" applyAlignment="1">
      <alignment horizontal="left" indent="4"/>
    </xf>
    <xf numFmtId="212" fontId="8" fillId="0" borderId="0" xfId="1726" applyNumberFormat="1" applyFont="1"/>
    <xf numFmtId="190" fontId="8" fillId="0" borderId="0" xfId="1726" applyNumberFormat="1" applyFont="1"/>
    <xf numFmtId="190" fontId="8" fillId="0" borderId="0" xfId="1725" applyNumberFormat="1" applyFont="1"/>
    <xf numFmtId="190" fontId="8" fillId="0" borderId="0" xfId="2008" applyNumberFormat="1" applyFont="1"/>
    <xf numFmtId="40" fontId="173" fillId="0" borderId="0" xfId="0" applyNumberFormat="1" applyFont="1"/>
    <xf numFmtId="40" fontId="174" fillId="0" borderId="0" xfId="0" applyNumberFormat="1" applyFont="1"/>
    <xf numFmtId="0" fontId="8" fillId="0" borderId="2" xfId="2024" quotePrefix="1" applyNumberFormat="1" applyFont="1" applyBorder="1" applyAlignment="1">
      <alignment horizontal="center"/>
    </xf>
    <xf numFmtId="193" fontId="8" fillId="0" borderId="0" xfId="2024" applyNumberFormat="1" applyFont="1" applyAlignment="1">
      <alignment horizontal="left" indent="5"/>
    </xf>
    <xf numFmtId="193" fontId="8" fillId="0" borderId="0" xfId="2024" applyNumberFormat="1" applyFont="1" applyAlignment="1">
      <alignment horizontal="left" indent="7"/>
    </xf>
    <xf numFmtId="0" fontId="8" fillId="0" borderId="0" xfId="2023" applyFont="1" applyAlignment="1">
      <alignment horizontal="left" indent="1"/>
    </xf>
    <xf numFmtId="0" fontId="8" fillId="0" borderId="0" xfId="2023" applyFont="1" applyAlignment="1">
      <alignment horizontal="left" indent="5"/>
    </xf>
    <xf numFmtId="0" fontId="8" fillId="0" borderId="0" xfId="2023" applyFont="1" applyAlignment="1">
      <alignment horizontal="left" indent="6"/>
    </xf>
    <xf numFmtId="40" fontId="8" fillId="0" borderId="0" xfId="0" applyNumberFormat="1" applyFont="1" applyAlignment="1">
      <alignment horizontal="left" indent="2"/>
    </xf>
    <xf numFmtId="40" fontId="8" fillId="0" borderId="0" xfId="0" applyNumberFormat="1" applyFont="1" applyAlignment="1">
      <alignment horizontal="left" indent="3"/>
    </xf>
    <xf numFmtId="0" fontId="8" fillId="0" borderId="0" xfId="2023" applyFont="1" applyAlignment="1">
      <alignment horizontal="left" indent="7"/>
    </xf>
    <xf numFmtId="193" fontId="8" fillId="0" borderId="0" xfId="2024" applyNumberFormat="1" applyFont="1" applyAlignment="1">
      <alignment horizontal="left" indent="8"/>
    </xf>
    <xf numFmtId="193" fontId="8" fillId="0" borderId="0" xfId="2023" applyNumberFormat="1" applyFont="1" applyAlignment="1">
      <alignment horizontal="left" indent="1"/>
    </xf>
    <xf numFmtId="193" fontId="8" fillId="0" borderId="0" xfId="1702" applyNumberFormat="1" applyFont="1" applyAlignment="1">
      <alignment horizontal="left" indent="1"/>
    </xf>
    <xf numFmtId="193" fontId="8" fillId="0" borderId="0" xfId="2023" applyNumberFormat="1" applyFont="1" applyAlignment="1">
      <alignment horizontal="left" indent="4"/>
    </xf>
    <xf numFmtId="193" fontId="8" fillId="0" borderId="0" xfId="0" applyNumberFormat="1" applyFont="1" applyFill="1"/>
    <xf numFmtId="193" fontId="8" fillId="0" borderId="0" xfId="1724" applyNumberFormat="1" applyFont="1" applyFill="1"/>
    <xf numFmtId="195" fontId="8" fillId="0" borderId="0" xfId="0" applyNumberFormat="1" applyFont="1" applyFill="1" applyAlignment="1">
      <alignment horizontal="left" indent="1"/>
    </xf>
    <xf numFmtId="0" fontId="8" fillId="0" borderId="0" xfId="1998" applyFont="1" applyFill="1"/>
    <xf numFmtId="40" fontId="8" fillId="0" borderId="0" xfId="1998" applyNumberFormat="1" applyFont="1" applyFill="1"/>
    <xf numFmtId="40" fontId="8" fillId="0" borderId="0" xfId="2024" applyNumberFormat="1" applyFont="1" applyFill="1"/>
    <xf numFmtId="0" fontId="8" fillId="0" borderId="0" xfId="2024" applyNumberFormat="1" applyFont="1" applyFill="1" applyAlignment="1">
      <alignment horizontal="center"/>
    </xf>
    <xf numFmtId="39" fontId="9" fillId="0" borderId="0" xfId="2024" applyFont="1" applyFill="1"/>
    <xf numFmtId="214" fontId="9" fillId="0" borderId="0" xfId="2024" applyNumberFormat="1" applyFont="1" applyFill="1"/>
    <xf numFmtId="214" fontId="8" fillId="0" borderId="0" xfId="1998" applyNumberFormat="1" applyFont="1" applyFill="1"/>
    <xf numFmtId="193" fontId="9" fillId="0" borderId="0" xfId="2024" applyNumberFormat="1" applyFont="1" applyFill="1" applyAlignment="1">
      <alignment horizontal="center"/>
    </xf>
    <xf numFmtId="193" fontId="8" fillId="0" borderId="0" xfId="2024" applyNumberFormat="1" applyFont="1" applyAlignment="1">
      <alignment horizontal="center"/>
    </xf>
    <xf numFmtId="0" fontId="8" fillId="0" borderId="0" xfId="1725" quotePrefix="1" applyFont="1" applyAlignment="1">
      <alignment horizontal="center"/>
    </xf>
    <xf numFmtId="39" fontId="8" fillId="0" borderId="0" xfId="1726" applyNumberFormat="1" applyFont="1" applyAlignment="1">
      <alignment horizontal="center"/>
    </xf>
    <xf numFmtId="212" fontId="8" fillId="0" borderId="18" xfId="1726" applyNumberFormat="1" applyFont="1" applyBorder="1"/>
    <xf numFmtId="0" fontId="8" fillId="0" borderId="0" xfId="0" applyFont="1" applyFill="1" applyAlignment="1">
      <alignment horizontal="left" indent="2"/>
    </xf>
    <xf numFmtId="0" fontId="8" fillId="0" borderId="0" xfId="1998" applyFont="1" applyFill="1" applyAlignment="1">
      <alignment horizontal="left" indent="3"/>
    </xf>
    <xf numFmtId="193" fontId="8" fillId="0" borderId="0" xfId="1998" applyNumberFormat="1" applyFont="1" applyFill="1"/>
    <xf numFmtId="49" fontId="8" fillId="0" borderId="0" xfId="2024" quotePrefix="1" applyNumberFormat="1" applyFont="1" applyFill="1" applyAlignment="1">
      <alignment horizontal="center"/>
    </xf>
    <xf numFmtId="214" fontId="8" fillId="0" borderId="0" xfId="2024" applyNumberFormat="1" applyFont="1" applyFill="1"/>
    <xf numFmtId="209" fontId="8" fillId="0" borderId="0" xfId="1998" applyNumberFormat="1" applyFont="1" applyFill="1"/>
    <xf numFmtId="193" fontId="8" fillId="0" borderId="0" xfId="2024" quotePrefix="1" applyNumberFormat="1" applyFont="1" applyFill="1" applyAlignment="1">
      <alignment horizontal="center"/>
    </xf>
    <xf numFmtId="40" fontId="9" fillId="0" borderId="0" xfId="1998" applyNumberFormat="1" applyFont="1" applyFill="1"/>
    <xf numFmtId="193" fontId="104" fillId="0" borderId="0" xfId="2024" applyNumberFormat="1" applyFont="1" applyFill="1" applyAlignment="1">
      <alignment horizontal="left"/>
    </xf>
    <xf numFmtId="193" fontId="8" fillId="0" borderId="0" xfId="1724" applyNumberFormat="1" applyFont="1" applyFill="1" applyAlignment="1">
      <alignment horizontal="right"/>
    </xf>
    <xf numFmtId="193" fontId="9" fillId="0" borderId="1" xfId="2024" applyNumberFormat="1" applyFont="1" applyFill="1" applyBorder="1" applyAlignment="1">
      <alignment horizontal="center"/>
    </xf>
    <xf numFmtId="40" fontId="9" fillId="0" borderId="1" xfId="1998" applyNumberFormat="1" applyFont="1" applyFill="1" applyBorder="1"/>
    <xf numFmtId="0" fontId="8" fillId="0" borderId="0" xfId="1998" applyFont="1" applyFill="1" applyAlignment="1">
      <alignment horizontal="left"/>
    </xf>
    <xf numFmtId="0" fontId="20" fillId="0" borderId="0" xfId="1998" applyFont="1" applyFill="1"/>
    <xf numFmtId="40" fontId="8" fillId="0" borderId="0" xfId="2024" applyNumberFormat="1" applyFont="1" applyFill="1" applyAlignment="1">
      <alignment horizontal="center"/>
    </xf>
    <xf numFmtId="193" fontId="8" fillId="0" borderId="0" xfId="2024" applyNumberFormat="1" applyFont="1" applyFill="1" applyAlignment="1">
      <alignment horizontal="center"/>
    </xf>
    <xf numFmtId="40" fontId="8" fillId="0" borderId="1" xfId="2024" applyNumberFormat="1" applyFont="1" applyFill="1" applyBorder="1" applyAlignment="1">
      <alignment horizontal="center"/>
    </xf>
    <xf numFmtId="193" fontId="8" fillId="0" borderId="1" xfId="2024" quotePrefix="1" applyNumberFormat="1" applyFont="1" applyFill="1" applyBorder="1" applyAlignment="1">
      <alignment horizontal="center"/>
    </xf>
    <xf numFmtId="0" fontId="10" fillId="0" borderId="0" xfId="1998" applyFont="1" applyFill="1" applyAlignment="1">
      <alignment horizontal="left"/>
    </xf>
    <xf numFmtId="49" fontId="8" fillId="0" borderId="0" xfId="2024" quotePrefix="1" applyNumberFormat="1" applyFont="1" applyFill="1" applyAlignment="1">
      <alignment horizontal="center" vertical="center"/>
    </xf>
    <xf numFmtId="209" fontId="8" fillId="0" borderId="0" xfId="2024" applyNumberFormat="1" applyFont="1" applyFill="1" applyAlignment="1">
      <alignment horizontal="center"/>
    </xf>
    <xf numFmtId="0" fontId="8" fillId="0" borderId="0" xfId="0" applyFont="1" applyFill="1" applyAlignment="1">
      <alignment horizontal="left" indent="3"/>
    </xf>
    <xf numFmtId="195" fontId="8" fillId="0" borderId="0" xfId="0" applyNumberFormat="1" applyFont="1" applyFill="1" applyAlignment="1">
      <alignment horizontal="left" indent="2"/>
    </xf>
    <xf numFmtId="209" fontId="8" fillId="0" borderId="0" xfId="2024" applyNumberFormat="1" applyFont="1" applyFill="1"/>
    <xf numFmtId="229" fontId="8" fillId="0" borderId="0" xfId="2024" applyNumberFormat="1" applyFont="1" applyFill="1" applyAlignment="1">
      <alignment horizontal="center"/>
    </xf>
    <xf numFmtId="214" fontId="9" fillId="0" borderId="0" xfId="2024" quotePrefix="1" applyNumberFormat="1" applyFont="1" applyFill="1"/>
    <xf numFmtId="229" fontId="8" fillId="0" borderId="0" xfId="2024" quotePrefix="1" applyNumberFormat="1" applyFont="1" applyFill="1" applyAlignment="1">
      <alignment horizontal="center"/>
    </xf>
    <xf numFmtId="40" fontId="8" fillId="0" borderId="0" xfId="2024" quotePrefix="1" applyNumberFormat="1" applyFont="1" applyFill="1" applyAlignment="1">
      <alignment horizontal="center"/>
    </xf>
    <xf numFmtId="39" fontId="8" fillId="0" borderId="0" xfId="2024" applyFont="1" applyFill="1"/>
    <xf numFmtId="232" fontId="8" fillId="0" borderId="0" xfId="2024" applyNumberFormat="1" applyFont="1" applyFill="1" applyAlignment="1">
      <alignment horizontal="center"/>
    </xf>
    <xf numFmtId="233" fontId="8" fillId="0" borderId="0" xfId="2024" applyNumberFormat="1" applyFont="1" applyFill="1" applyAlignment="1">
      <alignment horizontal="center"/>
    </xf>
    <xf numFmtId="209" fontId="103" fillId="0" borderId="0" xfId="2024" quotePrefix="1" applyNumberFormat="1" applyFont="1" applyFill="1" applyAlignment="1">
      <alignment horizontal="center"/>
    </xf>
    <xf numFmtId="0" fontId="8" fillId="0" borderId="0" xfId="0" applyFont="1" applyFill="1" applyAlignment="1">
      <alignment horizontal="left" indent="1"/>
    </xf>
    <xf numFmtId="209" fontId="9" fillId="0" borderId="0" xfId="2024" applyNumberFormat="1" applyFont="1" applyFill="1"/>
    <xf numFmtId="209" fontId="8" fillId="0" borderId="0" xfId="2024" applyNumberFormat="1" applyFont="1" applyFill="1" applyAlignment="1">
      <alignment horizontal="right"/>
    </xf>
    <xf numFmtId="209" fontId="11" fillId="0" borderId="0" xfId="2024" applyNumberFormat="1" applyFont="1" applyFill="1" applyAlignment="1">
      <alignment horizontal="center"/>
    </xf>
    <xf numFmtId="0" fontId="8" fillId="0" borderId="0" xfId="1725" applyFont="1" applyFill="1"/>
    <xf numFmtId="193" fontId="8" fillId="0" borderId="0" xfId="1725" applyNumberFormat="1" applyFont="1" applyFill="1"/>
    <xf numFmtId="39" fontId="8" fillId="0" borderId="0" xfId="1726" applyNumberFormat="1" applyFont="1" applyFill="1" applyAlignment="1">
      <alignment horizontal="left"/>
    </xf>
    <xf numFmtId="40" fontId="8" fillId="0" borderId="0" xfId="0" applyNumberFormat="1" applyFont="1" applyFill="1"/>
    <xf numFmtId="0" fontId="8" fillId="0" borderId="0" xfId="0" applyFont="1" applyFill="1" applyAlignment="1">
      <alignment vertical="top"/>
    </xf>
    <xf numFmtId="39" fontId="8" fillId="0" borderId="0" xfId="1726" applyNumberFormat="1" applyFont="1" applyFill="1"/>
    <xf numFmtId="193" fontId="8" fillId="0" borderId="2" xfId="2024" quotePrefix="1" applyNumberFormat="1" applyFont="1" applyFill="1" applyBorder="1" applyAlignment="1">
      <alignment horizontal="center"/>
    </xf>
    <xf numFmtId="4" fontId="8" fillId="0" borderId="0" xfId="0" applyNumberFormat="1" applyFont="1" applyFill="1"/>
    <xf numFmtId="234" fontId="8" fillId="0" borderId="0" xfId="1998" applyNumberFormat="1" applyFont="1" applyFill="1" applyAlignment="1">
      <alignment horizontal="center"/>
    </xf>
    <xf numFmtId="193" fontId="9" fillId="0" borderId="0" xfId="2024" applyNumberFormat="1" applyFont="1" applyFill="1" applyAlignment="1">
      <alignment horizontal="left"/>
    </xf>
    <xf numFmtId="193" fontId="9" fillId="0" borderId="0" xfId="1998" applyNumberFormat="1" applyFont="1" applyFill="1"/>
    <xf numFmtId="40" fontId="8" fillId="0" borderId="0" xfId="1998" applyNumberFormat="1" applyFont="1" applyFill="1" applyAlignment="1">
      <alignment horizontal="center"/>
    </xf>
    <xf numFmtId="193" fontId="8" fillId="0" borderId="0" xfId="1998" applyNumberFormat="1" applyFont="1" applyFill="1" applyAlignment="1">
      <alignment horizontal="left"/>
    </xf>
    <xf numFmtId="193" fontId="8" fillId="0" borderId="0" xfId="1998" applyNumberFormat="1" applyFont="1" applyFill="1" applyAlignment="1">
      <alignment horizontal="left" indent="1"/>
    </xf>
    <xf numFmtId="40" fontId="9" fillId="0" borderId="0" xfId="2024" applyNumberFormat="1" applyFont="1" applyFill="1"/>
    <xf numFmtId="40" fontId="9" fillId="0" borderId="0" xfId="2024" applyNumberFormat="1" applyFont="1" applyFill="1" applyAlignment="1">
      <alignment horizontal="left"/>
    </xf>
    <xf numFmtId="209" fontId="9" fillId="0" borderId="0" xfId="1998" applyNumberFormat="1" applyFont="1" applyFill="1"/>
    <xf numFmtId="40" fontId="9" fillId="0" borderId="0" xfId="2024" applyNumberFormat="1" applyFont="1" applyFill="1" applyAlignment="1">
      <alignment horizontal="left" indent="5"/>
    </xf>
    <xf numFmtId="193" fontId="8" fillId="0" borderId="1" xfId="2024" quotePrefix="1" applyNumberFormat="1" applyFont="1" applyFill="1" applyBorder="1" applyAlignment="1">
      <alignment horizontal="center" wrapText="1"/>
    </xf>
    <xf numFmtId="40" fontId="9" fillId="0" borderId="0" xfId="2024" applyNumberFormat="1" applyFont="1" applyFill="1" applyAlignment="1">
      <alignment horizontal="left" indent="1"/>
    </xf>
    <xf numFmtId="0" fontId="9" fillId="0" borderId="0" xfId="2024" applyNumberFormat="1" applyFont="1" applyFill="1"/>
    <xf numFmtId="214" fontId="9" fillId="0" borderId="18" xfId="2024" applyNumberFormat="1" applyFont="1" applyFill="1" applyBorder="1"/>
    <xf numFmtId="40" fontId="102" fillId="0" borderId="0" xfId="2024" applyNumberFormat="1" applyFont="1" applyFill="1" applyAlignment="1">
      <alignment horizontal="left" indent="1"/>
    </xf>
    <xf numFmtId="214" fontId="9" fillId="0" borderId="0" xfId="2024" applyNumberFormat="1" applyFont="1" applyFill="1" applyAlignment="1">
      <alignment horizontal="center"/>
    </xf>
    <xf numFmtId="214" fontId="8" fillId="0" borderId="0" xfId="1724" applyNumberFormat="1" applyFont="1" applyFill="1" applyAlignment="1">
      <alignment horizontal="right"/>
    </xf>
    <xf numFmtId="214" fontId="8" fillId="0" borderId="1" xfId="2024" applyNumberFormat="1" applyFont="1" applyFill="1" applyBorder="1" applyAlignment="1">
      <alignment horizontal="center"/>
    </xf>
    <xf numFmtId="214" fontId="8" fillId="0" borderId="0" xfId="2024" applyNumberFormat="1" applyFont="1" applyFill="1" applyAlignment="1">
      <alignment horizontal="center"/>
    </xf>
    <xf numFmtId="214" fontId="8" fillId="0" borderId="1" xfId="2024" quotePrefix="1" applyNumberFormat="1" applyFont="1" applyFill="1" applyBorder="1" applyAlignment="1">
      <alignment horizontal="center" wrapText="1"/>
    </xf>
    <xf numFmtId="214" fontId="8" fillId="0" borderId="0" xfId="2024" quotePrefix="1" applyNumberFormat="1" applyFont="1" applyFill="1" applyAlignment="1">
      <alignment horizontal="center"/>
    </xf>
    <xf numFmtId="214" fontId="8" fillId="0" borderId="1" xfId="2024" quotePrefix="1" applyNumberFormat="1" applyFont="1" applyFill="1" applyBorder="1" applyAlignment="1">
      <alignment horizontal="center"/>
    </xf>
    <xf numFmtId="214" fontId="9" fillId="0" borderId="0" xfId="1998" applyNumberFormat="1" applyFont="1" applyFill="1"/>
    <xf numFmtId="214" fontId="8" fillId="0" borderId="0" xfId="1998" applyNumberFormat="1" applyFont="1" applyFill="1" applyAlignment="1">
      <alignment horizontal="center"/>
    </xf>
    <xf numFmtId="214" fontId="8" fillId="0" borderId="0" xfId="1724" applyNumberFormat="1" applyFont="1" applyFill="1"/>
    <xf numFmtId="39" fontId="8" fillId="0" borderId="0" xfId="1725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1725" applyFont="1" applyFill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 indent="2"/>
    </xf>
    <xf numFmtId="38" fontId="9" fillId="0" borderId="0" xfId="2024" applyNumberFormat="1" applyFont="1" applyFill="1" applyAlignment="1">
      <alignment horizontal="center"/>
    </xf>
    <xf numFmtId="214" fontId="8" fillId="0" borderId="0" xfId="1725" applyNumberFormat="1" applyFont="1" applyFill="1"/>
    <xf numFmtId="214" fontId="8" fillId="0" borderId="0" xfId="0" applyNumberFormat="1" applyFont="1" applyFill="1"/>
    <xf numFmtId="214" fontId="8" fillId="0" borderId="0" xfId="0" applyNumberFormat="1" applyFont="1" applyFill="1" applyAlignment="1">
      <alignment horizontal="right"/>
    </xf>
    <xf numFmtId="214" fontId="8" fillId="0" borderId="0" xfId="1725" applyNumberFormat="1" applyFont="1" applyFill="1" applyAlignment="1">
      <alignment horizontal="center"/>
    </xf>
    <xf numFmtId="214" fontId="8" fillId="0" borderId="1" xfId="0" applyNumberFormat="1" applyFont="1" applyFill="1" applyBorder="1" applyAlignment="1">
      <alignment horizontal="center" wrapText="1"/>
    </xf>
    <xf numFmtId="21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193" fontId="8" fillId="0" borderId="0" xfId="2023" applyNumberFormat="1" applyFont="1" applyFill="1"/>
    <xf numFmtId="193" fontId="8" fillId="0" borderId="0" xfId="1725" applyNumberFormat="1" applyFont="1" applyFill="1" applyAlignment="1">
      <alignment horizontal="right"/>
    </xf>
    <xf numFmtId="193" fontId="8" fillId="0" borderId="1" xfId="2024" applyNumberFormat="1" applyFont="1" applyFill="1" applyBorder="1"/>
    <xf numFmtId="193" fontId="8" fillId="0" borderId="1" xfId="2024" applyNumberFormat="1" applyFont="1" applyFill="1" applyBorder="1" applyAlignment="1">
      <alignment horizontal="center"/>
    </xf>
    <xf numFmtId="193" fontId="8" fillId="0" borderId="0" xfId="2024" applyNumberFormat="1" applyFont="1" applyFill="1"/>
    <xf numFmtId="214" fontId="8" fillId="0" borderId="0" xfId="1726" applyNumberFormat="1" applyFont="1" applyFill="1"/>
    <xf numFmtId="49" fontId="103" fillId="0" borderId="0" xfId="2024" quotePrefix="1" applyNumberFormat="1" applyFont="1" applyFill="1" applyAlignment="1">
      <alignment horizontal="center"/>
    </xf>
    <xf numFmtId="193" fontId="103" fillId="0" borderId="0" xfId="2024" quotePrefix="1" applyNumberFormat="1" applyFont="1" applyFill="1" applyAlignment="1">
      <alignment horizontal="center"/>
    </xf>
    <xf numFmtId="193" fontId="103" fillId="0" borderId="0" xfId="2024" applyNumberFormat="1" applyFont="1" applyFill="1" applyAlignment="1">
      <alignment horizontal="center"/>
    </xf>
    <xf numFmtId="193" fontId="8" fillId="0" borderId="16" xfId="2023" applyNumberFormat="1" applyFont="1" applyFill="1" applyBorder="1" applyAlignment="1">
      <alignment horizontal="center"/>
    </xf>
    <xf numFmtId="193" fontId="8" fillId="0" borderId="0" xfId="2023" applyNumberFormat="1" applyFont="1" applyFill="1" applyAlignment="1">
      <alignment horizontal="center"/>
    </xf>
    <xf numFmtId="193" fontId="8" fillId="0" borderId="0" xfId="2024" applyNumberFormat="1" applyFont="1" applyFill="1" applyAlignment="1">
      <alignment horizontal="left"/>
    </xf>
    <xf numFmtId="39" fontId="9" fillId="0" borderId="0" xfId="1998" applyNumberFormat="1" applyFont="1" applyFill="1"/>
    <xf numFmtId="39" fontId="9" fillId="0" borderId="0" xfId="1726" applyNumberFormat="1" applyFont="1" applyFill="1" applyAlignment="1">
      <alignment horizontal="left"/>
    </xf>
    <xf numFmtId="0" fontId="9" fillId="0" borderId="0" xfId="1998" applyFont="1" applyFill="1" applyAlignment="1">
      <alignment vertical="top"/>
    </xf>
    <xf numFmtId="39" fontId="9" fillId="0" borderId="0" xfId="1726" applyNumberFormat="1" applyFont="1" applyFill="1"/>
    <xf numFmtId="193" fontId="8" fillId="0" borderId="0" xfId="2024" applyNumberFormat="1" applyFont="1" applyAlignment="1">
      <alignment horizontal="center"/>
    </xf>
    <xf numFmtId="193" fontId="8" fillId="0" borderId="0" xfId="1775" applyNumberFormat="1" applyFont="1" applyAlignment="1">
      <alignment horizontal="right"/>
    </xf>
    <xf numFmtId="193" fontId="8" fillId="0" borderId="0" xfId="2111" applyNumberFormat="1" applyFont="1" applyAlignment="1">
      <alignment horizontal="center"/>
    </xf>
    <xf numFmtId="193" fontId="8" fillId="0" borderId="1" xfId="2111" applyNumberFormat="1" applyFont="1" applyBorder="1" applyAlignment="1">
      <alignment horizontal="center"/>
    </xf>
    <xf numFmtId="193" fontId="8" fillId="0" borderId="0" xfId="2024" applyNumberFormat="1" applyFont="1" applyAlignment="1">
      <alignment horizontal="center"/>
    </xf>
    <xf numFmtId="0" fontId="8" fillId="0" borderId="0" xfId="2111" applyFont="1" applyFill="1" applyAlignment="1">
      <alignment horizontal="left" indent="3"/>
    </xf>
    <xf numFmtId="195" fontId="8" fillId="0" borderId="0" xfId="2111" applyNumberFormat="1" applyFont="1" applyFill="1" applyAlignment="1">
      <alignment horizontal="left"/>
    </xf>
    <xf numFmtId="193" fontId="8" fillId="0" borderId="0" xfId="2111" applyNumberFormat="1" applyFont="1" applyFill="1" applyAlignment="1">
      <alignment horizontal="left"/>
    </xf>
    <xf numFmtId="0" fontId="8" fillId="0" borderId="0" xfId="2111" applyFont="1" applyFill="1"/>
    <xf numFmtId="0" fontId="8" fillId="0" borderId="0" xfId="2111" applyFont="1" applyFill="1" applyAlignment="1">
      <alignment horizontal="left" indent="1"/>
    </xf>
    <xf numFmtId="0" fontId="10" fillId="0" borderId="0" xfId="2111" applyFont="1" applyFill="1" applyAlignment="1">
      <alignment horizontal="left" indent="4"/>
    </xf>
    <xf numFmtId="0" fontId="8" fillId="0" borderId="0" xfId="2111" applyFont="1" applyFill="1" applyAlignment="1">
      <alignment horizontal="center"/>
    </xf>
    <xf numFmtId="0" fontId="8" fillId="0" borderId="0" xfId="958" applyFont="1" applyFill="1"/>
    <xf numFmtId="205" fontId="8" fillId="0" borderId="0" xfId="2111" applyNumberFormat="1" applyFont="1" applyFill="1" applyAlignment="1">
      <alignment horizontal="center" wrapText="1"/>
    </xf>
    <xf numFmtId="193" fontId="8" fillId="0" borderId="0" xfId="2111" applyNumberFormat="1" applyFont="1" applyFill="1" applyAlignment="1">
      <alignment horizontal="left" indent="4"/>
    </xf>
    <xf numFmtId="0" fontId="8" fillId="0" borderId="0" xfId="2111" applyFont="1" applyFill="1" applyAlignment="1">
      <alignment horizontal="left"/>
    </xf>
    <xf numFmtId="195" fontId="8" fillId="0" borderId="0" xfId="2111" applyNumberFormat="1" applyFont="1" applyFill="1"/>
    <xf numFmtId="193" fontId="8" fillId="0" borderId="0" xfId="2029" applyNumberFormat="1" applyFont="1" applyFill="1" applyAlignment="1">
      <alignment horizontal="left" indent="1"/>
    </xf>
    <xf numFmtId="40" fontId="8" fillId="0" borderId="0" xfId="2024" applyNumberFormat="1" applyFont="1" applyFill="1" applyAlignment="1">
      <alignment horizontal="left" indent="3"/>
    </xf>
    <xf numFmtId="40" fontId="8" fillId="0" borderId="0" xfId="2024" applyNumberFormat="1" applyFont="1" applyFill="1" applyAlignment="1">
      <alignment horizontal="left" indent="1"/>
    </xf>
    <xf numFmtId="195" fontId="8" fillId="0" borderId="0" xfId="2111" applyNumberFormat="1" applyFont="1" applyFill="1" applyAlignment="1">
      <alignment horizontal="center"/>
    </xf>
    <xf numFmtId="193" fontId="8" fillId="0" borderId="0" xfId="2111" applyNumberFormat="1" applyFont="1" applyFill="1"/>
    <xf numFmtId="0" fontId="8" fillId="0" borderId="0" xfId="1728" applyFont="1" applyFill="1"/>
    <xf numFmtId="39" fontId="8" fillId="0" borderId="0" xfId="1728" applyNumberFormat="1" applyFont="1" applyFill="1"/>
    <xf numFmtId="0" fontId="8" fillId="0" borderId="0" xfId="1728" applyFont="1" applyFill="1" applyAlignment="1">
      <alignment horizontal="left" indent="1"/>
    </xf>
    <xf numFmtId="193" fontId="8" fillId="0" borderId="0" xfId="2111" applyNumberFormat="1" applyFont="1" applyAlignment="1">
      <alignment horizontal="center"/>
    </xf>
    <xf numFmtId="195" fontId="8" fillId="0" borderId="0" xfId="2111" applyNumberFormat="1" applyFont="1" applyAlignment="1">
      <alignment horizontal="center"/>
    </xf>
    <xf numFmtId="193" fontId="8" fillId="0" borderId="1" xfId="2111" applyNumberFormat="1" applyFont="1" applyBorder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8" fillId="0" borderId="0" xfId="0" applyNumberFormat="1" applyFont="1" applyAlignment="1">
      <alignment horizontal="center"/>
    </xf>
    <xf numFmtId="193" fontId="8" fillId="0" borderId="0" xfId="2024" applyNumberFormat="1" applyFont="1" applyAlignment="1">
      <alignment horizontal="center"/>
    </xf>
    <xf numFmtId="0" fontId="8" fillId="0" borderId="1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0" fontId="8" fillId="0" borderId="0" xfId="7929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193" fontId="8" fillId="0" borderId="0" xfId="2023" applyNumberFormat="1" applyFont="1" applyAlignment="1">
      <alignment horizontal="center"/>
    </xf>
    <xf numFmtId="40" fontId="8" fillId="0" borderId="0" xfId="1724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93" fontId="103" fillId="0" borderId="0" xfId="0" applyNumberFormat="1" applyFont="1" applyAlignment="1">
      <alignment horizontal="center"/>
    </xf>
    <xf numFmtId="193" fontId="8" fillId="0" borderId="0" xfId="2026" quotePrefix="1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193" fontId="8" fillId="0" borderId="0" xfId="1724" applyNumberFormat="1" applyFont="1" applyAlignment="1">
      <alignment horizontal="center"/>
    </xf>
    <xf numFmtId="0" fontId="8" fillId="0" borderId="0" xfId="1725" quotePrefix="1" applyFont="1" applyAlignment="1">
      <alignment horizontal="center"/>
    </xf>
    <xf numFmtId="0" fontId="8" fillId="0" borderId="17" xfId="1725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93" fontId="8" fillId="0" borderId="0" xfId="2024" applyNumberFormat="1" applyFont="1" applyFill="1" applyAlignment="1">
      <alignment horizontal="center"/>
    </xf>
    <xf numFmtId="0" fontId="8" fillId="0" borderId="1" xfId="1725" applyFont="1" applyFill="1" applyBorder="1" applyAlignment="1">
      <alignment horizontal="center"/>
    </xf>
    <xf numFmtId="214" fontId="8" fillId="0" borderId="1" xfId="1725" applyNumberFormat="1" applyFont="1" applyFill="1" applyBorder="1" applyAlignment="1">
      <alignment horizontal="center"/>
    </xf>
    <xf numFmtId="214" fontId="8" fillId="0" borderId="17" xfId="1725" applyNumberFormat="1" applyFont="1" applyFill="1" applyBorder="1" applyAlignment="1">
      <alignment horizontal="center"/>
    </xf>
    <xf numFmtId="214" fontId="8" fillId="0" borderId="2" xfId="0" applyNumberFormat="1" applyFont="1" applyFill="1" applyBorder="1" applyAlignment="1">
      <alignment horizontal="center" vertical="center"/>
    </xf>
    <xf numFmtId="214" fontId="8" fillId="0" borderId="0" xfId="0" applyNumberFormat="1" applyFont="1" applyFill="1" applyAlignment="1">
      <alignment horizontal="center" vertical="center"/>
    </xf>
    <xf numFmtId="214" fontId="8" fillId="0" borderId="1" xfId="0" applyNumberFormat="1" applyFont="1" applyFill="1" applyBorder="1" applyAlignment="1">
      <alignment horizontal="center" vertical="center"/>
    </xf>
    <xf numFmtId="214" fontId="8" fillId="0" borderId="0" xfId="0" applyNumberFormat="1" applyFont="1" applyFill="1" applyAlignment="1">
      <alignment horizontal="center"/>
    </xf>
    <xf numFmtId="214" fontId="8" fillId="0" borderId="1" xfId="0" applyNumberFormat="1" applyFont="1" applyFill="1" applyBorder="1" applyAlignment="1">
      <alignment horizontal="center"/>
    </xf>
    <xf numFmtId="0" fontId="8" fillId="0" borderId="1" xfId="1998" applyFont="1" applyFill="1" applyBorder="1" applyAlignment="1">
      <alignment horizontal="center"/>
    </xf>
    <xf numFmtId="214" fontId="9" fillId="0" borderId="1" xfId="2024" applyNumberFormat="1" applyFont="1" applyFill="1" applyBorder="1" applyAlignment="1">
      <alignment horizontal="center"/>
    </xf>
    <xf numFmtId="193" fontId="9" fillId="0" borderId="1" xfId="2024" applyNumberFormat="1" applyFont="1" applyFill="1" applyBorder="1" applyAlignment="1">
      <alignment horizontal="center"/>
    </xf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193" fontId="13" fillId="0" borderId="0" xfId="2026" quotePrefix="1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"/>
    </xf>
    <xf numFmtId="193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CC"/>
      <color rgb="FFFF0066"/>
      <color rgb="FFFFCCFF"/>
      <color rgb="FFFFFFCC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topLeftCell="A134" zoomScale="130" zoomScaleNormal="130" zoomScaleSheetLayoutView="130" workbookViewId="0">
      <selection activeCell="J138" sqref="J138"/>
    </sheetView>
  </sheetViews>
  <sheetFormatPr defaultColWidth="9.140625" defaultRowHeight="24" customHeight="1"/>
  <cols>
    <col min="1" max="1" width="8.42578125" style="488" customWidth="1"/>
    <col min="2" max="4" width="9.140625" style="488" customWidth="1"/>
    <col min="5" max="5" width="0.85546875" style="488" customWidth="1"/>
    <col min="6" max="6" width="7.7109375" style="488" customWidth="1"/>
    <col min="7" max="7" width="0.7109375" style="488" customWidth="1"/>
    <col min="8" max="8" width="7.7109375" style="488" customWidth="1"/>
    <col min="9" max="9" width="1" style="488" customWidth="1"/>
    <col min="10" max="10" width="14.140625" style="488" customWidth="1"/>
    <col min="11" max="11" width="0.85546875" style="488" customWidth="1"/>
    <col min="12" max="12" width="15.140625" style="488" customWidth="1"/>
    <col min="13" max="13" width="0.85546875" style="488" customWidth="1"/>
    <col min="14" max="14" width="18.42578125" style="488" customWidth="1"/>
    <col min="15" max="15" width="1.42578125" style="488" customWidth="1"/>
    <col min="16" max="16384" width="9.140625" style="488"/>
  </cols>
  <sheetData>
    <row r="1" spans="1:15" ht="24.6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5" ht="24.6" customHeight="1">
      <c r="A2" s="92" t="s">
        <v>936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5" ht="24.6" customHeight="1">
      <c r="A3" s="94" t="s">
        <v>934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5" ht="24.6" customHeight="1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</row>
    <row r="5" spans="1:15" ht="24.6" customHeight="1">
      <c r="A5" s="96" t="s">
        <v>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5" ht="24.6" customHeight="1">
      <c r="A6" s="97" t="s">
        <v>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</row>
    <row r="7" spans="1:15" ht="24.6" customHeight="1">
      <c r="A7" s="98" t="s">
        <v>3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5" ht="24.6" customHeight="1">
      <c r="A8" s="99" t="s">
        <v>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</row>
    <row r="9" spans="1:15" s="100" customFormat="1" ht="24.6" customHeight="1">
      <c r="A9" s="99" t="s">
        <v>5</v>
      </c>
      <c r="C9" s="101"/>
      <c r="D9" s="102"/>
      <c r="E9" s="102"/>
      <c r="F9" s="102"/>
      <c r="G9" s="102"/>
      <c r="H9" s="102"/>
      <c r="I9" s="102"/>
      <c r="J9" s="102"/>
      <c r="K9" s="102"/>
    </row>
    <row r="10" spans="1:15" s="100" customFormat="1" ht="24.6" customHeight="1">
      <c r="A10" s="488" t="s">
        <v>6</v>
      </c>
      <c r="B10" s="488"/>
      <c r="C10" s="488"/>
      <c r="D10" s="488"/>
      <c r="E10" s="488"/>
      <c r="F10" s="488"/>
      <c r="G10" s="488"/>
      <c r="H10" s="488"/>
      <c r="I10" s="488"/>
      <c r="J10" s="488"/>
      <c r="K10" s="488"/>
      <c r="L10" s="488"/>
      <c r="M10" s="488"/>
      <c r="N10" s="488"/>
      <c r="O10" s="488"/>
    </row>
    <row r="11" spans="1:15" s="100" customFormat="1" ht="24.6" customHeight="1">
      <c r="A11" s="103" t="s">
        <v>7</v>
      </c>
      <c r="B11" s="104"/>
      <c r="C11" s="104"/>
      <c r="D11" s="104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</row>
    <row r="12" spans="1:15" s="100" customFormat="1" ht="24.6" customHeight="1">
      <c r="A12" s="541" t="s">
        <v>1006</v>
      </c>
      <c r="B12" s="104"/>
      <c r="C12" s="104"/>
      <c r="D12" s="104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</row>
    <row r="13" spans="1:15" s="100" customFormat="1" ht="24.6" customHeight="1">
      <c r="A13" s="103" t="s">
        <v>1007</v>
      </c>
      <c r="B13" s="104"/>
      <c r="C13" s="104"/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</row>
    <row r="14" spans="1:15" s="100" customFormat="1" ht="24.6" customHeight="1">
      <c r="A14" s="103" t="s">
        <v>1008</v>
      </c>
      <c r="B14" s="104"/>
      <c r="C14" s="104"/>
      <c r="D14" s="104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</row>
    <row r="15" spans="1:15" s="100" customFormat="1" ht="24.6" customHeight="1">
      <c r="A15" s="103" t="s">
        <v>1009</v>
      </c>
      <c r="B15" s="104"/>
      <c r="C15" s="104"/>
      <c r="D15" s="104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</row>
    <row r="16" spans="1:15" s="100" customFormat="1" ht="24.6" customHeight="1">
      <c r="A16" s="103" t="s">
        <v>1010</v>
      </c>
      <c r="B16" s="104"/>
      <c r="C16" s="104"/>
      <c r="D16" s="104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</row>
    <row r="17" spans="1:15" s="100" customFormat="1" ht="24.6" customHeight="1">
      <c r="A17" s="541" t="s">
        <v>8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</row>
    <row r="18" spans="1:15" s="100" customFormat="1" ht="24.6" customHeight="1">
      <c r="A18" s="103" t="s">
        <v>9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</row>
    <row r="19" spans="1:15" s="100" customFormat="1" ht="24.6" customHeight="1">
      <c r="A19" s="541" t="s">
        <v>10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</row>
    <row r="20" spans="1:15" s="100" customFormat="1" ht="24.6" customHeight="1">
      <c r="A20" s="103" t="s">
        <v>11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</row>
    <row r="21" spans="1:15" s="100" customFormat="1" ht="24.6" customHeight="1">
      <c r="A21" s="103" t="s">
        <v>937</v>
      </c>
      <c r="B21" s="542"/>
      <c r="C21" s="104"/>
      <c r="D21" s="104"/>
      <c r="E21" s="104"/>
      <c r="F21" s="105"/>
      <c r="G21" s="105"/>
      <c r="H21" s="105"/>
      <c r="I21" s="105"/>
      <c r="J21" s="105"/>
      <c r="K21" s="105"/>
      <c r="L21" s="105"/>
      <c r="M21" s="105"/>
      <c r="N21" s="105"/>
      <c r="O21" s="105"/>
    </row>
    <row r="22" spans="1:15" s="100" customFormat="1" ht="24.6" customHeight="1">
      <c r="A22" s="106" t="s">
        <v>935</v>
      </c>
      <c r="B22" s="542"/>
      <c r="C22" s="104"/>
      <c r="D22" s="104"/>
      <c r="E22" s="104"/>
      <c r="F22" s="105"/>
      <c r="G22" s="105"/>
      <c r="H22" s="105"/>
      <c r="I22" s="105"/>
      <c r="J22" s="105"/>
      <c r="K22" s="105"/>
      <c r="L22" s="105"/>
      <c r="M22" s="105"/>
      <c r="N22" s="105"/>
      <c r="O22" s="105"/>
    </row>
    <row r="23" spans="1:15" s="100" customFormat="1" ht="24.6" customHeight="1">
      <c r="A23" s="107" t="s">
        <v>12</v>
      </c>
      <c r="B23" s="542"/>
      <c r="C23" s="104"/>
      <c r="D23" s="104"/>
      <c r="E23" s="104"/>
      <c r="F23" s="105"/>
      <c r="G23" s="105"/>
      <c r="H23" s="105"/>
      <c r="I23" s="105"/>
      <c r="J23" s="105"/>
      <c r="K23" s="105"/>
      <c r="L23" s="105"/>
      <c r="M23" s="105"/>
      <c r="N23" s="105"/>
      <c r="O23" s="105"/>
    </row>
    <row r="24" spans="1:15" s="100" customFormat="1" ht="24.6" customHeight="1">
      <c r="A24" s="103" t="s">
        <v>1011</v>
      </c>
      <c r="B24" s="542"/>
      <c r="C24" s="104"/>
      <c r="D24" s="104"/>
      <c r="E24" s="104"/>
      <c r="F24" s="105"/>
      <c r="G24" s="105"/>
      <c r="H24" s="105"/>
      <c r="I24" s="105"/>
      <c r="J24" s="105"/>
      <c r="K24" s="105"/>
      <c r="L24" s="105"/>
      <c r="M24" s="105"/>
      <c r="N24" s="105"/>
      <c r="O24" s="105"/>
    </row>
    <row r="25" spans="1:15" s="105" customFormat="1" ht="24.6" customHeight="1">
      <c r="A25" s="103" t="s">
        <v>13</v>
      </c>
      <c r="B25" s="542"/>
      <c r="C25" s="104"/>
      <c r="D25" s="104"/>
      <c r="E25" s="104"/>
    </row>
    <row r="26" spans="1:15" s="105" customFormat="1" ht="24.6" customHeight="1">
      <c r="A26" s="103" t="s">
        <v>14</v>
      </c>
      <c r="B26" s="542"/>
      <c r="C26" s="104"/>
      <c r="D26" s="104"/>
      <c r="E26" s="104"/>
    </row>
    <row r="27" spans="1:15" s="105" customFormat="1" ht="24.6" customHeight="1">
      <c r="A27" s="106" t="s">
        <v>15</v>
      </c>
      <c r="B27" s="542"/>
      <c r="C27" s="104"/>
      <c r="D27" s="104"/>
      <c r="E27" s="104"/>
    </row>
    <row r="28" spans="1:15" s="105" customFormat="1" ht="24.6" customHeight="1">
      <c r="A28" s="103" t="s">
        <v>16</v>
      </c>
      <c r="B28" s="542"/>
      <c r="C28" s="104"/>
      <c r="D28" s="104"/>
      <c r="E28" s="104"/>
    </row>
    <row r="29" spans="1:15" s="105" customFormat="1" ht="24.6" customHeight="1">
      <c r="A29" s="103" t="s">
        <v>1012</v>
      </c>
      <c r="B29" s="542"/>
      <c r="C29" s="104"/>
      <c r="D29" s="104"/>
      <c r="E29" s="104"/>
    </row>
    <row r="30" spans="1:15" s="105" customFormat="1" ht="24.6" customHeight="1">
      <c r="A30" s="103" t="s">
        <v>17</v>
      </c>
      <c r="B30" s="542"/>
      <c r="C30" s="104"/>
      <c r="D30" s="104"/>
      <c r="E30" s="104"/>
    </row>
    <row r="31" spans="1:15" s="105" customFormat="1" ht="24.6" customHeight="1">
      <c r="A31" s="106" t="s">
        <v>18</v>
      </c>
      <c r="B31" s="542"/>
      <c r="C31" s="104"/>
      <c r="D31" s="104"/>
      <c r="E31" s="104"/>
    </row>
    <row r="32" spans="1:15" s="105" customFormat="1" ht="24.6" customHeight="1">
      <c r="A32" s="107" t="s">
        <v>1013</v>
      </c>
      <c r="B32" s="542"/>
      <c r="C32" s="104"/>
      <c r="D32" s="104"/>
      <c r="E32" s="104"/>
    </row>
    <row r="33" spans="1:15" s="105" customFormat="1" ht="24.6" customHeight="1">
      <c r="A33" s="107"/>
      <c r="B33" s="542"/>
      <c r="C33" s="104"/>
      <c r="D33" s="104"/>
      <c r="E33" s="104"/>
    </row>
    <row r="34" spans="1:15" ht="24.6" customHeight="1">
      <c r="A34" s="489"/>
      <c r="B34" s="109"/>
      <c r="D34" s="492"/>
      <c r="E34" s="492"/>
      <c r="F34" s="493"/>
      <c r="G34" s="493"/>
      <c r="I34" s="494"/>
      <c r="J34" s="494"/>
      <c r="K34" s="494"/>
      <c r="L34" s="494"/>
      <c r="M34" s="494"/>
      <c r="N34" s="494"/>
    </row>
    <row r="35" spans="1:15" ht="24.6" customHeight="1">
      <c r="B35" s="109" t="s">
        <v>132</v>
      </c>
      <c r="D35" s="492"/>
      <c r="E35" s="492"/>
      <c r="F35" s="493"/>
      <c r="G35" s="493"/>
      <c r="I35" s="494"/>
      <c r="J35" s="494"/>
      <c r="K35" s="494"/>
      <c r="L35" s="494"/>
      <c r="M35" s="494"/>
      <c r="N35" s="494"/>
    </row>
    <row r="36" spans="1:15" ht="24.6" customHeight="1">
      <c r="B36" s="109" t="s">
        <v>133</v>
      </c>
      <c r="D36" s="492"/>
      <c r="E36" s="492"/>
      <c r="F36" s="493"/>
      <c r="G36" s="493"/>
      <c r="I36" s="494"/>
      <c r="J36" s="494"/>
      <c r="K36" s="494"/>
      <c r="L36" s="494"/>
      <c r="M36" s="494"/>
      <c r="N36" s="494"/>
    </row>
    <row r="37" spans="1:15" ht="25.5" customHeight="1">
      <c r="A37" s="705" t="s">
        <v>19</v>
      </c>
      <c r="B37" s="705"/>
      <c r="C37" s="705"/>
      <c r="D37" s="705"/>
      <c r="E37" s="705"/>
      <c r="F37" s="705"/>
      <c r="G37" s="705"/>
      <c r="H37" s="705"/>
      <c r="I37" s="705"/>
      <c r="J37" s="705"/>
      <c r="K37" s="705"/>
      <c r="L37" s="705"/>
      <c r="M37" s="705"/>
      <c r="N37" s="705"/>
    </row>
    <row r="38" spans="1:15" ht="24" customHeight="1">
      <c r="A38" s="495"/>
      <c r="B38" s="495"/>
      <c r="C38" s="495"/>
      <c r="D38" s="495"/>
      <c r="E38" s="495"/>
      <c r="F38" s="495"/>
      <c r="G38" s="495"/>
      <c r="H38" s="495"/>
      <c r="I38" s="495"/>
      <c r="J38" s="495"/>
      <c r="K38" s="495"/>
      <c r="L38" s="495"/>
      <c r="M38" s="495"/>
      <c r="N38" s="495"/>
    </row>
    <row r="39" spans="1:15" ht="24" customHeight="1">
      <c r="A39" s="488" t="s">
        <v>20</v>
      </c>
      <c r="B39" s="495"/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495"/>
    </row>
    <row r="40" spans="1:15" s="93" customFormat="1" ht="24" customHeight="1">
      <c r="A40" s="107" t="s">
        <v>1014</v>
      </c>
      <c r="B40" s="112"/>
      <c r="C40" s="105"/>
      <c r="D40" s="105"/>
      <c r="E40" s="105"/>
      <c r="F40" s="113"/>
      <c r="G40" s="113"/>
      <c r="H40" s="114"/>
      <c r="I40" s="115"/>
      <c r="J40" s="115"/>
      <c r="K40" s="115"/>
      <c r="L40" s="114"/>
      <c r="M40" s="114"/>
      <c r="N40" s="105"/>
      <c r="O40" s="105"/>
    </row>
    <row r="41" spans="1:15" s="105" customFormat="1" ht="24" customHeight="1">
      <c r="A41" s="107" t="s">
        <v>1015</v>
      </c>
      <c r="B41" s="113"/>
      <c r="C41" s="112"/>
      <c r="D41" s="112"/>
      <c r="E41" s="112"/>
      <c r="F41" s="112"/>
      <c r="G41" s="112"/>
      <c r="H41" s="112"/>
      <c r="I41" s="117"/>
      <c r="J41" s="34"/>
      <c r="K41" s="112"/>
      <c r="L41" s="112"/>
      <c r="M41" s="112"/>
    </row>
    <row r="42" spans="1:15" s="105" customFormat="1" ht="24" customHeight="1">
      <c r="A42" s="116" t="s">
        <v>1016</v>
      </c>
      <c r="B42" s="113"/>
      <c r="C42" s="112"/>
      <c r="D42" s="112"/>
      <c r="E42" s="112"/>
      <c r="F42" s="112"/>
      <c r="G42" s="112"/>
      <c r="H42" s="112"/>
      <c r="I42" s="117"/>
      <c r="J42" s="34"/>
      <c r="K42" s="112"/>
      <c r="L42" s="112"/>
      <c r="M42" s="112"/>
    </row>
    <row r="43" spans="1:15" s="105" customFormat="1" ht="24" customHeight="1">
      <c r="A43" s="118" t="s">
        <v>1017</v>
      </c>
      <c r="B43" s="113"/>
      <c r="C43" s="112"/>
      <c r="D43" s="112"/>
      <c r="E43" s="112"/>
      <c r="F43" s="112"/>
      <c r="G43" s="112"/>
      <c r="H43" s="112"/>
      <c r="I43" s="117"/>
      <c r="J43" s="34"/>
      <c r="K43" s="112"/>
      <c r="L43" s="112"/>
      <c r="M43" s="112"/>
    </row>
    <row r="44" spans="1:15" ht="24" customHeight="1">
      <c r="A44" s="111" t="s">
        <v>21</v>
      </c>
      <c r="B44" s="112"/>
      <c r="C44" s="441"/>
      <c r="D44" s="441"/>
      <c r="E44" s="441"/>
      <c r="F44" s="113"/>
      <c r="G44" s="113"/>
      <c r="H44" s="114"/>
      <c r="I44" s="115"/>
      <c r="J44" s="115"/>
      <c r="K44" s="115"/>
      <c r="L44" s="114"/>
      <c r="M44" s="114"/>
      <c r="N44" s="441"/>
      <c r="O44" s="441"/>
    </row>
    <row r="45" spans="1:15" s="441" customFormat="1" ht="24" customHeight="1">
      <c r="A45" s="496" t="s">
        <v>22</v>
      </c>
      <c r="B45" s="113"/>
      <c r="C45" s="112"/>
      <c r="D45" s="112"/>
      <c r="E45" s="112"/>
      <c r="F45" s="112"/>
      <c r="G45" s="112"/>
      <c r="H45" s="112"/>
      <c r="I45" s="117"/>
      <c r="J45" s="34"/>
      <c r="K45" s="112"/>
      <c r="L45" s="112"/>
      <c r="M45" s="112"/>
    </row>
    <row r="46" spans="1:15" s="441" customFormat="1" ht="24" customHeight="1">
      <c r="A46" s="118" t="s">
        <v>1047</v>
      </c>
      <c r="B46" s="112"/>
      <c r="C46" s="112"/>
      <c r="D46" s="112"/>
      <c r="E46" s="112"/>
      <c r="F46" s="112"/>
      <c r="G46" s="112"/>
      <c r="H46" s="112"/>
      <c r="I46" s="117"/>
      <c r="J46" s="34"/>
      <c r="K46" s="112"/>
      <c r="L46" s="112"/>
      <c r="M46" s="112"/>
    </row>
    <row r="47" spans="1:15" s="441" customFormat="1" ht="24" customHeight="1">
      <c r="A47" s="118" t="s">
        <v>1048</v>
      </c>
      <c r="B47" s="112"/>
      <c r="C47" s="112"/>
      <c r="D47" s="112"/>
      <c r="E47" s="112"/>
      <c r="F47" s="112"/>
      <c r="G47" s="112"/>
      <c r="H47" s="112"/>
      <c r="I47" s="117"/>
      <c r="J47" s="34"/>
      <c r="K47" s="112"/>
      <c r="L47" s="112"/>
      <c r="M47" s="112"/>
    </row>
    <row r="48" spans="1:15" s="441" customFormat="1" ht="24" customHeight="1">
      <c r="A48" s="118" t="s">
        <v>23</v>
      </c>
      <c r="B48" s="112"/>
      <c r="C48" s="112"/>
      <c r="D48" s="112"/>
      <c r="E48" s="112"/>
      <c r="F48" s="112"/>
      <c r="G48" s="112"/>
      <c r="H48" s="112"/>
      <c r="I48" s="117"/>
      <c r="J48" s="34"/>
      <c r="K48" s="112"/>
      <c r="L48" s="112"/>
      <c r="M48" s="112"/>
    </row>
    <row r="49" spans="1:14" s="441" customFormat="1" ht="24" customHeight="1">
      <c r="A49" s="497" t="s">
        <v>24</v>
      </c>
      <c r="B49" s="112"/>
      <c r="C49" s="112"/>
      <c r="D49" s="112"/>
      <c r="E49" s="112"/>
      <c r="F49" s="112"/>
      <c r="G49" s="112"/>
      <c r="H49" s="112"/>
      <c r="I49" s="117"/>
      <c r="J49" s="34"/>
      <c r="K49" s="112"/>
      <c r="L49" s="112"/>
      <c r="M49" s="112"/>
    </row>
    <row r="50" spans="1:14" s="441" customFormat="1" ht="24" customHeight="1">
      <c r="A50" s="490" t="s">
        <v>25</v>
      </c>
      <c r="B50" s="112"/>
      <c r="C50" s="112"/>
      <c r="D50" s="112"/>
      <c r="E50" s="112"/>
      <c r="F50" s="112"/>
      <c r="G50" s="112"/>
      <c r="H50" s="112"/>
      <c r="I50" s="117"/>
      <c r="J50" s="34"/>
      <c r="K50" s="112"/>
      <c r="L50" s="112"/>
      <c r="M50" s="112"/>
    </row>
    <row r="51" spans="1:14" s="441" customFormat="1" ht="24" customHeight="1">
      <c r="A51" s="118" t="s">
        <v>1041</v>
      </c>
      <c r="B51" s="112"/>
      <c r="C51" s="112"/>
      <c r="D51" s="112"/>
      <c r="E51" s="112"/>
      <c r="F51" s="112"/>
      <c r="G51" s="112"/>
      <c r="H51" s="112"/>
      <c r="I51" s="117"/>
      <c r="J51" s="34"/>
      <c r="K51" s="112"/>
      <c r="L51" s="112"/>
      <c r="M51" s="112"/>
    </row>
    <row r="52" spans="1:14" s="441" customFormat="1" ht="24" customHeight="1">
      <c r="A52" s="118" t="s">
        <v>26</v>
      </c>
      <c r="B52" s="112"/>
      <c r="C52" s="112"/>
      <c r="D52" s="112"/>
      <c r="E52" s="112"/>
      <c r="F52" s="112"/>
      <c r="G52" s="112"/>
      <c r="H52" s="112"/>
      <c r="I52" s="117"/>
      <c r="J52" s="34"/>
      <c r="K52" s="112"/>
      <c r="L52" s="112"/>
      <c r="M52" s="112"/>
    </row>
    <row r="53" spans="1:14" s="441" customFormat="1" ht="24" customHeight="1">
      <c r="A53" s="118" t="s">
        <v>27</v>
      </c>
      <c r="B53" s="112"/>
      <c r="C53" s="112"/>
      <c r="D53" s="112"/>
      <c r="E53" s="112"/>
      <c r="F53" s="112"/>
      <c r="G53" s="112"/>
      <c r="H53" s="112"/>
      <c r="I53" s="117"/>
      <c r="J53" s="34"/>
      <c r="K53" s="112"/>
      <c r="L53" s="112"/>
      <c r="M53" s="112"/>
    </row>
    <row r="54" spans="1:14" s="441" customFormat="1" ht="24.75" customHeight="1">
      <c r="A54" s="497" t="s">
        <v>29</v>
      </c>
      <c r="F54" s="498"/>
      <c r="G54" s="498"/>
      <c r="J54" s="114"/>
      <c r="K54" s="120"/>
      <c r="M54" s="121"/>
    </row>
    <row r="55" spans="1:14" s="441" customFormat="1" ht="24.75" customHeight="1">
      <c r="A55" s="496" t="s">
        <v>30</v>
      </c>
      <c r="B55" s="491"/>
      <c r="K55" s="120"/>
    </row>
    <row r="56" spans="1:14" s="441" customFormat="1" ht="24.75" customHeight="1">
      <c r="A56" s="118" t="s">
        <v>31</v>
      </c>
      <c r="B56" s="499"/>
      <c r="I56" s="500"/>
      <c r="K56" s="120"/>
      <c r="M56" s="501"/>
    </row>
    <row r="57" spans="1:14" s="441" customFormat="1" ht="24.75" customHeight="1">
      <c r="A57" s="118" t="s">
        <v>32</v>
      </c>
      <c r="B57" s="499"/>
      <c r="I57" s="500"/>
      <c r="K57" s="120"/>
      <c r="M57" s="501"/>
    </row>
    <row r="58" spans="1:14" s="441" customFormat="1" ht="24.75" customHeight="1">
      <c r="A58" s="502" t="s">
        <v>33</v>
      </c>
      <c r="B58" s="503"/>
      <c r="C58" s="504"/>
      <c r="D58" s="125"/>
      <c r="E58" s="125"/>
      <c r="F58" s="498"/>
      <c r="G58" s="498"/>
      <c r="H58" s="503"/>
      <c r="I58" s="503"/>
      <c r="J58" s="503"/>
      <c r="K58" s="503"/>
      <c r="L58" s="503"/>
      <c r="M58" s="503"/>
      <c r="N58" s="503"/>
    </row>
    <row r="59" spans="1:14" s="441" customFormat="1" ht="24.75" customHeight="1">
      <c r="A59" s="496" t="s">
        <v>34</v>
      </c>
      <c r="B59" s="491"/>
      <c r="K59" s="120"/>
    </row>
    <row r="60" spans="1:14" s="441" customFormat="1" ht="24.75" customHeight="1">
      <c r="A60" s="118" t="s">
        <v>35</v>
      </c>
      <c r="B60" s="499"/>
      <c r="I60" s="500"/>
      <c r="K60" s="120"/>
      <c r="M60" s="501"/>
    </row>
    <row r="61" spans="1:14" s="441" customFormat="1" ht="24.75" customHeight="1">
      <c r="A61" s="118" t="s">
        <v>36</v>
      </c>
      <c r="B61" s="499"/>
      <c r="I61" s="500"/>
      <c r="K61" s="120"/>
      <c r="M61" s="501"/>
    </row>
    <row r="62" spans="1:14" s="441" customFormat="1" ht="24.75" customHeight="1">
      <c r="A62" s="496" t="s">
        <v>37</v>
      </c>
      <c r="B62" s="499"/>
      <c r="I62" s="500"/>
      <c r="K62" s="120"/>
      <c r="M62" s="501"/>
    </row>
    <row r="63" spans="1:14" s="441" customFormat="1" ht="24.75" customHeight="1">
      <c r="A63" s="126" t="s">
        <v>38</v>
      </c>
      <c r="B63" s="499"/>
      <c r="I63" s="500"/>
      <c r="K63" s="120"/>
      <c r="M63" s="501"/>
    </row>
    <row r="64" spans="1:14" s="441" customFormat="1" ht="24.75" customHeight="1">
      <c r="A64" s="126" t="s">
        <v>39</v>
      </c>
      <c r="B64" s="499"/>
      <c r="I64" s="500"/>
      <c r="K64" s="120"/>
      <c r="M64" s="501"/>
    </row>
    <row r="65" spans="1:14" s="441" customFormat="1" ht="24.75" customHeight="1">
      <c r="A65" s="689" t="s">
        <v>40</v>
      </c>
      <c r="B65" s="687"/>
      <c r="C65" s="687"/>
      <c r="D65" s="687"/>
      <c r="E65" s="687"/>
      <c r="F65" s="687"/>
      <c r="G65" s="687"/>
      <c r="H65" s="687"/>
      <c r="I65" s="690"/>
      <c r="J65" s="687"/>
      <c r="K65" s="691"/>
      <c r="L65" s="687"/>
      <c r="M65" s="692"/>
      <c r="N65" s="687"/>
    </row>
    <row r="66" spans="1:14" s="441" customFormat="1" ht="24.75" customHeight="1">
      <c r="A66" s="693" t="s">
        <v>41</v>
      </c>
      <c r="B66" s="694"/>
      <c r="C66" s="687"/>
      <c r="D66" s="687"/>
      <c r="E66" s="687"/>
      <c r="F66" s="687"/>
      <c r="G66" s="687"/>
      <c r="H66" s="687"/>
      <c r="I66" s="690"/>
      <c r="J66" s="687"/>
      <c r="K66" s="691"/>
      <c r="L66" s="687"/>
      <c r="M66" s="692"/>
      <c r="N66" s="687"/>
    </row>
    <row r="67" spans="1:14" s="441" customFormat="1" ht="24.75" customHeight="1">
      <c r="A67" s="696" t="s">
        <v>42</v>
      </c>
      <c r="B67" s="694"/>
      <c r="C67" s="687"/>
      <c r="D67" s="687"/>
      <c r="E67" s="687"/>
      <c r="F67" s="687"/>
      <c r="G67" s="687"/>
      <c r="H67" s="687"/>
      <c r="I67" s="690"/>
      <c r="J67" s="687"/>
      <c r="K67" s="691"/>
      <c r="L67" s="687"/>
      <c r="M67" s="692"/>
      <c r="N67" s="687"/>
    </row>
    <row r="68" spans="1:14" s="441" customFormat="1" ht="24" customHeight="1">
      <c r="A68" s="696" t="s">
        <v>43</v>
      </c>
      <c r="B68" s="694"/>
      <c r="C68" s="687"/>
      <c r="D68" s="687"/>
      <c r="E68" s="687"/>
      <c r="F68" s="687"/>
      <c r="G68" s="687"/>
      <c r="H68" s="687"/>
      <c r="I68" s="690"/>
      <c r="J68" s="687"/>
      <c r="K68" s="691"/>
      <c r="L68" s="687"/>
      <c r="M68" s="692"/>
      <c r="N68" s="687"/>
    </row>
    <row r="69" spans="1:14" s="441" customFormat="1" ht="24" customHeight="1">
      <c r="A69" s="696" t="s">
        <v>44</v>
      </c>
      <c r="B69" s="694"/>
      <c r="C69" s="687"/>
      <c r="D69" s="687"/>
      <c r="E69" s="687"/>
      <c r="F69" s="687"/>
      <c r="G69" s="687"/>
      <c r="H69" s="687"/>
      <c r="I69" s="690"/>
      <c r="J69" s="687"/>
      <c r="K69" s="691"/>
      <c r="L69" s="687"/>
      <c r="M69" s="692"/>
      <c r="N69" s="687"/>
    </row>
    <row r="70" spans="1:14" s="441" customFormat="1" ht="24" customHeight="1">
      <c r="A70" s="118"/>
      <c r="B70" s="119"/>
      <c r="C70" s="112"/>
      <c r="D70" s="112"/>
      <c r="E70" s="112"/>
      <c r="F70" s="112"/>
      <c r="G70" s="112"/>
      <c r="H70" s="112"/>
      <c r="I70" s="117"/>
      <c r="J70" s="34"/>
      <c r="K70" s="112"/>
      <c r="L70" s="112"/>
      <c r="M70" s="112"/>
    </row>
    <row r="71" spans="1:14" s="441" customFormat="1" ht="24" customHeight="1">
      <c r="A71" s="118"/>
      <c r="B71" s="119"/>
      <c r="C71" s="112"/>
      <c r="D71" s="112"/>
      <c r="E71" s="112"/>
      <c r="F71" s="112"/>
      <c r="G71" s="112"/>
      <c r="H71" s="112"/>
      <c r="I71" s="117"/>
      <c r="J71" s="34"/>
      <c r="K71" s="112"/>
      <c r="L71" s="112"/>
      <c r="M71" s="112"/>
    </row>
    <row r="72" spans="1:14" ht="25.5" customHeight="1">
      <c r="A72" s="494"/>
      <c r="B72" s="109" t="s">
        <v>132</v>
      </c>
      <c r="D72" s="492"/>
      <c r="E72" s="492"/>
      <c r="F72" s="493"/>
      <c r="G72" s="493"/>
      <c r="I72" s="494"/>
      <c r="J72" s="494"/>
      <c r="K72" s="494"/>
      <c r="L72" s="494"/>
      <c r="M72" s="494"/>
      <c r="N72" s="494"/>
    </row>
    <row r="73" spans="1:14" ht="25.5" customHeight="1">
      <c r="B73" s="109" t="s">
        <v>133</v>
      </c>
      <c r="D73" s="492"/>
      <c r="E73" s="492"/>
      <c r="F73" s="493"/>
      <c r="G73" s="493"/>
      <c r="I73" s="494"/>
      <c r="J73" s="494"/>
      <c r="K73" s="494"/>
      <c r="L73" s="494"/>
      <c r="M73" s="494"/>
      <c r="N73" s="494"/>
    </row>
    <row r="74" spans="1:14" ht="24.75" customHeight="1">
      <c r="A74" s="705" t="s">
        <v>28</v>
      </c>
      <c r="B74" s="705"/>
      <c r="C74" s="705"/>
      <c r="D74" s="705"/>
      <c r="E74" s="705"/>
      <c r="F74" s="705"/>
      <c r="G74" s="705"/>
      <c r="H74" s="705"/>
      <c r="I74" s="705"/>
      <c r="J74" s="705"/>
      <c r="K74" s="705"/>
      <c r="L74" s="705"/>
      <c r="M74" s="705"/>
      <c r="N74" s="705"/>
    </row>
    <row r="75" spans="1:14" ht="24.75" customHeight="1">
      <c r="A75" s="495"/>
      <c r="B75" s="495"/>
      <c r="C75" s="495"/>
      <c r="D75" s="495"/>
      <c r="E75" s="495"/>
      <c r="F75" s="495"/>
      <c r="G75" s="495"/>
      <c r="H75" s="495"/>
      <c r="I75" s="495"/>
      <c r="J75" s="495"/>
      <c r="K75" s="495"/>
      <c r="L75" s="495"/>
      <c r="M75" s="495"/>
      <c r="N75" s="495"/>
    </row>
    <row r="76" spans="1:14" ht="24.75" customHeight="1">
      <c r="A76" s="488" t="s">
        <v>20</v>
      </c>
      <c r="B76" s="495"/>
      <c r="C76" s="495"/>
      <c r="D76" s="495"/>
      <c r="E76" s="495"/>
      <c r="F76" s="495"/>
      <c r="G76" s="495"/>
      <c r="H76" s="495"/>
      <c r="I76" s="495"/>
      <c r="J76" s="495"/>
      <c r="K76" s="495"/>
      <c r="L76" s="495"/>
      <c r="M76" s="495"/>
    </row>
    <row r="77" spans="1:14" s="687" customFormat="1" ht="24.75" customHeight="1">
      <c r="A77" s="688" t="s">
        <v>45</v>
      </c>
      <c r="B77" s="694"/>
      <c r="C77" s="685"/>
      <c r="D77" s="685"/>
      <c r="E77" s="685"/>
      <c r="F77" s="685"/>
      <c r="G77" s="685"/>
      <c r="H77" s="685"/>
      <c r="I77" s="685"/>
      <c r="J77" s="685"/>
      <c r="K77" s="685"/>
      <c r="L77" s="685"/>
      <c r="M77" s="685"/>
      <c r="N77" s="686"/>
    </row>
    <row r="78" spans="1:14" s="695" customFormat="1" ht="24.75" customHeight="1">
      <c r="A78" s="684" t="s">
        <v>46</v>
      </c>
      <c r="B78" s="694"/>
      <c r="C78" s="685"/>
      <c r="D78" s="685"/>
      <c r="E78" s="685"/>
      <c r="F78" s="685"/>
      <c r="G78" s="685"/>
      <c r="H78" s="685"/>
      <c r="I78" s="685"/>
      <c r="J78" s="685"/>
      <c r="K78" s="685"/>
      <c r="L78" s="685"/>
      <c r="M78" s="685"/>
      <c r="N78" s="686"/>
    </row>
    <row r="79" spans="1:14" s="687" customFormat="1" ht="24.75" customHeight="1">
      <c r="A79" s="688" t="s">
        <v>47</v>
      </c>
      <c r="B79" s="694"/>
      <c r="C79" s="685"/>
      <c r="D79" s="685"/>
      <c r="E79" s="685"/>
      <c r="F79" s="685"/>
      <c r="G79" s="685"/>
      <c r="H79" s="685"/>
      <c r="I79" s="685"/>
      <c r="J79" s="685"/>
      <c r="K79" s="685"/>
      <c r="L79" s="685"/>
      <c r="M79" s="685"/>
      <c r="N79" s="686"/>
    </row>
    <row r="80" spans="1:14" s="687" customFormat="1" ht="24.75" customHeight="1">
      <c r="A80" s="684" t="s">
        <v>49</v>
      </c>
      <c r="B80" s="685"/>
      <c r="C80" s="685"/>
      <c r="D80" s="685"/>
      <c r="E80" s="685"/>
      <c r="F80" s="685"/>
      <c r="G80" s="685"/>
      <c r="H80" s="685"/>
      <c r="I80" s="685"/>
      <c r="J80" s="685"/>
      <c r="K80" s="685"/>
      <c r="L80" s="685"/>
      <c r="M80" s="685"/>
      <c r="N80" s="686"/>
    </row>
    <row r="81" spans="1:14" s="687" customFormat="1" ht="24.75" customHeight="1">
      <c r="A81" s="688" t="s">
        <v>50</v>
      </c>
      <c r="B81" s="685"/>
      <c r="C81" s="685"/>
      <c r="D81" s="685"/>
      <c r="E81" s="685"/>
      <c r="F81" s="685"/>
      <c r="G81" s="685"/>
      <c r="H81" s="685"/>
      <c r="I81" s="685"/>
      <c r="J81" s="685"/>
      <c r="K81" s="685"/>
      <c r="L81" s="685"/>
      <c r="M81" s="685"/>
      <c r="N81" s="686"/>
    </row>
    <row r="82" spans="1:14" s="687" customFormat="1" ht="24.75" customHeight="1">
      <c r="A82" s="688" t="s">
        <v>51</v>
      </c>
      <c r="B82" s="685"/>
      <c r="C82" s="685"/>
      <c r="D82" s="685"/>
      <c r="E82" s="685"/>
      <c r="F82" s="685"/>
      <c r="G82" s="685"/>
      <c r="H82" s="685"/>
      <c r="I82" s="685"/>
      <c r="J82" s="685"/>
      <c r="K82" s="685"/>
      <c r="L82" s="685"/>
      <c r="M82" s="685"/>
      <c r="N82" s="686"/>
    </row>
    <row r="83" spans="1:14" s="687" customFormat="1" ht="24.75" customHeight="1">
      <c r="A83" s="684" t="s">
        <v>52</v>
      </c>
      <c r="B83" s="685"/>
      <c r="C83" s="685"/>
      <c r="D83" s="685"/>
      <c r="E83" s="685"/>
      <c r="F83" s="685"/>
      <c r="G83" s="685"/>
      <c r="H83" s="685"/>
      <c r="I83" s="685"/>
      <c r="J83" s="685"/>
      <c r="K83" s="685"/>
      <c r="L83" s="685"/>
      <c r="M83" s="685"/>
      <c r="N83" s="686"/>
    </row>
    <row r="84" spans="1:14" s="687" customFormat="1" ht="24.75" customHeight="1">
      <c r="A84" s="688" t="s">
        <v>53</v>
      </c>
      <c r="B84" s="685"/>
      <c r="C84" s="685"/>
      <c r="D84" s="685"/>
      <c r="E84" s="685"/>
      <c r="F84" s="685"/>
      <c r="G84" s="685"/>
      <c r="H84" s="685"/>
      <c r="I84" s="685"/>
      <c r="J84" s="685"/>
      <c r="K84" s="685"/>
      <c r="L84" s="685"/>
      <c r="M84" s="685"/>
      <c r="N84" s="686"/>
    </row>
    <row r="85" spans="1:14" s="687" customFormat="1" ht="24.75" customHeight="1">
      <c r="A85" s="688" t="s">
        <v>54</v>
      </c>
      <c r="B85" s="685"/>
      <c r="C85" s="685"/>
      <c r="D85" s="685"/>
      <c r="E85" s="685"/>
      <c r="F85" s="685"/>
      <c r="G85" s="685"/>
      <c r="H85" s="685"/>
      <c r="I85" s="685"/>
      <c r="J85" s="685"/>
      <c r="K85" s="685"/>
      <c r="L85" s="685"/>
      <c r="M85" s="685"/>
      <c r="N85" s="686"/>
    </row>
    <row r="86" spans="1:14" s="687" customFormat="1" ht="24.75" customHeight="1">
      <c r="A86" s="688" t="s">
        <v>55</v>
      </c>
      <c r="B86" s="685"/>
      <c r="C86" s="685"/>
      <c r="D86" s="685"/>
      <c r="E86" s="685"/>
      <c r="F86" s="685"/>
      <c r="G86" s="685"/>
      <c r="H86" s="685"/>
      <c r="I86" s="685"/>
      <c r="J86" s="685"/>
      <c r="K86" s="685"/>
      <c r="L86" s="685"/>
      <c r="M86" s="685"/>
      <c r="N86" s="686"/>
    </row>
    <row r="87" spans="1:14" s="687" customFormat="1" ht="24.75" customHeight="1">
      <c r="A87" s="697" t="s">
        <v>56</v>
      </c>
      <c r="B87" s="685"/>
      <c r="C87" s="685"/>
      <c r="D87" s="685"/>
      <c r="E87" s="685"/>
      <c r="F87" s="685"/>
      <c r="G87" s="685"/>
      <c r="H87" s="685"/>
      <c r="I87" s="685"/>
      <c r="J87" s="685"/>
      <c r="K87" s="685"/>
      <c r="L87" s="685"/>
      <c r="M87" s="685"/>
      <c r="N87" s="686"/>
    </row>
    <row r="88" spans="1:14" s="687" customFormat="1" ht="24.75" customHeight="1">
      <c r="A88" s="697" t="s">
        <v>57</v>
      </c>
      <c r="B88" s="685"/>
      <c r="C88" s="685"/>
      <c r="D88" s="685"/>
      <c r="E88" s="685"/>
      <c r="F88" s="685"/>
      <c r="G88" s="685"/>
      <c r="H88" s="685"/>
      <c r="I88" s="685"/>
      <c r="J88" s="685"/>
      <c r="K88" s="685"/>
      <c r="L88" s="685"/>
      <c r="M88" s="685"/>
      <c r="N88" s="686"/>
    </row>
    <row r="89" spans="1:14" s="441" customFormat="1" ht="24.75" customHeight="1">
      <c r="A89" s="698" t="s">
        <v>58</v>
      </c>
      <c r="B89" s="685"/>
      <c r="C89" s="685"/>
      <c r="D89" s="699"/>
      <c r="E89" s="699"/>
      <c r="F89" s="699"/>
      <c r="G89" s="699"/>
      <c r="H89" s="699"/>
      <c r="I89" s="699"/>
      <c r="J89" s="699"/>
      <c r="K89" s="699"/>
      <c r="L89" s="699"/>
      <c r="M89" s="699"/>
      <c r="N89" s="700"/>
    </row>
    <row r="90" spans="1:14" s="441" customFormat="1" ht="24.75" customHeight="1">
      <c r="A90" s="697" t="s">
        <v>59</v>
      </c>
      <c r="B90" s="701"/>
      <c r="C90" s="701"/>
      <c r="D90" s="687"/>
      <c r="E90" s="687"/>
      <c r="F90" s="701"/>
      <c r="G90" s="701"/>
      <c r="H90" s="701"/>
      <c r="I90" s="702"/>
      <c r="J90" s="35"/>
      <c r="K90" s="701"/>
      <c r="L90" s="701"/>
      <c r="M90" s="701"/>
      <c r="N90" s="701"/>
    </row>
    <row r="91" spans="1:14" s="687" customFormat="1" ht="24.75" customHeight="1">
      <c r="A91" s="697"/>
      <c r="B91" s="701"/>
      <c r="C91" s="703" t="s">
        <v>60</v>
      </c>
      <c r="F91" s="701"/>
      <c r="G91" s="701"/>
      <c r="H91" s="701"/>
      <c r="I91" s="702"/>
      <c r="J91" s="35"/>
      <c r="K91" s="701"/>
      <c r="L91" s="701"/>
      <c r="M91" s="701"/>
      <c r="N91" s="701"/>
    </row>
    <row r="92" spans="1:14" s="695" customFormat="1" ht="24.75" customHeight="1">
      <c r="A92" s="697" t="s">
        <v>61</v>
      </c>
      <c r="B92" s="701"/>
      <c r="C92" s="701"/>
      <c r="D92" s="687"/>
      <c r="E92" s="687"/>
      <c r="F92" s="701"/>
      <c r="G92" s="701"/>
      <c r="H92" s="701"/>
      <c r="I92" s="702"/>
      <c r="J92" s="35"/>
      <c r="K92" s="701"/>
      <c r="L92" s="701"/>
      <c r="M92" s="701"/>
      <c r="N92" s="701"/>
    </row>
    <row r="93" spans="1:14" s="687" customFormat="1" ht="24.75" customHeight="1">
      <c r="A93" s="696" t="s">
        <v>62</v>
      </c>
      <c r="B93" s="701"/>
      <c r="C93" s="703" t="s">
        <v>63</v>
      </c>
      <c r="F93" s="701"/>
      <c r="G93" s="701"/>
      <c r="H93" s="701"/>
      <c r="I93" s="702"/>
      <c r="J93" s="35"/>
      <c r="K93" s="701"/>
      <c r="L93" s="701"/>
      <c r="M93" s="701"/>
      <c r="N93" s="701"/>
    </row>
    <row r="94" spans="1:14" s="687" customFormat="1" ht="24.75" customHeight="1">
      <c r="A94" s="697" t="s">
        <v>64</v>
      </c>
      <c r="B94" s="701"/>
      <c r="C94" s="701"/>
      <c r="F94" s="701"/>
      <c r="G94" s="701"/>
      <c r="H94" s="701"/>
      <c r="I94" s="702"/>
      <c r="J94" s="35"/>
      <c r="K94" s="701"/>
      <c r="L94" s="701"/>
      <c r="M94" s="701"/>
      <c r="N94" s="701"/>
    </row>
    <row r="95" spans="1:14" s="687" customFormat="1" ht="24.75" customHeight="1">
      <c r="A95" s="134" t="s">
        <v>938</v>
      </c>
      <c r="B95" s="130"/>
      <c r="C95" s="130"/>
      <c r="D95" s="441"/>
      <c r="E95" s="441"/>
      <c r="F95" s="130"/>
      <c r="G95" s="130"/>
      <c r="H95" s="130"/>
      <c r="I95" s="133"/>
      <c r="J95" s="35"/>
      <c r="K95" s="130"/>
      <c r="L95" s="130"/>
      <c r="M95" s="130"/>
      <c r="N95" s="130"/>
    </row>
    <row r="96" spans="1:14" s="687" customFormat="1" ht="24.75" customHeight="1">
      <c r="A96" s="132" t="s">
        <v>65</v>
      </c>
      <c r="B96" s="130"/>
      <c r="C96" s="130"/>
      <c r="D96" s="441"/>
      <c r="E96" s="441"/>
      <c r="F96" s="130"/>
      <c r="G96" s="130"/>
      <c r="H96" s="130"/>
      <c r="I96" s="133"/>
      <c r="J96" s="35"/>
      <c r="K96" s="130"/>
      <c r="L96" s="130"/>
      <c r="M96" s="130"/>
      <c r="N96" s="130"/>
    </row>
    <row r="97" spans="1:15" s="687" customFormat="1" ht="24.75" customHeight="1">
      <c r="A97" s="132" t="s">
        <v>66</v>
      </c>
      <c r="B97" s="130"/>
      <c r="C97" s="130"/>
      <c r="D97" s="441"/>
      <c r="E97" s="441"/>
      <c r="F97" s="130"/>
      <c r="G97" s="130"/>
      <c r="H97" s="130"/>
      <c r="I97" s="133"/>
      <c r="J97" s="35"/>
      <c r="K97" s="130"/>
      <c r="L97" s="130"/>
      <c r="M97" s="130"/>
      <c r="N97" s="130"/>
    </row>
    <row r="98" spans="1:15" s="687" customFormat="1" ht="24.75" customHeight="1">
      <c r="A98" s="134" t="s">
        <v>67</v>
      </c>
      <c r="B98" s="130"/>
      <c r="C98" s="130"/>
      <c r="D98" s="441"/>
      <c r="E98" s="441"/>
      <c r="F98" s="130"/>
      <c r="G98" s="130"/>
      <c r="H98" s="130"/>
      <c r="I98" s="133"/>
      <c r="J98" s="35"/>
      <c r="K98" s="130"/>
      <c r="L98" s="130"/>
      <c r="M98" s="130"/>
      <c r="N98" s="130"/>
    </row>
    <row r="99" spans="1:15" s="687" customFormat="1" ht="24.75" customHeight="1">
      <c r="A99" s="134" t="s">
        <v>68</v>
      </c>
      <c r="B99" s="130"/>
      <c r="C99" s="130"/>
      <c r="D99" s="441"/>
      <c r="E99" s="441"/>
      <c r="F99" s="130"/>
      <c r="G99" s="130"/>
      <c r="H99" s="130"/>
      <c r="I99" s="133"/>
      <c r="J99" s="35"/>
      <c r="K99" s="130"/>
      <c r="L99" s="130"/>
      <c r="M99" s="130"/>
      <c r="N99" s="130"/>
    </row>
    <row r="100" spans="1:15" s="687" customFormat="1" ht="24.75" customHeight="1">
      <c r="A100" s="99" t="s">
        <v>1119</v>
      </c>
      <c r="B100" s="130"/>
      <c r="C100" s="130"/>
      <c r="D100" s="441"/>
      <c r="E100" s="441"/>
      <c r="F100" s="130"/>
      <c r="G100" s="130"/>
      <c r="H100" s="130"/>
      <c r="I100" s="133"/>
      <c r="J100" s="35" t="s">
        <v>69</v>
      </c>
      <c r="K100" s="130"/>
      <c r="L100" s="130"/>
      <c r="M100" s="130"/>
      <c r="N100" s="130"/>
    </row>
    <row r="101" spans="1:15" s="687" customFormat="1" ht="24.75" customHeight="1">
      <c r="A101" s="99" t="s">
        <v>1120</v>
      </c>
      <c r="B101" s="130"/>
      <c r="C101" s="130"/>
      <c r="D101" s="441"/>
      <c r="E101" s="441"/>
      <c r="F101" s="130"/>
      <c r="G101" s="130"/>
      <c r="H101" s="130"/>
      <c r="I101" s="133"/>
      <c r="J101" s="35" t="s">
        <v>70</v>
      </c>
      <c r="K101" s="130"/>
      <c r="L101" s="130"/>
      <c r="M101" s="130"/>
      <c r="N101" s="130"/>
    </row>
    <row r="102" spans="1:15" s="687" customFormat="1" ht="24.75" customHeight="1">
      <c r="A102" s="99" t="s">
        <v>71</v>
      </c>
      <c r="B102" s="130"/>
      <c r="C102" s="130"/>
      <c r="D102" s="105"/>
      <c r="E102" s="105"/>
      <c r="F102" s="130"/>
      <c r="G102" s="130"/>
      <c r="H102" s="130"/>
      <c r="I102" s="133"/>
      <c r="J102" s="35" t="s">
        <v>72</v>
      </c>
      <c r="K102" s="130"/>
      <c r="L102" s="130"/>
      <c r="M102" s="130"/>
      <c r="N102" s="130"/>
    </row>
    <row r="103" spans="1:15" s="687" customFormat="1" ht="24.75" customHeight="1">
      <c r="A103" s="697"/>
      <c r="B103" s="701"/>
      <c r="C103" s="701"/>
      <c r="F103" s="701"/>
      <c r="G103" s="701"/>
      <c r="H103" s="701"/>
      <c r="I103" s="702"/>
      <c r="J103" s="35"/>
      <c r="K103" s="701"/>
      <c r="L103" s="701"/>
      <c r="M103" s="701"/>
      <c r="N103" s="701"/>
    </row>
    <row r="104" spans="1:15" s="687" customFormat="1" ht="24.75" customHeight="1">
      <c r="A104" s="688"/>
      <c r="B104" s="685"/>
      <c r="C104" s="685"/>
      <c r="D104" s="685"/>
      <c r="E104" s="685"/>
      <c r="F104" s="685"/>
      <c r="G104" s="685"/>
      <c r="H104" s="685"/>
      <c r="I104" s="685"/>
      <c r="J104" s="685"/>
      <c r="K104" s="685"/>
      <c r="L104" s="685"/>
      <c r="M104" s="685"/>
      <c r="N104" s="686"/>
    </row>
    <row r="105" spans="1:15" s="687" customFormat="1" ht="24.75" customHeight="1">
      <c r="A105" s="688"/>
      <c r="B105" s="685"/>
      <c r="C105" s="685"/>
      <c r="D105" s="685"/>
      <c r="E105" s="685"/>
      <c r="F105" s="685"/>
      <c r="G105" s="685"/>
      <c r="H105" s="685"/>
      <c r="I105" s="685"/>
      <c r="J105" s="685"/>
      <c r="K105" s="685"/>
      <c r="L105" s="685"/>
      <c r="M105" s="685"/>
      <c r="N105" s="686"/>
    </row>
    <row r="106" spans="1:15" s="441" customFormat="1" ht="24.75" customHeight="1">
      <c r="A106" s="489"/>
      <c r="B106" s="505"/>
      <c r="C106" s="505"/>
      <c r="D106" s="505"/>
      <c r="E106" s="505"/>
      <c r="F106" s="505"/>
      <c r="G106" s="505"/>
      <c r="H106" s="505"/>
      <c r="I106" s="505"/>
      <c r="J106" s="505"/>
      <c r="K106" s="505"/>
      <c r="L106" s="505"/>
      <c r="M106" s="505"/>
      <c r="N106" s="506"/>
    </row>
    <row r="107" spans="1:15" s="441" customFormat="1" ht="24.75" customHeight="1">
      <c r="A107" s="489"/>
      <c r="B107" s="505"/>
      <c r="C107" s="505"/>
      <c r="D107" s="505"/>
      <c r="E107" s="505"/>
      <c r="F107" s="505"/>
      <c r="G107" s="505"/>
      <c r="H107" s="505"/>
      <c r="I107" s="505"/>
      <c r="J107" s="505"/>
      <c r="K107" s="505"/>
      <c r="L107" s="505"/>
      <c r="M107" s="505"/>
      <c r="N107" s="506"/>
    </row>
    <row r="108" spans="1:15" s="441" customFormat="1" ht="24.75" customHeight="1">
      <c r="A108" s="129"/>
      <c r="B108" s="109" t="s">
        <v>132</v>
      </c>
      <c r="C108" s="488"/>
      <c r="D108" s="492"/>
      <c r="E108" s="129"/>
      <c r="J108" s="120"/>
      <c r="K108" s="115"/>
      <c r="L108" s="114"/>
      <c r="N108" s="114"/>
      <c r="O108" s="130"/>
    </row>
    <row r="109" spans="1:15" s="441" customFormat="1" ht="24.75" customHeight="1">
      <c r="A109" s="129"/>
      <c r="B109" s="109" t="s">
        <v>133</v>
      </c>
      <c r="C109" s="488"/>
      <c r="D109" s="492"/>
      <c r="E109" s="129"/>
      <c r="J109" s="120"/>
      <c r="K109" s="115"/>
      <c r="L109" s="114"/>
      <c r="N109" s="114"/>
      <c r="O109" s="130"/>
    </row>
    <row r="110" spans="1:15" s="441" customFormat="1" ht="28.5" customHeight="1">
      <c r="A110" s="705" t="s">
        <v>48</v>
      </c>
      <c r="B110" s="705"/>
      <c r="C110" s="705"/>
      <c r="D110" s="705"/>
      <c r="E110" s="705"/>
      <c r="F110" s="705"/>
      <c r="G110" s="705"/>
      <c r="H110" s="705"/>
      <c r="I110" s="705"/>
      <c r="J110" s="705"/>
      <c r="K110" s="705"/>
      <c r="L110" s="705"/>
      <c r="M110" s="705"/>
      <c r="N110" s="705"/>
      <c r="O110" s="130"/>
    </row>
    <row r="111" spans="1:15" s="441" customFormat="1" ht="28.5" customHeight="1">
      <c r="A111" s="129"/>
      <c r="B111" s="131"/>
      <c r="C111" s="129"/>
      <c r="D111" s="129"/>
      <c r="E111" s="129"/>
      <c r="J111" s="120"/>
      <c r="K111" s="115"/>
      <c r="L111" s="114"/>
      <c r="N111" s="114"/>
      <c r="O111" s="130"/>
    </row>
    <row r="112" spans="1:15" s="441" customFormat="1" ht="28.5" customHeight="1">
      <c r="A112" s="135" t="s">
        <v>74</v>
      </c>
      <c r="B112" s="499"/>
      <c r="C112" s="505"/>
      <c r="D112" s="505"/>
      <c r="E112" s="505"/>
      <c r="F112" s="505"/>
      <c r="G112" s="505"/>
      <c r="H112" s="505"/>
      <c r="I112" s="505"/>
      <c r="J112" s="505"/>
      <c r="K112" s="505"/>
      <c r="L112" s="505"/>
      <c r="M112" s="505"/>
      <c r="N112" s="506"/>
      <c r="O112" s="130"/>
    </row>
    <row r="113" spans="1:15" s="441" customFormat="1" ht="28.5" customHeight="1">
      <c r="A113" s="98" t="s">
        <v>75</v>
      </c>
      <c r="B113" s="499"/>
      <c r="C113" s="505"/>
      <c r="D113" s="505"/>
      <c r="E113" s="505"/>
      <c r="F113" s="505"/>
      <c r="G113" s="505"/>
      <c r="H113" s="505"/>
      <c r="I113" s="505"/>
      <c r="J113" s="505"/>
      <c r="K113" s="505"/>
      <c r="L113" s="505"/>
      <c r="M113" s="505"/>
      <c r="N113" s="506"/>
    </row>
    <row r="114" spans="1:15" s="441" customFormat="1" ht="28.5" customHeight="1">
      <c r="A114" s="136" t="s">
        <v>939</v>
      </c>
      <c r="B114" s="499"/>
      <c r="C114" s="505"/>
      <c r="D114" s="505"/>
      <c r="E114" s="505"/>
      <c r="F114" s="505"/>
      <c r="G114" s="505"/>
      <c r="H114" s="505"/>
      <c r="I114" s="505"/>
      <c r="J114" s="505"/>
      <c r="K114" s="505"/>
      <c r="L114" s="505"/>
      <c r="M114" s="505"/>
      <c r="N114" s="506"/>
    </row>
    <row r="115" spans="1:15" s="441" customFormat="1" ht="28.5" customHeight="1">
      <c r="A115" s="136" t="s">
        <v>940</v>
      </c>
      <c r="B115" s="505"/>
      <c r="C115" s="505"/>
      <c r="D115" s="505"/>
      <c r="E115" s="505"/>
      <c r="F115" s="505"/>
      <c r="G115" s="505"/>
      <c r="H115" s="505"/>
      <c r="I115" s="505"/>
      <c r="J115" s="505"/>
      <c r="K115" s="505"/>
      <c r="L115" s="505"/>
      <c r="M115" s="505"/>
      <c r="N115" s="506"/>
    </row>
    <row r="116" spans="1:15" s="441" customFormat="1" ht="28.5" customHeight="1">
      <c r="A116" s="98" t="s">
        <v>76</v>
      </c>
      <c r="B116" s="488"/>
      <c r="C116" s="488"/>
      <c r="D116" s="488"/>
      <c r="E116" s="488"/>
      <c r="F116" s="488"/>
      <c r="G116" s="488"/>
      <c r="H116" s="488"/>
      <c r="I116" s="488"/>
      <c r="J116" s="488"/>
      <c r="K116" s="488"/>
      <c r="L116" s="488"/>
      <c r="M116" s="488"/>
      <c r="N116" s="488"/>
    </row>
    <row r="117" spans="1:15" s="441" customFormat="1" ht="28.5" customHeight="1">
      <c r="A117" s="136" t="s">
        <v>941</v>
      </c>
      <c r="B117" s="488"/>
      <c r="C117" s="488"/>
      <c r="D117" s="488"/>
      <c r="E117" s="488"/>
      <c r="F117" s="488"/>
      <c r="G117" s="488"/>
      <c r="H117" s="488"/>
      <c r="I117" s="488"/>
      <c r="J117" s="488"/>
      <c r="K117" s="488"/>
      <c r="L117" s="488"/>
      <c r="M117" s="488"/>
      <c r="N117" s="488"/>
    </row>
    <row r="118" spans="1:15" s="506" customFormat="1" ht="28.5" customHeight="1">
      <c r="A118" s="488"/>
      <c r="B118" s="488"/>
      <c r="C118" s="488"/>
      <c r="D118" s="488"/>
      <c r="E118" s="488"/>
      <c r="F118" s="488"/>
      <c r="G118" s="488"/>
      <c r="H118" s="488"/>
      <c r="I118" s="488"/>
      <c r="J118" s="681"/>
      <c r="K118" s="488"/>
      <c r="L118" s="704" t="s">
        <v>77</v>
      </c>
      <c r="M118" s="704"/>
      <c r="N118" s="704"/>
    </row>
    <row r="119" spans="1:15" s="506" customFormat="1" ht="28.5" customHeight="1">
      <c r="A119" s="488"/>
      <c r="B119" s="507" t="s">
        <v>78</v>
      </c>
      <c r="C119" s="507"/>
      <c r="D119" s="507"/>
      <c r="E119" s="488"/>
      <c r="F119" s="706" t="s">
        <v>79</v>
      </c>
      <c r="G119" s="706"/>
      <c r="H119" s="706"/>
      <c r="I119" s="488"/>
      <c r="J119" s="682" t="s">
        <v>80</v>
      </c>
      <c r="K119" s="488"/>
      <c r="L119" s="706" t="s">
        <v>81</v>
      </c>
      <c r="M119" s="706"/>
      <c r="N119" s="706"/>
    </row>
    <row r="120" spans="1:15" s="506" customFormat="1" ht="28.5" customHeight="1">
      <c r="A120" s="488"/>
      <c r="B120" s="488"/>
      <c r="C120" s="488"/>
      <c r="D120" s="488"/>
      <c r="E120" s="488"/>
      <c r="F120" s="488"/>
      <c r="G120" s="488"/>
      <c r="H120" s="488"/>
      <c r="I120" s="488"/>
      <c r="J120" s="488"/>
      <c r="K120" s="488"/>
      <c r="L120" s="140">
        <v>2567</v>
      </c>
      <c r="M120" s="683"/>
      <c r="N120" s="140">
        <v>2566</v>
      </c>
    </row>
    <row r="121" spans="1:15" s="506" customFormat="1" ht="28.5" customHeight="1">
      <c r="A121" s="488" t="s">
        <v>83</v>
      </c>
      <c r="B121" s="488"/>
      <c r="C121" s="488"/>
      <c r="D121" s="488"/>
      <c r="E121" s="488"/>
      <c r="F121" s="704" t="s">
        <v>84</v>
      </c>
      <c r="G121" s="704"/>
      <c r="H121" s="704"/>
      <c r="I121" s="488"/>
      <c r="J121" s="681" t="s">
        <v>85</v>
      </c>
      <c r="K121" s="488"/>
      <c r="L121" s="681">
        <v>99.99</v>
      </c>
      <c r="M121" s="681"/>
      <c r="N121" s="681">
        <v>99.99</v>
      </c>
    </row>
    <row r="122" spans="1:15" s="506" customFormat="1" ht="28.5" customHeight="1">
      <c r="A122" s="488" t="s">
        <v>86</v>
      </c>
      <c r="B122" s="488"/>
      <c r="C122" s="488"/>
      <c r="D122" s="488"/>
      <c r="E122" s="488"/>
      <c r="F122" s="488"/>
      <c r="G122" s="488"/>
      <c r="H122" s="488"/>
      <c r="I122" s="488"/>
      <c r="J122" s="681" t="s">
        <v>87</v>
      </c>
      <c r="K122" s="488"/>
      <c r="L122" s="488"/>
      <c r="M122" s="488"/>
      <c r="N122" s="488"/>
    </row>
    <row r="123" spans="1:15" s="506" customFormat="1" ht="28.5" customHeight="1">
      <c r="A123" s="488" t="s">
        <v>88</v>
      </c>
      <c r="B123" s="488"/>
      <c r="C123" s="488"/>
      <c r="D123" s="488"/>
      <c r="E123" s="488"/>
      <c r="F123" s="704" t="s">
        <v>84</v>
      </c>
      <c r="G123" s="704"/>
      <c r="H123" s="704"/>
      <c r="I123" s="488"/>
      <c r="J123" s="681" t="s">
        <v>89</v>
      </c>
      <c r="K123" s="488"/>
      <c r="L123" s="681">
        <v>100</v>
      </c>
      <c r="M123" s="681"/>
      <c r="N123" s="681">
        <v>100</v>
      </c>
    </row>
    <row r="124" spans="1:15" s="441" customFormat="1" ht="28.5" customHeight="1">
      <c r="A124" s="488"/>
      <c r="B124" s="488"/>
      <c r="C124" s="488"/>
      <c r="D124" s="488"/>
      <c r="E124" s="488"/>
      <c r="F124" s="488"/>
      <c r="G124" s="488"/>
      <c r="H124" s="488"/>
      <c r="I124" s="488"/>
      <c r="J124" s="681" t="s">
        <v>90</v>
      </c>
      <c r="K124" s="488"/>
      <c r="L124" s="681"/>
      <c r="M124" s="681"/>
      <c r="N124" s="681"/>
      <c r="O124" s="130"/>
    </row>
    <row r="125" spans="1:15" s="506" customFormat="1" ht="28.5" customHeight="1">
      <c r="A125" s="488" t="s">
        <v>91</v>
      </c>
      <c r="B125" s="488"/>
      <c r="C125" s="488"/>
      <c r="D125" s="488"/>
      <c r="E125" s="488"/>
      <c r="F125" s="704" t="s">
        <v>92</v>
      </c>
      <c r="G125" s="704"/>
      <c r="H125" s="704"/>
      <c r="I125" s="488"/>
      <c r="J125" s="681" t="s">
        <v>93</v>
      </c>
      <c r="K125" s="488"/>
      <c r="L125" s="681">
        <v>100</v>
      </c>
      <c r="M125" s="681"/>
      <c r="N125" s="681">
        <v>100</v>
      </c>
    </row>
    <row r="126" spans="1:15" s="506" customFormat="1" ht="28.5" customHeight="1">
      <c r="A126" s="488" t="s">
        <v>94</v>
      </c>
      <c r="B126" s="488"/>
      <c r="C126" s="488"/>
      <c r="D126" s="488"/>
      <c r="E126" s="681"/>
      <c r="F126" s="441"/>
      <c r="G126" s="441"/>
      <c r="H126" s="508" t="s">
        <v>95</v>
      </c>
      <c r="I126" s="681"/>
      <c r="J126" s="681" t="s">
        <v>96</v>
      </c>
      <c r="K126" s="488"/>
      <c r="L126" s="681"/>
      <c r="M126" s="681"/>
      <c r="N126" s="681"/>
    </row>
    <row r="127" spans="1:15" s="506" customFormat="1" ht="28.5" customHeight="1">
      <c r="A127" s="488"/>
      <c r="B127" s="488"/>
      <c r="C127" s="488"/>
      <c r="D127" s="488"/>
      <c r="E127" s="681"/>
      <c r="F127" s="441"/>
      <c r="G127" s="441"/>
      <c r="H127" s="508"/>
      <c r="I127" s="681"/>
      <c r="J127" s="681"/>
      <c r="K127" s="488"/>
      <c r="L127" s="681"/>
      <c r="M127" s="681"/>
      <c r="N127" s="681"/>
    </row>
    <row r="128" spans="1:15" s="506" customFormat="1" ht="28.5" customHeight="1">
      <c r="A128" s="509" t="s">
        <v>97</v>
      </c>
      <c r="B128" s="503"/>
      <c r="C128" s="503"/>
      <c r="D128" s="503"/>
      <c r="E128" s="503"/>
      <c r="F128" s="503"/>
      <c r="G128" s="503"/>
      <c r="H128" s="503"/>
      <c r="I128" s="503"/>
      <c r="J128" s="503"/>
      <c r="K128" s="503"/>
      <c r="L128" s="503"/>
      <c r="M128" s="503"/>
      <c r="N128" s="503"/>
    </row>
    <row r="129" spans="1:14" s="506" customFormat="1" ht="28.5" customHeight="1">
      <c r="A129" s="510" t="s">
        <v>98</v>
      </c>
      <c r="B129" s="503"/>
      <c r="C129" s="503"/>
      <c r="D129" s="503"/>
      <c r="E129" s="503"/>
      <c r="F129" s="503"/>
      <c r="G129" s="503"/>
      <c r="H129" s="503"/>
      <c r="I129" s="503"/>
      <c r="J129" s="503"/>
      <c r="K129" s="503"/>
      <c r="L129" s="503"/>
      <c r="M129" s="503"/>
      <c r="N129" s="503"/>
    </row>
    <row r="130" spans="1:14" s="506" customFormat="1" ht="28.5" customHeight="1">
      <c r="A130" s="510" t="s">
        <v>99</v>
      </c>
      <c r="B130" s="503"/>
      <c r="C130" s="503"/>
      <c r="D130" s="503"/>
      <c r="E130" s="503"/>
      <c r="F130" s="503"/>
      <c r="G130" s="503"/>
      <c r="H130" s="503"/>
      <c r="I130" s="503"/>
      <c r="J130" s="503"/>
      <c r="K130" s="503"/>
      <c r="L130" s="503"/>
      <c r="M130" s="503"/>
      <c r="N130" s="503"/>
    </row>
    <row r="131" spans="1:14" ht="28.5" customHeight="1">
      <c r="A131" s="510" t="s">
        <v>100</v>
      </c>
      <c r="B131" s="503"/>
      <c r="C131" s="503"/>
      <c r="D131" s="503"/>
      <c r="E131" s="503"/>
      <c r="F131" s="503"/>
      <c r="G131" s="503"/>
      <c r="H131" s="503"/>
      <c r="I131" s="503"/>
      <c r="J131" s="503"/>
      <c r="K131" s="503"/>
      <c r="L131" s="503"/>
      <c r="M131" s="503"/>
      <c r="N131" s="503"/>
    </row>
    <row r="132" spans="1:14" s="105" customFormat="1" ht="28.5" customHeight="1">
      <c r="A132" s="509" t="s">
        <v>101</v>
      </c>
      <c r="B132" s="503"/>
      <c r="C132" s="503"/>
      <c r="D132" s="503"/>
      <c r="E132" s="503"/>
      <c r="F132" s="503"/>
      <c r="G132" s="503"/>
      <c r="H132" s="503"/>
      <c r="I132" s="503"/>
      <c r="J132" s="503"/>
      <c r="K132" s="503"/>
      <c r="L132" s="503"/>
      <c r="M132" s="503"/>
      <c r="N132" s="503"/>
    </row>
    <row r="133" spans="1:14" s="441" customFormat="1" ht="28.5" customHeight="1">
      <c r="A133" s="509" t="s">
        <v>102</v>
      </c>
      <c r="B133" s="503"/>
      <c r="C133" s="503"/>
      <c r="D133" s="503"/>
      <c r="E133" s="503"/>
      <c r="F133" s="503"/>
      <c r="G133" s="503"/>
      <c r="H133" s="503"/>
      <c r="I133" s="503"/>
      <c r="J133" s="503"/>
      <c r="K133" s="503"/>
      <c r="L133" s="503"/>
      <c r="M133" s="503"/>
      <c r="N133" s="503"/>
    </row>
    <row r="134" spans="1:14" s="441" customFormat="1" ht="28.5" customHeight="1">
      <c r="A134" s="510" t="s">
        <v>103</v>
      </c>
      <c r="B134" s="503"/>
      <c r="C134" s="503"/>
      <c r="D134" s="503"/>
      <c r="E134" s="503"/>
      <c r="F134" s="503"/>
      <c r="G134" s="503"/>
      <c r="H134" s="503"/>
      <c r="I134" s="503"/>
      <c r="J134" s="503"/>
      <c r="K134" s="503"/>
      <c r="L134" s="503"/>
      <c r="M134" s="503"/>
      <c r="N134" s="503"/>
    </row>
    <row r="135" spans="1:14" s="441" customFormat="1" ht="28.5" customHeight="1">
      <c r="A135" s="510" t="s">
        <v>104</v>
      </c>
      <c r="B135" s="503"/>
      <c r="C135" s="503"/>
      <c r="D135" s="503"/>
      <c r="E135" s="503"/>
      <c r="F135" s="503"/>
      <c r="G135" s="503"/>
      <c r="H135" s="503"/>
      <c r="I135" s="503"/>
      <c r="J135" s="503"/>
      <c r="K135" s="503"/>
      <c r="L135" s="503"/>
      <c r="M135" s="503"/>
      <c r="N135" s="503"/>
    </row>
    <row r="136" spans="1:14" s="441" customFormat="1" ht="28.5" customHeight="1">
      <c r="A136" s="510" t="s">
        <v>105</v>
      </c>
      <c r="B136" s="503"/>
      <c r="C136" s="503"/>
      <c r="D136" s="503"/>
      <c r="E136" s="503"/>
      <c r="F136" s="503"/>
      <c r="G136" s="503"/>
      <c r="H136" s="503"/>
      <c r="I136" s="503"/>
      <c r="J136" s="503"/>
      <c r="K136" s="503"/>
      <c r="L136" s="503"/>
      <c r="M136" s="503"/>
      <c r="N136" s="503"/>
    </row>
    <row r="137" spans="1:14" s="441" customFormat="1" ht="28.5" customHeight="1">
      <c r="A137" s="99"/>
      <c r="B137" s="130"/>
      <c r="C137" s="130"/>
      <c r="F137" s="130"/>
      <c r="G137" s="130"/>
      <c r="H137" s="130"/>
      <c r="I137" s="133"/>
      <c r="J137" s="35"/>
      <c r="K137" s="130"/>
      <c r="L137" s="130"/>
      <c r="M137" s="130"/>
      <c r="N137" s="130"/>
    </row>
    <row r="138" spans="1:14" ht="28.5" customHeight="1">
      <c r="A138" s="494"/>
      <c r="B138" s="109" t="s">
        <v>132</v>
      </c>
      <c r="D138" s="492"/>
      <c r="E138" s="492"/>
      <c r="F138" s="493"/>
      <c r="G138" s="493"/>
      <c r="I138" s="494"/>
      <c r="J138" s="494"/>
      <c r="K138" s="494"/>
      <c r="L138" s="494"/>
      <c r="M138" s="494"/>
      <c r="N138" s="494"/>
    </row>
    <row r="139" spans="1:14" ht="28.5" customHeight="1">
      <c r="B139" s="109" t="s">
        <v>133</v>
      </c>
      <c r="D139" s="492"/>
      <c r="E139" s="492"/>
      <c r="F139" s="493"/>
      <c r="G139" s="493"/>
      <c r="I139" s="494"/>
      <c r="J139" s="494"/>
      <c r="K139" s="494"/>
      <c r="L139" s="494"/>
      <c r="M139" s="494"/>
      <c r="N139" s="494"/>
    </row>
    <row r="140" spans="1:14" ht="28.5" customHeight="1">
      <c r="B140" s="109"/>
      <c r="D140" s="492"/>
      <c r="E140" s="492"/>
      <c r="F140" s="493"/>
      <c r="G140" s="493"/>
      <c r="I140" s="494"/>
      <c r="J140" s="494"/>
      <c r="K140" s="494"/>
      <c r="L140" s="494"/>
      <c r="M140" s="494"/>
      <c r="N140" s="494"/>
    </row>
    <row r="141" spans="1:14" ht="24" customHeight="1">
      <c r="A141" s="99"/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</row>
    <row r="142" spans="1:14" ht="24" customHeight="1">
      <c r="A142" s="99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</row>
    <row r="143" spans="1:14" ht="24" customHeight="1">
      <c r="A143" s="99"/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</row>
    <row r="144" spans="1:14" ht="24" customHeight="1">
      <c r="A144" s="99"/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</row>
    <row r="145" spans="1:14" ht="24" customHeight="1">
      <c r="A145" s="99"/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</row>
    <row r="146" spans="1:14" ht="24" customHeight="1">
      <c r="A146" s="99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</row>
    <row r="147" spans="1:14" ht="24" customHeight="1">
      <c r="A147" s="99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</row>
    <row r="148" spans="1:14" ht="24" customHeight="1">
      <c r="A148" s="99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</row>
    <row r="149" spans="1:14" ht="24" customHeight="1">
      <c r="A149" s="99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</row>
    <row r="150" spans="1:14" ht="24" customHeight="1">
      <c r="A150" s="99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</row>
    <row r="151" spans="1:14" ht="24" customHeight="1">
      <c r="A151" s="99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</row>
    <row r="152" spans="1:14" ht="24" customHeight="1">
      <c r="A152" s="99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</row>
    <row r="153" spans="1:14" ht="24" customHeight="1">
      <c r="A153" s="99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</row>
    <row r="154" spans="1:14" ht="24" customHeight="1">
      <c r="A154" s="101"/>
    </row>
  </sheetData>
  <mergeCells count="9">
    <mergeCell ref="F121:H121"/>
    <mergeCell ref="F123:H123"/>
    <mergeCell ref="F125:H125"/>
    <mergeCell ref="A37:N37"/>
    <mergeCell ref="A74:N74"/>
    <mergeCell ref="A110:N110"/>
    <mergeCell ref="L118:N118"/>
    <mergeCell ref="F119:H119"/>
    <mergeCell ref="L119:N119"/>
  </mergeCells>
  <pageMargins left="1.1811023622047245" right="0.39370078740157483" top="0.69" bottom="0.39370078740157483" header="0.43307086614173229" footer="0.4724409448818898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2"/>
  <sheetViews>
    <sheetView topLeftCell="A278" zoomScaleNormal="100" zoomScaleSheetLayoutView="100" workbookViewId="0">
      <selection activeCell="J138" sqref="J138"/>
    </sheetView>
  </sheetViews>
  <sheetFormatPr defaultColWidth="9.140625" defaultRowHeight="26.1" customHeight="1"/>
  <cols>
    <col min="1" max="1" width="8.42578125" style="488" customWidth="1"/>
    <col min="2" max="4" width="9.140625" style="488" customWidth="1"/>
    <col min="5" max="5" width="0.85546875" style="488" customWidth="1"/>
    <col min="6" max="6" width="7.7109375" style="488" customWidth="1"/>
    <col min="7" max="7" width="0.7109375" style="488" customWidth="1"/>
    <col min="8" max="8" width="7.7109375" style="488" customWidth="1"/>
    <col min="9" max="9" width="1" style="488" customWidth="1"/>
    <col min="10" max="10" width="14.140625" style="488" customWidth="1"/>
    <col min="11" max="11" width="0.85546875" style="488" customWidth="1"/>
    <col min="12" max="12" width="14.140625" style="488" customWidth="1"/>
    <col min="13" max="13" width="0.85546875" style="488" customWidth="1"/>
    <col min="14" max="14" width="23.42578125" style="488" customWidth="1"/>
    <col min="15" max="15" width="14.42578125" style="488" hidden="1" customWidth="1"/>
    <col min="16" max="16384" width="9.140625" style="488"/>
  </cols>
  <sheetData>
    <row r="1" spans="1:14" ht="26.1" customHeight="1">
      <c r="A1" s="705" t="s">
        <v>73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</row>
    <row r="2" spans="1:14" ht="26.1" customHeight="1">
      <c r="A2" s="495"/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</row>
    <row r="3" spans="1:14" s="503" customFormat="1" ht="26.1" customHeight="1">
      <c r="A3" s="511" t="s">
        <v>1146</v>
      </c>
      <c r="N3" s="512"/>
    </row>
    <row r="4" spans="1:14" ht="26.1" customHeight="1">
      <c r="A4" s="98" t="s">
        <v>107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4" ht="26.1" customHeight="1">
      <c r="A5" s="136" t="s">
        <v>108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ht="26.1" customHeight="1">
      <c r="A6" s="143" t="s">
        <v>109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</row>
    <row r="7" spans="1:14" ht="26.1" customHeight="1">
      <c r="A7" s="143" t="s">
        <v>1049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4" ht="26.1" customHeight="1">
      <c r="A8" s="143" t="s">
        <v>110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</row>
    <row r="9" spans="1:14" ht="26.1" customHeight="1">
      <c r="A9" s="143" t="s">
        <v>111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</row>
    <row r="10" spans="1:14" ht="26.1" customHeight="1">
      <c r="A10" s="143" t="s">
        <v>112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36"/>
    </row>
    <row r="11" spans="1:14" ht="26.1" customHeight="1">
      <c r="A11" s="143" t="s">
        <v>1050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36"/>
    </row>
    <row r="12" spans="1:14" ht="26.1" customHeight="1">
      <c r="A12" s="513" t="s">
        <v>113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</row>
    <row r="13" spans="1:14" ht="26.1" customHeight="1">
      <c r="A13" s="136" t="s">
        <v>114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1:14" ht="26.1" customHeight="1">
      <c r="A14" s="136" t="s">
        <v>115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14" ht="26.1" customHeight="1">
      <c r="A15" s="136" t="s">
        <v>116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36"/>
    </row>
    <row r="16" spans="1:14" ht="26.1" customHeight="1">
      <c r="A16" s="143" t="s">
        <v>117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pans="1:14" ht="26.1" customHeight="1">
      <c r="A17" s="514" t="s">
        <v>118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14" ht="26.1" customHeight="1">
      <c r="A18" s="143" t="s">
        <v>119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36"/>
    </row>
    <row r="19" spans="1:14" ht="26.1" customHeight="1">
      <c r="A19" s="136" t="s">
        <v>120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36"/>
    </row>
    <row r="20" spans="1:14" ht="26.1" customHeight="1">
      <c r="A20" s="136" t="s">
        <v>121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36"/>
    </row>
    <row r="21" spans="1:14" ht="26.1" customHeight="1">
      <c r="A21" s="98" t="s">
        <v>122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</row>
    <row r="22" spans="1:14" s="503" customFormat="1" ht="26.1" customHeight="1">
      <c r="A22" s="136" t="s">
        <v>123</v>
      </c>
      <c r="B22" s="488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</row>
    <row r="23" spans="1:14" s="503" customFormat="1" ht="26.1" customHeight="1">
      <c r="A23" s="98" t="s">
        <v>124</v>
      </c>
      <c r="B23" s="488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</row>
    <row r="24" spans="1:14" ht="26.1" customHeight="1">
      <c r="A24" s="515" t="s">
        <v>125</v>
      </c>
      <c r="I24" s="96"/>
      <c r="J24" s="96"/>
      <c r="K24" s="96"/>
      <c r="L24" s="96"/>
      <c r="M24" s="96"/>
    </row>
    <row r="25" spans="1:14" ht="26.1" customHeight="1">
      <c r="A25" s="136" t="s">
        <v>126</v>
      </c>
      <c r="I25" s="96"/>
      <c r="J25" s="96"/>
      <c r="K25" s="96"/>
      <c r="L25" s="96"/>
      <c r="M25" s="96"/>
      <c r="N25" s="96"/>
    </row>
    <row r="26" spans="1:14" ht="26.1" customHeight="1">
      <c r="A26" s="136" t="s">
        <v>127</v>
      </c>
      <c r="I26" s="96"/>
      <c r="J26" s="96"/>
      <c r="K26" s="96"/>
      <c r="L26" s="96"/>
      <c r="M26" s="96"/>
      <c r="N26" s="96"/>
    </row>
    <row r="27" spans="1:14" ht="26.1" customHeight="1">
      <c r="A27" s="145" t="s">
        <v>128</v>
      </c>
      <c r="B27" s="504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504"/>
    </row>
    <row r="28" spans="1:14" ht="26.1" customHeight="1">
      <c r="A28" s="516" t="s">
        <v>129</v>
      </c>
      <c r="B28" s="503"/>
      <c r="C28" s="503"/>
      <c r="D28" s="503"/>
      <c r="E28" s="503"/>
      <c r="F28" s="503"/>
      <c r="G28" s="503"/>
      <c r="H28" s="503"/>
      <c r="I28" s="503"/>
      <c r="J28" s="503"/>
      <c r="K28" s="503"/>
      <c r="L28" s="503"/>
      <c r="M28" s="503"/>
      <c r="N28" s="503"/>
    </row>
    <row r="29" spans="1:14" ht="26.1" customHeight="1">
      <c r="A29" s="510" t="s">
        <v>130</v>
      </c>
      <c r="B29" s="503"/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3"/>
      <c r="N29" s="503"/>
    </row>
    <row r="30" spans="1:14" s="504" customFormat="1" ht="26.1" customHeight="1">
      <c r="A30" s="510" t="s">
        <v>131</v>
      </c>
      <c r="B30" s="503"/>
      <c r="C30" s="503"/>
      <c r="D30" s="503"/>
      <c r="E30" s="503"/>
      <c r="F30" s="503"/>
      <c r="G30" s="503"/>
      <c r="H30" s="503"/>
      <c r="I30" s="503"/>
      <c r="J30" s="503"/>
      <c r="K30" s="503"/>
      <c r="L30" s="503"/>
      <c r="M30" s="503"/>
      <c r="N30" s="503"/>
    </row>
    <row r="31" spans="1:14" s="504" customFormat="1" ht="26.1" customHeight="1">
      <c r="A31" s="510"/>
      <c r="B31" s="503"/>
      <c r="C31" s="503"/>
      <c r="D31" s="503"/>
      <c r="E31" s="503"/>
      <c r="F31" s="503"/>
      <c r="G31" s="503"/>
      <c r="H31" s="503"/>
      <c r="I31" s="503"/>
      <c r="J31" s="503"/>
      <c r="K31" s="503"/>
      <c r="L31" s="503"/>
      <c r="M31" s="503"/>
      <c r="N31" s="503"/>
    </row>
    <row r="32" spans="1:14" s="504" customFormat="1" ht="21.75">
      <c r="A32" s="510"/>
      <c r="B32" s="503"/>
      <c r="C32" s="503"/>
      <c r="D32" s="503"/>
      <c r="E32" s="503"/>
      <c r="F32" s="503"/>
      <c r="G32" s="503"/>
      <c r="H32" s="503"/>
      <c r="I32" s="503"/>
      <c r="J32" s="503"/>
      <c r="K32" s="503"/>
      <c r="L32" s="503"/>
      <c r="M32" s="503"/>
      <c r="N32" s="503"/>
    </row>
    <row r="33" spans="1:14" ht="26.1" customHeight="1">
      <c r="A33" s="494"/>
      <c r="B33" s="109" t="s">
        <v>132</v>
      </c>
      <c r="D33" s="492"/>
      <c r="E33" s="492"/>
      <c r="F33" s="493"/>
      <c r="G33" s="493"/>
      <c r="I33" s="494"/>
      <c r="J33" s="494"/>
      <c r="K33" s="494"/>
      <c r="L33" s="494"/>
      <c r="M33" s="494"/>
      <c r="N33" s="494"/>
    </row>
    <row r="34" spans="1:14" ht="26.1" customHeight="1">
      <c r="B34" s="109" t="s">
        <v>133</v>
      </c>
      <c r="D34" s="492"/>
      <c r="E34" s="492"/>
      <c r="F34" s="493"/>
      <c r="G34" s="493"/>
      <c r="I34" s="494"/>
      <c r="J34" s="494"/>
      <c r="K34" s="494"/>
      <c r="L34" s="494"/>
      <c r="M34" s="494"/>
      <c r="N34" s="494"/>
    </row>
    <row r="35" spans="1:14" ht="26.1" customHeight="1">
      <c r="B35" s="109"/>
      <c r="D35" s="492"/>
      <c r="E35" s="492"/>
      <c r="F35" s="493"/>
      <c r="G35" s="493"/>
      <c r="I35" s="494"/>
      <c r="J35" s="494"/>
      <c r="K35" s="494"/>
      <c r="L35" s="494"/>
      <c r="M35" s="494"/>
      <c r="N35" s="494"/>
    </row>
    <row r="36" spans="1:14" ht="23.25" customHeight="1">
      <c r="A36" s="704" t="s">
        <v>106</v>
      </c>
      <c r="B36" s="704"/>
      <c r="C36" s="704"/>
      <c r="D36" s="704"/>
      <c r="E36" s="704"/>
      <c r="F36" s="704"/>
      <c r="G36" s="704"/>
      <c r="H36" s="704"/>
      <c r="I36" s="704"/>
      <c r="J36" s="704"/>
      <c r="K36" s="704"/>
      <c r="L36" s="704"/>
      <c r="M36" s="704"/>
      <c r="N36" s="704"/>
    </row>
    <row r="37" spans="1:14" ht="23.25" customHeight="1">
      <c r="A37" s="494"/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  <c r="M37" s="494"/>
      <c r="N37" s="494"/>
    </row>
    <row r="38" spans="1:14" ht="23.25" customHeight="1">
      <c r="A38" s="135" t="s">
        <v>1147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  <row r="39" spans="1:14" s="503" customFormat="1" ht="23.25" customHeight="1">
      <c r="A39" s="145" t="s">
        <v>135</v>
      </c>
      <c r="B39" s="504"/>
      <c r="C39" s="146"/>
      <c r="D39" s="146"/>
      <c r="E39" s="146"/>
      <c r="F39" s="146"/>
      <c r="G39" s="146"/>
      <c r="H39" s="146"/>
      <c r="I39" s="146"/>
      <c r="J39" s="504"/>
      <c r="K39" s="146"/>
      <c r="L39" s="504"/>
      <c r="M39" s="146"/>
      <c r="N39" s="146"/>
    </row>
    <row r="40" spans="1:14" s="503" customFormat="1" ht="23.25" customHeight="1">
      <c r="A40" s="516" t="s">
        <v>136</v>
      </c>
      <c r="B40" s="504"/>
      <c r="C40" s="146"/>
      <c r="D40" s="146"/>
      <c r="E40" s="146"/>
      <c r="F40" s="146"/>
      <c r="G40" s="146"/>
      <c r="H40" s="146"/>
      <c r="I40" s="146"/>
      <c r="J40" s="504"/>
      <c r="K40" s="146"/>
      <c r="L40" s="504"/>
      <c r="M40" s="146"/>
      <c r="N40" s="146"/>
    </row>
    <row r="41" spans="1:14" s="504" customFormat="1" ht="23.25" customHeight="1">
      <c r="A41" s="510" t="s">
        <v>137</v>
      </c>
      <c r="C41" s="146"/>
      <c r="D41" s="146"/>
      <c r="E41" s="146"/>
      <c r="F41" s="146"/>
      <c r="G41" s="146"/>
      <c r="H41" s="146"/>
      <c r="I41" s="146"/>
      <c r="K41" s="146"/>
      <c r="M41" s="146"/>
      <c r="N41" s="146"/>
    </row>
    <row r="42" spans="1:14" s="504" customFormat="1" ht="23.25" customHeight="1">
      <c r="A42" s="510" t="s">
        <v>138</v>
      </c>
      <c r="C42" s="146"/>
      <c r="D42" s="146"/>
      <c r="E42" s="146"/>
      <c r="F42" s="146"/>
      <c r="G42" s="146"/>
      <c r="H42" s="146"/>
      <c r="I42" s="146"/>
      <c r="K42" s="146"/>
      <c r="M42" s="146"/>
      <c r="N42" s="146"/>
    </row>
    <row r="43" spans="1:14" s="503" customFormat="1" ht="23.25" customHeight="1">
      <c r="A43" s="145" t="s">
        <v>139</v>
      </c>
      <c r="B43" s="504"/>
      <c r="C43" s="146"/>
      <c r="D43" s="146"/>
      <c r="E43" s="146"/>
      <c r="F43" s="146"/>
      <c r="G43" s="146"/>
      <c r="H43" s="146"/>
      <c r="I43" s="146"/>
      <c r="J43" s="504"/>
      <c r="K43" s="146"/>
      <c r="L43" s="504"/>
      <c r="M43" s="146"/>
      <c r="N43" s="146"/>
    </row>
    <row r="44" spans="1:14" s="503" customFormat="1" ht="23.25" customHeight="1">
      <c r="A44" s="516" t="s">
        <v>140</v>
      </c>
      <c r="B44" s="504"/>
      <c r="C44" s="146"/>
      <c r="D44" s="146"/>
      <c r="E44" s="146"/>
      <c r="F44" s="146"/>
      <c r="G44" s="146"/>
      <c r="H44" s="146"/>
      <c r="I44" s="146"/>
      <c r="J44" s="504"/>
      <c r="K44" s="146"/>
      <c r="L44" s="504"/>
      <c r="M44" s="146"/>
      <c r="N44" s="146"/>
    </row>
    <row r="45" spans="1:14" s="504" customFormat="1" ht="23.25" customHeight="1">
      <c r="A45" s="510" t="s">
        <v>141</v>
      </c>
      <c r="C45" s="146"/>
      <c r="D45" s="146"/>
      <c r="E45" s="146"/>
      <c r="F45" s="146"/>
      <c r="G45" s="146"/>
      <c r="H45" s="146"/>
      <c r="I45" s="146"/>
      <c r="K45" s="146"/>
      <c r="M45" s="146"/>
      <c r="N45" s="146"/>
    </row>
    <row r="46" spans="1:14" s="504" customFormat="1" ht="23.25" customHeight="1">
      <c r="A46" s="510" t="s">
        <v>142</v>
      </c>
      <c r="C46" s="146"/>
      <c r="D46" s="146"/>
      <c r="E46" s="146"/>
      <c r="F46" s="146"/>
      <c r="G46" s="146"/>
      <c r="H46" s="146"/>
      <c r="I46" s="146"/>
      <c r="K46" s="146"/>
      <c r="M46" s="146"/>
      <c r="N46" s="146"/>
    </row>
    <row r="47" spans="1:14" s="504" customFormat="1" ht="23.25" customHeight="1">
      <c r="A47" s="510" t="s">
        <v>143</v>
      </c>
      <c r="C47" s="146"/>
      <c r="D47" s="146"/>
      <c r="E47" s="146"/>
      <c r="F47" s="146"/>
      <c r="G47" s="146"/>
      <c r="H47" s="146"/>
      <c r="I47" s="146"/>
      <c r="K47" s="146"/>
      <c r="M47" s="146"/>
      <c r="N47" s="146"/>
    </row>
    <row r="48" spans="1:14" s="504" customFormat="1" ht="23.25" customHeight="1">
      <c r="A48" s="98" t="s">
        <v>144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488"/>
      <c r="M48" s="488"/>
      <c r="N48" s="488"/>
    </row>
    <row r="49" spans="1:14" s="504" customFormat="1" ht="23.25" customHeight="1">
      <c r="A49" s="147" t="s">
        <v>145</v>
      </c>
      <c r="B49" s="135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488"/>
    </row>
    <row r="50" spans="1:14" s="504" customFormat="1" ht="23.25" customHeight="1">
      <c r="A50" s="510" t="s">
        <v>146</v>
      </c>
      <c r="B50" s="135"/>
      <c r="C50" s="148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488"/>
    </row>
    <row r="51" spans="1:14" ht="23.25" customHeight="1">
      <c r="A51" s="98" t="s">
        <v>147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36"/>
    </row>
    <row r="52" spans="1:14" ht="23.25" customHeight="1">
      <c r="A52" s="136" t="s">
        <v>148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</row>
    <row r="53" spans="1:14" ht="23.25" customHeight="1">
      <c r="A53" s="143" t="s">
        <v>149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</row>
    <row r="54" spans="1:14" ht="23.25" customHeight="1">
      <c r="A54" s="136" t="s">
        <v>150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4" ht="23.25" customHeight="1">
      <c r="A55" s="143" t="s">
        <v>151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</row>
    <row r="56" spans="1:14" ht="23.25" customHeight="1">
      <c r="A56" s="143" t="s">
        <v>152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</row>
    <row r="57" spans="1:14" ht="23.25" customHeight="1">
      <c r="A57" s="143" t="s">
        <v>153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</row>
    <row r="58" spans="1:14" ht="23.25" customHeight="1">
      <c r="A58" s="143" t="s">
        <v>154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</row>
    <row r="59" spans="1:14" ht="23.25" customHeight="1">
      <c r="A59" s="98" t="s">
        <v>155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</row>
    <row r="60" spans="1:14" ht="23.25" customHeight="1">
      <c r="A60" s="136" t="s">
        <v>942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</row>
    <row r="61" spans="1:14" ht="23.25" customHeight="1">
      <c r="A61" s="98" t="s">
        <v>943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</row>
    <row r="62" spans="1:14" ht="23.25" customHeight="1">
      <c r="A62" s="98" t="s">
        <v>944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</row>
    <row r="63" spans="1:14" ht="23.25" customHeight="1">
      <c r="A63" s="136" t="s">
        <v>156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</row>
    <row r="64" spans="1:14" ht="23.25" customHeight="1">
      <c r="A64" s="98" t="s">
        <v>157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</row>
    <row r="65" spans="1:14" ht="23.25" customHeight="1">
      <c r="A65" s="98" t="s">
        <v>158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</row>
    <row r="66" spans="1:14" ht="23.25" customHeight="1">
      <c r="A66" s="136" t="s">
        <v>945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</row>
    <row r="67" spans="1:14" ht="23.25" customHeight="1">
      <c r="A67" s="98" t="s">
        <v>159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</row>
    <row r="68" spans="1:14" ht="23.25" customHeight="1">
      <c r="A68" s="136" t="s">
        <v>160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</row>
    <row r="69" spans="1:14" ht="23.25" customHeight="1">
      <c r="A69" s="98" t="s">
        <v>161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</row>
    <row r="70" spans="1:14" ht="23.25" customHeight="1">
      <c r="A70" s="98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</row>
    <row r="71" spans="1:14" ht="21.75">
      <c r="A71" s="98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</row>
    <row r="72" spans="1:14" ht="23.25" customHeight="1">
      <c r="A72" s="494"/>
      <c r="B72" s="109" t="s">
        <v>132</v>
      </c>
      <c r="D72" s="492"/>
      <c r="E72" s="492"/>
      <c r="F72" s="493"/>
      <c r="G72" s="493"/>
      <c r="I72" s="494"/>
      <c r="J72" s="494"/>
      <c r="K72" s="494"/>
      <c r="L72" s="494"/>
      <c r="M72" s="494"/>
      <c r="N72" s="494"/>
    </row>
    <row r="73" spans="1:14" ht="23.25" customHeight="1">
      <c r="B73" s="109" t="s">
        <v>133</v>
      </c>
      <c r="D73" s="492"/>
      <c r="E73" s="492"/>
      <c r="F73" s="493"/>
      <c r="G73" s="493"/>
      <c r="I73" s="494"/>
      <c r="J73" s="494"/>
      <c r="K73" s="494"/>
      <c r="L73" s="494"/>
      <c r="M73" s="494"/>
      <c r="N73" s="494"/>
    </row>
    <row r="74" spans="1:14" ht="23.25" customHeight="1">
      <c r="B74" s="109"/>
      <c r="D74" s="492"/>
      <c r="E74" s="492"/>
      <c r="F74" s="493"/>
      <c r="G74" s="493"/>
      <c r="I74" s="494"/>
      <c r="J74" s="494"/>
      <c r="K74" s="494"/>
      <c r="L74" s="494"/>
      <c r="M74" s="494"/>
      <c r="N74" s="494"/>
    </row>
    <row r="75" spans="1:14" ht="24.75" customHeight="1">
      <c r="A75" s="704" t="s">
        <v>134</v>
      </c>
      <c r="B75" s="704"/>
      <c r="C75" s="704"/>
      <c r="D75" s="704"/>
      <c r="E75" s="704"/>
      <c r="F75" s="704"/>
      <c r="G75" s="704"/>
      <c r="H75" s="704"/>
      <c r="I75" s="704"/>
      <c r="J75" s="704"/>
      <c r="K75" s="704"/>
      <c r="L75" s="704"/>
      <c r="M75" s="704"/>
      <c r="N75" s="704"/>
    </row>
    <row r="76" spans="1:14" ht="24.75" customHeight="1">
      <c r="A76" s="494"/>
      <c r="B76" s="494"/>
      <c r="C76" s="494"/>
      <c r="D76" s="494"/>
      <c r="E76" s="494"/>
      <c r="F76" s="494"/>
      <c r="G76" s="494"/>
      <c r="H76" s="494"/>
      <c r="I76" s="494"/>
      <c r="J76" s="494"/>
      <c r="K76" s="494"/>
      <c r="L76" s="494"/>
      <c r="M76" s="494"/>
      <c r="N76" s="494"/>
    </row>
    <row r="77" spans="1:14" ht="24.75" customHeight="1">
      <c r="A77" s="135" t="s">
        <v>1147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</row>
    <row r="78" spans="1:14" ht="24.75" customHeight="1">
      <c r="A78" s="136" t="s">
        <v>163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</row>
    <row r="79" spans="1:14" ht="24.75" customHeight="1">
      <c r="A79" s="98" t="s">
        <v>164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</row>
    <row r="80" spans="1:14" ht="24.75" customHeight="1">
      <c r="A80" s="135" t="s">
        <v>165</v>
      </c>
      <c r="C80" s="96"/>
      <c r="D80" s="96"/>
      <c r="E80" s="96"/>
      <c r="F80" s="96"/>
      <c r="G80" s="96"/>
      <c r="H80" s="96"/>
      <c r="I80" s="96"/>
      <c r="J80" s="96"/>
      <c r="K80" s="96"/>
      <c r="L80" s="192" t="s">
        <v>166</v>
      </c>
      <c r="M80" s="96"/>
      <c r="N80" s="96"/>
    </row>
    <row r="81" spans="1:14" ht="24.75" customHeight="1">
      <c r="A81" s="135"/>
      <c r="B81" s="96" t="s">
        <v>1106</v>
      </c>
      <c r="C81" s="96"/>
      <c r="D81" s="96"/>
      <c r="E81" s="96"/>
      <c r="F81" s="96"/>
      <c r="G81" s="96"/>
      <c r="H81" s="96"/>
      <c r="I81" s="96"/>
      <c r="J81" s="96"/>
      <c r="K81" s="96"/>
      <c r="L81" s="149" t="s">
        <v>168</v>
      </c>
      <c r="M81" s="96"/>
      <c r="N81" s="96"/>
    </row>
    <row r="82" spans="1:14" ht="24.75" customHeight="1">
      <c r="A82" s="135"/>
      <c r="B82" s="488" t="s">
        <v>169</v>
      </c>
      <c r="C82" s="96"/>
      <c r="D82" s="96"/>
      <c r="E82" s="96"/>
      <c r="F82" s="96"/>
      <c r="G82" s="96"/>
      <c r="H82" s="96"/>
      <c r="I82" s="96"/>
      <c r="J82" s="96"/>
      <c r="K82" s="96"/>
      <c r="L82" s="149" t="s">
        <v>170</v>
      </c>
      <c r="M82" s="96"/>
      <c r="N82" s="96"/>
    </row>
    <row r="83" spans="1:14" ht="24.75" customHeight="1">
      <c r="A83" s="135"/>
      <c r="B83" s="96" t="s">
        <v>171</v>
      </c>
      <c r="C83" s="96"/>
      <c r="D83" s="96"/>
      <c r="E83" s="96"/>
      <c r="F83" s="96"/>
      <c r="G83" s="96"/>
      <c r="H83" s="96"/>
      <c r="I83" s="96"/>
      <c r="J83" s="96"/>
      <c r="K83" s="96"/>
      <c r="L83" s="149" t="s">
        <v>172</v>
      </c>
      <c r="M83" s="96"/>
      <c r="N83" s="96"/>
    </row>
    <row r="84" spans="1:14" ht="24.75" customHeight="1">
      <c r="A84" s="135"/>
      <c r="B84" s="96" t="s">
        <v>173</v>
      </c>
      <c r="C84" s="96"/>
      <c r="D84" s="96"/>
      <c r="E84" s="96"/>
      <c r="F84" s="96"/>
      <c r="G84" s="96"/>
      <c r="H84" s="96"/>
      <c r="I84" s="96"/>
      <c r="J84" s="96"/>
      <c r="K84" s="96"/>
      <c r="L84" s="149" t="s">
        <v>170</v>
      </c>
      <c r="M84" s="96"/>
      <c r="N84" s="96"/>
    </row>
    <row r="85" spans="1:14" ht="24.75" customHeight="1">
      <c r="A85" s="135"/>
      <c r="B85" s="96" t="s">
        <v>174</v>
      </c>
      <c r="C85" s="96"/>
      <c r="D85" s="96"/>
      <c r="E85" s="96"/>
      <c r="F85" s="96"/>
      <c r="G85" s="96"/>
      <c r="H85" s="96"/>
      <c r="I85" s="96"/>
      <c r="J85" s="96"/>
      <c r="K85" s="96"/>
      <c r="L85" s="149" t="s">
        <v>175</v>
      </c>
      <c r="M85" s="96"/>
      <c r="N85" s="96"/>
    </row>
    <row r="86" spans="1:14" ht="24.75" customHeight="1">
      <c r="A86" s="135"/>
      <c r="B86" s="96" t="s">
        <v>176</v>
      </c>
      <c r="C86" s="96"/>
      <c r="D86" s="96"/>
      <c r="E86" s="96"/>
      <c r="F86" s="96"/>
      <c r="G86" s="96"/>
      <c r="H86" s="96"/>
      <c r="I86" s="96"/>
      <c r="J86" s="96"/>
      <c r="K86" s="96"/>
      <c r="L86" s="149" t="s">
        <v>170</v>
      </c>
      <c r="M86" s="96"/>
      <c r="N86" s="96"/>
    </row>
    <row r="87" spans="1:14" ht="24.75" customHeight="1">
      <c r="A87" s="135"/>
      <c r="B87" s="96" t="s">
        <v>177</v>
      </c>
      <c r="C87" s="96"/>
      <c r="D87" s="96"/>
      <c r="E87" s="96"/>
      <c r="F87" s="96"/>
      <c r="G87" s="96"/>
      <c r="H87" s="96"/>
      <c r="I87" s="96"/>
      <c r="J87" s="96"/>
      <c r="K87" s="96"/>
      <c r="L87" s="149" t="s">
        <v>178</v>
      </c>
      <c r="M87" s="96"/>
      <c r="N87" s="96"/>
    </row>
    <row r="88" spans="1:14" ht="24.75" customHeight="1">
      <c r="A88" s="136" t="s">
        <v>179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192"/>
      <c r="M88" s="96"/>
      <c r="N88" s="96"/>
    </row>
    <row r="89" spans="1:14" ht="24.75" customHeight="1">
      <c r="A89" s="98" t="s">
        <v>180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192"/>
      <c r="M89" s="96"/>
      <c r="N89" s="96"/>
    </row>
    <row r="90" spans="1:14" ht="24.75" customHeight="1">
      <c r="A90" s="98" t="s">
        <v>181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192"/>
      <c r="M90" s="96"/>
      <c r="N90" s="96"/>
    </row>
    <row r="91" spans="1:14" ht="24.75" customHeight="1">
      <c r="A91" s="135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192" t="s">
        <v>166</v>
      </c>
      <c r="M91" s="96"/>
      <c r="N91" s="96"/>
    </row>
    <row r="92" spans="1:14" ht="24.75" customHeight="1">
      <c r="A92" s="135"/>
      <c r="B92" s="96" t="s">
        <v>167</v>
      </c>
      <c r="C92" s="96"/>
      <c r="D92" s="96"/>
      <c r="E92" s="96"/>
      <c r="F92" s="96"/>
      <c r="G92" s="96"/>
      <c r="H92" s="96"/>
      <c r="I92" s="96"/>
      <c r="J92" s="96"/>
      <c r="K92" s="96"/>
      <c r="L92" s="149" t="s">
        <v>182</v>
      </c>
      <c r="M92" s="96"/>
      <c r="N92" s="96"/>
    </row>
    <row r="93" spans="1:14" ht="24.75" customHeight="1">
      <c r="A93" s="135"/>
      <c r="B93" s="96" t="s">
        <v>173</v>
      </c>
      <c r="C93" s="96"/>
      <c r="D93" s="96"/>
      <c r="E93" s="96"/>
      <c r="F93" s="96"/>
      <c r="G93" s="96"/>
      <c r="H93" s="96"/>
      <c r="I93" s="96"/>
      <c r="J93" s="96"/>
      <c r="K93" s="96"/>
      <c r="L93" s="149" t="s">
        <v>183</v>
      </c>
      <c r="M93" s="96"/>
      <c r="N93" s="96"/>
    </row>
    <row r="94" spans="1:14" ht="24.75" customHeight="1">
      <c r="A94" s="517" t="s">
        <v>184</v>
      </c>
      <c r="B94" s="494"/>
      <c r="C94" s="494"/>
      <c r="D94" s="494"/>
      <c r="E94" s="494"/>
      <c r="F94" s="494"/>
      <c r="G94" s="494"/>
      <c r="H94" s="494"/>
      <c r="I94" s="494"/>
      <c r="J94" s="494"/>
      <c r="K94" s="494"/>
      <c r="L94" s="494"/>
      <c r="M94" s="494"/>
      <c r="N94" s="494"/>
    </row>
    <row r="95" spans="1:14" ht="24.75" customHeight="1">
      <c r="A95" s="518" t="s">
        <v>185</v>
      </c>
      <c r="B95" s="494"/>
      <c r="C95" s="494"/>
      <c r="D95" s="494"/>
      <c r="E95" s="494"/>
      <c r="F95" s="494"/>
      <c r="G95" s="494"/>
      <c r="H95" s="494"/>
      <c r="I95" s="494"/>
      <c r="J95" s="494"/>
      <c r="K95" s="494"/>
      <c r="L95" s="494"/>
      <c r="M95" s="494"/>
      <c r="N95" s="494"/>
    </row>
    <row r="96" spans="1:14" ht="24.75" customHeight="1">
      <c r="A96" s="518" t="s">
        <v>186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192"/>
      <c r="M96" s="96"/>
      <c r="N96" s="96"/>
    </row>
    <row r="97" spans="1:14" s="520" customFormat="1" ht="24.75" customHeight="1">
      <c r="A97" s="518" t="s">
        <v>187</v>
      </c>
      <c r="B97" s="519"/>
      <c r="M97" s="521"/>
    </row>
    <row r="98" spans="1:14" s="520" customFormat="1" ht="24.75" customHeight="1">
      <c r="A98" s="518" t="s">
        <v>188</v>
      </c>
      <c r="B98" s="519"/>
      <c r="M98" s="521"/>
    </row>
    <row r="99" spans="1:14" ht="24.75" customHeight="1">
      <c r="A99" s="515" t="s">
        <v>189</v>
      </c>
      <c r="B99" s="135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</row>
    <row r="100" spans="1:14" ht="24.75" customHeight="1">
      <c r="A100" s="136" t="s">
        <v>190</v>
      </c>
      <c r="B100" s="135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</row>
    <row r="101" spans="1:14" ht="24.75" customHeight="1">
      <c r="A101" s="98" t="s">
        <v>191</v>
      </c>
      <c r="B101" s="135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</row>
    <row r="102" spans="1:14" ht="24.75" customHeight="1">
      <c r="A102" s="98" t="s">
        <v>192</v>
      </c>
      <c r="B102" s="135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</row>
    <row r="103" spans="1:14" ht="24.75" customHeight="1">
      <c r="A103" s="98" t="s">
        <v>193</v>
      </c>
      <c r="B103" s="135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</row>
    <row r="104" spans="1:14" ht="24.75" customHeight="1">
      <c r="A104" s="98" t="s">
        <v>194</v>
      </c>
      <c r="B104" s="135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</row>
    <row r="105" spans="1:14" ht="24.75" customHeight="1">
      <c r="A105" s="136" t="s">
        <v>195</v>
      </c>
      <c r="B105" s="135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</row>
    <row r="106" spans="1:14" ht="24.75" customHeight="1">
      <c r="A106" s="98" t="s">
        <v>196</v>
      </c>
      <c r="B106" s="135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</row>
    <row r="107" spans="1:14" ht="24.75" customHeight="1">
      <c r="A107" s="98"/>
      <c r="B107" s="135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</row>
    <row r="108" spans="1:14" ht="24.75" customHeight="1">
      <c r="A108" s="98"/>
      <c r="B108" s="135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</row>
    <row r="109" spans="1:14" ht="24.75" customHeight="1">
      <c r="A109" s="494"/>
      <c r="B109" s="109" t="s">
        <v>132</v>
      </c>
      <c r="D109" s="492"/>
      <c r="E109" s="492"/>
      <c r="F109" s="493"/>
      <c r="G109" s="493"/>
      <c r="I109" s="494"/>
      <c r="J109" s="494"/>
      <c r="K109" s="494"/>
      <c r="L109" s="494"/>
      <c r="M109" s="494"/>
      <c r="N109" s="494"/>
    </row>
    <row r="110" spans="1:14" ht="24.75" customHeight="1">
      <c r="B110" s="109" t="s">
        <v>133</v>
      </c>
      <c r="D110" s="492"/>
      <c r="E110" s="492"/>
      <c r="F110" s="493"/>
      <c r="G110" s="493"/>
      <c r="I110" s="494"/>
      <c r="J110" s="494"/>
      <c r="K110" s="494"/>
      <c r="L110" s="494"/>
      <c r="M110" s="494"/>
      <c r="N110" s="494"/>
    </row>
    <row r="111" spans="1:14" ht="24.75" customHeight="1">
      <c r="A111" s="522" t="s">
        <v>162</v>
      </c>
      <c r="B111" s="522"/>
      <c r="C111" s="522"/>
      <c r="D111" s="522"/>
      <c r="E111" s="522"/>
      <c r="F111" s="522"/>
      <c r="G111" s="522"/>
      <c r="H111" s="522"/>
      <c r="I111" s="522"/>
      <c r="J111" s="522"/>
      <c r="K111" s="522"/>
      <c r="L111" s="522"/>
      <c r="M111" s="522"/>
      <c r="N111" s="522"/>
    </row>
    <row r="112" spans="1:14" ht="24.75" customHeight="1">
      <c r="A112" s="494"/>
      <c r="B112" s="494"/>
      <c r="C112" s="494"/>
      <c r="D112" s="494"/>
      <c r="E112" s="494"/>
      <c r="F112" s="494"/>
      <c r="G112" s="494"/>
      <c r="H112" s="494"/>
      <c r="I112" s="494"/>
      <c r="J112" s="494"/>
      <c r="K112" s="494"/>
      <c r="L112" s="494"/>
      <c r="M112" s="494"/>
      <c r="N112" s="494"/>
    </row>
    <row r="113" spans="1:15" ht="24.75" customHeight="1">
      <c r="A113" s="135" t="s">
        <v>1147</v>
      </c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</row>
    <row r="114" spans="1:15" ht="24.75" customHeight="1">
      <c r="A114" s="98" t="s">
        <v>198</v>
      </c>
      <c r="B114" s="135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</row>
    <row r="115" spans="1:15" s="503" customFormat="1" ht="24.75" customHeight="1">
      <c r="A115" s="523" t="s">
        <v>199</v>
      </c>
      <c r="B115" s="488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</row>
    <row r="116" spans="1:15" s="503" customFormat="1" ht="24.75" customHeight="1">
      <c r="A116" s="136" t="s">
        <v>200</v>
      </c>
      <c r="F116" s="524"/>
      <c r="G116" s="524"/>
      <c r="H116" s="524"/>
      <c r="I116" s="524"/>
      <c r="J116" s="524"/>
      <c r="K116" s="524"/>
      <c r="L116" s="524"/>
      <c r="M116" s="524"/>
      <c r="N116" s="524"/>
      <c r="O116" s="524"/>
    </row>
    <row r="117" spans="1:15" s="503" customFormat="1" ht="24.75" customHeight="1">
      <c r="A117" s="98" t="s">
        <v>201</v>
      </c>
      <c r="F117" s="524"/>
      <c r="G117" s="524"/>
      <c r="H117" s="524"/>
      <c r="I117" s="524"/>
      <c r="J117" s="524"/>
      <c r="K117" s="524"/>
      <c r="L117" s="524"/>
      <c r="M117" s="524"/>
      <c r="N117" s="524"/>
      <c r="O117" s="524"/>
    </row>
    <row r="118" spans="1:15" s="503" customFormat="1" ht="24.75" customHeight="1">
      <c r="A118" s="98" t="s">
        <v>202</v>
      </c>
      <c r="B118" s="525"/>
      <c r="D118" s="525"/>
      <c r="E118" s="524"/>
      <c r="F118" s="524"/>
      <c r="G118" s="524"/>
      <c r="H118" s="524"/>
      <c r="I118" s="524"/>
      <c r="J118" s="524"/>
      <c r="K118" s="524"/>
      <c r="L118" s="524"/>
      <c r="M118" s="524"/>
      <c r="N118" s="524"/>
      <c r="O118" s="524"/>
    </row>
    <row r="119" spans="1:15" s="503" customFormat="1" ht="24.75" customHeight="1">
      <c r="A119" s="98" t="s">
        <v>203</v>
      </c>
      <c r="B119" s="525"/>
      <c r="D119" s="525"/>
      <c r="E119" s="524"/>
      <c r="F119" s="524"/>
      <c r="G119" s="524"/>
      <c r="H119" s="524"/>
      <c r="I119" s="524"/>
      <c r="J119" s="524"/>
      <c r="K119" s="524"/>
      <c r="L119" s="524"/>
      <c r="M119" s="524"/>
      <c r="N119" s="524"/>
      <c r="O119" s="524"/>
    </row>
    <row r="120" spans="1:15" s="503" customFormat="1" ht="24.75" customHeight="1">
      <c r="A120" s="136" t="s">
        <v>204</v>
      </c>
      <c r="C120" s="526"/>
      <c r="D120" s="499"/>
      <c r="E120" s="524"/>
      <c r="F120" s="524"/>
      <c r="G120" s="524"/>
      <c r="H120" s="524"/>
      <c r="I120" s="524"/>
      <c r="J120" s="524"/>
      <c r="K120" s="524"/>
      <c r="L120" s="524"/>
      <c r="M120" s="524"/>
      <c r="N120" s="524"/>
      <c r="O120" s="524"/>
    </row>
    <row r="121" spans="1:15" s="503" customFormat="1" ht="24.75" customHeight="1">
      <c r="A121" s="98" t="s">
        <v>205</v>
      </c>
      <c r="C121" s="499"/>
      <c r="D121" s="499"/>
      <c r="E121" s="524"/>
      <c r="F121" s="524"/>
      <c r="G121" s="524"/>
      <c r="H121" s="524"/>
      <c r="I121" s="524"/>
      <c r="J121" s="524"/>
      <c r="K121" s="524"/>
      <c r="L121" s="524"/>
      <c r="M121" s="524"/>
      <c r="N121" s="524"/>
      <c r="O121" s="524"/>
    </row>
    <row r="122" spans="1:15" s="503" customFormat="1" ht="24.75" customHeight="1">
      <c r="A122" s="98" t="s">
        <v>206</v>
      </c>
      <c r="C122" s="499"/>
      <c r="D122" s="499"/>
    </row>
    <row r="123" spans="1:15" s="503" customFormat="1" ht="24.75" customHeight="1">
      <c r="A123" s="98" t="s">
        <v>207</v>
      </c>
      <c r="B123" s="526"/>
      <c r="C123" s="499"/>
      <c r="D123" s="499"/>
    </row>
    <row r="124" spans="1:15" s="503" customFormat="1" ht="24.75" customHeight="1">
      <c r="A124" s="523" t="s">
        <v>208</v>
      </c>
      <c r="B124" s="526"/>
      <c r="C124" s="499"/>
      <c r="D124" s="499"/>
    </row>
    <row r="125" spans="1:15" s="503" customFormat="1" ht="24.75" customHeight="1">
      <c r="A125" s="136" t="s">
        <v>209</v>
      </c>
      <c r="B125" s="505"/>
      <c r="C125" s="499"/>
      <c r="D125" s="499"/>
    </row>
    <row r="126" spans="1:15" s="503" customFormat="1" ht="24.75" customHeight="1">
      <c r="A126" s="98" t="s">
        <v>210</v>
      </c>
      <c r="B126" s="505"/>
      <c r="C126" s="526"/>
      <c r="D126" s="499"/>
    </row>
    <row r="127" spans="1:15" s="503" customFormat="1" ht="24.75" customHeight="1">
      <c r="A127" s="98" t="s">
        <v>211</v>
      </c>
      <c r="B127" s="505"/>
      <c r="C127" s="499"/>
      <c r="D127" s="499"/>
    </row>
    <row r="128" spans="1:15" s="503" customFormat="1" ht="24.75" customHeight="1">
      <c r="A128" s="136" t="s">
        <v>212</v>
      </c>
      <c r="B128" s="505"/>
      <c r="C128" s="499"/>
    </row>
    <row r="129" spans="1:15" s="503" customFormat="1" ht="24.75" customHeight="1">
      <c r="A129" s="98" t="s">
        <v>213</v>
      </c>
      <c r="B129" s="505"/>
      <c r="C129" s="499"/>
      <c r="D129" s="499"/>
    </row>
    <row r="130" spans="1:15" s="503" customFormat="1" ht="24.75" customHeight="1">
      <c r="A130" s="98" t="s">
        <v>214</v>
      </c>
      <c r="B130" s="505"/>
      <c r="C130" s="499"/>
      <c r="D130" s="499"/>
    </row>
    <row r="131" spans="1:15" s="503" customFormat="1" ht="24.75" customHeight="1">
      <c r="A131" s="523" t="s">
        <v>215</v>
      </c>
      <c r="B131" s="505"/>
      <c r="C131" s="499"/>
      <c r="D131" s="499"/>
    </row>
    <row r="132" spans="1:15" s="503" customFormat="1" ht="24.75" customHeight="1">
      <c r="A132" s="136" t="s">
        <v>1051</v>
      </c>
      <c r="B132" s="505"/>
      <c r="C132" s="499"/>
      <c r="D132" s="499"/>
    </row>
    <row r="133" spans="1:15" s="503" customFormat="1" ht="24.75" customHeight="1">
      <c r="A133" s="98" t="s">
        <v>216</v>
      </c>
      <c r="B133" s="505"/>
      <c r="C133" s="499"/>
      <c r="D133" s="499"/>
    </row>
    <row r="134" spans="1:15" s="503" customFormat="1" ht="24.75" customHeight="1">
      <c r="A134" s="98" t="s">
        <v>217</v>
      </c>
      <c r="B134" s="526"/>
      <c r="C134" s="499"/>
      <c r="D134" s="499"/>
    </row>
    <row r="135" spans="1:15" s="503" customFormat="1" ht="24.75" customHeight="1">
      <c r="A135" s="98" t="s">
        <v>218</v>
      </c>
      <c r="B135" s="526"/>
      <c r="C135" s="499"/>
      <c r="D135" s="499"/>
    </row>
    <row r="136" spans="1:15" s="503" customFormat="1" ht="24.75" customHeight="1">
      <c r="A136" s="523" t="s">
        <v>219</v>
      </c>
      <c r="B136" s="505"/>
      <c r="C136" s="499"/>
      <c r="D136" s="499"/>
    </row>
    <row r="137" spans="1:15" s="503" customFormat="1" ht="24.75" customHeight="1">
      <c r="A137" s="136" t="s">
        <v>220</v>
      </c>
      <c r="B137" s="505"/>
      <c r="C137" s="499"/>
      <c r="D137" s="499"/>
    </row>
    <row r="138" spans="1:15" s="503" customFormat="1" ht="24.75" customHeight="1">
      <c r="A138" s="98" t="s">
        <v>221</v>
      </c>
    </row>
    <row r="139" spans="1:15" s="503" customFormat="1" ht="24.75" customHeight="1">
      <c r="A139" s="98" t="s">
        <v>222</v>
      </c>
      <c r="B139" s="150"/>
      <c r="C139" s="113"/>
      <c r="D139" s="150"/>
      <c r="E139" s="114"/>
      <c r="F139" s="114"/>
      <c r="G139" s="114"/>
      <c r="H139" s="114"/>
      <c r="I139" s="115"/>
      <c r="J139" s="115"/>
      <c r="K139" s="115"/>
      <c r="L139" s="114"/>
      <c r="M139" s="114"/>
      <c r="N139" s="114"/>
      <c r="O139" s="441"/>
    </row>
    <row r="140" spans="1:15" s="503" customFormat="1" ht="24.75" customHeight="1">
      <c r="A140" s="98" t="s">
        <v>223</v>
      </c>
      <c r="B140" s="505"/>
      <c r="C140" s="499"/>
      <c r="D140" s="499"/>
    </row>
    <row r="141" spans="1:15" s="503" customFormat="1" ht="24.75" customHeight="1">
      <c r="A141" s="98" t="s">
        <v>224</v>
      </c>
      <c r="B141" s="505"/>
      <c r="C141" s="499"/>
      <c r="D141" s="499"/>
    </row>
    <row r="142" spans="1:15" s="503" customFormat="1" ht="24.75" customHeight="1">
      <c r="A142" s="98" t="s">
        <v>225</v>
      </c>
      <c r="B142" s="505"/>
      <c r="C142" s="499"/>
      <c r="D142" s="499"/>
    </row>
    <row r="143" spans="1:15" s="503" customFormat="1" ht="24.75" customHeight="1">
      <c r="A143" s="98"/>
      <c r="B143" s="505"/>
      <c r="C143" s="499"/>
      <c r="D143" s="499"/>
    </row>
    <row r="144" spans="1:15" s="503" customFormat="1" ht="24.75" customHeight="1">
      <c r="A144" s="98"/>
      <c r="B144" s="505"/>
      <c r="C144" s="499"/>
      <c r="D144" s="499"/>
    </row>
    <row r="145" spans="1:14" ht="24.75" customHeight="1">
      <c r="A145" s="494"/>
      <c r="B145" s="109" t="s">
        <v>132</v>
      </c>
      <c r="D145" s="492"/>
      <c r="E145" s="492"/>
      <c r="F145" s="493"/>
      <c r="G145" s="493"/>
      <c r="I145" s="494"/>
      <c r="J145" s="494"/>
      <c r="K145" s="494"/>
      <c r="L145" s="494"/>
      <c r="M145" s="494"/>
      <c r="N145" s="494"/>
    </row>
    <row r="146" spans="1:14" ht="24.75" customHeight="1">
      <c r="B146" s="109" t="s">
        <v>133</v>
      </c>
      <c r="D146" s="492"/>
      <c r="E146" s="492"/>
      <c r="F146" s="493"/>
      <c r="G146" s="493"/>
      <c r="I146" s="494"/>
      <c r="J146" s="494"/>
      <c r="K146" s="494"/>
      <c r="L146" s="494"/>
      <c r="M146" s="494"/>
      <c r="N146" s="494"/>
    </row>
    <row r="147" spans="1:14" ht="27" customHeight="1">
      <c r="A147" s="522" t="s">
        <v>197</v>
      </c>
      <c r="B147" s="522"/>
      <c r="C147" s="522"/>
      <c r="D147" s="522"/>
      <c r="E147" s="522"/>
      <c r="F147" s="522"/>
      <c r="G147" s="522"/>
      <c r="H147" s="522"/>
      <c r="I147" s="522"/>
      <c r="J147" s="522"/>
      <c r="K147" s="522"/>
      <c r="L147" s="522"/>
      <c r="M147" s="522"/>
      <c r="N147" s="522"/>
    </row>
    <row r="148" spans="1:14" ht="27" customHeight="1">
      <c r="A148" s="522"/>
      <c r="B148" s="522"/>
      <c r="C148" s="522"/>
      <c r="D148" s="522"/>
      <c r="E148" s="522"/>
      <c r="F148" s="522"/>
      <c r="G148" s="522"/>
      <c r="H148" s="522"/>
      <c r="I148" s="522"/>
      <c r="J148" s="522"/>
      <c r="K148" s="522"/>
      <c r="L148" s="522"/>
      <c r="M148" s="522"/>
      <c r="N148" s="522"/>
    </row>
    <row r="149" spans="1:14" ht="27" customHeight="1">
      <c r="A149" s="135" t="s">
        <v>1147</v>
      </c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</row>
    <row r="150" spans="1:14" s="503" customFormat="1" ht="27" customHeight="1">
      <c r="A150" s="523" t="s">
        <v>227</v>
      </c>
      <c r="B150" s="505"/>
      <c r="C150" s="499"/>
      <c r="D150" s="499"/>
    </row>
    <row r="151" spans="1:14" s="503" customFormat="1" ht="27" customHeight="1">
      <c r="A151" s="136" t="s">
        <v>228</v>
      </c>
      <c r="B151" s="505"/>
      <c r="C151" s="499"/>
      <c r="D151" s="499"/>
    </row>
    <row r="152" spans="1:14" s="503" customFormat="1" ht="27" customHeight="1">
      <c r="A152" s="98" t="s">
        <v>229</v>
      </c>
      <c r="C152" s="526"/>
      <c r="D152" s="499"/>
      <c r="F152" s="527"/>
    </row>
    <row r="153" spans="1:14" s="503" customFormat="1" ht="27" customHeight="1">
      <c r="A153" s="98" t="s">
        <v>230</v>
      </c>
      <c r="C153" s="526"/>
      <c r="D153" s="499"/>
      <c r="F153" s="527"/>
    </row>
    <row r="154" spans="1:14" s="503" customFormat="1" ht="27" customHeight="1">
      <c r="A154" s="98" t="s">
        <v>231</v>
      </c>
      <c r="C154" s="526"/>
      <c r="D154" s="499"/>
      <c r="F154" s="527"/>
    </row>
    <row r="155" spans="1:14" s="503" customFormat="1" ht="27" customHeight="1">
      <c r="A155" s="136" t="s">
        <v>232</v>
      </c>
      <c r="C155" s="499"/>
      <c r="F155" s="527"/>
    </row>
    <row r="156" spans="1:14" s="503" customFormat="1" ht="27" customHeight="1">
      <c r="A156" s="98" t="s">
        <v>233</v>
      </c>
      <c r="C156" s="499"/>
      <c r="F156" s="527"/>
    </row>
    <row r="157" spans="1:14" s="503" customFormat="1" ht="27" customHeight="1">
      <c r="A157" s="98" t="s">
        <v>234</v>
      </c>
      <c r="C157" s="526"/>
      <c r="D157" s="499"/>
      <c r="F157" s="527"/>
    </row>
    <row r="158" spans="1:14" s="529" customFormat="1" ht="27" customHeight="1">
      <c r="A158" s="98" t="s">
        <v>235</v>
      </c>
      <c r="B158" s="528"/>
      <c r="C158" s="503"/>
      <c r="D158" s="499"/>
      <c r="E158" s="528"/>
      <c r="F158" s="528"/>
      <c r="G158" s="528"/>
      <c r="H158" s="528"/>
      <c r="I158" s="528"/>
      <c r="J158" s="528"/>
      <c r="K158" s="528"/>
      <c r="L158" s="528"/>
      <c r="M158" s="528"/>
    </row>
    <row r="159" spans="1:14" s="529" customFormat="1" ht="27" customHeight="1">
      <c r="A159" s="98" t="s">
        <v>236</v>
      </c>
      <c r="B159" s="528"/>
      <c r="C159" s="503"/>
      <c r="D159" s="499"/>
      <c r="E159" s="528"/>
      <c r="F159" s="528"/>
      <c r="G159" s="528"/>
      <c r="H159" s="528"/>
      <c r="I159" s="528"/>
      <c r="J159" s="528"/>
      <c r="K159" s="528"/>
      <c r="L159" s="528"/>
      <c r="M159" s="528"/>
    </row>
    <row r="160" spans="1:14" s="529" customFormat="1" ht="27" customHeight="1">
      <c r="A160" s="523" t="s">
        <v>237</v>
      </c>
      <c r="B160" s="528"/>
      <c r="C160" s="499"/>
      <c r="D160" s="528"/>
      <c r="E160" s="528"/>
      <c r="F160" s="528"/>
      <c r="G160" s="528"/>
      <c r="H160" s="528"/>
      <c r="I160" s="528"/>
      <c r="J160" s="528"/>
      <c r="K160" s="528"/>
      <c r="L160" s="528"/>
      <c r="M160" s="528"/>
    </row>
    <row r="161" spans="1:15" s="529" customFormat="1" ht="27" customHeight="1">
      <c r="A161" s="136" t="s">
        <v>238</v>
      </c>
      <c r="B161" s="528"/>
      <c r="C161" s="499"/>
      <c r="D161" s="528"/>
      <c r="E161" s="528"/>
      <c r="F161" s="528"/>
      <c r="G161" s="528"/>
      <c r="H161" s="528"/>
      <c r="I161" s="528"/>
      <c r="J161" s="528"/>
      <c r="K161" s="528"/>
      <c r="L161" s="528"/>
      <c r="M161" s="528"/>
    </row>
    <row r="162" spans="1:15" s="529" customFormat="1" ht="27" customHeight="1">
      <c r="A162" s="98" t="s">
        <v>239</v>
      </c>
      <c r="B162" s="528"/>
      <c r="C162" s="499"/>
      <c r="D162" s="528"/>
      <c r="E162" s="528"/>
      <c r="F162" s="528"/>
      <c r="G162" s="528"/>
      <c r="H162" s="528"/>
      <c r="I162" s="528"/>
      <c r="J162" s="528"/>
      <c r="K162" s="528"/>
      <c r="L162" s="528"/>
      <c r="M162" s="528"/>
    </row>
    <row r="163" spans="1:15" s="503" customFormat="1" ht="27" customHeight="1">
      <c r="A163" s="98" t="s">
        <v>240</v>
      </c>
      <c r="B163" s="150"/>
      <c r="C163" s="526"/>
      <c r="D163" s="150"/>
      <c r="E163" s="114"/>
      <c r="F163" s="114"/>
      <c r="G163" s="114"/>
      <c r="H163" s="114"/>
      <c r="I163" s="115"/>
      <c r="J163" s="115"/>
      <c r="K163" s="115"/>
      <c r="L163" s="114"/>
      <c r="M163" s="114"/>
      <c r="N163" s="114"/>
      <c r="O163" s="441"/>
    </row>
    <row r="164" spans="1:15" s="503" customFormat="1" ht="27" customHeight="1">
      <c r="A164" s="98" t="s">
        <v>241</v>
      </c>
      <c r="B164" s="150"/>
      <c r="C164" s="526"/>
      <c r="D164" s="150"/>
      <c r="E164" s="114"/>
      <c r="F164" s="114"/>
      <c r="G164" s="114"/>
      <c r="H164" s="114"/>
      <c r="I164" s="115"/>
      <c r="J164" s="115"/>
      <c r="K164" s="115"/>
      <c r="L164" s="114"/>
      <c r="M164" s="114"/>
      <c r="N164" s="114"/>
      <c r="O164" s="441"/>
    </row>
    <row r="165" spans="1:15" ht="27" customHeight="1">
      <c r="A165" s="530" t="s">
        <v>242</v>
      </c>
      <c r="B165" s="135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</row>
    <row r="166" spans="1:15" ht="27" customHeight="1">
      <c r="A166" s="98" t="s">
        <v>243</v>
      </c>
      <c r="B166" s="135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</row>
    <row r="167" spans="1:15" ht="27" customHeight="1">
      <c r="A167" s="98" t="s">
        <v>244</v>
      </c>
      <c r="B167" s="135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</row>
    <row r="168" spans="1:15" ht="27" customHeight="1">
      <c r="A168" s="98" t="s">
        <v>245</v>
      </c>
      <c r="B168" s="135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</row>
    <row r="169" spans="1:15" ht="27" customHeight="1">
      <c r="A169" s="98" t="s">
        <v>246</v>
      </c>
      <c r="B169" s="135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</row>
    <row r="170" spans="1:15" ht="27" customHeight="1">
      <c r="A170" s="530" t="s">
        <v>247</v>
      </c>
      <c r="B170" s="135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</row>
    <row r="171" spans="1:15" ht="27" customHeight="1">
      <c r="A171" s="523" t="s">
        <v>248</v>
      </c>
      <c r="B171" s="135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</row>
    <row r="172" spans="1:15" ht="27" customHeight="1">
      <c r="A172" s="530" t="s">
        <v>1052</v>
      </c>
      <c r="B172" s="135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</row>
    <row r="173" spans="1:15" s="503" customFormat="1" ht="27" customHeight="1">
      <c r="A173" s="98" t="s">
        <v>249</v>
      </c>
      <c r="B173" s="488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</row>
    <row r="174" spans="1:15" s="503" customFormat="1" ht="27" customHeight="1">
      <c r="A174" s="98" t="s">
        <v>250</v>
      </c>
      <c r="B174" s="488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</row>
    <row r="175" spans="1:15" s="503" customFormat="1" ht="27" customHeight="1">
      <c r="A175" s="98"/>
      <c r="B175" s="488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</row>
    <row r="176" spans="1:15" s="503" customFormat="1" ht="27" customHeight="1">
      <c r="A176" s="98"/>
      <c r="B176" s="488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</row>
    <row r="177" spans="1:14" ht="27" customHeight="1">
      <c r="A177" s="494"/>
      <c r="B177" s="109" t="s">
        <v>132</v>
      </c>
      <c r="D177" s="492"/>
      <c r="E177" s="492"/>
      <c r="F177" s="493"/>
      <c r="G177" s="493"/>
      <c r="I177" s="494"/>
      <c r="J177" s="494"/>
      <c r="K177" s="494"/>
      <c r="L177" s="494"/>
      <c r="M177" s="494"/>
      <c r="N177" s="494"/>
    </row>
    <row r="178" spans="1:14" ht="27" customHeight="1">
      <c r="B178" s="109" t="s">
        <v>133</v>
      </c>
      <c r="D178" s="492"/>
      <c r="E178" s="492"/>
      <c r="F178" s="493"/>
      <c r="G178" s="493"/>
      <c r="I178" s="494"/>
      <c r="J178" s="494"/>
      <c r="K178" s="494"/>
      <c r="L178" s="494"/>
      <c r="M178" s="494"/>
      <c r="N178" s="494"/>
    </row>
    <row r="179" spans="1:14" ht="27" customHeight="1">
      <c r="B179" s="109"/>
      <c r="D179" s="492"/>
      <c r="E179" s="492"/>
      <c r="F179" s="493"/>
      <c r="G179" s="493"/>
      <c r="I179" s="494"/>
      <c r="J179" s="494"/>
      <c r="K179" s="494"/>
      <c r="L179" s="494"/>
      <c r="M179" s="494"/>
      <c r="N179" s="494"/>
    </row>
    <row r="180" spans="1:14" ht="24.6" customHeight="1">
      <c r="A180" s="522" t="s">
        <v>226</v>
      </c>
      <c r="B180" s="522"/>
      <c r="C180" s="522"/>
      <c r="D180" s="522"/>
      <c r="E180" s="522"/>
      <c r="F180" s="522"/>
      <c r="G180" s="522"/>
      <c r="H180" s="522"/>
      <c r="I180" s="522"/>
      <c r="J180" s="522"/>
      <c r="K180" s="522"/>
      <c r="L180" s="522"/>
      <c r="M180" s="522"/>
      <c r="N180" s="522"/>
    </row>
    <row r="181" spans="1:14" ht="24.6" customHeight="1">
      <c r="A181" s="522"/>
      <c r="B181" s="522"/>
      <c r="C181" s="522"/>
      <c r="D181" s="522"/>
      <c r="E181" s="522"/>
      <c r="F181" s="522"/>
      <c r="G181" s="522"/>
      <c r="H181" s="522"/>
      <c r="I181" s="522"/>
      <c r="J181" s="522"/>
      <c r="K181" s="522"/>
      <c r="L181" s="522"/>
      <c r="M181" s="522"/>
      <c r="N181" s="522"/>
    </row>
    <row r="182" spans="1:14" ht="24.6" customHeight="1">
      <c r="A182" s="135" t="s">
        <v>1147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</row>
    <row r="183" spans="1:14" ht="24.6" customHeight="1">
      <c r="A183" s="98" t="s">
        <v>252</v>
      </c>
      <c r="B183" s="135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</row>
    <row r="184" spans="1:14" ht="24.6" customHeight="1">
      <c r="A184" s="530" t="s">
        <v>253</v>
      </c>
      <c r="B184" s="135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</row>
    <row r="185" spans="1:14" ht="24.6" customHeight="1">
      <c r="A185" s="98" t="s">
        <v>254</v>
      </c>
      <c r="B185" s="135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</row>
    <row r="186" spans="1:14" ht="24.6" customHeight="1">
      <c r="A186" s="98" t="s">
        <v>255</v>
      </c>
      <c r="B186" s="135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</row>
    <row r="187" spans="1:14" ht="24.6" customHeight="1">
      <c r="A187" s="530" t="s">
        <v>256</v>
      </c>
      <c r="B187" s="135"/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</row>
    <row r="188" spans="1:14" ht="24.6" customHeight="1">
      <c r="A188" s="98" t="s">
        <v>257</v>
      </c>
      <c r="B188" s="135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</row>
    <row r="189" spans="1:14" ht="24.6" customHeight="1">
      <c r="A189" s="98" t="s">
        <v>258</v>
      </c>
      <c r="B189" s="135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</row>
    <row r="190" spans="1:14" ht="24.6" customHeight="1">
      <c r="A190" s="151" t="s">
        <v>259</v>
      </c>
      <c r="B190" s="135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</row>
    <row r="191" spans="1:14" ht="24.6" customHeight="1">
      <c r="A191" s="530" t="s">
        <v>260</v>
      </c>
      <c r="B191" s="135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</row>
    <row r="192" spans="1:14" ht="24.6" customHeight="1">
      <c r="A192" s="98" t="s">
        <v>261</v>
      </c>
      <c r="B192" s="135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</row>
    <row r="193" spans="1:14" ht="24.6" customHeight="1">
      <c r="A193" s="98" t="s">
        <v>262</v>
      </c>
      <c r="B193" s="135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</row>
    <row r="194" spans="1:14" ht="24.6" customHeight="1">
      <c r="A194" s="98" t="s">
        <v>263</v>
      </c>
      <c r="B194" s="135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</row>
    <row r="195" spans="1:14" ht="24.6" customHeight="1">
      <c r="A195" s="530" t="s">
        <v>264</v>
      </c>
      <c r="B195" s="135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</row>
    <row r="196" spans="1:14" ht="24.6" customHeight="1">
      <c r="A196" s="98" t="s">
        <v>265</v>
      </c>
      <c r="B196" s="135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</row>
    <row r="197" spans="1:14" ht="24.6" customHeight="1">
      <c r="A197" s="98"/>
      <c r="B197" s="135"/>
      <c r="C197" s="96"/>
      <c r="D197" s="96"/>
      <c r="E197" s="96"/>
      <c r="F197" s="96"/>
      <c r="G197" s="96"/>
      <c r="H197" s="96"/>
      <c r="I197" s="96"/>
      <c r="J197" s="192" t="s">
        <v>166</v>
      </c>
      <c r="K197" s="96"/>
      <c r="L197" s="96"/>
      <c r="M197" s="96"/>
      <c r="N197" s="96"/>
    </row>
    <row r="198" spans="1:14" ht="24.6" customHeight="1">
      <c r="A198" s="98"/>
      <c r="B198" s="135" t="s">
        <v>266</v>
      </c>
      <c r="C198" s="96"/>
      <c r="D198" s="96"/>
      <c r="E198" s="96"/>
      <c r="F198" s="96"/>
      <c r="G198" s="96"/>
      <c r="H198" s="96"/>
      <c r="I198" s="96"/>
      <c r="J198" s="149" t="s">
        <v>267</v>
      </c>
      <c r="K198" s="96"/>
      <c r="L198" s="96"/>
      <c r="M198" s="96"/>
      <c r="N198" s="96"/>
    </row>
    <row r="199" spans="1:14" ht="24.6" customHeight="1">
      <c r="A199" s="98"/>
      <c r="B199" s="96" t="s">
        <v>268</v>
      </c>
      <c r="D199" s="96"/>
      <c r="E199" s="96"/>
      <c r="F199" s="96"/>
      <c r="G199" s="96"/>
      <c r="H199" s="96"/>
      <c r="I199" s="96"/>
      <c r="J199" s="149" t="s">
        <v>269</v>
      </c>
      <c r="K199" s="96"/>
      <c r="L199" s="96"/>
      <c r="M199" s="96"/>
      <c r="N199" s="96"/>
    </row>
    <row r="200" spans="1:14" ht="24.6" customHeight="1">
      <c r="A200" s="98"/>
      <c r="B200" s="96" t="s">
        <v>270</v>
      </c>
      <c r="D200" s="96"/>
      <c r="E200" s="96"/>
      <c r="F200" s="96"/>
      <c r="G200" s="96"/>
      <c r="H200" s="96"/>
      <c r="I200" s="96"/>
      <c r="J200" s="149" t="s">
        <v>271</v>
      </c>
      <c r="K200" s="96"/>
      <c r="L200" s="96"/>
      <c r="M200" s="96"/>
      <c r="N200" s="96"/>
    </row>
    <row r="201" spans="1:14" ht="24.6" customHeight="1">
      <c r="A201" s="98"/>
      <c r="B201" s="96" t="s">
        <v>176</v>
      </c>
      <c r="D201" s="96"/>
      <c r="E201" s="96"/>
      <c r="F201" s="96"/>
      <c r="G201" s="96"/>
      <c r="H201" s="96"/>
      <c r="I201" s="96"/>
      <c r="J201" s="149" t="s">
        <v>271</v>
      </c>
      <c r="K201" s="96"/>
      <c r="L201" s="96"/>
      <c r="M201" s="96"/>
      <c r="N201" s="96"/>
    </row>
    <row r="202" spans="1:14" ht="24.6" customHeight="1">
      <c r="A202" s="530" t="s">
        <v>272</v>
      </c>
      <c r="B202" s="135"/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</row>
    <row r="203" spans="1:14" ht="24.6" customHeight="1">
      <c r="A203" s="98" t="s">
        <v>273</v>
      </c>
      <c r="B203" s="135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</row>
    <row r="204" spans="1:14" ht="24.6" customHeight="1">
      <c r="A204" s="151" t="s">
        <v>274</v>
      </c>
      <c r="B204" s="135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</row>
    <row r="205" spans="1:14" ht="24.6" customHeight="1">
      <c r="A205" s="530" t="s">
        <v>275</v>
      </c>
      <c r="B205" s="135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</row>
    <row r="206" spans="1:14" ht="24.6" customHeight="1">
      <c r="A206" s="98" t="s">
        <v>276</v>
      </c>
      <c r="B206" s="135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</row>
    <row r="207" spans="1:14" ht="24.6" customHeight="1">
      <c r="A207" s="98" t="s">
        <v>277</v>
      </c>
      <c r="B207" s="135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</row>
    <row r="208" spans="1:14" ht="24.6" customHeight="1">
      <c r="A208" s="98" t="s">
        <v>278</v>
      </c>
      <c r="B208" s="135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</row>
    <row r="209" spans="1:14" ht="24.6" customHeight="1">
      <c r="A209" s="98" t="s">
        <v>279</v>
      </c>
      <c r="B209" s="135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</row>
    <row r="210" spans="1:14" ht="24.6" customHeight="1">
      <c r="A210" s="98" t="s">
        <v>1042</v>
      </c>
      <c r="B210" s="135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</row>
    <row r="211" spans="1:14" ht="24.6" customHeight="1">
      <c r="A211" s="98"/>
      <c r="B211" s="135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</row>
    <row r="212" spans="1:14" ht="24.6" customHeight="1">
      <c r="A212" s="98"/>
      <c r="B212" s="135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</row>
    <row r="213" spans="1:14" ht="24.6" customHeight="1">
      <c r="A213" s="494"/>
      <c r="B213" s="109" t="s">
        <v>132</v>
      </c>
      <c r="D213" s="492"/>
      <c r="E213" s="492"/>
      <c r="F213" s="493"/>
      <c r="G213" s="493"/>
      <c r="I213" s="494"/>
      <c r="J213" s="494"/>
      <c r="K213" s="494"/>
      <c r="L213" s="494"/>
      <c r="M213" s="494"/>
      <c r="N213" s="494"/>
    </row>
    <row r="214" spans="1:14" ht="24.6" customHeight="1">
      <c r="B214" s="109" t="s">
        <v>133</v>
      </c>
      <c r="D214" s="492"/>
      <c r="E214" s="492"/>
      <c r="F214" s="493"/>
      <c r="G214" s="493"/>
      <c r="I214" s="494"/>
      <c r="J214" s="494"/>
      <c r="K214" s="494"/>
      <c r="L214" s="494"/>
      <c r="M214" s="494"/>
      <c r="N214" s="494"/>
    </row>
    <row r="215" spans="1:14" ht="24.6" customHeight="1">
      <c r="B215" s="109"/>
      <c r="D215" s="492"/>
      <c r="E215" s="492"/>
      <c r="F215" s="493"/>
      <c r="G215" s="493"/>
      <c r="I215" s="494"/>
      <c r="J215" s="494"/>
      <c r="K215" s="494"/>
      <c r="L215" s="494"/>
      <c r="M215" s="494"/>
      <c r="N215" s="494"/>
    </row>
    <row r="216" spans="1:14" ht="24.6" customHeight="1">
      <c r="B216" s="109"/>
      <c r="D216" s="492"/>
      <c r="E216" s="492"/>
      <c r="F216" s="493"/>
      <c r="G216" s="493"/>
      <c r="I216" s="494"/>
      <c r="J216" s="494"/>
      <c r="K216" s="494"/>
      <c r="L216" s="494"/>
      <c r="M216" s="494"/>
      <c r="N216" s="494"/>
    </row>
    <row r="217" spans="1:14" ht="24.6" customHeight="1">
      <c r="A217" s="522" t="s">
        <v>251</v>
      </c>
      <c r="B217" s="522"/>
      <c r="C217" s="522"/>
      <c r="D217" s="522"/>
      <c r="E217" s="522"/>
      <c r="F217" s="522"/>
      <c r="G217" s="522"/>
      <c r="H217" s="522"/>
      <c r="I217" s="522"/>
      <c r="J217" s="522"/>
      <c r="K217" s="522"/>
      <c r="L217" s="522"/>
      <c r="M217" s="522"/>
      <c r="N217" s="522"/>
    </row>
    <row r="218" spans="1:14" ht="24.6" customHeight="1">
      <c r="A218" s="494"/>
      <c r="B218" s="494"/>
      <c r="C218" s="494"/>
      <c r="D218" s="494"/>
      <c r="E218" s="494"/>
      <c r="F218" s="494"/>
      <c r="G218" s="494"/>
      <c r="H218" s="494"/>
      <c r="I218" s="494"/>
      <c r="J218" s="494"/>
      <c r="K218" s="494"/>
      <c r="L218" s="494"/>
      <c r="M218" s="494"/>
      <c r="N218" s="494"/>
    </row>
    <row r="219" spans="1:14" ht="24.6" customHeight="1">
      <c r="A219" s="135" t="s">
        <v>1147</v>
      </c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</row>
    <row r="220" spans="1:14" ht="24.6" customHeight="1">
      <c r="A220" s="423" t="s">
        <v>281</v>
      </c>
      <c r="B220" s="135"/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</row>
    <row r="221" spans="1:14" ht="24.6" customHeight="1">
      <c r="A221" s="98" t="s">
        <v>282</v>
      </c>
      <c r="B221" s="135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</row>
    <row r="222" spans="1:14" ht="24.6" customHeight="1">
      <c r="A222" s="98" t="s">
        <v>283</v>
      </c>
      <c r="B222" s="135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</row>
    <row r="223" spans="1:14" ht="24.6" customHeight="1">
      <c r="A223" s="98" t="s">
        <v>284</v>
      </c>
      <c r="B223" s="135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</row>
    <row r="224" spans="1:14" ht="24.6" customHeight="1">
      <c r="A224" s="98" t="s">
        <v>285</v>
      </c>
      <c r="B224" s="135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</row>
    <row r="225" spans="1:14" ht="24.6" customHeight="1">
      <c r="A225" s="151" t="s">
        <v>286</v>
      </c>
      <c r="B225" s="135"/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6"/>
    </row>
    <row r="226" spans="1:14" ht="24.6" customHeight="1">
      <c r="A226" s="530" t="s">
        <v>287</v>
      </c>
      <c r="B226" s="135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</row>
    <row r="227" spans="1:14" ht="24.6" customHeight="1">
      <c r="A227" s="98" t="s">
        <v>288</v>
      </c>
      <c r="B227" s="135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</row>
    <row r="228" spans="1:14" ht="24.6" customHeight="1">
      <c r="A228" s="515" t="s">
        <v>289</v>
      </c>
      <c r="B228" s="135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</row>
    <row r="229" spans="1:14" ht="24.6" customHeight="1">
      <c r="A229" s="136" t="s">
        <v>290</v>
      </c>
      <c r="B229" s="135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</row>
    <row r="230" spans="1:14" ht="24.6" customHeight="1">
      <c r="A230" s="98" t="s">
        <v>291</v>
      </c>
      <c r="B230" s="135"/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</row>
    <row r="231" spans="1:14" s="503" customFormat="1" ht="24.6" customHeight="1">
      <c r="A231" s="531" t="s">
        <v>292</v>
      </c>
    </row>
    <row r="232" spans="1:14" s="503" customFormat="1" ht="24.6" customHeight="1">
      <c r="A232" s="532" t="s">
        <v>1038</v>
      </c>
    </row>
    <row r="233" spans="1:14" ht="24.6" customHeight="1">
      <c r="A233" s="532" t="s">
        <v>1039</v>
      </c>
      <c r="B233" s="503"/>
      <c r="C233" s="503"/>
      <c r="D233" s="503"/>
      <c r="E233" s="503"/>
      <c r="F233" s="503"/>
      <c r="G233" s="503"/>
      <c r="H233" s="503"/>
      <c r="I233" s="503"/>
      <c r="J233" s="503"/>
      <c r="K233" s="503"/>
      <c r="L233" s="503"/>
      <c r="M233" s="503"/>
      <c r="N233" s="503"/>
    </row>
    <row r="234" spans="1:14" ht="24.6" customHeight="1">
      <c r="A234" s="503"/>
      <c r="B234" s="510" t="s">
        <v>1040</v>
      </c>
      <c r="C234" s="503"/>
      <c r="D234" s="503"/>
      <c r="E234" s="503"/>
      <c r="F234" s="503"/>
      <c r="G234" s="503"/>
      <c r="H234" s="503"/>
      <c r="I234" s="503"/>
      <c r="J234" s="503"/>
      <c r="K234" s="503"/>
      <c r="L234" s="503"/>
      <c r="M234" s="503"/>
      <c r="N234" s="503"/>
    </row>
    <row r="235" spans="1:14" ht="24.6" customHeight="1">
      <c r="A235" s="532" t="s">
        <v>293</v>
      </c>
      <c r="B235" s="503"/>
      <c r="C235" s="503"/>
      <c r="D235" s="503"/>
      <c r="E235" s="503"/>
      <c r="F235" s="503"/>
      <c r="G235" s="503"/>
      <c r="H235" s="503"/>
      <c r="I235" s="503"/>
      <c r="J235" s="503"/>
      <c r="K235" s="503"/>
      <c r="L235" s="503"/>
      <c r="M235" s="503"/>
      <c r="N235" s="503"/>
    </row>
    <row r="236" spans="1:14" ht="24.6" customHeight="1">
      <c r="A236" s="532" t="s">
        <v>294</v>
      </c>
      <c r="B236" s="503"/>
      <c r="C236" s="503"/>
      <c r="D236" s="503"/>
      <c r="E236" s="503"/>
      <c r="F236" s="503"/>
      <c r="G236" s="503"/>
      <c r="H236" s="503"/>
      <c r="I236" s="503"/>
      <c r="J236" s="503"/>
      <c r="K236" s="503"/>
      <c r="L236" s="503"/>
      <c r="M236" s="503"/>
      <c r="N236" s="503"/>
    </row>
    <row r="237" spans="1:14" s="503" customFormat="1" ht="24.6" customHeight="1">
      <c r="B237" s="533" t="s">
        <v>295</v>
      </c>
    </row>
    <row r="238" spans="1:14" s="503" customFormat="1" ht="24.6" customHeight="1">
      <c r="A238" s="532" t="s">
        <v>296</v>
      </c>
    </row>
    <row r="239" spans="1:14" s="503" customFormat="1" ht="24.6" customHeight="1">
      <c r="A239" s="532" t="s">
        <v>297</v>
      </c>
    </row>
    <row r="240" spans="1:14" s="441" customFormat="1" ht="24.6" customHeight="1">
      <c r="A240" s="503"/>
      <c r="B240" s="503" t="s">
        <v>298</v>
      </c>
      <c r="C240" s="503"/>
      <c r="D240" s="503"/>
      <c r="E240" s="503"/>
      <c r="F240" s="503"/>
      <c r="G240" s="503"/>
      <c r="H240" s="503"/>
      <c r="I240" s="503"/>
      <c r="J240" s="503"/>
      <c r="K240" s="503"/>
      <c r="L240" s="503"/>
      <c r="M240" s="503"/>
      <c r="N240" s="503"/>
    </row>
    <row r="241" spans="1:14" s="441" customFormat="1" ht="24.6" customHeight="1">
      <c r="A241" s="532" t="s">
        <v>299</v>
      </c>
      <c r="B241" s="503"/>
      <c r="C241" s="503"/>
      <c r="D241" s="503"/>
      <c r="E241" s="503"/>
      <c r="F241" s="503"/>
      <c r="G241" s="503"/>
      <c r="H241" s="503"/>
      <c r="I241" s="503"/>
      <c r="J241" s="503"/>
      <c r="K241" s="503"/>
      <c r="L241" s="503"/>
      <c r="M241" s="503"/>
      <c r="N241" s="503"/>
    </row>
    <row r="242" spans="1:14" s="441" customFormat="1" ht="24.6" customHeight="1">
      <c r="A242" s="532" t="s">
        <v>300</v>
      </c>
      <c r="B242" s="503"/>
      <c r="C242" s="503"/>
      <c r="D242" s="503"/>
      <c r="E242" s="503"/>
      <c r="F242" s="503"/>
      <c r="G242" s="503"/>
      <c r="H242" s="503"/>
      <c r="I242" s="503"/>
      <c r="J242" s="503"/>
      <c r="K242" s="503"/>
      <c r="L242" s="503"/>
      <c r="M242" s="503"/>
      <c r="N242" s="503"/>
    </row>
    <row r="243" spans="1:14" ht="24.6" customHeight="1">
      <c r="A243" s="532" t="s">
        <v>301</v>
      </c>
      <c r="B243" s="503"/>
      <c r="C243" s="503"/>
      <c r="D243" s="503"/>
      <c r="E243" s="503"/>
      <c r="F243" s="503"/>
      <c r="G243" s="503"/>
      <c r="H243" s="503"/>
      <c r="I243" s="503"/>
      <c r="J243" s="503"/>
      <c r="K243" s="503"/>
      <c r="L243" s="503"/>
      <c r="M243" s="503"/>
      <c r="N243" s="503"/>
    </row>
    <row r="244" spans="1:14" ht="24.6" customHeight="1">
      <c r="A244" s="503"/>
      <c r="B244" s="533" t="s">
        <v>302</v>
      </c>
      <c r="C244" s="503"/>
      <c r="D244" s="503"/>
      <c r="E244" s="503"/>
      <c r="F244" s="503"/>
      <c r="G244" s="503"/>
      <c r="H244" s="503"/>
      <c r="I244" s="503"/>
      <c r="J244" s="503"/>
      <c r="K244" s="503"/>
      <c r="L244" s="503"/>
      <c r="M244" s="503"/>
      <c r="N244" s="503"/>
    </row>
    <row r="245" spans="1:14" ht="24.6" customHeight="1">
      <c r="A245" s="532" t="s">
        <v>303</v>
      </c>
      <c r="B245" s="503"/>
      <c r="C245" s="503"/>
      <c r="D245" s="503"/>
      <c r="E245" s="503"/>
      <c r="F245" s="503"/>
      <c r="G245" s="503"/>
      <c r="H245" s="503"/>
      <c r="I245" s="503"/>
      <c r="J245" s="503"/>
      <c r="K245" s="503"/>
      <c r="L245" s="503"/>
      <c r="M245" s="503"/>
      <c r="N245" s="503"/>
    </row>
    <row r="246" spans="1:14" ht="24.6" customHeight="1">
      <c r="A246" s="532" t="s">
        <v>304</v>
      </c>
      <c r="B246" s="503"/>
      <c r="C246" s="503"/>
      <c r="D246" s="503"/>
      <c r="E246" s="503"/>
      <c r="F246" s="503"/>
      <c r="G246" s="503"/>
      <c r="H246" s="503"/>
      <c r="I246" s="503"/>
      <c r="J246" s="503"/>
      <c r="K246" s="503"/>
      <c r="L246" s="503"/>
      <c r="M246" s="503"/>
      <c r="N246" s="503"/>
    </row>
    <row r="247" spans="1:14" ht="24.6" customHeight="1">
      <c r="A247" s="503"/>
      <c r="B247" s="533" t="s">
        <v>305</v>
      </c>
      <c r="C247" s="503"/>
      <c r="D247" s="503"/>
      <c r="E247" s="503"/>
      <c r="F247" s="503"/>
      <c r="G247" s="503"/>
      <c r="H247" s="503"/>
      <c r="I247" s="503"/>
      <c r="J247" s="503"/>
      <c r="K247" s="503"/>
      <c r="L247" s="503"/>
      <c r="M247" s="503"/>
      <c r="N247" s="503"/>
    </row>
    <row r="248" spans="1:14" ht="24.6" customHeight="1">
      <c r="A248" s="532" t="s">
        <v>306</v>
      </c>
      <c r="B248" s="503"/>
      <c r="C248" s="503"/>
      <c r="D248" s="503"/>
      <c r="E248" s="503"/>
      <c r="F248" s="503"/>
      <c r="G248" s="503"/>
      <c r="H248" s="503"/>
      <c r="I248" s="503"/>
      <c r="J248" s="503"/>
      <c r="K248" s="503"/>
      <c r="L248" s="503"/>
      <c r="M248" s="503"/>
      <c r="N248" s="503"/>
    </row>
    <row r="249" spans="1:14" ht="24.6" customHeight="1">
      <c r="A249" s="532"/>
      <c r="B249" s="503"/>
      <c r="C249" s="503"/>
      <c r="D249" s="503"/>
      <c r="E249" s="503"/>
      <c r="F249" s="503"/>
      <c r="G249" s="503"/>
      <c r="H249" s="503"/>
      <c r="I249" s="503"/>
      <c r="J249" s="503"/>
      <c r="K249" s="503"/>
      <c r="L249" s="503"/>
      <c r="M249" s="503"/>
      <c r="N249" s="503"/>
    </row>
    <row r="250" spans="1:14" ht="32.450000000000003" customHeight="1">
      <c r="A250" s="532"/>
      <c r="B250" s="503"/>
      <c r="C250" s="503"/>
      <c r="D250" s="503"/>
      <c r="E250" s="503"/>
      <c r="F250" s="503"/>
      <c r="G250" s="503"/>
      <c r="H250" s="503"/>
      <c r="I250" s="503"/>
      <c r="J250" s="503"/>
      <c r="K250" s="503"/>
      <c r="L250" s="503"/>
      <c r="M250" s="503"/>
      <c r="N250" s="503"/>
    </row>
    <row r="251" spans="1:14" ht="24.6" customHeight="1">
      <c r="A251" s="494"/>
      <c r="B251" s="109" t="s">
        <v>132</v>
      </c>
      <c r="D251" s="492"/>
      <c r="E251" s="492"/>
      <c r="F251" s="493"/>
      <c r="G251" s="493"/>
      <c r="I251" s="494"/>
      <c r="J251" s="494"/>
      <c r="K251" s="494"/>
      <c r="L251" s="494"/>
      <c r="M251" s="494"/>
      <c r="N251" s="494"/>
    </row>
    <row r="252" spans="1:14" ht="24.6" customHeight="1">
      <c r="B252" s="109" t="s">
        <v>133</v>
      </c>
      <c r="D252" s="492"/>
      <c r="E252" s="492"/>
      <c r="F252" s="493"/>
      <c r="G252" s="493"/>
      <c r="I252" s="494"/>
      <c r="J252" s="494"/>
      <c r="K252" s="494"/>
      <c r="L252" s="494"/>
      <c r="M252" s="494"/>
      <c r="N252" s="494"/>
    </row>
    <row r="253" spans="1:14" ht="27" customHeight="1">
      <c r="A253" s="522" t="s">
        <v>280</v>
      </c>
      <c r="B253" s="522"/>
      <c r="C253" s="522"/>
      <c r="D253" s="522"/>
      <c r="E253" s="522"/>
      <c r="F253" s="522"/>
      <c r="G253" s="522"/>
      <c r="H253" s="522"/>
      <c r="I253" s="522"/>
      <c r="J253" s="522"/>
      <c r="K253" s="522"/>
      <c r="L253" s="522"/>
      <c r="M253" s="522"/>
      <c r="N253" s="522"/>
    </row>
    <row r="254" spans="1:14" ht="27" customHeight="1">
      <c r="A254" s="522"/>
      <c r="B254" s="522"/>
      <c r="C254" s="522"/>
      <c r="D254" s="522"/>
      <c r="E254" s="522"/>
      <c r="F254" s="522"/>
      <c r="G254" s="522"/>
      <c r="H254" s="522"/>
      <c r="I254" s="522"/>
      <c r="J254" s="522"/>
      <c r="K254" s="522"/>
      <c r="L254" s="522"/>
      <c r="M254" s="522"/>
      <c r="N254" s="522"/>
    </row>
    <row r="255" spans="1:14" ht="27" customHeight="1">
      <c r="A255" s="135" t="s">
        <v>1147</v>
      </c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</row>
    <row r="256" spans="1:14" ht="27" customHeight="1">
      <c r="A256" s="515" t="s">
        <v>308</v>
      </c>
      <c r="I256" s="506"/>
      <c r="J256" s="506"/>
    </row>
    <row r="257" spans="1:10" ht="27" customHeight="1">
      <c r="A257" s="513" t="s">
        <v>309</v>
      </c>
      <c r="I257" s="506"/>
      <c r="J257" s="506"/>
    </row>
    <row r="258" spans="1:10" ht="27" customHeight="1">
      <c r="A258" s="513" t="s">
        <v>310</v>
      </c>
      <c r="I258" s="506"/>
      <c r="J258" s="506"/>
    </row>
    <row r="259" spans="1:10" ht="27" customHeight="1">
      <c r="B259" s="534" t="s">
        <v>311</v>
      </c>
      <c r="I259" s="506"/>
      <c r="J259" s="506"/>
    </row>
    <row r="260" spans="1:10" ht="27" customHeight="1">
      <c r="A260" s="513" t="s">
        <v>312</v>
      </c>
      <c r="I260" s="506"/>
      <c r="J260" s="506"/>
    </row>
    <row r="261" spans="1:10" ht="27" customHeight="1">
      <c r="A261" s="513" t="s">
        <v>313</v>
      </c>
      <c r="I261" s="506"/>
      <c r="J261" s="506"/>
    </row>
    <row r="262" spans="1:10" ht="27" customHeight="1">
      <c r="A262" s="513" t="s">
        <v>314</v>
      </c>
      <c r="I262" s="506"/>
      <c r="J262" s="506"/>
    </row>
    <row r="263" spans="1:10" ht="27" customHeight="1">
      <c r="A263" s="513" t="s">
        <v>315</v>
      </c>
    </row>
    <row r="264" spans="1:10" ht="27" customHeight="1">
      <c r="A264" s="513" t="s">
        <v>316</v>
      </c>
      <c r="I264" s="506"/>
      <c r="J264" s="506"/>
    </row>
    <row r="265" spans="1:10" ht="27" customHeight="1">
      <c r="B265" s="534" t="s">
        <v>317</v>
      </c>
      <c r="I265" s="506"/>
      <c r="J265" s="506"/>
    </row>
    <row r="266" spans="1:10" ht="27" customHeight="1">
      <c r="A266" s="513" t="s">
        <v>318</v>
      </c>
      <c r="I266" s="506"/>
      <c r="J266" s="506"/>
    </row>
    <row r="267" spans="1:10" ht="27" customHeight="1">
      <c r="A267" s="513" t="s">
        <v>319</v>
      </c>
      <c r="I267" s="506"/>
      <c r="J267" s="506"/>
    </row>
    <row r="268" spans="1:10" ht="27" customHeight="1">
      <c r="A268" s="513"/>
      <c r="B268" s="534" t="s">
        <v>320</v>
      </c>
      <c r="I268" s="506"/>
      <c r="J268" s="506"/>
    </row>
    <row r="269" spans="1:10" ht="27" customHeight="1">
      <c r="A269" s="513" t="s">
        <v>321</v>
      </c>
      <c r="B269" s="136"/>
      <c r="I269" s="506"/>
      <c r="J269" s="506"/>
    </row>
    <row r="270" spans="1:10" ht="27" customHeight="1">
      <c r="A270" s="98" t="s">
        <v>322</v>
      </c>
    </row>
    <row r="271" spans="1:10" ht="27" customHeight="1">
      <c r="A271" s="136" t="s">
        <v>323</v>
      </c>
    </row>
    <row r="272" spans="1:10" ht="27" customHeight="1">
      <c r="A272" s="98" t="s">
        <v>324</v>
      </c>
    </row>
    <row r="273" spans="1:14" ht="27" customHeight="1">
      <c r="A273" s="98" t="s">
        <v>325</v>
      </c>
    </row>
    <row r="274" spans="1:14" ht="27" customHeight="1">
      <c r="A274" s="136" t="s">
        <v>326</v>
      </c>
    </row>
    <row r="275" spans="1:14" ht="27" customHeight="1">
      <c r="A275" s="98" t="s">
        <v>327</v>
      </c>
    </row>
    <row r="276" spans="1:14" ht="27" customHeight="1">
      <c r="A276" s="98" t="s">
        <v>328</v>
      </c>
    </row>
    <row r="277" spans="1:14" ht="27" customHeight="1">
      <c r="A277" s="513"/>
      <c r="B277" s="136"/>
      <c r="I277" s="506"/>
      <c r="J277" s="506"/>
    </row>
    <row r="278" spans="1:14" ht="27" customHeight="1">
      <c r="A278" s="513"/>
      <c r="B278" s="136"/>
      <c r="I278" s="506"/>
      <c r="J278" s="506"/>
    </row>
    <row r="279" spans="1:14" ht="27" customHeight="1">
      <c r="A279" s="513"/>
      <c r="B279" s="136"/>
      <c r="I279" s="506"/>
      <c r="J279" s="506"/>
    </row>
    <row r="280" spans="1:14" ht="27" customHeight="1">
      <c r="A280" s="513"/>
      <c r="B280" s="136"/>
      <c r="I280" s="506"/>
      <c r="J280" s="506"/>
    </row>
    <row r="281" spans="1:14" ht="27" customHeight="1">
      <c r="A281" s="513"/>
      <c r="B281" s="136"/>
      <c r="I281" s="506"/>
      <c r="J281" s="506"/>
    </row>
    <row r="282" spans="1:14" ht="27" customHeight="1">
      <c r="A282" s="513"/>
      <c r="B282" s="136"/>
      <c r="I282" s="506"/>
      <c r="J282" s="506"/>
    </row>
    <row r="283" spans="1:14" ht="27" customHeight="1">
      <c r="A283" s="494"/>
      <c r="B283" s="109" t="s">
        <v>132</v>
      </c>
      <c r="D283" s="492"/>
      <c r="E283" s="492"/>
      <c r="F283" s="493"/>
      <c r="G283" s="493"/>
      <c r="I283" s="494"/>
      <c r="J283" s="494"/>
      <c r="K283" s="494"/>
      <c r="L283" s="494"/>
      <c r="M283" s="494"/>
      <c r="N283" s="494"/>
    </row>
    <row r="284" spans="1:14" ht="27" customHeight="1">
      <c r="B284" s="109" t="s">
        <v>133</v>
      </c>
      <c r="D284" s="492"/>
      <c r="E284" s="492"/>
      <c r="F284" s="493"/>
      <c r="G284" s="493"/>
      <c r="I284" s="494"/>
      <c r="J284" s="494"/>
      <c r="K284" s="494"/>
      <c r="L284" s="494"/>
      <c r="M284" s="494"/>
      <c r="N284" s="494"/>
    </row>
    <row r="285" spans="1:14" ht="27" customHeight="1">
      <c r="B285" s="109"/>
      <c r="D285" s="492"/>
      <c r="E285" s="492"/>
      <c r="F285" s="493"/>
      <c r="G285" s="493"/>
      <c r="I285" s="494"/>
      <c r="J285" s="494"/>
      <c r="K285" s="494"/>
      <c r="L285" s="494"/>
      <c r="M285" s="494"/>
      <c r="N285" s="494"/>
    </row>
    <row r="286" spans="1:14" ht="27" customHeight="1">
      <c r="A286" s="522" t="s">
        <v>307</v>
      </c>
      <c r="B286" s="522"/>
      <c r="C286" s="522"/>
      <c r="D286" s="522"/>
      <c r="E286" s="522"/>
      <c r="F286" s="522"/>
      <c r="G286" s="522"/>
      <c r="H286" s="522"/>
      <c r="I286" s="522"/>
      <c r="J286" s="522"/>
      <c r="K286" s="522"/>
      <c r="L286" s="522"/>
      <c r="M286" s="522"/>
      <c r="N286" s="522"/>
    </row>
    <row r="287" spans="1:14" ht="27" customHeight="1">
      <c r="A287" s="522"/>
      <c r="B287" s="522"/>
      <c r="C287" s="522"/>
      <c r="D287" s="522"/>
      <c r="E287" s="522"/>
      <c r="F287" s="522"/>
      <c r="G287" s="522"/>
      <c r="H287" s="522"/>
      <c r="I287" s="522"/>
      <c r="J287" s="522"/>
      <c r="K287" s="522"/>
      <c r="L287" s="522"/>
      <c r="M287" s="522"/>
      <c r="N287" s="522"/>
    </row>
    <row r="288" spans="1:14" ht="27" customHeight="1">
      <c r="A288" s="135" t="s">
        <v>1147</v>
      </c>
      <c r="B288" s="522"/>
      <c r="C288" s="522"/>
      <c r="D288" s="522"/>
      <c r="E288" s="522"/>
      <c r="F288" s="522"/>
      <c r="G288" s="522"/>
      <c r="H288" s="522"/>
      <c r="I288" s="522"/>
      <c r="J288" s="522"/>
      <c r="K288" s="522"/>
      <c r="L288" s="522"/>
      <c r="M288" s="522"/>
      <c r="N288" s="522"/>
    </row>
    <row r="289" spans="1:14" ht="27" customHeight="1">
      <c r="A289" s="515" t="s">
        <v>330</v>
      </c>
    </row>
    <row r="290" spans="1:14" ht="27" customHeight="1">
      <c r="A290" s="535" t="s">
        <v>946</v>
      </c>
    </row>
    <row r="291" spans="1:14" ht="27" customHeight="1">
      <c r="A291" s="515" t="s">
        <v>947</v>
      </c>
    </row>
    <row r="292" spans="1:14" ht="27" customHeight="1">
      <c r="A292" s="515" t="s">
        <v>331</v>
      </c>
    </row>
    <row r="293" spans="1:14" ht="27" customHeight="1">
      <c r="A293" s="496" t="s">
        <v>948</v>
      </c>
    </row>
    <row r="294" spans="1:14" ht="27" customHeight="1">
      <c r="A294" s="515" t="s">
        <v>332</v>
      </c>
    </row>
    <row r="295" spans="1:14" ht="27" customHeight="1">
      <c r="A295" s="488" t="s">
        <v>333</v>
      </c>
    </row>
    <row r="296" spans="1:14" ht="27" customHeight="1">
      <c r="A296" s="153"/>
      <c r="B296" s="707" t="s">
        <v>334</v>
      </c>
      <c r="C296" s="707"/>
      <c r="D296" s="707"/>
      <c r="E296" s="707"/>
      <c r="F296" s="154"/>
      <c r="G296" s="155"/>
      <c r="H296" s="707" t="s">
        <v>335</v>
      </c>
      <c r="I296" s="707"/>
      <c r="J296" s="707"/>
      <c r="K296" s="707"/>
      <c r="L296" s="707"/>
      <c r="M296" s="707"/>
      <c r="N296" s="707"/>
    </row>
    <row r="297" spans="1:14" ht="27" customHeight="1">
      <c r="A297" s="101" t="s">
        <v>336</v>
      </c>
      <c r="B297" s="135"/>
      <c r="C297" s="156"/>
      <c r="D297" s="96"/>
      <c r="E297" s="96"/>
      <c r="F297" s="96"/>
      <c r="G297" s="96"/>
      <c r="H297" s="98" t="s">
        <v>84</v>
      </c>
      <c r="J297" s="96"/>
      <c r="K297" s="156"/>
      <c r="L297" s="96"/>
      <c r="M297" s="96"/>
    </row>
    <row r="298" spans="1:14" ht="27" customHeight="1">
      <c r="A298" s="101" t="s">
        <v>337</v>
      </c>
      <c r="B298" s="135"/>
      <c r="C298" s="156"/>
      <c r="D298" s="96"/>
      <c r="E298" s="96"/>
      <c r="F298" s="96"/>
      <c r="G298" s="96"/>
      <c r="H298" s="98" t="s">
        <v>84</v>
      </c>
      <c r="J298" s="96"/>
      <c r="K298" s="156"/>
      <c r="L298" s="96"/>
      <c r="M298" s="96"/>
    </row>
    <row r="299" spans="1:14" ht="27" customHeight="1">
      <c r="A299" s="101" t="s">
        <v>338</v>
      </c>
      <c r="B299" s="135"/>
      <c r="C299" s="156"/>
      <c r="D299" s="96"/>
      <c r="E299" s="96"/>
      <c r="F299" s="96"/>
      <c r="G299" s="96"/>
      <c r="H299" s="98" t="s">
        <v>339</v>
      </c>
      <c r="J299" s="96"/>
      <c r="K299" s="156"/>
      <c r="L299" s="96"/>
      <c r="M299" s="96"/>
    </row>
    <row r="300" spans="1:14" ht="27" customHeight="1">
      <c r="A300" s="101" t="s">
        <v>340</v>
      </c>
      <c r="B300" s="135"/>
      <c r="C300" s="156"/>
      <c r="D300" s="96"/>
      <c r="E300" s="96"/>
      <c r="F300" s="96"/>
      <c r="G300" s="96"/>
      <c r="H300" s="98" t="s">
        <v>341</v>
      </c>
      <c r="J300" s="96"/>
      <c r="K300" s="156"/>
      <c r="L300" s="96"/>
      <c r="M300" s="96"/>
    </row>
    <row r="301" spans="1:14" ht="27" customHeight="1">
      <c r="A301" s="101" t="s">
        <v>342</v>
      </c>
      <c r="H301" s="98" t="s">
        <v>341</v>
      </c>
      <c r="I301" s="96"/>
      <c r="J301" s="506"/>
    </row>
    <row r="302" spans="1:14" ht="27" customHeight="1">
      <c r="A302" s="101" t="s">
        <v>343</v>
      </c>
      <c r="B302" s="135"/>
      <c r="C302" s="156"/>
      <c r="D302" s="96"/>
      <c r="E302" s="96"/>
      <c r="F302" s="96"/>
      <c r="G302" s="96"/>
      <c r="H302" s="98" t="s">
        <v>344</v>
      </c>
      <c r="I302" s="96"/>
      <c r="J302" s="96"/>
      <c r="K302" s="156"/>
      <c r="L302" s="156"/>
      <c r="M302" s="156"/>
    </row>
    <row r="303" spans="1:14" ht="27" customHeight="1">
      <c r="A303" s="101"/>
      <c r="B303" s="135"/>
      <c r="C303" s="156"/>
      <c r="D303" s="96"/>
      <c r="E303" s="96"/>
      <c r="F303" s="96"/>
      <c r="G303" s="96"/>
      <c r="H303" s="157" t="s">
        <v>345</v>
      </c>
      <c r="I303" s="96"/>
      <c r="J303" s="96"/>
      <c r="K303" s="156"/>
      <c r="L303" s="156"/>
      <c r="M303" s="156"/>
    </row>
    <row r="304" spans="1:14" ht="27" customHeight="1">
      <c r="A304" s="101" t="s">
        <v>346</v>
      </c>
      <c r="H304" s="98" t="s">
        <v>347</v>
      </c>
      <c r="I304" s="96"/>
      <c r="J304" s="506"/>
    </row>
    <row r="305" spans="1:14" ht="27" customHeight="1">
      <c r="A305" s="101"/>
      <c r="B305" s="488" t="s">
        <v>348</v>
      </c>
      <c r="H305" s="136" t="s">
        <v>349</v>
      </c>
      <c r="I305" s="96"/>
      <c r="J305" s="506"/>
    </row>
    <row r="306" spans="1:14" ht="27" customHeight="1">
      <c r="A306" s="101" t="s">
        <v>350</v>
      </c>
      <c r="H306" s="98" t="s">
        <v>341</v>
      </c>
      <c r="I306" s="96"/>
      <c r="J306" s="506"/>
    </row>
    <row r="307" spans="1:14" ht="27" customHeight="1">
      <c r="A307" s="101" t="s">
        <v>351</v>
      </c>
      <c r="H307" s="98" t="s">
        <v>341</v>
      </c>
      <c r="I307" s="96"/>
      <c r="J307" s="506"/>
    </row>
    <row r="308" spans="1:14" ht="27" customHeight="1">
      <c r="A308" s="101" t="s">
        <v>352</v>
      </c>
      <c r="H308" s="98" t="s">
        <v>353</v>
      </c>
      <c r="I308" s="96"/>
      <c r="J308" s="506"/>
    </row>
    <row r="309" spans="1:14" ht="27" customHeight="1">
      <c r="A309" s="466" t="s">
        <v>1000</v>
      </c>
      <c r="H309" s="103" t="s">
        <v>341</v>
      </c>
      <c r="I309" s="96"/>
      <c r="J309" s="506"/>
    </row>
    <row r="310" spans="1:14" ht="27" customHeight="1">
      <c r="A310" s="466" t="s">
        <v>1121</v>
      </c>
      <c r="H310" s="98" t="s">
        <v>1122</v>
      </c>
      <c r="I310" s="96"/>
      <c r="J310" s="506"/>
    </row>
    <row r="311" spans="1:14" ht="27" customHeight="1">
      <c r="A311" s="93"/>
      <c r="H311" s="136" t="s">
        <v>349</v>
      </c>
      <c r="I311" s="96"/>
      <c r="J311" s="506"/>
    </row>
    <row r="312" spans="1:14" ht="27" customHeight="1">
      <c r="A312" s="101"/>
      <c r="H312" s="98"/>
      <c r="I312" s="96"/>
      <c r="J312" s="506"/>
    </row>
    <row r="313" spans="1:14" ht="27" customHeight="1">
      <c r="A313" s="101"/>
      <c r="H313" s="98"/>
      <c r="I313" s="96"/>
      <c r="J313" s="506"/>
    </row>
    <row r="314" spans="1:14" ht="27" customHeight="1">
      <c r="A314" s="101"/>
      <c r="H314" s="98"/>
      <c r="I314" s="96"/>
      <c r="J314" s="506"/>
    </row>
    <row r="315" spans="1:14" ht="27" customHeight="1">
      <c r="A315" s="494"/>
      <c r="B315" s="109" t="s">
        <v>132</v>
      </c>
      <c r="D315" s="492"/>
      <c r="E315" s="492"/>
      <c r="F315" s="493"/>
      <c r="G315" s="493"/>
      <c r="I315" s="494"/>
      <c r="J315" s="494"/>
      <c r="K315" s="494"/>
      <c r="L315" s="494"/>
      <c r="M315" s="494"/>
      <c r="N315" s="494"/>
    </row>
    <row r="316" spans="1:14" ht="27" customHeight="1">
      <c r="B316" s="109" t="s">
        <v>133</v>
      </c>
      <c r="D316" s="492"/>
      <c r="E316" s="492"/>
      <c r="F316" s="493"/>
      <c r="G316" s="493"/>
      <c r="I316" s="494"/>
      <c r="J316" s="494"/>
      <c r="K316" s="494"/>
      <c r="L316" s="494"/>
      <c r="M316" s="494"/>
      <c r="N316" s="494"/>
    </row>
    <row r="317" spans="1:14" ht="27.75" customHeight="1">
      <c r="A317" s="135"/>
    </row>
    <row r="318" spans="1:14" ht="27.75" customHeight="1">
      <c r="A318" s="99"/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</row>
    <row r="319" spans="1:14" ht="27.75" customHeight="1">
      <c r="A319" s="99"/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</row>
    <row r="320" spans="1:14" ht="27.75" customHeight="1">
      <c r="A320" s="99"/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</row>
    <row r="321" spans="1:14" ht="27.75" customHeight="1">
      <c r="A321" s="99"/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</row>
    <row r="322" spans="1:14" ht="26.1" customHeight="1">
      <c r="A322" s="99"/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</row>
  </sheetData>
  <mergeCells count="5">
    <mergeCell ref="A1:N1"/>
    <mergeCell ref="A36:N36"/>
    <mergeCell ref="A75:N75"/>
    <mergeCell ref="B296:E296"/>
    <mergeCell ref="H296:N296"/>
  </mergeCells>
  <pageMargins left="0.78740157480314965" right="0.27559055118110237" top="0.59055118110236227" bottom="0.39370078740157483" header="0.51181102362204722" footer="0.5118110236220472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45"/>
  <sheetViews>
    <sheetView zoomScale="90" zoomScaleNormal="90" zoomScaleSheetLayoutView="90" workbookViewId="0">
      <selection activeCell="J138" sqref="J138"/>
    </sheetView>
  </sheetViews>
  <sheetFormatPr defaultColWidth="9.140625" defaultRowHeight="25.5" customHeight="1"/>
  <cols>
    <col min="1" max="1" width="7.140625" style="93" customWidth="1"/>
    <col min="2" max="2" width="11.42578125" style="93" customWidth="1"/>
    <col min="3" max="3" width="9.140625" style="93" customWidth="1"/>
    <col min="4" max="4" width="17.5703125" style="93" customWidth="1"/>
    <col min="5" max="5" width="1.140625" style="93" customWidth="1"/>
    <col min="6" max="6" width="17.42578125" style="93" customWidth="1"/>
    <col min="7" max="7" width="0.7109375" style="93" customWidth="1"/>
    <col min="8" max="8" width="17.42578125" style="93" customWidth="1"/>
    <col min="9" max="9" width="0.7109375" style="93" customWidth="1"/>
    <col min="10" max="10" width="17.42578125" style="93" customWidth="1"/>
    <col min="11" max="11" width="1" style="93" customWidth="1"/>
    <col min="12" max="12" width="17.42578125" style="93" customWidth="1"/>
    <col min="13" max="13" width="2.140625" style="93" customWidth="1"/>
    <col min="14" max="16" width="16" style="93" customWidth="1"/>
    <col min="17" max="17" width="9.140625" style="93"/>
    <col min="18" max="18" width="9.140625" style="93" customWidth="1"/>
    <col min="19" max="16384" width="9.140625" style="93"/>
  </cols>
  <sheetData>
    <row r="1" spans="1:12" ht="25.5" customHeight="1">
      <c r="A1" s="708" t="s">
        <v>329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</row>
    <row r="2" spans="1:12" ht="25.5" customHeight="1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ht="25.5" customHeight="1">
      <c r="A3" s="93" t="s">
        <v>355</v>
      </c>
    </row>
    <row r="4" spans="1:12" ht="25.5" customHeight="1">
      <c r="A4" s="156" t="s">
        <v>356</v>
      </c>
      <c r="B4" s="135"/>
      <c r="C4" s="156"/>
      <c r="D4" s="96"/>
      <c r="E4" s="96"/>
      <c r="F4" s="96"/>
      <c r="G4" s="96"/>
      <c r="H4" s="96"/>
      <c r="I4" s="96"/>
      <c r="J4" s="156"/>
      <c r="K4" s="156"/>
      <c r="L4" s="156"/>
    </row>
    <row r="5" spans="1:12" ht="25.5" customHeight="1">
      <c r="A5" s="156"/>
      <c r="B5" s="707" t="s">
        <v>334</v>
      </c>
      <c r="C5" s="707"/>
      <c r="D5" s="707"/>
      <c r="E5" s="96"/>
      <c r="F5" s="158"/>
      <c r="G5" s="159" t="s">
        <v>357</v>
      </c>
      <c r="H5" s="159"/>
      <c r="I5" s="96"/>
      <c r="J5" s="160"/>
      <c r="K5" s="468" t="s">
        <v>358</v>
      </c>
      <c r="L5" s="160"/>
    </row>
    <row r="6" spans="1:12" ht="25.5" customHeight="1">
      <c r="A6" s="156"/>
      <c r="B6" s="135" t="s">
        <v>359</v>
      </c>
      <c r="C6" s="156"/>
      <c r="D6" s="96"/>
      <c r="E6" s="96"/>
      <c r="F6" s="96" t="s">
        <v>360</v>
      </c>
      <c r="G6" s="96"/>
      <c r="H6" s="96"/>
      <c r="I6" s="96"/>
      <c r="J6" s="142" t="s">
        <v>361</v>
      </c>
      <c r="K6" s="156"/>
      <c r="L6" s="156"/>
    </row>
    <row r="7" spans="1:12" ht="25.5" customHeight="1">
      <c r="A7" s="156"/>
      <c r="B7" s="135" t="s">
        <v>362</v>
      </c>
      <c r="C7" s="156"/>
      <c r="D7" s="96"/>
      <c r="E7" s="96"/>
      <c r="F7" s="93" t="s">
        <v>363</v>
      </c>
      <c r="J7" s="93" t="s">
        <v>364</v>
      </c>
      <c r="K7" s="156"/>
      <c r="L7" s="156"/>
    </row>
    <row r="8" spans="1:12" ht="25.5" customHeight="1">
      <c r="A8" s="156"/>
      <c r="B8" s="135"/>
      <c r="C8" s="156"/>
      <c r="D8" s="96"/>
      <c r="E8" s="96"/>
      <c r="F8" s="93" t="s">
        <v>365</v>
      </c>
      <c r="J8" s="93" t="s">
        <v>366</v>
      </c>
      <c r="K8" s="156"/>
      <c r="L8" s="156"/>
    </row>
    <row r="9" spans="1:12" ht="25.5" customHeight="1">
      <c r="A9" s="156"/>
      <c r="B9" s="135" t="s">
        <v>367</v>
      </c>
      <c r="C9" s="156"/>
      <c r="D9" s="96"/>
      <c r="E9" s="96"/>
      <c r="F9" s="96" t="s">
        <v>368</v>
      </c>
      <c r="G9" s="96"/>
      <c r="H9" s="96"/>
      <c r="I9" s="96"/>
      <c r="J9" s="142" t="s">
        <v>369</v>
      </c>
      <c r="K9" s="156"/>
      <c r="L9" s="156"/>
    </row>
    <row r="10" spans="1:12" ht="25.5" customHeight="1">
      <c r="A10" s="156"/>
      <c r="B10" s="135" t="s">
        <v>370</v>
      </c>
      <c r="C10" s="156"/>
      <c r="D10" s="96"/>
      <c r="E10" s="96"/>
      <c r="F10" s="96" t="s">
        <v>371</v>
      </c>
      <c r="G10" s="96"/>
      <c r="H10" s="96"/>
      <c r="I10" s="96"/>
      <c r="J10" s="142" t="s">
        <v>372</v>
      </c>
      <c r="K10" s="156"/>
      <c r="L10" s="156"/>
    </row>
    <row r="11" spans="1:12" ht="25.5" customHeight="1">
      <c r="A11" s="156"/>
      <c r="B11" s="135"/>
      <c r="C11" s="156"/>
      <c r="D11" s="96"/>
      <c r="E11" s="96"/>
      <c r="F11" s="96" t="s">
        <v>373</v>
      </c>
      <c r="G11" s="96"/>
      <c r="H11" s="96"/>
      <c r="I11" s="96"/>
      <c r="J11" s="142" t="s">
        <v>374</v>
      </c>
      <c r="K11" s="156"/>
      <c r="L11" s="156"/>
    </row>
    <row r="12" spans="1:12" ht="25.5" customHeight="1">
      <c r="A12" s="156"/>
      <c r="B12" s="135" t="s">
        <v>375</v>
      </c>
      <c r="D12" s="96"/>
      <c r="E12" s="96"/>
      <c r="F12" s="96" t="s">
        <v>371</v>
      </c>
      <c r="G12" s="96"/>
      <c r="H12" s="96"/>
      <c r="I12" s="96"/>
      <c r="J12" s="142" t="s">
        <v>372</v>
      </c>
      <c r="K12" s="156"/>
      <c r="L12" s="156"/>
    </row>
    <row r="13" spans="1:12" ht="25.5" customHeight="1">
      <c r="A13" s="156"/>
      <c r="B13" s="102" t="s">
        <v>376</v>
      </c>
      <c r="D13" s="96"/>
      <c r="E13" s="96"/>
      <c r="F13" s="96" t="s">
        <v>373</v>
      </c>
      <c r="G13" s="96"/>
      <c r="H13" s="96"/>
      <c r="I13" s="96"/>
      <c r="J13" s="142" t="s">
        <v>374</v>
      </c>
      <c r="K13" s="156"/>
      <c r="L13" s="156"/>
    </row>
    <row r="14" spans="1:12" ht="25.5" customHeight="1">
      <c r="A14" s="156"/>
      <c r="B14" s="102"/>
      <c r="D14" s="96"/>
      <c r="E14" s="96"/>
      <c r="F14" s="96" t="s">
        <v>368</v>
      </c>
      <c r="G14" s="96"/>
      <c r="H14" s="96"/>
      <c r="I14" s="96"/>
      <c r="J14" s="142" t="s">
        <v>377</v>
      </c>
      <c r="K14" s="156"/>
      <c r="L14" s="156"/>
    </row>
    <row r="15" spans="1:12" ht="25.5" customHeight="1">
      <c r="A15" s="156"/>
      <c r="B15" s="135" t="s">
        <v>378</v>
      </c>
      <c r="C15" s="156"/>
      <c r="D15" s="96"/>
      <c r="E15" s="96"/>
      <c r="F15" s="96" t="s">
        <v>368</v>
      </c>
      <c r="G15" s="96"/>
      <c r="H15" s="96"/>
      <c r="I15" s="96"/>
      <c r="J15" s="142" t="s">
        <v>369</v>
      </c>
      <c r="K15" s="156"/>
      <c r="L15" s="156"/>
    </row>
    <row r="16" spans="1:12" ht="25.5" customHeight="1">
      <c r="A16" s="156"/>
      <c r="B16" s="102" t="s">
        <v>379</v>
      </c>
      <c r="D16" s="96"/>
      <c r="E16" s="96"/>
      <c r="F16" s="96" t="s">
        <v>368</v>
      </c>
      <c r="G16" s="96"/>
      <c r="H16" s="96"/>
      <c r="I16" s="96"/>
      <c r="J16" s="142" t="s">
        <v>380</v>
      </c>
      <c r="K16" s="156"/>
      <c r="L16" s="156"/>
    </row>
    <row r="17" spans="1:12" ht="25.5" customHeight="1">
      <c r="A17" s="156"/>
      <c r="B17" s="93" t="s">
        <v>381</v>
      </c>
      <c r="D17" s="96"/>
      <c r="E17" s="96"/>
      <c r="K17" s="156"/>
      <c r="L17" s="156"/>
    </row>
    <row r="18" spans="1:12" ht="25.5" customHeight="1">
      <c r="A18" s="156"/>
      <c r="B18" s="135" t="s">
        <v>382</v>
      </c>
      <c r="D18" s="96"/>
      <c r="E18" s="96"/>
      <c r="F18" s="96" t="s">
        <v>373</v>
      </c>
      <c r="G18" s="96"/>
      <c r="H18" s="96"/>
      <c r="I18" s="96"/>
      <c r="J18" s="142" t="s">
        <v>374</v>
      </c>
      <c r="K18" s="156"/>
      <c r="L18" s="156"/>
    </row>
    <row r="19" spans="1:12" ht="25.5" customHeight="1">
      <c r="A19" s="156"/>
      <c r="B19" s="93" t="s">
        <v>383</v>
      </c>
      <c r="D19" s="96"/>
      <c r="E19" s="96"/>
      <c r="G19" s="96"/>
      <c r="H19" s="96"/>
      <c r="I19" s="96"/>
      <c r="K19" s="156"/>
      <c r="L19" s="156"/>
    </row>
    <row r="20" spans="1:12" ht="25.5" customHeight="1">
      <c r="A20" s="156"/>
      <c r="B20" s="93" t="s">
        <v>384</v>
      </c>
      <c r="D20" s="96"/>
      <c r="E20" s="96"/>
      <c r="F20" s="93" t="s">
        <v>363</v>
      </c>
      <c r="J20" s="93" t="s">
        <v>364</v>
      </c>
      <c r="K20" s="156"/>
      <c r="L20" s="156"/>
    </row>
    <row r="21" spans="1:12" ht="25.5" customHeight="1">
      <c r="A21" s="156"/>
      <c r="B21" s="93" t="s">
        <v>385</v>
      </c>
      <c r="D21" s="96"/>
      <c r="E21" s="96"/>
      <c r="F21" s="93" t="s">
        <v>386</v>
      </c>
      <c r="J21" s="93" t="s">
        <v>387</v>
      </c>
      <c r="K21" s="156"/>
      <c r="L21" s="156"/>
    </row>
    <row r="22" spans="1:12" ht="25.5" customHeight="1">
      <c r="A22" s="156"/>
      <c r="B22" s="93" t="s">
        <v>388</v>
      </c>
      <c r="D22" s="96"/>
      <c r="E22" s="96"/>
      <c r="F22" s="96" t="s">
        <v>389</v>
      </c>
      <c r="J22" s="93" t="s">
        <v>361</v>
      </c>
      <c r="K22" s="156"/>
      <c r="L22" s="156"/>
    </row>
    <row r="23" spans="1:12" ht="25.5" customHeight="1">
      <c r="A23" s="156" t="s">
        <v>1018</v>
      </c>
      <c r="B23" s="135"/>
      <c r="C23" s="156"/>
      <c r="D23" s="96"/>
      <c r="E23" s="96"/>
      <c r="F23" s="96"/>
      <c r="G23" s="96"/>
      <c r="H23" s="96"/>
      <c r="I23" s="96"/>
      <c r="J23" s="156"/>
      <c r="K23" s="156"/>
      <c r="L23" s="156"/>
    </row>
    <row r="24" spans="1:12" ht="25.5" customHeight="1">
      <c r="C24" s="156"/>
      <c r="D24" s="96"/>
      <c r="E24" s="96"/>
      <c r="F24" s="161"/>
      <c r="G24" s="161"/>
      <c r="H24" s="161"/>
      <c r="I24" s="161"/>
      <c r="J24" s="161"/>
      <c r="K24" s="161"/>
      <c r="L24" s="162" t="s">
        <v>390</v>
      </c>
    </row>
    <row r="25" spans="1:12" ht="25.5" customHeight="1">
      <c r="C25" s="156"/>
      <c r="D25" s="96"/>
      <c r="E25" s="96"/>
      <c r="F25" s="163"/>
      <c r="G25" s="159" t="s">
        <v>391</v>
      </c>
      <c r="H25" s="159"/>
      <c r="I25" s="96"/>
      <c r="J25" s="163"/>
      <c r="K25" s="159" t="s">
        <v>392</v>
      </c>
      <c r="L25" s="163"/>
    </row>
    <row r="26" spans="1:12" ht="25.5" customHeight="1">
      <c r="A26" s="156"/>
      <c r="B26" s="135"/>
      <c r="C26" s="156"/>
      <c r="D26" s="96"/>
      <c r="E26" s="96"/>
      <c r="F26" s="171">
        <v>2567</v>
      </c>
      <c r="G26" s="171"/>
      <c r="H26" s="171">
        <v>2566</v>
      </c>
      <c r="I26" s="165"/>
      <c r="J26" s="171">
        <v>2567</v>
      </c>
      <c r="K26" s="171"/>
      <c r="L26" s="171">
        <v>2566</v>
      </c>
    </row>
    <row r="27" spans="1:12" ht="25.5" customHeight="1">
      <c r="A27" s="96" t="s">
        <v>393</v>
      </c>
      <c r="B27" s="156"/>
      <c r="C27" s="33"/>
      <c r="D27" s="33"/>
      <c r="E27" s="33"/>
      <c r="F27" s="66"/>
      <c r="G27" s="33"/>
      <c r="H27" s="66"/>
      <c r="I27" s="66"/>
      <c r="J27" s="66"/>
      <c r="K27" s="33"/>
      <c r="L27" s="66"/>
    </row>
    <row r="28" spans="1:12" ht="25.5" customHeight="1">
      <c r="A28" s="70" t="s">
        <v>394</v>
      </c>
      <c r="B28" s="156"/>
      <c r="C28" s="33"/>
      <c r="D28" s="33"/>
      <c r="E28" s="33"/>
      <c r="F28" s="66">
        <v>0</v>
      </c>
      <c r="G28" s="33"/>
      <c r="H28" s="66">
        <v>0</v>
      </c>
      <c r="I28" s="66"/>
      <c r="J28" s="66">
        <v>313940475.66999996</v>
      </c>
      <c r="K28" s="33"/>
      <c r="L28" s="66">
        <v>202835510.41999996</v>
      </c>
    </row>
    <row r="29" spans="1:12" ht="25.5" customHeight="1">
      <c r="A29" s="70" t="s">
        <v>395</v>
      </c>
      <c r="B29" s="156"/>
      <c r="C29" s="33"/>
      <c r="D29" s="33"/>
      <c r="E29" s="33"/>
      <c r="F29" s="66">
        <f>J29</f>
        <v>55569051.719999999</v>
      </c>
      <c r="G29" s="33"/>
      <c r="H29" s="66">
        <v>90490423.980000004</v>
      </c>
      <c r="I29" s="66"/>
      <c r="J29" s="66">
        <v>55569051.719999999</v>
      </c>
      <c r="K29" s="33"/>
      <c r="L29" s="66">
        <v>90490423.980000004</v>
      </c>
    </row>
    <row r="30" spans="1:12" ht="25.5" customHeight="1">
      <c r="A30" s="70" t="s">
        <v>396</v>
      </c>
      <c r="B30" s="156"/>
      <c r="C30" s="33"/>
      <c r="D30" s="33"/>
      <c r="E30" s="33"/>
      <c r="F30" s="66">
        <v>3438868.3899999997</v>
      </c>
      <c r="G30" s="33"/>
      <c r="H30" s="66">
        <v>0</v>
      </c>
      <c r="I30" s="66"/>
      <c r="J30" s="66">
        <v>0</v>
      </c>
      <c r="K30" s="33"/>
      <c r="L30" s="66">
        <v>0</v>
      </c>
    </row>
    <row r="31" spans="1:12" ht="25.5" customHeight="1">
      <c r="A31" s="70"/>
      <c r="B31" s="166" t="s">
        <v>397</v>
      </c>
      <c r="C31" s="33"/>
      <c r="D31" s="33"/>
      <c r="E31" s="33"/>
      <c r="F31" s="71">
        <f>SUM(F28:F30)</f>
        <v>59007920.109999999</v>
      </c>
      <c r="G31" s="33"/>
      <c r="H31" s="71">
        <f>SUM(H28:H30)</f>
        <v>90490423.980000004</v>
      </c>
      <c r="I31" s="66"/>
      <c r="J31" s="71">
        <f>SUM(J28:J30)</f>
        <v>369509527.38999999</v>
      </c>
      <c r="K31" s="33"/>
      <c r="L31" s="71">
        <f>SUM(L28:L30)</f>
        <v>293325934.39999998</v>
      </c>
    </row>
    <row r="32" spans="1:12" ht="25.5" customHeight="1">
      <c r="A32" s="96" t="s">
        <v>406</v>
      </c>
      <c r="B32" s="156"/>
      <c r="C32" s="33"/>
      <c r="D32" s="33"/>
      <c r="E32" s="33"/>
      <c r="F32" s="66"/>
      <c r="G32" s="33"/>
      <c r="H32" s="66"/>
      <c r="I32" s="66"/>
      <c r="J32" s="66"/>
      <c r="K32" s="33"/>
      <c r="L32" s="66"/>
    </row>
    <row r="33" spans="1:12" ht="25.5" customHeight="1">
      <c r="A33" s="70" t="s">
        <v>407</v>
      </c>
      <c r="B33" s="156"/>
      <c r="C33" s="33"/>
      <c r="D33" s="33"/>
      <c r="E33" s="33"/>
      <c r="F33" s="66">
        <v>0</v>
      </c>
      <c r="G33" s="33"/>
      <c r="H33" s="66">
        <v>0</v>
      </c>
      <c r="I33" s="33"/>
      <c r="J33" s="66">
        <v>2098.85</v>
      </c>
      <c r="K33" s="66"/>
      <c r="L33" s="66">
        <v>6228.79</v>
      </c>
    </row>
    <row r="34" spans="1:12" ht="25.5" customHeight="1">
      <c r="A34" s="167" t="s">
        <v>434</v>
      </c>
      <c r="B34" s="156"/>
      <c r="C34" s="33"/>
      <c r="D34" s="33"/>
      <c r="E34" s="33"/>
    </row>
    <row r="35" spans="1:12" ht="25.5" customHeight="1">
      <c r="A35" s="167"/>
      <c r="B35" s="156" t="s">
        <v>409</v>
      </c>
      <c r="C35" s="33"/>
      <c r="D35" s="33"/>
      <c r="E35" s="33"/>
      <c r="F35" s="66">
        <v>5200000</v>
      </c>
      <c r="G35" s="33"/>
      <c r="H35" s="66">
        <v>3489472</v>
      </c>
      <c r="I35" s="66"/>
      <c r="J35" s="66">
        <v>0</v>
      </c>
      <c r="K35" s="33"/>
      <c r="L35" s="66">
        <v>3489472</v>
      </c>
    </row>
    <row r="36" spans="1:12" ht="25.5" customHeight="1">
      <c r="A36" s="70"/>
      <c r="B36" s="166" t="s">
        <v>397</v>
      </c>
      <c r="C36" s="33"/>
      <c r="D36" s="33"/>
      <c r="E36" s="33"/>
      <c r="F36" s="71">
        <f>SUM(F33:F35)</f>
        <v>5200000</v>
      </c>
      <c r="G36" s="33"/>
      <c r="H36" s="71">
        <f>SUM(H33:H35)</f>
        <v>3489472</v>
      </c>
      <c r="I36" s="66"/>
      <c r="J36" s="71">
        <f>SUM(J33:J35)</f>
        <v>2098.85</v>
      </c>
      <c r="K36" s="33"/>
      <c r="L36" s="71">
        <f>SUM(L33:L35)</f>
        <v>3495700.79</v>
      </c>
    </row>
    <row r="37" spans="1:12" ht="25.5" customHeight="1">
      <c r="A37" s="70"/>
      <c r="B37" s="166"/>
      <c r="C37" s="33"/>
      <c r="D37" s="33"/>
      <c r="E37" s="33"/>
      <c r="F37" s="72"/>
      <c r="G37" s="33"/>
      <c r="H37" s="72"/>
      <c r="I37" s="66"/>
      <c r="J37" s="72"/>
      <c r="K37" s="33"/>
      <c r="L37" s="72"/>
    </row>
    <row r="38" spans="1:12" ht="25.5" customHeight="1">
      <c r="A38" s="135"/>
      <c r="C38" s="168" t="s">
        <v>132</v>
      </c>
      <c r="D38" s="108"/>
      <c r="G38" s="96"/>
      <c r="H38" s="96"/>
      <c r="I38" s="96"/>
      <c r="J38" s="96"/>
      <c r="K38" s="96"/>
      <c r="L38" s="96"/>
    </row>
    <row r="39" spans="1:12" ht="25.5" customHeight="1">
      <c r="A39" s="135"/>
      <c r="C39" s="169" t="s">
        <v>401</v>
      </c>
      <c r="D39" s="108"/>
      <c r="G39" s="96"/>
      <c r="H39" s="96"/>
      <c r="I39" s="96"/>
      <c r="J39" s="96"/>
      <c r="K39" s="96"/>
      <c r="L39" s="96"/>
    </row>
    <row r="40" spans="1:12" ht="25.5" customHeight="1">
      <c r="A40" s="708" t="s">
        <v>354</v>
      </c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</row>
    <row r="41" spans="1:12" ht="13.5" customHeight="1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</row>
    <row r="42" spans="1:12" ht="25.5" customHeight="1">
      <c r="A42" s="93" t="s">
        <v>355</v>
      </c>
    </row>
    <row r="43" spans="1:12" ht="25.5" customHeight="1">
      <c r="C43" s="156"/>
      <c r="D43" s="96"/>
      <c r="E43" s="96"/>
      <c r="F43" s="161"/>
      <c r="G43" s="161"/>
      <c r="H43" s="161"/>
      <c r="I43" s="161"/>
      <c r="J43" s="161"/>
      <c r="K43" s="161"/>
      <c r="L43" s="162" t="s">
        <v>390</v>
      </c>
    </row>
    <row r="44" spans="1:12" ht="25.5" customHeight="1">
      <c r="C44" s="156"/>
      <c r="D44" s="96"/>
      <c r="E44" s="96"/>
      <c r="F44" s="163"/>
      <c r="G44" s="159" t="s">
        <v>391</v>
      </c>
      <c r="H44" s="159"/>
      <c r="I44" s="96"/>
      <c r="J44" s="163"/>
      <c r="K44" s="159" t="s">
        <v>392</v>
      </c>
      <c r="L44" s="163"/>
    </row>
    <row r="45" spans="1:12" ht="25.5" customHeight="1">
      <c r="A45" s="156"/>
      <c r="B45" s="135"/>
      <c r="C45" s="156"/>
      <c r="D45" s="96"/>
      <c r="E45" s="96"/>
      <c r="F45" s="171">
        <v>2567</v>
      </c>
      <c r="G45" s="171"/>
      <c r="H45" s="171">
        <v>2566</v>
      </c>
      <c r="I45" s="165"/>
      <c r="J45" s="171">
        <v>2567</v>
      </c>
      <c r="K45" s="171"/>
      <c r="L45" s="171">
        <v>2566</v>
      </c>
    </row>
    <row r="46" spans="1:12" ht="25.5" customHeight="1">
      <c r="A46" s="33" t="s">
        <v>1123</v>
      </c>
      <c r="B46" s="156"/>
      <c r="C46" s="33"/>
      <c r="D46" s="33"/>
      <c r="E46" s="33"/>
      <c r="F46" s="66"/>
      <c r="G46" s="33"/>
      <c r="H46" s="66"/>
      <c r="I46" s="66"/>
      <c r="J46" s="66"/>
      <c r="K46" s="33"/>
      <c r="L46" s="66"/>
    </row>
    <row r="47" spans="1:12" ht="25.5" customHeight="1">
      <c r="A47" s="167" t="s">
        <v>398</v>
      </c>
      <c r="B47" s="156"/>
      <c r="C47" s="33"/>
      <c r="D47" s="33"/>
      <c r="E47" s="33"/>
      <c r="F47" s="66">
        <v>0</v>
      </c>
      <c r="G47" s="33"/>
      <c r="H47" s="66">
        <v>0</v>
      </c>
      <c r="I47" s="66"/>
      <c r="J47" s="93">
        <f>L104</f>
        <v>121526417.31999998</v>
      </c>
      <c r="K47" s="33"/>
      <c r="L47" s="66">
        <v>55623689.820000008</v>
      </c>
    </row>
    <row r="48" spans="1:12" ht="25.5" customHeight="1">
      <c r="A48" s="70" t="s">
        <v>399</v>
      </c>
      <c r="B48" s="156"/>
      <c r="C48" s="33"/>
      <c r="D48" s="33"/>
      <c r="E48" s="33"/>
      <c r="F48" s="66">
        <f>L88</f>
        <v>21630492.660000004</v>
      </c>
      <c r="G48" s="33"/>
      <c r="H48" s="66">
        <v>11866618.660000004</v>
      </c>
      <c r="I48" s="66"/>
      <c r="J48" s="66">
        <v>0</v>
      </c>
      <c r="K48" s="33"/>
      <c r="L48" s="66">
        <v>0</v>
      </c>
    </row>
    <row r="49" spans="1:12" ht="25.5" customHeight="1">
      <c r="A49" s="70" t="s">
        <v>400</v>
      </c>
      <c r="B49" s="156"/>
      <c r="C49" s="33"/>
      <c r="D49" s="33"/>
      <c r="E49" s="33"/>
      <c r="F49" s="66">
        <f>L89</f>
        <v>2927227.3999999994</v>
      </c>
      <c r="G49" s="33"/>
      <c r="H49" s="66">
        <v>4342590.4219178073</v>
      </c>
      <c r="I49" s="66"/>
      <c r="J49" s="66">
        <f>L89</f>
        <v>2927227.3999999994</v>
      </c>
      <c r="K49" s="33"/>
      <c r="L49" s="66">
        <v>4342590.4219178073</v>
      </c>
    </row>
    <row r="50" spans="1:12" ht="25.5" customHeight="1">
      <c r="A50" s="70" t="s">
        <v>405</v>
      </c>
      <c r="B50" s="156"/>
      <c r="C50" s="33"/>
      <c r="D50" s="33"/>
      <c r="E50" s="33"/>
      <c r="F50" s="66"/>
      <c r="G50" s="33"/>
      <c r="H50" s="66"/>
      <c r="I50" s="66"/>
      <c r="J50" s="66"/>
      <c r="K50" s="33"/>
      <c r="L50" s="66"/>
    </row>
    <row r="51" spans="1:12" ht="25.5" customHeight="1">
      <c r="B51" s="156" t="s">
        <v>404</v>
      </c>
      <c r="C51" s="33"/>
      <c r="D51" s="33"/>
      <c r="E51" s="33"/>
      <c r="F51" s="66">
        <f>L91</f>
        <v>33922795.539999999</v>
      </c>
      <c r="G51" s="33"/>
      <c r="H51" s="66">
        <v>27284524.099999998</v>
      </c>
      <c r="I51" s="66"/>
      <c r="J51" s="66">
        <f>L91</f>
        <v>33922795.539999999</v>
      </c>
      <c r="K51" s="33"/>
      <c r="L51" s="66">
        <v>27284524.099999998</v>
      </c>
    </row>
    <row r="52" spans="1:12" ht="25.5" customHeight="1">
      <c r="A52" s="70"/>
      <c r="B52" s="166" t="s">
        <v>397</v>
      </c>
      <c r="C52" s="33"/>
      <c r="D52" s="33"/>
      <c r="E52" s="33"/>
      <c r="F52" s="71">
        <f>SUM(F47:F51)</f>
        <v>58480515.600000001</v>
      </c>
      <c r="G52" s="33"/>
      <c r="H52" s="71">
        <f>SUM(H47:H51)</f>
        <v>43493733.181917809</v>
      </c>
      <c r="I52" s="66"/>
      <c r="J52" s="71">
        <f>SUM(J47:J51)</f>
        <v>158376440.25999999</v>
      </c>
      <c r="K52" s="33"/>
      <c r="L52" s="71">
        <f>SUM(L47:L51)</f>
        <v>87250804.341917813</v>
      </c>
    </row>
    <row r="53" spans="1:12" ht="25.5" customHeight="1">
      <c r="A53" s="96" t="s">
        <v>1124</v>
      </c>
      <c r="B53" s="156"/>
      <c r="C53" s="33"/>
      <c r="D53" s="33"/>
      <c r="E53" s="33"/>
      <c r="F53" s="66"/>
      <c r="G53" s="33"/>
      <c r="H53" s="66"/>
      <c r="I53" s="66"/>
      <c r="J53" s="66"/>
      <c r="K53" s="33"/>
      <c r="L53" s="66"/>
    </row>
    <row r="54" spans="1:12" ht="25.5" customHeight="1">
      <c r="A54" s="70" t="s">
        <v>394</v>
      </c>
      <c r="B54" s="156"/>
      <c r="C54" s="33"/>
      <c r="D54" s="33"/>
      <c r="E54" s="33"/>
      <c r="F54" s="66">
        <v>0</v>
      </c>
      <c r="G54" s="33"/>
      <c r="H54" s="66">
        <v>0</v>
      </c>
      <c r="I54" s="66"/>
      <c r="J54" s="93">
        <v>5470198.4400000004</v>
      </c>
      <c r="K54" s="33"/>
      <c r="L54" s="66">
        <v>8030477.6799999997</v>
      </c>
    </row>
    <row r="55" spans="1:12" ht="25.5" customHeight="1">
      <c r="A55" s="70" t="s">
        <v>395</v>
      </c>
      <c r="B55" s="156"/>
      <c r="C55" s="33"/>
      <c r="D55" s="33"/>
      <c r="E55" s="33"/>
      <c r="F55" s="66">
        <v>0</v>
      </c>
      <c r="G55" s="33"/>
      <c r="H55" s="66">
        <v>21928656.43</v>
      </c>
      <c r="I55" s="66"/>
      <c r="J55" s="66">
        <v>0</v>
      </c>
      <c r="K55" s="33"/>
      <c r="L55" s="66">
        <v>21928656.43</v>
      </c>
    </row>
    <row r="56" spans="1:12" ht="25.5" customHeight="1">
      <c r="A56" s="70"/>
      <c r="B56" s="166" t="s">
        <v>397</v>
      </c>
      <c r="C56" s="33"/>
      <c r="D56" s="33"/>
      <c r="E56" s="33"/>
      <c r="F56" s="71">
        <f>SUM(F54:F55)</f>
        <v>0</v>
      </c>
      <c r="G56" s="33"/>
      <c r="H56" s="71">
        <f>SUM(H54:H55)</f>
        <v>21928656.43</v>
      </c>
      <c r="I56" s="66"/>
      <c r="J56" s="71">
        <f>SUM(J54:J55)</f>
        <v>5470198.4400000004</v>
      </c>
      <c r="K56" s="33"/>
      <c r="L56" s="71">
        <f>SUM(L54:L55)</f>
        <v>29959134.109999999</v>
      </c>
    </row>
    <row r="57" spans="1:12" ht="25.5" customHeight="1">
      <c r="A57" s="96" t="s">
        <v>1125</v>
      </c>
      <c r="B57" s="156"/>
      <c r="C57" s="33"/>
      <c r="D57" s="33"/>
      <c r="E57" s="33"/>
      <c r="F57" s="66"/>
      <c r="G57" s="33"/>
      <c r="H57" s="66"/>
      <c r="I57" s="33"/>
      <c r="J57" s="66"/>
      <c r="K57" s="66"/>
      <c r="L57" s="66"/>
    </row>
    <row r="58" spans="1:12" ht="25.5" customHeight="1">
      <c r="A58" s="70" t="s">
        <v>407</v>
      </c>
      <c r="B58" s="156"/>
      <c r="C58" s="33"/>
      <c r="D58" s="33"/>
      <c r="E58" s="33"/>
      <c r="F58" s="66">
        <v>0</v>
      </c>
      <c r="G58" s="33"/>
      <c r="H58" s="66">
        <v>0</v>
      </c>
      <c r="I58" s="33"/>
      <c r="J58" s="66">
        <v>50237056.369999997</v>
      </c>
      <c r="K58" s="66"/>
      <c r="L58" s="66">
        <v>41903067.439999998</v>
      </c>
    </row>
    <row r="59" spans="1:12" ht="25.5" customHeight="1">
      <c r="A59" s="70" t="s">
        <v>410</v>
      </c>
      <c r="B59" s="156"/>
      <c r="C59" s="33"/>
      <c r="D59" s="33"/>
      <c r="E59" s="33"/>
      <c r="F59" s="66">
        <f>J59</f>
        <v>6516755.5499999998</v>
      </c>
      <c r="G59" s="33"/>
      <c r="H59" s="66">
        <v>4732831.21</v>
      </c>
      <c r="I59" s="33"/>
      <c r="J59" s="66">
        <v>6516755.5499999998</v>
      </c>
      <c r="K59" s="66"/>
      <c r="L59" s="66">
        <v>4732831.21</v>
      </c>
    </row>
    <row r="60" spans="1:12" ht="25.5" customHeight="1">
      <c r="A60" s="70"/>
      <c r="B60" s="166" t="s">
        <v>397</v>
      </c>
      <c r="C60" s="33"/>
      <c r="D60" s="33"/>
      <c r="E60" s="33"/>
      <c r="F60" s="73">
        <f>SUM(F58:F59)</f>
        <v>6516755.5499999998</v>
      </c>
      <c r="G60" s="33"/>
      <c r="H60" s="73">
        <f>SUM(H58:H59)</f>
        <v>4732831.21</v>
      </c>
      <c r="I60" s="33"/>
      <c r="J60" s="73">
        <f>SUM(J58:J59)</f>
        <v>56753811.919999994</v>
      </c>
      <c r="K60" s="66"/>
      <c r="L60" s="73">
        <f>SUM(L58:L59)</f>
        <v>46635898.649999999</v>
      </c>
    </row>
    <row r="61" spans="1:12" ht="25.5" customHeight="1">
      <c r="A61" s="96" t="s">
        <v>1126</v>
      </c>
      <c r="B61" s="156"/>
      <c r="C61" s="33"/>
      <c r="D61" s="33"/>
      <c r="E61" s="33"/>
      <c r="F61" s="66"/>
      <c r="G61" s="33"/>
      <c r="H61" s="66"/>
      <c r="I61" s="66"/>
      <c r="J61" s="66"/>
      <c r="K61" s="33"/>
      <c r="L61" s="66"/>
    </row>
    <row r="62" spans="1:12" ht="25.5" customHeight="1">
      <c r="A62" s="167" t="s">
        <v>398</v>
      </c>
      <c r="B62" s="156"/>
      <c r="C62" s="33"/>
      <c r="D62" s="33"/>
      <c r="E62" s="33"/>
      <c r="F62" s="66">
        <v>0</v>
      </c>
      <c r="G62" s="33"/>
      <c r="H62" s="66">
        <v>0</v>
      </c>
      <c r="I62" s="66"/>
      <c r="J62" s="66">
        <f>L110</f>
        <v>1652681287.6399999</v>
      </c>
      <c r="K62" s="33"/>
      <c r="L62" s="66">
        <v>1652681287.6399999</v>
      </c>
    </row>
    <row r="63" spans="1:12" ht="25.5" customHeight="1">
      <c r="A63" s="70" t="s">
        <v>399</v>
      </c>
      <c r="B63" s="156"/>
      <c r="C63" s="33"/>
      <c r="D63" s="33"/>
      <c r="E63" s="33"/>
      <c r="F63" s="66">
        <f>L94</f>
        <v>194217000</v>
      </c>
      <c r="G63" s="33"/>
      <c r="H63" s="66">
        <v>115640000</v>
      </c>
      <c r="I63" s="66"/>
      <c r="J63" s="66">
        <v>0</v>
      </c>
      <c r="K63" s="33"/>
      <c r="L63" s="66">
        <v>0</v>
      </c>
    </row>
    <row r="64" spans="1:12" ht="25.5" customHeight="1">
      <c r="A64" s="70" t="s">
        <v>400</v>
      </c>
      <c r="B64" s="156"/>
      <c r="C64" s="33"/>
      <c r="D64" s="33"/>
      <c r="E64" s="33"/>
      <c r="F64" s="66">
        <f>J64</f>
        <v>21000000</v>
      </c>
      <c r="G64" s="33"/>
      <c r="H64" s="66">
        <v>31000000</v>
      </c>
      <c r="I64" s="66"/>
      <c r="J64" s="66">
        <f>L111</f>
        <v>21000000</v>
      </c>
      <c r="K64" s="33"/>
      <c r="L64" s="66">
        <v>31000000</v>
      </c>
    </row>
    <row r="65" spans="1:12" ht="25.5" customHeight="1">
      <c r="A65" s="70"/>
      <c r="B65" s="166" t="s">
        <v>397</v>
      </c>
      <c r="C65" s="33"/>
      <c r="D65" s="33"/>
      <c r="E65" s="33"/>
      <c r="F65" s="71">
        <f>SUM(F62:F64)</f>
        <v>215217000</v>
      </c>
      <c r="G65" s="33"/>
      <c r="H65" s="71">
        <f>SUM(H62:H64)</f>
        <v>146640000</v>
      </c>
      <c r="I65" s="66"/>
      <c r="J65" s="71">
        <f>SUM(J62:J64)</f>
        <v>1673681287.6399999</v>
      </c>
      <c r="K65" s="33"/>
      <c r="L65" s="71">
        <f>SUM(L62:L64)</f>
        <v>1683681287.6399999</v>
      </c>
    </row>
    <row r="66" spans="1:12" ht="25.5" customHeight="1">
      <c r="A66" s="96" t="s">
        <v>1127</v>
      </c>
      <c r="B66" s="156"/>
      <c r="C66" s="33"/>
      <c r="D66" s="33"/>
      <c r="E66" s="33"/>
      <c r="F66" s="66"/>
      <c r="G66" s="33"/>
      <c r="H66" s="66"/>
      <c r="I66" s="66"/>
      <c r="J66" s="66"/>
      <c r="K66" s="33"/>
      <c r="L66" s="66"/>
    </row>
    <row r="67" spans="1:12" ht="25.5" customHeight="1">
      <c r="A67" s="70" t="s">
        <v>403</v>
      </c>
      <c r="B67" s="156"/>
      <c r="C67" s="33"/>
      <c r="D67" s="33"/>
      <c r="E67" s="33"/>
      <c r="F67" s="66"/>
      <c r="G67" s="33"/>
      <c r="H67" s="66"/>
      <c r="I67" s="66"/>
      <c r="J67" s="66"/>
      <c r="K67" s="33"/>
      <c r="L67" s="66"/>
    </row>
    <row r="68" spans="1:12" ht="25.5" customHeight="1">
      <c r="B68" s="156" t="s">
        <v>404</v>
      </c>
      <c r="C68" s="33"/>
      <c r="D68" s="33"/>
      <c r="E68" s="33"/>
      <c r="F68" s="66">
        <f>J68</f>
        <v>115407700.69</v>
      </c>
      <c r="G68" s="33"/>
      <c r="H68" s="66">
        <v>106907700.34999999</v>
      </c>
      <c r="I68" s="66"/>
      <c r="J68" s="66">
        <f>L99</f>
        <v>115407700.69</v>
      </c>
      <c r="K68" s="33"/>
      <c r="L68" s="66">
        <v>106907700.34999999</v>
      </c>
    </row>
    <row r="69" spans="1:12" ht="25.5" customHeight="1">
      <c r="A69" s="33" t="s">
        <v>1128</v>
      </c>
      <c r="B69" s="33"/>
      <c r="C69" s="33"/>
      <c r="D69" s="33"/>
      <c r="E69" s="33"/>
      <c r="F69" s="33"/>
      <c r="G69" s="37"/>
      <c r="H69" s="33"/>
      <c r="I69" s="66"/>
      <c r="J69" s="66"/>
      <c r="K69" s="33"/>
      <c r="L69" s="66"/>
    </row>
    <row r="70" spans="1:12" ht="25.5" customHeight="1">
      <c r="A70" s="167" t="s">
        <v>411</v>
      </c>
      <c r="B70" s="156"/>
      <c r="C70" s="33"/>
      <c r="D70" s="33"/>
      <c r="E70" s="33"/>
      <c r="F70" s="33">
        <v>0</v>
      </c>
      <c r="G70" s="37"/>
      <c r="H70" s="33">
        <v>0</v>
      </c>
      <c r="I70" s="66"/>
      <c r="J70" s="66">
        <v>2454579.87</v>
      </c>
      <c r="K70" s="33"/>
      <c r="L70" s="66">
        <v>14906879.68</v>
      </c>
    </row>
    <row r="71" spans="1:12" ht="25.5" customHeight="1">
      <c r="A71" s="33" t="s">
        <v>412</v>
      </c>
      <c r="B71" s="156"/>
      <c r="C71" s="33"/>
      <c r="D71" s="33"/>
      <c r="E71" s="33"/>
      <c r="F71" s="33"/>
      <c r="G71" s="37"/>
      <c r="H71" s="33"/>
      <c r="I71" s="66"/>
      <c r="J71" s="66"/>
      <c r="K71" s="33"/>
      <c r="L71" s="66"/>
    </row>
    <row r="72" spans="1:12" ht="25.5" customHeight="1">
      <c r="A72" s="167" t="s">
        <v>411</v>
      </c>
      <c r="B72" s="156"/>
      <c r="C72" s="33"/>
      <c r="D72" s="33"/>
      <c r="E72" s="33"/>
      <c r="F72" s="66">
        <v>0</v>
      </c>
      <c r="G72" s="33"/>
      <c r="H72" s="33">
        <v>0</v>
      </c>
      <c r="I72" s="66"/>
      <c r="J72" s="66">
        <v>0</v>
      </c>
      <c r="K72" s="33"/>
      <c r="L72" s="66">
        <v>8996567.4199999999</v>
      </c>
    </row>
    <row r="73" spans="1:12" ht="25.5" customHeight="1">
      <c r="A73" s="96" t="s">
        <v>1129</v>
      </c>
      <c r="B73" s="156"/>
      <c r="C73" s="33"/>
      <c r="D73" s="33"/>
      <c r="E73" s="33"/>
      <c r="F73" s="66"/>
      <c r="G73" s="33"/>
      <c r="H73" s="66"/>
      <c r="I73" s="66"/>
      <c r="J73" s="66"/>
      <c r="K73" s="33"/>
      <c r="L73" s="66"/>
    </row>
    <row r="74" spans="1:12" ht="25.5" customHeight="1">
      <c r="A74" s="70" t="s">
        <v>407</v>
      </c>
      <c r="B74" s="156"/>
      <c r="C74" s="33"/>
      <c r="D74" s="33"/>
      <c r="E74" s="33"/>
      <c r="F74" s="66">
        <v>0</v>
      </c>
      <c r="G74" s="33"/>
      <c r="H74" s="66">
        <v>0</v>
      </c>
      <c r="I74" s="33"/>
      <c r="J74" s="66">
        <v>55730146.43</v>
      </c>
      <c r="K74" s="66"/>
      <c r="L74" s="66">
        <v>9696449.6400000006</v>
      </c>
    </row>
    <row r="75" spans="1:12" ht="25.5" customHeight="1">
      <c r="A75" s="33" t="s">
        <v>413</v>
      </c>
      <c r="B75" s="33"/>
      <c r="C75" s="33"/>
      <c r="D75" s="33"/>
      <c r="E75" s="33"/>
      <c r="F75" s="33"/>
      <c r="G75" s="37"/>
      <c r="H75" s="33"/>
      <c r="I75" s="66"/>
      <c r="J75" s="66"/>
      <c r="K75" s="33"/>
      <c r="L75" s="66"/>
    </row>
    <row r="76" spans="1:12" ht="25.5" customHeight="1">
      <c r="A76" s="167" t="s">
        <v>411</v>
      </c>
      <c r="B76" s="156"/>
      <c r="C76" s="33"/>
      <c r="D76" s="33"/>
      <c r="E76" s="33"/>
      <c r="F76" s="33">
        <v>0</v>
      </c>
      <c r="G76" s="37"/>
      <c r="H76" s="33">
        <v>0</v>
      </c>
      <c r="I76" s="66"/>
      <c r="J76" s="66">
        <v>237355.22</v>
      </c>
      <c r="K76" s="33"/>
      <c r="L76" s="66">
        <v>194667.19</v>
      </c>
    </row>
    <row r="77" spans="1:12" ht="25.5" customHeight="1">
      <c r="A77" s="167"/>
      <c r="B77" s="156"/>
      <c r="C77" s="33"/>
      <c r="D77" s="33"/>
      <c r="E77" s="33"/>
      <c r="F77" s="33"/>
      <c r="G77" s="37"/>
      <c r="H77" s="33"/>
      <c r="I77" s="66"/>
      <c r="J77" s="66"/>
      <c r="K77" s="33"/>
      <c r="L77" s="66"/>
    </row>
    <row r="78" spans="1:12" ht="25.5" customHeight="1">
      <c r="A78" s="135"/>
      <c r="C78" s="168" t="s">
        <v>132</v>
      </c>
      <c r="D78" s="108"/>
      <c r="G78" s="96"/>
      <c r="H78" s="96"/>
      <c r="I78" s="96"/>
      <c r="J78" s="96"/>
      <c r="K78" s="96"/>
      <c r="L78" s="96"/>
    </row>
    <row r="79" spans="1:12" ht="25.5" customHeight="1">
      <c r="A79" s="135"/>
      <c r="C79" s="169" t="s">
        <v>401</v>
      </c>
      <c r="D79" s="108"/>
      <c r="G79" s="96"/>
      <c r="H79" s="96"/>
      <c r="I79" s="96"/>
      <c r="J79" s="96"/>
      <c r="K79" s="96"/>
      <c r="L79" s="96"/>
    </row>
    <row r="80" spans="1:12" ht="25.5" customHeight="1">
      <c r="A80" s="708" t="s">
        <v>402</v>
      </c>
      <c r="B80" s="708"/>
      <c r="C80" s="708"/>
      <c r="D80" s="708"/>
      <c r="E80" s="708"/>
      <c r="F80" s="708"/>
      <c r="G80" s="708"/>
      <c r="H80" s="708"/>
      <c r="I80" s="708"/>
      <c r="J80" s="708"/>
      <c r="K80" s="708"/>
      <c r="L80" s="708"/>
    </row>
    <row r="81" spans="1:12" ht="25.5" customHeight="1">
      <c r="A81" s="137"/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</row>
    <row r="82" spans="1:12" ht="25.5" customHeight="1">
      <c r="A82" s="93" t="s">
        <v>355</v>
      </c>
    </row>
    <row r="83" spans="1:12" ht="25.5" customHeight="1">
      <c r="A83" s="156" t="s">
        <v>1001</v>
      </c>
      <c r="B83" s="135"/>
      <c r="C83" s="156"/>
      <c r="D83" s="96"/>
      <c r="E83" s="96"/>
      <c r="F83" s="96"/>
      <c r="G83" s="96"/>
      <c r="H83" s="96"/>
      <c r="I83" s="96"/>
      <c r="J83" s="156"/>
      <c r="K83" s="156"/>
      <c r="L83" s="156"/>
    </row>
    <row r="84" spans="1:12" ht="25.5" customHeight="1">
      <c r="A84" s="156"/>
      <c r="B84" s="135"/>
      <c r="C84" s="156"/>
      <c r="D84" s="96"/>
      <c r="E84" s="96"/>
      <c r="F84" s="96"/>
      <c r="G84" s="96"/>
      <c r="H84" s="96"/>
      <c r="I84" s="96"/>
      <c r="J84" s="156"/>
      <c r="K84" s="156"/>
      <c r="L84" s="162" t="s">
        <v>415</v>
      </c>
    </row>
    <row r="85" spans="1:12" ht="25.5" customHeight="1">
      <c r="A85" s="156"/>
      <c r="B85" s="135"/>
      <c r="C85" s="156"/>
      <c r="D85" s="96"/>
      <c r="E85" s="96"/>
      <c r="F85" s="707" t="s">
        <v>391</v>
      </c>
      <c r="G85" s="707"/>
      <c r="H85" s="707"/>
      <c r="I85" s="707"/>
      <c r="J85" s="707"/>
      <c r="K85" s="707"/>
      <c r="L85" s="707"/>
    </row>
    <row r="86" spans="1:12" ht="25.5" customHeight="1">
      <c r="A86" s="156"/>
      <c r="B86" s="135"/>
      <c r="C86" s="156"/>
      <c r="D86" s="96"/>
      <c r="E86" s="96"/>
      <c r="F86" s="170" t="s">
        <v>82</v>
      </c>
      <c r="G86" s="96"/>
      <c r="H86" s="159" t="s">
        <v>416</v>
      </c>
      <c r="I86" s="192"/>
      <c r="J86" s="158" t="s">
        <v>417</v>
      </c>
      <c r="K86" s="156"/>
      <c r="L86" s="536" t="s">
        <v>949</v>
      </c>
    </row>
    <row r="87" spans="1:12" ht="25.5" customHeight="1">
      <c r="A87" s="33" t="s">
        <v>1123</v>
      </c>
      <c r="B87" s="33"/>
      <c r="C87" s="33"/>
      <c r="D87" s="33"/>
      <c r="E87" s="33"/>
      <c r="F87" s="33"/>
      <c r="G87" s="37"/>
      <c r="K87" s="33"/>
      <c r="L87" s="66"/>
    </row>
    <row r="88" spans="1:12" ht="25.5" customHeight="1">
      <c r="A88" s="70" t="s">
        <v>399</v>
      </c>
      <c r="B88" s="156"/>
      <c r="C88" s="33"/>
      <c r="D88" s="33"/>
      <c r="E88" s="33"/>
      <c r="F88" s="66">
        <v>11866618.660000004</v>
      </c>
      <c r="G88" s="33"/>
      <c r="H88" s="75">
        <v>9763874</v>
      </c>
      <c r="I88" s="66"/>
      <c r="J88" s="75">
        <v>0</v>
      </c>
      <c r="K88" s="33"/>
      <c r="L88" s="66">
        <f>SUM(F88:K88)</f>
        <v>21630492.660000004</v>
      </c>
    </row>
    <row r="89" spans="1:12" ht="25.5" customHeight="1">
      <c r="A89" s="70" t="s">
        <v>418</v>
      </c>
      <c r="B89" s="156"/>
      <c r="C89" s="33"/>
      <c r="D89" s="33"/>
      <c r="E89" s="33"/>
      <c r="F89" s="66">
        <v>4342590.42</v>
      </c>
      <c r="G89" s="33"/>
      <c r="H89" s="75">
        <v>1259139.72</v>
      </c>
      <c r="I89" s="66"/>
      <c r="J89" s="75">
        <v>-2674502.7400000002</v>
      </c>
      <c r="K89" s="33"/>
      <c r="L89" s="66">
        <f>SUM(F89:K89)</f>
        <v>2927227.3999999994</v>
      </c>
    </row>
    <row r="90" spans="1:12" ht="25.5" customHeight="1">
      <c r="A90" s="70" t="s">
        <v>405</v>
      </c>
      <c r="B90" s="156"/>
      <c r="C90" s="33"/>
      <c r="D90" s="33"/>
      <c r="E90" s="33"/>
      <c r="F90" s="66"/>
      <c r="G90" s="33"/>
      <c r="H90" s="66"/>
      <c r="I90" s="66"/>
      <c r="J90" s="66"/>
      <c r="K90" s="33"/>
      <c r="L90" s="66"/>
    </row>
    <row r="91" spans="1:12" ht="25.5" customHeight="1">
      <c r="B91" s="156" t="s">
        <v>404</v>
      </c>
      <c r="C91" s="33"/>
      <c r="D91" s="33"/>
      <c r="E91" s="33"/>
      <c r="F91" s="66">
        <v>27284524.099999998</v>
      </c>
      <c r="G91" s="33"/>
      <c r="H91" s="75">
        <f>+F147</f>
        <v>6638271.4399999995</v>
      </c>
      <c r="I91" s="66"/>
      <c r="J91" s="75">
        <f>J107</f>
        <v>0</v>
      </c>
      <c r="K91" s="33"/>
      <c r="L91" s="66">
        <f>SUM(F91:J91)</f>
        <v>33922795.539999999</v>
      </c>
    </row>
    <row r="92" spans="1:12" ht="25.5" customHeight="1">
      <c r="A92" s="76"/>
      <c r="B92" s="166" t="s">
        <v>397</v>
      </c>
      <c r="C92" s="33"/>
      <c r="D92" s="33"/>
      <c r="E92" s="33"/>
      <c r="F92" s="71">
        <f>SUM(F88:F91)</f>
        <v>43493733.18</v>
      </c>
      <c r="G92" s="33"/>
      <c r="H92" s="71">
        <f>SUM(H88:H91)</f>
        <v>17661285.16</v>
      </c>
      <c r="I92" s="66"/>
      <c r="J92" s="77">
        <f>SUM(J88:J91)</f>
        <v>-2674502.7400000002</v>
      </c>
      <c r="K92" s="33"/>
      <c r="L92" s="71">
        <f>SUM(L88:L91)</f>
        <v>58480515.600000001</v>
      </c>
    </row>
    <row r="93" spans="1:12" ht="25.5" customHeight="1">
      <c r="A93" s="33" t="s">
        <v>1126</v>
      </c>
      <c r="B93" s="33"/>
      <c r="C93" s="33"/>
      <c r="D93" s="33"/>
      <c r="E93" s="33"/>
      <c r="F93" s="33"/>
      <c r="G93" s="33"/>
      <c r="H93" s="33"/>
      <c r="I93" s="66"/>
      <c r="J93" s="37"/>
      <c r="K93" s="33"/>
      <c r="L93" s="74"/>
    </row>
    <row r="94" spans="1:12" ht="25.5" customHeight="1">
      <c r="A94" s="70" t="s">
        <v>399</v>
      </c>
      <c r="B94" s="156"/>
      <c r="C94" s="33"/>
      <c r="D94" s="33"/>
      <c r="E94" s="33"/>
      <c r="F94" s="66">
        <v>115640000</v>
      </c>
      <c r="G94" s="33"/>
      <c r="H94" s="66">
        <f>75000000+3577000</f>
        <v>78577000</v>
      </c>
      <c r="I94" s="66"/>
      <c r="J94" s="75">
        <v>0</v>
      </c>
      <c r="K94" s="33"/>
      <c r="L94" s="66">
        <f>SUM(F94:K94)</f>
        <v>194217000</v>
      </c>
    </row>
    <row r="95" spans="1:12" ht="25.5" customHeight="1">
      <c r="A95" s="70" t="s">
        <v>418</v>
      </c>
      <c r="B95" s="156"/>
      <c r="C95" s="33"/>
      <c r="D95" s="33"/>
      <c r="E95" s="33"/>
      <c r="F95" s="66">
        <v>31000000</v>
      </c>
      <c r="G95" s="33"/>
      <c r="H95" s="66">
        <v>0</v>
      </c>
      <c r="I95" s="66"/>
      <c r="J95" s="75">
        <v>-10000000</v>
      </c>
      <c r="K95" s="33"/>
      <c r="L95" s="66">
        <f>SUM(F95:J95)</f>
        <v>21000000</v>
      </c>
    </row>
    <row r="96" spans="1:12" ht="25.5" customHeight="1">
      <c r="A96" s="76"/>
      <c r="B96" s="166" t="s">
        <v>397</v>
      </c>
      <c r="C96" s="33"/>
      <c r="D96" s="33"/>
      <c r="E96" s="33"/>
      <c r="F96" s="73">
        <f>SUM(F94:F95)</f>
        <v>146640000</v>
      </c>
      <c r="G96" s="33"/>
      <c r="H96" s="73">
        <f>SUM(H94:H95)</f>
        <v>78577000</v>
      </c>
      <c r="I96" s="66"/>
      <c r="J96" s="77">
        <f>SUM(J94:J95)</f>
        <v>-10000000</v>
      </c>
      <c r="K96" s="33"/>
      <c r="L96" s="73">
        <f>SUM(L94:L95)</f>
        <v>215217000</v>
      </c>
    </row>
    <row r="97" spans="1:12" ht="25.5" customHeight="1">
      <c r="A97" s="33" t="s">
        <v>1127</v>
      </c>
      <c r="B97" s="166"/>
      <c r="C97" s="33"/>
      <c r="D97" s="33"/>
      <c r="E97" s="33"/>
      <c r="F97" s="37"/>
      <c r="G97" s="33"/>
      <c r="H97" s="37"/>
      <c r="I97" s="66"/>
      <c r="J97" s="37"/>
      <c r="K97" s="33"/>
      <c r="L97" s="37"/>
    </row>
    <row r="98" spans="1:12" ht="25.5" customHeight="1">
      <c r="A98" s="70" t="s">
        <v>403</v>
      </c>
      <c r="B98" s="156"/>
      <c r="C98" s="33"/>
      <c r="D98" s="33"/>
      <c r="E98" s="33"/>
      <c r="F98" s="37"/>
      <c r="G98" s="33"/>
      <c r="H98" s="37"/>
      <c r="I98" s="66"/>
      <c r="J98" s="37"/>
      <c r="K98" s="33"/>
      <c r="L98" s="37"/>
    </row>
    <row r="99" spans="1:12" ht="25.5" customHeight="1">
      <c r="B99" s="156" t="s">
        <v>404</v>
      </c>
      <c r="C99" s="33"/>
      <c r="D99" s="33"/>
      <c r="E99" s="33"/>
      <c r="F99" s="37">
        <v>106907700.34999999</v>
      </c>
      <c r="G99" s="33"/>
      <c r="H99" s="75">
        <f>H115</f>
        <v>8500000.3400000036</v>
      </c>
      <c r="I99" s="66"/>
      <c r="J99" s="75">
        <f>J115</f>
        <v>0</v>
      </c>
      <c r="K99" s="33"/>
      <c r="L99" s="66">
        <f>SUM(F99:K99)</f>
        <v>115407700.69</v>
      </c>
    </row>
    <row r="100" spans="1:12" ht="25.5" customHeight="1">
      <c r="A100" s="156"/>
      <c r="B100" s="135"/>
      <c r="C100" s="156"/>
      <c r="D100" s="96"/>
      <c r="E100" s="96"/>
      <c r="F100" s="96"/>
      <c r="G100" s="96"/>
      <c r="H100" s="96"/>
      <c r="I100" s="96"/>
      <c r="J100" s="156"/>
      <c r="K100" s="156"/>
      <c r="L100" s="162" t="s">
        <v>415</v>
      </c>
    </row>
    <row r="101" spans="1:12" ht="25.5" customHeight="1">
      <c r="A101" s="156"/>
      <c r="B101" s="135"/>
      <c r="C101" s="156"/>
      <c r="D101" s="96"/>
      <c r="E101" s="96"/>
      <c r="F101" s="707" t="s">
        <v>392</v>
      </c>
      <c r="G101" s="707"/>
      <c r="H101" s="707"/>
      <c r="I101" s="707"/>
      <c r="J101" s="707"/>
      <c r="K101" s="707"/>
      <c r="L101" s="707"/>
    </row>
    <row r="102" spans="1:12" ht="25.5" customHeight="1">
      <c r="A102" s="156"/>
      <c r="B102" s="135"/>
      <c r="C102" s="156"/>
      <c r="D102" s="96"/>
      <c r="E102" s="96"/>
      <c r="F102" s="170" t="s">
        <v>82</v>
      </c>
      <c r="G102" s="96"/>
      <c r="H102" s="159" t="s">
        <v>416</v>
      </c>
      <c r="I102" s="192"/>
      <c r="J102" s="158" t="s">
        <v>417</v>
      </c>
      <c r="K102" s="156"/>
      <c r="L102" s="536" t="s">
        <v>949</v>
      </c>
    </row>
    <row r="103" spans="1:12" ht="25.5" customHeight="1">
      <c r="A103" s="33" t="s">
        <v>1123</v>
      </c>
      <c r="B103" s="33"/>
      <c r="C103" s="33"/>
      <c r="D103" s="33"/>
      <c r="E103" s="33"/>
      <c r="F103" s="33"/>
      <c r="G103" s="37"/>
      <c r="K103" s="33"/>
      <c r="L103" s="37"/>
    </row>
    <row r="104" spans="1:12" ht="25.5" customHeight="1">
      <c r="A104" s="167" t="s">
        <v>398</v>
      </c>
      <c r="B104" s="156"/>
      <c r="C104" s="33"/>
      <c r="D104" s="33"/>
      <c r="E104" s="33"/>
      <c r="F104" s="66">
        <v>55623689.819999993</v>
      </c>
      <c r="G104" s="33"/>
      <c r="H104" s="37">
        <f>+J143</f>
        <v>80374645.260000005</v>
      </c>
      <c r="I104" s="66"/>
      <c r="J104" s="79">
        <v>-14471917.76</v>
      </c>
      <c r="K104" s="33"/>
      <c r="L104" s="37">
        <f>SUM(F104:K104)</f>
        <v>121526417.31999998</v>
      </c>
    </row>
    <row r="105" spans="1:12" ht="25.5" customHeight="1">
      <c r="A105" s="70" t="s">
        <v>418</v>
      </c>
      <c r="B105" s="156"/>
      <c r="C105" s="33"/>
      <c r="D105" s="33"/>
      <c r="E105" s="33"/>
      <c r="F105" s="66">
        <v>4342590.4219178082</v>
      </c>
      <c r="G105" s="33"/>
      <c r="H105" s="75">
        <v>1259139.72</v>
      </c>
      <c r="I105" s="66"/>
      <c r="J105" s="75">
        <v>-2674502.7400000002</v>
      </c>
      <c r="K105" s="33"/>
      <c r="L105" s="37">
        <f>SUM(F105:K105)</f>
        <v>2927227.4019178078</v>
      </c>
    </row>
    <row r="106" spans="1:12" ht="25.5" customHeight="1">
      <c r="A106" s="70" t="s">
        <v>405</v>
      </c>
      <c r="B106" s="156"/>
      <c r="C106" s="33"/>
      <c r="D106" s="33"/>
      <c r="E106" s="33"/>
      <c r="F106" s="66"/>
      <c r="G106" s="33"/>
      <c r="H106" s="66"/>
      <c r="I106" s="66"/>
      <c r="J106" s="66"/>
      <c r="K106" s="33"/>
      <c r="L106" s="37"/>
    </row>
    <row r="107" spans="1:12" ht="25.5" customHeight="1">
      <c r="B107" s="156" t="s">
        <v>404</v>
      </c>
      <c r="C107" s="33"/>
      <c r="D107" s="33"/>
      <c r="E107" s="33"/>
      <c r="F107" s="66">
        <v>27284524.099999998</v>
      </c>
      <c r="G107" s="33"/>
      <c r="H107" s="37">
        <v>6638271.4399999995</v>
      </c>
      <c r="I107" s="66"/>
      <c r="J107" s="37">
        <v>0</v>
      </c>
      <c r="K107" s="33"/>
      <c r="L107" s="37">
        <f>SUM(F107:J107)</f>
        <v>33922795.539999999</v>
      </c>
    </row>
    <row r="108" spans="1:12" ht="25.5" customHeight="1">
      <c r="A108" s="76"/>
      <c r="B108" s="166" t="s">
        <v>397</v>
      </c>
      <c r="C108" s="33"/>
      <c r="D108" s="33"/>
      <c r="E108" s="33"/>
      <c r="F108" s="71">
        <f>SUM(F104:F107)</f>
        <v>87250804.341917798</v>
      </c>
      <c r="G108" s="33"/>
      <c r="H108" s="71">
        <f>SUM(H104:H107)</f>
        <v>88272056.420000002</v>
      </c>
      <c r="I108" s="66"/>
      <c r="J108" s="80">
        <f>SUM(J104:J107)</f>
        <v>-17146420.5</v>
      </c>
      <c r="K108" s="33"/>
      <c r="L108" s="71">
        <f>SUM(L104:L107)</f>
        <v>158376440.26191777</v>
      </c>
    </row>
    <row r="109" spans="1:12" ht="25.5" customHeight="1">
      <c r="A109" s="33" t="s">
        <v>1126</v>
      </c>
      <c r="B109" s="33"/>
      <c r="C109" s="33"/>
      <c r="D109" s="33"/>
      <c r="E109" s="33"/>
      <c r="F109" s="33"/>
      <c r="G109" s="33"/>
      <c r="H109" s="33"/>
      <c r="I109" s="66"/>
      <c r="J109" s="37"/>
      <c r="K109" s="33"/>
      <c r="L109" s="74"/>
    </row>
    <row r="110" spans="1:12" ht="25.5" customHeight="1">
      <c r="A110" s="167" t="s">
        <v>398</v>
      </c>
      <c r="B110" s="156"/>
      <c r="C110" s="33"/>
      <c r="D110" s="33"/>
      <c r="E110" s="33"/>
      <c r="F110" s="66">
        <v>1652681287.6399999</v>
      </c>
      <c r="G110" s="33"/>
      <c r="H110" s="66">
        <v>0</v>
      </c>
      <c r="I110" s="66"/>
      <c r="J110" s="75">
        <v>0</v>
      </c>
      <c r="K110" s="33"/>
      <c r="L110" s="37">
        <f>SUM(F110:K110)</f>
        <v>1652681287.6399999</v>
      </c>
    </row>
    <row r="111" spans="1:12" ht="25.5" customHeight="1">
      <c r="A111" s="70" t="s">
        <v>418</v>
      </c>
      <c r="B111" s="156"/>
      <c r="C111" s="33"/>
      <c r="D111" s="33"/>
      <c r="E111" s="33"/>
      <c r="F111" s="66">
        <v>31000000</v>
      </c>
      <c r="G111" s="33"/>
      <c r="H111" s="66">
        <f>+H95</f>
        <v>0</v>
      </c>
      <c r="I111" s="66"/>
      <c r="J111" s="78">
        <f>+J95</f>
        <v>-10000000</v>
      </c>
      <c r="K111" s="33"/>
      <c r="L111" s="37">
        <f>SUM(F111:K111)</f>
        <v>21000000</v>
      </c>
    </row>
    <row r="112" spans="1:12" ht="25.5" customHeight="1">
      <c r="A112" s="76"/>
      <c r="B112" s="166" t="s">
        <v>397</v>
      </c>
      <c r="C112" s="33"/>
      <c r="D112" s="33"/>
      <c r="E112" s="33"/>
      <c r="F112" s="73">
        <f>SUM(F110:F111)</f>
        <v>1683681287.6399999</v>
      </c>
      <c r="G112" s="33"/>
      <c r="H112" s="73">
        <f>SUM(H110:H111)</f>
        <v>0</v>
      </c>
      <c r="I112" s="66"/>
      <c r="J112" s="78">
        <f>SUM(J110:J111)</f>
        <v>-10000000</v>
      </c>
      <c r="K112" s="33"/>
      <c r="L112" s="73">
        <f>SUM(L110:L111)</f>
        <v>1673681287.6399999</v>
      </c>
    </row>
    <row r="113" spans="1:12" ht="25.5" customHeight="1">
      <c r="A113" s="33" t="s">
        <v>1127</v>
      </c>
      <c r="B113" s="166"/>
      <c r="C113" s="33"/>
      <c r="D113" s="33"/>
      <c r="E113" s="33"/>
      <c r="F113" s="37"/>
      <c r="G113" s="33"/>
      <c r="H113" s="37"/>
      <c r="I113" s="66"/>
      <c r="J113" s="37"/>
      <c r="K113" s="33"/>
      <c r="L113" s="37"/>
    </row>
    <row r="114" spans="1:12" ht="25.5" customHeight="1">
      <c r="A114" s="70" t="s">
        <v>403</v>
      </c>
      <c r="B114" s="156"/>
      <c r="C114" s="33"/>
      <c r="D114" s="33"/>
      <c r="E114" s="33"/>
      <c r="F114" s="37"/>
      <c r="G114" s="33"/>
      <c r="H114" s="37"/>
      <c r="I114" s="66"/>
      <c r="J114" s="37"/>
      <c r="K114" s="33"/>
      <c r="L114" s="37"/>
    </row>
    <row r="115" spans="1:12" ht="25.5" customHeight="1">
      <c r="B115" s="156" t="s">
        <v>404</v>
      </c>
      <c r="C115" s="33"/>
      <c r="D115" s="33"/>
      <c r="E115" s="33"/>
      <c r="F115" s="37">
        <v>106907700.34999999</v>
      </c>
      <c r="G115" s="33"/>
      <c r="H115" s="37">
        <f>115407700.69-106907700.35</f>
        <v>8500000.3400000036</v>
      </c>
      <c r="I115" s="66"/>
      <c r="J115" s="37">
        <v>0</v>
      </c>
      <c r="K115" s="33"/>
      <c r="L115" s="37">
        <f>SUM(F115:K115)</f>
        <v>115407700.69</v>
      </c>
    </row>
    <row r="116" spans="1:12" ht="25.5" customHeight="1">
      <c r="A116" s="96"/>
      <c r="B116" s="156"/>
      <c r="C116" s="156"/>
      <c r="D116" s="33"/>
      <c r="E116" s="33"/>
      <c r="F116" s="156"/>
      <c r="G116" s="33"/>
      <c r="H116" s="156"/>
      <c r="I116" s="156"/>
      <c r="J116" s="156"/>
      <c r="K116" s="156"/>
      <c r="L116" s="156"/>
    </row>
    <row r="117" spans="1:12" ht="25.5" customHeight="1">
      <c r="A117" s="135"/>
      <c r="C117" s="168" t="s">
        <v>132</v>
      </c>
      <c r="D117" s="108"/>
      <c r="G117" s="96"/>
      <c r="H117" s="96"/>
      <c r="I117" s="96"/>
      <c r="J117" s="96"/>
      <c r="K117" s="96"/>
      <c r="L117" s="96"/>
    </row>
    <row r="118" spans="1:12" ht="25.5" customHeight="1">
      <c r="A118" s="135"/>
      <c r="C118" s="169" t="s">
        <v>401</v>
      </c>
      <c r="D118" s="108"/>
      <c r="G118" s="96"/>
      <c r="H118" s="96"/>
      <c r="I118" s="96"/>
      <c r="J118" s="96"/>
      <c r="K118" s="96"/>
      <c r="L118" s="96"/>
    </row>
    <row r="119" spans="1:12" ht="25.5" customHeight="1">
      <c r="A119" s="708" t="s">
        <v>414</v>
      </c>
      <c r="B119" s="708"/>
      <c r="C119" s="708"/>
      <c r="D119" s="708"/>
      <c r="E119" s="708"/>
      <c r="F119" s="708"/>
      <c r="G119" s="708"/>
      <c r="H119" s="708"/>
      <c r="I119" s="708"/>
      <c r="J119" s="708"/>
      <c r="K119" s="708"/>
      <c r="L119" s="708"/>
    </row>
    <row r="120" spans="1:12" ht="12.75" customHeight="1">
      <c r="A120" s="137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</row>
    <row r="121" spans="1:12" ht="23.25" customHeight="1">
      <c r="A121" s="93" t="s">
        <v>355</v>
      </c>
    </row>
    <row r="122" spans="1:12" ht="23.25" customHeight="1">
      <c r="A122" s="156" t="s">
        <v>950</v>
      </c>
      <c r="B122" s="156"/>
      <c r="C122" s="33"/>
      <c r="D122" s="33"/>
      <c r="E122" s="33"/>
      <c r="F122" s="37"/>
      <c r="G122" s="33"/>
      <c r="H122" s="37"/>
      <c r="I122" s="66"/>
      <c r="J122" s="37"/>
      <c r="K122" s="33"/>
      <c r="L122" s="37"/>
    </row>
    <row r="123" spans="1:12" ht="23.25" customHeight="1">
      <c r="A123" s="33"/>
      <c r="B123" s="33"/>
      <c r="C123" s="33"/>
      <c r="D123" s="33"/>
      <c r="E123" s="33"/>
      <c r="F123" s="161"/>
      <c r="G123" s="161"/>
      <c r="H123" s="161"/>
      <c r="I123" s="161"/>
      <c r="J123" s="161"/>
      <c r="K123" s="161"/>
      <c r="L123" s="162" t="s">
        <v>390</v>
      </c>
    </row>
    <row r="124" spans="1:12" ht="23.25" customHeight="1">
      <c r="A124" s="33"/>
      <c r="B124" s="33"/>
      <c r="C124" s="33"/>
      <c r="D124" s="33"/>
      <c r="E124" s="33"/>
      <c r="F124" s="163"/>
      <c r="G124" s="159" t="s">
        <v>391</v>
      </c>
      <c r="H124" s="159"/>
      <c r="I124" s="96"/>
      <c r="J124" s="163"/>
      <c r="K124" s="159" t="s">
        <v>392</v>
      </c>
      <c r="L124" s="163"/>
    </row>
    <row r="125" spans="1:12" ht="23.25" customHeight="1">
      <c r="A125" s="33"/>
      <c r="B125" s="33"/>
      <c r="C125" s="33"/>
      <c r="D125" s="33"/>
      <c r="E125" s="33"/>
      <c r="F125" s="171">
        <v>2567</v>
      </c>
      <c r="G125" s="171"/>
      <c r="H125" s="171">
        <v>2566</v>
      </c>
      <c r="I125" s="74"/>
      <c r="J125" s="171">
        <f>+F125</f>
        <v>2567</v>
      </c>
      <c r="K125" s="171"/>
      <c r="L125" s="171">
        <f>+H125</f>
        <v>2566</v>
      </c>
    </row>
    <row r="126" spans="1:12" ht="23.25" customHeight="1">
      <c r="A126" s="96" t="s">
        <v>420</v>
      </c>
      <c r="B126" s="33"/>
      <c r="C126" s="33"/>
      <c r="D126" s="33"/>
      <c r="E126" s="33"/>
      <c r="F126" s="156"/>
      <c r="G126" s="33"/>
      <c r="H126" s="156"/>
      <c r="I126" s="156"/>
      <c r="J126" s="156"/>
      <c r="K126" s="171"/>
      <c r="L126" s="38"/>
    </row>
    <row r="127" spans="1:12" ht="23.25" customHeight="1">
      <c r="A127" s="70" t="s">
        <v>407</v>
      </c>
      <c r="B127" s="33"/>
      <c r="C127" s="33"/>
      <c r="D127" s="33"/>
      <c r="E127" s="33"/>
      <c r="F127" s="156">
        <v>0</v>
      </c>
      <c r="G127" s="33"/>
      <c r="H127" s="156">
        <v>0</v>
      </c>
      <c r="I127" s="33"/>
      <c r="J127" s="156">
        <v>211017934.74000001</v>
      </c>
      <c r="K127" s="33"/>
      <c r="L127" s="156">
        <v>307518464.06999999</v>
      </c>
    </row>
    <row r="128" spans="1:12" ht="23.25" customHeight="1">
      <c r="A128" s="70" t="s">
        <v>410</v>
      </c>
      <c r="B128" s="33"/>
      <c r="C128" s="33"/>
      <c r="D128" s="33"/>
      <c r="E128" s="33"/>
      <c r="F128" s="156">
        <f>+J128</f>
        <v>4898691.59</v>
      </c>
      <c r="G128" s="33"/>
      <c r="H128" s="156">
        <v>251647401.86000001</v>
      </c>
      <c r="I128" s="33"/>
      <c r="J128" s="156">
        <v>4898691.59</v>
      </c>
      <c r="K128" s="33"/>
      <c r="L128" s="156">
        <v>251647401.86000001</v>
      </c>
    </row>
    <row r="129" spans="1:12" ht="23.25" customHeight="1">
      <c r="A129" s="70"/>
      <c r="B129" s="166" t="s">
        <v>397</v>
      </c>
      <c r="C129" s="156"/>
      <c r="D129" s="33"/>
      <c r="E129" s="33"/>
      <c r="F129" s="172">
        <f>SUM(F127:F128)</f>
        <v>4898691.59</v>
      </c>
      <c r="G129" s="156"/>
      <c r="H129" s="172">
        <f>SUM(H127:H128)</f>
        <v>251647401.86000001</v>
      </c>
      <c r="I129" s="156"/>
      <c r="J129" s="172">
        <f>SUM(J127:J128)</f>
        <v>215916626.33000001</v>
      </c>
      <c r="K129" s="156"/>
      <c r="L129" s="172">
        <f>SUM(L127:L128)</f>
        <v>559165865.93000007</v>
      </c>
    </row>
    <row r="130" spans="1:12" ht="23.25" customHeight="1">
      <c r="A130" s="96" t="s">
        <v>421</v>
      </c>
      <c r="B130" s="166"/>
      <c r="C130" s="156"/>
      <c r="D130" s="33"/>
      <c r="E130" s="33"/>
      <c r="F130" s="156"/>
      <c r="G130" s="156"/>
      <c r="H130" s="156"/>
      <c r="I130" s="156"/>
      <c r="J130" s="156"/>
      <c r="K130" s="156"/>
      <c r="L130" s="156"/>
    </row>
    <row r="131" spans="1:12" ht="23.25" customHeight="1">
      <c r="A131" s="70" t="s">
        <v>422</v>
      </c>
      <c r="B131" s="166"/>
      <c r="C131" s="156"/>
      <c r="D131" s="33"/>
      <c r="E131" s="33"/>
      <c r="F131" s="156">
        <v>7748609.5499999998</v>
      </c>
      <c r="G131" s="156"/>
      <c r="H131" s="156">
        <v>0</v>
      </c>
      <c r="I131" s="156"/>
      <c r="J131" s="156">
        <v>0</v>
      </c>
      <c r="K131" s="156"/>
      <c r="L131" s="156">
        <v>0</v>
      </c>
    </row>
    <row r="132" spans="1:12" ht="23.25" customHeight="1">
      <c r="A132" s="96" t="s">
        <v>425</v>
      </c>
      <c r="B132" s="166"/>
      <c r="C132" s="156"/>
      <c r="D132" s="33"/>
      <c r="E132" s="33"/>
      <c r="F132" s="156"/>
      <c r="G132" s="156"/>
      <c r="H132" s="156"/>
      <c r="I132" s="156"/>
      <c r="J132" s="156"/>
      <c r="K132" s="156"/>
      <c r="L132" s="156"/>
    </row>
    <row r="133" spans="1:12" s="161" customFormat="1" ht="23.25" customHeight="1">
      <c r="A133" s="167" t="s">
        <v>426</v>
      </c>
      <c r="B133" s="156"/>
      <c r="C133" s="156"/>
      <c r="D133" s="33"/>
      <c r="E133" s="33"/>
      <c r="F133" s="156">
        <v>5912329</v>
      </c>
      <c r="G133" s="156"/>
      <c r="H133" s="156">
        <v>2870685</v>
      </c>
      <c r="I133" s="156"/>
      <c r="J133" s="156">
        <v>0</v>
      </c>
      <c r="K133" s="156"/>
      <c r="L133" s="156">
        <v>0</v>
      </c>
    </row>
    <row r="134" spans="1:12" s="161" customFormat="1" ht="23.25" customHeight="1">
      <c r="A134" s="167" t="s">
        <v>411</v>
      </c>
      <c r="B134" s="156"/>
      <c r="C134" s="156"/>
      <c r="D134" s="33"/>
      <c r="E134" s="33"/>
      <c r="F134" s="156">
        <v>0</v>
      </c>
      <c r="G134" s="156"/>
      <c r="H134" s="156">
        <v>0</v>
      </c>
      <c r="I134" s="156"/>
      <c r="J134" s="156">
        <v>49974386.560000002</v>
      </c>
      <c r="K134" s="156"/>
      <c r="L134" s="156">
        <v>31233991.600000001</v>
      </c>
    </row>
    <row r="135" spans="1:12" s="161" customFormat="1" ht="23.25" customHeight="1">
      <c r="A135" s="70" t="s">
        <v>422</v>
      </c>
      <c r="B135" s="156"/>
      <c r="C135" s="156"/>
      <c r="D135" s="33"/>
      <c r="E135" s="33"/>
      <c r="F135" s="156">
        <v>4497984.7699999996</v>
      </c>
      <c r="G135" s="156"/>
      <c r="H135" s="156">
        <v>0</v>
      </c>
      <c r="I135" s="156"/>
      <c r="J135" s="156">
        <v>0</v>
      </c>
      <c r="K135" s="156"/>
      <c r="L135" s="156">
        <v>0</v>
      </c>
    </row>
    <row r="136" spans="1:12" s="161" customFormat="1" ht="23.25" customHeight="1">
      <c r="A136" s="70"/>
      <c r="B136" s="166" t="s">
        <v>397</v>
      </c>
      <c r="C136" s="156"/>
      <c r="D136" s="93"/>
      <c r="E136" s="33"/>
      <c r="F136" s="173">
        <f>SUM(F133:F135)</f>
        <v>10410313.77</v>
      </c>
      <c r="G136" s="33"/>
      <c r="H136" s="173">
        <f>SUM(H133:H135)</f>
        <v>2870685</v>
      </c>
      <c r="I136" s="33"/>
      <c r="J136" s="173">
        <f>SUM(J133:J135)</f>
        <v>49974386.560000002</v>
      </c>
      <c r="K136" s="33"/>
      <c r="L136" s="173">
        <f>SUM(L133:L135)</f>
        <v>31233991.600000001</v>
      </c>
    </row>
    <row r="137" spans="1:12" ht="23.25" customHeight="1">
      <c r="A137" s="96" t="s">
        <v>428</v>
      </c>
      <c r="B137" s="156"/>
      <c r="C137" s="156"/>
      <c r="D137" s="33"/>
      <c r="E137" s="33"/>
      <c r="F137" s="156"/>
      <c r="G137" s="33"/>
      <c r="H137" s="156"/>
      <c r="I137" s="156"/>
      <c r="J137" s="156"/>
      <c r="K137" s="156"/>
      <c r="L137" s="156"/>
    </row>
    <row r="138" spans="1:12" ht="23.25" customHeight="1">
      <c r="A138" s="70" t="s">
        <v>407</v>
      </c>
      <c r="B138" s="156"/>
      <c r="C138" s="156"/>
      <c r="D138" s="33"/>
      <c r="E138" s="33"/>
      <c r="F138" s="93">
        <v>0</v>
      </c>
      <c r="G138" s="33"/>
      <c r="H138" s="156">
        <v>0</v>
      </c>
      <c r="I138" s="33"/>
      <c r="J138" s="156">
        <v>139960.23000000001</v>
      </c>
      <c r="K138" s="33"/>
      <c r="L138" s="156">
        <v>329675.96000000002</v>
      </c>
    </row>
    <row r="139" spans="1:12" ht="23.25" customHeight="1">
      <c r="A139" s="70" t="s">
        <v>434</v>
      </c>
      <c r="B139" s="156"/>
      <c r="C139" s="156"/>
      <c r="D139" s="33"/>
      <c r="E139" s="33"/>
      <c r="G139" s="33"/>
      <c r="H139" s="156"/>
      <c r="I139" s="33"/>
      <c r="J139" s="156"/>
      <c r="K139" s="33"/>
      <c r="L139" s="156"/>
    </row>
    <row r="140" spans="1:12" ht="23.25" customHeight="1">
      <c r="A140" s="70"/>
      <c r="B140" s="156" t="s">
        <v>409</v>
      </c>
      <c r="C140" s="156"/>
      <c r="D140" s="33"/>
      <c r="E140" s="33"/>
      <c r="F140" s="93">
        <f>+J140</f>
        <v>364485.95</v>
      </c>
      <c r="G140" s="33"/>
      <c r="H140" s="156">
        <v>2504179.44</v>
      </c>
      <c r="I140" s="33"/>
      <c r="J140" s="156">
        <v>364485.95</v>
      </c>
      <c r="K140" s="33"/>
      <c r="L140" s="156">
        <v>2504179.44</v>
      </c>
    </row>
    <row r="141" spans="1:12" ht="23.25" customHeight="1">
      <c r="A141" s="70"/>
      <c r="B141" s="156" t="s">
        <v>397</v>
      </c>
      <c r="C141" s="156"/>
      <c r="D141" s="33"/>
      <c r="E141" s="33"/>
      <c r="F141" s="71">
        <f>SUM(F138:F140)</f>
        <v>364485.95</v>
      </c>
      <c r="G141" s="33"/>
      <c r="H141" s="71">
        <f>SUM(H138:H140)</f>
        <v>2504179.44</v>
      </c>
      <c r="I141" s="33"/>
      <c r="J141" s="71">
        <f>SUM(J138:J140)</f>
        <v>504446.18000000005</v>
      </c>
      <c r="K141" s="33"/>
      <c r="L141" s="71">
        <f>SUM(L138:L140)</f>
        <v>2833855.4</v>
      </c>
    </row>
    <row r="142" spans="1:12" ht="23.25" customHeight="1">
      <c r="A142" s="96" t="s">
        <v>423</v>
      </c>
      <c r="B142" s="96"/>
      <c r="C142" s="156"/>
      <c r="D142" s="33"/>
      <c r="E142" s="33"/>
      <c r="F142" s="156"/>
      <c r="G142" s="33"/>
      <c r="H142" s="156"/>
      <c r="I142" s="33"/>
      <c r="J142" s="156"/>
      <c r="K142" s="156"/>
      <c r="L142" s="156"/>
    </row>
    <row r="143" spans="1:12" ht="23.25" customHeight="1">
      <c r="A143" s="167" t="s">
        <v>398</v>
      </c>
      <c r="B143" s="156"/>
      <c r="C143" s="156"/>
      <c r="D143" s="33"/>
      <c r="E143" s="33"/>
      <c r="F143" s="156">
        <v>0</v>
      </c>
      <c r="G143" s="33"/>
      <c r="H143" s="156">
        <v>0</v>
      </c>
      <c r="I143" s="33"/>
      <c r="J143" s="156">
        <v>80374645.260000005</v>
      </c>
      <c r="K143" s="33"/>
      <c r="L143" s="156">
        <v>67607251.449999988</v>
      </c>
    </row>
    <row r="144" spans="1:12" ht="23.25" customHeight="1">
      <c r="A144" s="70" t="s">
        <v>424</v>
      </c>
      <c r="B144" s="156"/>
      <c r="C144" s="156"/>
      <c r="D144" s="33"/>
      <c r="E144" s="33"/>
      <c r="F144" s="156">
        <v>4979575.74</v>
      </c>
      <c r="G144" s="33"/>
      <c r="H144" s="156">
        <v>3453782.33</v>
      </c>
      <c r="I144" s="33"/>
      <c r="J144" s="156">
        <v>0</v>
      </c>
      <c r="K144" s="33"/>
      <c r="L144" s="156">
        <v>0</v>
      </c>
    </row>
    <row r="145" spans="1:12" ht="23.25" customHeight="1">
      <c r="A145" s="70" t="s">
        <v>418</v>
      </c>
      <c r="B145" s="156"/>
      <c r="C145" s="156"/>
      <c r="D145" s="33"/>
      <c r="E145" s="33"/>
      <c r="F145" s="156">
        <f>+J145</f>
        <v>1259139.72</v>
      </c>
      <c r="G145" s="33"/>
      <c r="H145" s="156">
        <v>1426000.01</v>
      </c>
      <c r="I145" s="33"/>
      <c r="J145" s="156">
        <f>+H105</f>
        <v>1259139.72</v>
      </c>
      <c r="K145" s="33"/>
      <c r="L145" s="156">
        <v>1426000.01</v>
      </c>
    </row>
    <row r="146" spans="1:12" ht="23.25" customHeight="1">
      <c r="A146" s="70" t="s">
        <v>405</v>
      </c>
      <c r="B146" s="156"/>
      <c r="C146" s="33"/>
      <c r="D146" s="33"/>
      <c r="E146" s="33"/>
      <c r="F146" s="66"/>
      <c r="G146" s="33"/>
      <c r="H146" s="66"/>
      <c r="I146" s="33"/>
      <c r="J146" s="66"/>
      <c r="K146" s="33"/>
      <c r="L146" s="66"/>
    </row>
    <row r="147" spans="1:12" ht="23.25" customHeight="1">
      <c r="B147" s="156" t="s">
        <v>404</v>
      </c>
      <c r="C147" s="33"/>
      <c r="D147" s="33"/>
      <c r="E147" s="33"/>
      <c r="F147" s="66">
        <f>+J147</f>
        <v>6638271.4399999995</v>
      </c>
      <c r="G147" s="33"/>
      <c r="H147" s="66">
        <v>6146746.8799999999</v>
      </c>
      <c r="I147" s="33"/>
      <c r="J147" s="66">
        <f>+H107</f>
        <v>6638271.4399999995</v>
      </c>
      <c r="K147" s="33"/>
      <c r="L147" s="66">
        <v>6146746.8799999999</v>
      </c>
    </row>
    <row r="148" spans="1:12" ht="23.25" customHeight="1">
      <c r="A148" s="70" t="s">
        <v>408</v>
      </c>
      <c r="B148" s="156"/>
      <c r="C148" s="33"/>
      <c r="D148" s="33"/>
      <c r="E148" s="33"/>
    </row>
    <row r="149" spans="1:12" ht="23.25" customHeight="1">
      <c r="A149" s="70"/>
      <c r="B149" s="156" t="s">
        <v>409</v>
      </c>
      <c r="C149" s="33"/>
      <c r="D149" s="33"/>
      <c r="E149" s="33"/>
      <c r="F149" s="66">
        <v>0</v>
      </c>
      <c r="G149" s="33"/>
      <c r="H149" s="66">
        <v>412170.92</v>
      </c>
      <c r="I149" s="33"/>
      <c r="J149" s="66">
        <v>0</v>
      </c>
      <c r="K149" s="33"/>
      <c r="L149" s="66">
        <v>0</v>
      </c>
    </row>
    <row r="150" spans="1:12" ht="23.25" customHeight="1">
      <c r="A150" s="33"/>
      <c r="B150" s="166" t="s">
        <v>397</v>
      </c>
      <c r="C150" s="156"/>
      <c r="D150" s="33"/>
      <c r="E150" s="33"/>
      <c r="F150" s="172">
        <f>SUM(F143:F149)</f>
        <v>12876986.899999999</v>
      </c>
      <c r="G150" s="156"/>
      <c r="H150" s="172">
        <f>SUM(H143:H149)</f>
        <v>11438700.139999999</v>
      </c>
      <c r="I150" s="156"/>
      <c r="J150" s="172">
        <f>SUM(J143:J149)</f>
        <v>88272056.420000002</v>
      </c>
      <c r="K150" s="156"/>
      <c r="L150" s="172">
        <f>SUM(L143:L149)</f>
        <v>75179998.339999989</v>
      </c>
    </row>
    <row r="151" spans="1:12" s="161" customFormat="1" ht="23.25" customHeight="1">
      <c r="A151" s="96" t="s">
        <v>429</v>
      </c>
      <c r="B151" s="16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</row>
    <row r="152" spans="1:12" s="161" customFormat="1" ht="23.25" customHeight="1">
      <c r="A152" s="167" t="s">
        <v>427</v>
      </c>
      <c r="B152" s="93"/>
      <c r="C152" s="174"/>
      <c r="D152" s="174"/>
      <c r="E152" s="174"/>
      <c r="F152" s="93">
        <v>0</v>
      </c>
      <c r="G152" s="174"/>
      <c r="H152" s="93">
        <v>0</v>
      </c>
      <c r="I152" s="174"/>
      <c r="J152" s="93">
        <v>15658807.220000001</v>
      </c>
      <c r="K152" s="174"/>
      <c r="L152" s="93">
        <v>92913153.569999993</v>
      </c>
    </row>
    <row r="153" spans="1:12" s="161" customFormat="1" ht="23.25" customHeight="1">
      <c r="A153" s="128" t="s">
        <v>430</v>
      </c>
      <c r="B153" s="93"/>
      <c r="C153" s="174"/>
      <c r="D153" s="174"/>
      <c r="E153" s="174"/>
      <c r="F153" s="93"/>
      <c r="G153" s="174"/>
      <c r="H153" s="93"/>
      <c r="I153" s="174"/>
      <c r="J153" s="93"/>
      <c r="K153" s="174"/>
      <c r="L153" s="93"/>
    </row>
    <row r="154" spans="1:12" ht="23.25" customHeight="1">
      <c r="A154" s="175" t="s">
        <v>431</v>
      </c>
      <c r="B154" s="161"/>
      <c r="C154" s="174"/>
      <c r="D154" s="174"/>
      <c r="E154" s="174"/>
      <c r="F154" s="93">
        <v>65711873.380000003</v>
      </c>
      <c r="G154" s="174"/>
      <c r="H154" s="93">
        <v>64857449.979999997</v>
      </c>
      <c r="I154" s="174"/>
      <c r="J154" s="93">
        <v>44600424</v>
      </c>
      <c r="K154" s="174"/>
      <c r="L154" s="93">
        <v>40931688</v>
      </c>
    </row>
    <row r="155" spans="1:12" ht="23.25" customHeight="1">
      <c r="A155" s="175" t="s">
        <v>432</v>
      </c>
      <c r="B155" s="161"/>
      <c r="C155" s="174"/>
      <c r="D155" s="174"/>
      <c r="E155" s="174"/>
      <c r="F155" s="33">
        <v>1457673</v>
      </c>
      <c r="G155" s="174"/>
      <c r="H155" s="33">
        <v>1450590</v>
      </c>
      <c r="I155" s="174"/>
      <c r="J155" s="33">
        <v>1298394</v>
      </c>
      <c r="K155" s="174"/>
      <c r="L155" s="33">
        <v>1255286</v>
      </c>
    </row>
    <row r="156" spans="1:12" ht="23.25" customHeight="1">
      <c r="A156" s="128"/>
      <c r="B156" s="166" t="s">
        <v>397</v>
      </c>
      <c r="C156" s="174"/>
      <c r="D156" s="174"/>
      <c r="E156" s="174"/>
      <c r="F156" s="173">
        <f>SUM(F154:F155)</f>
        <v>67169546.379999995</v>
      </c>
      <c r="G156" s="174"/>
      <c r="H156" s="173">
        <f>SUM(H154:H155)</f>
        <v>66308039.979999997</v>
      </c>
      <c r="I156" s="174"/>
      <c r="J156" s="173">
        <f>SUM(J154:J155)</f>
        <v>45898818</v>
      </c>
      <c r="K156" s="174"/>
      <c r="L156" s="173">
        <f>SUM(L154:L155)</f>
        <v>42186974</v>
      </c>
    </row>
    <row r="157" spans="1:12" s="161" customFormat="1" ht="23.25" customHeight="1">
      <c r="A157" s="96" t="s">
        <v>1019</v>
      </c>
      <c r="B157" s="156"/>
      <c r="C157" s="156"/>
      <c r="D157" s="156"/>
      <c r="E157" s="156"/>
      <c r="F157" s="93"/>
      <c r="G157" s="93"/>
      <c r="H157" s="93"/>
      <c r="I157" s="93"/>
      <c r="J157" s="93"/>
      <c r="K157" s="93"/>
      <c r="L157" s="93"/>
    </row>
    <row r="158" spans="1:12" s="161" customFormat="1" ht="23.25" customHeight="1">
      <c r="A158" s="167" t="s">
        <v>427</v>
      </c>
      <c r="B158" s="93"/>
      <c r="C158" s="174"/>
      <c r="D158" s="174"/>
      <c r="E158" s="174"/>
      <c r="F158" s="93">
        <f>+J158</f>
        <v>0</v>
      </c>
      <c r="G158" s="174"/>
      <c r="H158" s="93">
        <v>0</v>
      </c>
      <c r="I158" s="174"/>
      <c r="J158" s="93">
        <v>0</v>
      </c>
      <c r="K158" s="174"/>
      <c r="L158" s="93">
        <v>181041.09</v>
      </c>
    </row>
    <row r="159" spans="1:12" ht="22.5" customHeight="1">
      <c r="A159" s="128"/>
      <c r="B159" s="166"/>
      <c r="C159" s="174"/>
      <c r="D159" s="174"/>
      <c r="E159" s="174"/>
      <c r="G159" s="174"/>
      <c r="I159" s="174"/>
      <c r="K159" s="174"/>
    </row>
    <row r="160" spans="1:12" ht="25.5" customHeight="1">
      <c r="A160" s="135"/>
      <c r="C160" s="168" t="s">
        <v>132</v>
      </c>
      <c r="D160" s="108"/>
      <c r="G160" s="96"/>
      <c r="H160" s="96"/>
      <c r="I160" s="96"/>
      <c r="J160" s="96"/>
      <c r="K160" s="96"/>
      <c r="L160" s="96"/>
    </row>
    <row r="161" spans="1:16" ht="25.5" customHeight="1">
      <c r="A161" s="135"/>
      <c r="C161" s="169" t="s">
        <v>401</v>
      </c>
      <c r="D161" s="108"/>
      <c r="G161" s="96"/>
      <c r="H161" s="96"/>
      <c r="I161" s="96"/>
      <c r="J161" s="96"/>
      <c r="K161" s="96"/>
      <c r="L161" s="96"/>
    </row>
    <row r="162" spans="1:16" ht="25.5" customHeight="1">
      <c r="A162" s="708" t="s">
        <v>419</v>
      </c>
      <c r="B162" s="708"/>
      <c r="C162" s="708"/>
      <c r="D162" s="708"/>
      <c r="E162" s="708"/>
      <c r="F162" s="708"/>
      <c r="G162" s="708"/>
      <c r="H162" s="708"/>
      <c r="I162" s="708"/>
      <c r="J162" s="708"/>
      <c r="K162" s="708"/>
      <c r="L162" s="708"/>
    </row>
    <row r="163" spans="1:16" ht="16.5" customHeight="1">
      <c r="A163" s="137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</row>
    <row r="164" spans="1:16" ht="25.5" customHeight="1">
      <c r="A164" s="93" t="s">
        <v>355</v>
      </c>
    </row>
    <row r="165" spans="1:16" ht="25.5" customHeight="1">
      <c r="A165" s="128" t="s">
        <v>1020</v>
      </c>
      <c r="B165" s="166"/>
      <c r="C165" s="174"/>
      <c r="D165" s="174"/>
      <c r="E165" s="174"/>
      <c r="G165" s="174"/>
      <c r="I165" s="174"/>
      <c r="K165" s="174"/>
    </row>
    <row r="166" spans="1:16" ht="25.5" customHeight="1">
      <c r="A166" s="128" t="s">
        <v>436</v>
      </c>
      <c r="B166" s="166"/>
      <c r="C166" s="174"/>
      <c r="D166" s="174"/>
      <c r="E166" s="174"/>
      <c r="G166" s="174"/>
      <c r="I166" s="174"/>
      <c r="K166" s="174"/>
    </row>
    <row r="167" spans="1:16" ht="25.5" customHeight="1">
      <c r="A167" s="128" t="s">
        <v>1021</v>
      </c>
      <c r="B167" s="166"/>
      <c r="C167" s="174"/>
      <c r="D167" s="174"/>
      <c r="E167" s="174"/>
      <c r="G167" s="174"/>
      <c r="I167" s="174"/>
      <c r="K167" s="174"/>
    </row>
    <row r="168" spans="1:16" ht="25.5" customHeight="1">
      <c r="A168" s="128" t="s">
        <v>1056</v>
      </c>
      <c r="B168" s="166"/>
      <c r="C168" s="174"/>
      <c r="D168" s="174"/>
      <c r="E168" s="174"/>
      <c r="F168" s="174"/>
      <c r="G168" s="174"/>
      <c r="I168" s="174"/>
      <c r="K168" s="174"/>
    </row>
    <row r="169" spans="1:16" ht="25.5" customHeight="1">
      <c r="A169" s="128" t="s">
        <v>1022</v>
      </c>
      <c r="B169" s="166"/>
      <c r="C169" s="174"/>
      <c r="G169" s="174"/>
      <c r="I169" s="174"/>
      <c r="K169" s="174"/>
    </row>
    <row r="170" spans="1:16" ht="25.5" customHeight="1">
      <c r="A170" s="128" t="s">
        <v>1057</v>
      </c>
      <c r="B170" s="166"/>
      <c r="C170" s="174"/>
      <c r="D170" s="174"/>
      <c r="E170" s="174"/>
      <c r="G170" s="174"/>
      <c r="I170" s="174"/>
      <c r="K170" s="174"/>
    </row>
    <row r="171" spans="1:16" ht="21" customHeight="1">
      <c r="A171" s="96" t="s">
        <v>437</v>
      </c>
      <c r="B171" s="135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6" ht="21" customHeight="1">
      <c r="A172" s="93" t="s">
        <v>951</v>
      </c>
      <c r="B172" s="135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6" ht="21" customHeight="1">
      <c r="A173" s="96"/>
      <c r="B173" s="135"/>
      <c r="C173" s="96"/>
      <c r="D173" s="96"/>
      <c r="E173" s="96"/>
      <c r="F173" s="161"/>
      <c r="G173" s="161"/>
      <c r="H173" s="161"/>
      <c r="I173" s="161"/>
      <c r="J173" s="161"/>
      <c r="K173" s="161"/>
      <c r="L173" s="162" t="s">
        <v>438</v>
      </c>
    </row>
    <row r="174" spans="1:16" ht="21" customHeight="1">
      <c r="A174" s="96"/>
      <c r="B174" s="135"/>
      <c r="C174" s="96"/>
      <c r="D174" s="96"/>
      <c r="E174" s="96"/>
      <c r="F174" s="96"/>
      <c r="G174" s="159" t="s">
        <v>391</v>
      </c>
      <c r="H174" s="159"/>
      <c r="I174" s="96"/>
      <c r="J174" s="163"/>
      <c r="K174" s="159" t="s">
        <v>392</v>
      </c>
      <c r="L174" s="163"/>
      <c r="N174" s="137"/>
      <c r="O174" s="137"/>
      <c r="P174" s="137"/>
    </row>
    <row r="175" spans="1:16" ht="21" customHeight="1">
      <c r="A175" s="96"/>
      <c r="B175" s="135"/>
      <c r="C175" s="96"/>
      <c r="D175" s="96"/>
      <c r="E175" s="96"/>
      <c r="F175" s="537" t="s">
        <v>1002</v>
      </c>
      <c r="G175" s="149"/>
      <c r="H175" s="164" t="s">
        <v>498</v>
      </c>
      <c r="I175" s="192"/>
      <c r="J175" s="537" t="s">
        <v>1002</v>
      </c>
      <c r="K175" s="149"/>
      <c r="L175" s="164" t="s">
        <v>498</v>
      </c>
    </row>
    <row r="176" spans="1:16" ht="21" customHeight="1">
      <c r="A176" s="96"/>
      <c r="B176" s="135" t="s">
        <v>439</v>
      </c>
      <c r="C176" s="96"/>
      <c r="D176" s="96"/>
      <c r="E176" s="96"/>
      <c r="F176" s="93">
        <v>210000</v>
      </c>
      <c r="G176" s="96"/>
      <c r="H176" s="93">
        <v>250000</v>
      </c>
      <c r="I176" s="96"/>
      <c r="J176" s="93">
        <v>0</v>
      </c>
      <c r="K176" s="176"/>
      <c r="L176" s="93">
        <v>0</v>
      </c>
    </row>
    <row r="177" spans="1:14" ht="21" customHeight="1">
      <c r="A177" s="96"/>
      <c r="B177" s="135" t="s">
        <v>440</v>
      </c>
      <c r="C177" s="96"/>
      <c r="D177" s="96"/>
      <c r="E177" s="96"/>
      <c r="F177" s="93">
        <f>J177+571078.64+65589.86</f>
        <v>10867767.149999999</v>
      </c>
      <c r="G177" s="96"/>
      <c r="H177" s="93">
        <v>3713822.5999999996</v>
      </c>
      <c r="I177" s="96"/>
      <c r="J177" s="93">
        <v>10231098.649999999</v>
      </c>
      <c r="K177" s="176"/>
      <c r="L177" s="93">
        <v>1639595.52</v>
      </c>
    </row>
    <row r="178" spans="1:14" ht="21" customHeight="1">
      <c r="A178" s="96"/>
      <c r="B178" s="135" t="s">
        <v>441</v>
      </c>
      <c r="C178" s="96"/>
      <c r="D178" s="96"/>
      <c r="E178" s="96"/>
      <c r="F178" s="93">
        <f>J178+80281784.11+235617610.42</f>
        <v>399106314.43999994</v>
      </c>
      <c r="G178" s="96"/>
      <c r="H178" s="93">
        <v>550588505.57000005</v>
      </c>
      <c r="I178" s="96"/>
      <c r="J178" s="93">
        <v>83206919.909999982</v>
      </c>
      <c r="K178" s="96"/>
      <c r="L178" s="93">
        <v>182777070.96000001</v>
      </c>
    </row>
    <row r="179" spans="1:14" ht="21" customHeight="1">
      <c r="A179" s="96"/>
      <c r="B179" s="135" t="s">
        <v>442</v>
      </c>
      <c r="C179" s="96"/>
      <c r="D179" s="96"/>
      <c r="E179" s="96"/>
      <c r="F179" s="93">
        <f>+J179</f>
        <v>15324149.92</v>
      </c>
      <c r="G179" s="96"/>
      <c r="H179" s="93">
        <v>60357643.789999999</v>
      </c>
      <c r="I179" s="96"/>
      <c r="J179" s="93">
        <v>15324149.92</v>
      </c>
      <c r="K179" s="176"/>
      <c r="L179" s="93">
        <v>54617643.789999999</v>
      </c>
    </row>
    <row r="180" spans="1:14" ht="21" customHeight="1">
      <c r="A180" s="96"/>
      <c r="B180" s="135" t="s">
        <v>443</v>
      </c>
      <c r="C180" s="96"/>
      <c r="D180" s="96"/>
      <c r="E180" s="96"/>
      <c r="F180" s="93">
        <f>+J180</f>
        <v>6542044.1700000009</v>
      </c>
      <c r="G180" s="96"/>
      <c r="H180" s="93">
        <v>13741437.25</v>
      </c>
      <c r="I180" s="96"/>
      <c r="J180" s="93">
        <v>6542044.1700000009</v>
      </c>
      <c r="K180" s="96"/>
      <c r="L180" s="93">
        <v>13741437.25</v>
      </c>
    </row>
    <row r="181" spans="1:14" ht="21" customHeight="1" thickBot="1">
      <c r="A181" s="96"/>
      <c r="B181" s="135"/>
      <c r="C181" s="96" t="s">
        <v>397</v>
      </c>
      <c r="D181" s="96"/>
      <c r="E181" s="96"/>
      <c r="F181" s="177">
        <f>SUM(F176:F180)</f>
        <v>432050275.67999995</v>
      </c>
      <c r="G181" s="96"/>
      <c r="H181" s="177">
        <f>SUM(H176:H180)</f>
        <v>628651409.21000004</v>
      </c>
      <c r="I181" s="96"/>
      <c r="J181" s="177">
        <f>SUM(J176:J180)</f>
        <v>115304212.64999998</v>
      </c>
      <c r="K181" s="96"/>
      <c r="L181" s="177">
        <f>SUM(L176:L180)</f>
        <v>252775747.52000001</v>
      </c>
    </row>
    <row r="182" spans="1:14" ht="21" customHeight="1" thickTop="1">
      <c r="A182" s="96" t="s">
        <v>1064</v>
      </c>
      <c r="B182" s="135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4" ht="21" customHeight="1">
      <c r="A183" s="93" t="s">
        <v>953</v>
      </c>
      <c r="B183" s="135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4" ht="21" customHeight="1">
      <c r="A184" s="96"/>
      <c r="B184" s="135"/>
      <c r="C184" s="96"/>
      <c r="D184" s="96"/>
      <c r="E184" s="96"/>
      <c r="F184" s="161"/>
      <c r="G184" s="161"/>
      <c r="H184" s="161"/>
      <c r="I184" s="161"/>
      <c r="J184" s="161"/>
      <c r="K184" s="161"/>
      <c r="L184" s="178" t="s">
        <v>438</v>
      </c>
    </row>
    <row r="185" spans="1:14" ht="21" customHeight="1">
      <c r="A185" s="179"/>
      <c r="C185" s="96"/>
      <c r="D185" s="96"/>
      <c r="E185" s="96"/>
      <c r="F185" s="163"/>
      <c r="G185" s="159" t="s">
        <v>391</v>
      </c>
      <c r="H185" s="159"/>
      <c r="I185" s="96"/>
      <c r="J185" s="163"/>
      <c r="K185" s="159" t="s">
        <v>392</v>
      </c>
      <c r="L185" s="163"/>
    </row>
    <row r="186" spans="1:14" ht="21" customHeight="1">
      <c r="A186" s="96"/>
      <c r="B186" s="135"/>
      <c r="C186" s="96"/>
      <c r="D186" s="96"/>
      <c r="E186" s="96"/>
      <c r="F186" s="537" t="s">
        <v>1002</v>
      </c>
      <c r="G186" s="149"/>
      <c r="H186" s="164" t="s">
        <v>498</v>
      </c>
      <c r="I186" s="192"/>
      <c r="J186" s="537" t="s">
        <v>1002</v>
      </c>
      <c r="K186" s="149"/>
      <c r="L186" s="164" t="s">
        <v>498</v>
      </c>
    </row>
    <row r="187" spans="1:14" ht="21" customHeight="1">
      <c r="A187" s="135" t="s">
        <v>451</v>
      </c>
      <c r="B187" s="135"/>
      <c r="C187" s="96"/>
      <c r="D187" s="96"/>
      <c r="E187" s="96"/>
      <c r="F187" s="192"/>
      <c r="G187" s="180"/>
      <c r="H187" s="192"/>
      <c r="I187" s="192"/>
      <c r="J187" s="192"/>
      <c r="K187" s="180"/>
      <c r="L187" s="192"/>
    </row>
    <row r="188" spans="1:14" ht="21" customHeight="1">
      <c r="A188" s="135"/>
      <c r="B188" s="135" t="s">
        <v>452</v>
      </c>
      <c r="C188" s="96"/>
      <c r="D188" s="96"/>
      <c r="E188" s="96"/>
      <c r="F188" s="93">
        <f>J188+29140576.43+150000-40825936.65</f>
        <v>460745459.51000005</v>
      </c>
      <c r="G188" s="181"/>
      <c r="H188" s="93">
        <v>321907215.55000001</v>
      </c>
      <c r="I188" s="181"/>
      <c r="J188" s="176">
        <v>472280819.73000002</v>
      </c>
      <c r="K188" s="176"/>
      <c r="L188" s="176">
        <v>297500637.86000001</v>
      </c>
      <c r="N188" s="176"/>
    </row>
    <row r="189" spans="1:14" ht="21" customHeight="1">
      <c r="A189" s="135"/>
      <c r="B189" s="135" t="s">
        <v>453</v>
      </c>
      <c r="C189" s="96"/>
      <c r="D189" s="96"/>
      <c r="E189" s="96"/>
      <c r="G189" s="181"/>
      <c r="H189" s="176"/>
      <c r="I189" s="181"/>
      <c r="J189" s="176"/>
      <c r="K189" s="176"/>
      <c r="L189" s="176"/>
      <c r="N189" s="176"/>
    </row>
    <row r="190" spans="1:14" ht="21" customHeight="1">
      <c r="A190" s="135"/>
      <c r="B190" s="135" t="s">
        <v>454</v>
      </c>
      <c r="C190" s="96"/>
      <c r="D190" s="96"/>
      <c r="E190" s="96"/>
      <c r="F190" s="93">
        <f>+J190+33309472.69-11578288.76</f>
        <v>185089032.32999998</v>
      </c>
      <c r="G190" s="96"/>
      <c r="H190" s="93">
        <v>166430678.94</v>
      </c>
      <c r="I190" s="96"/>
      <c r="J190" s="176">
        <v>163357848.39999998</v>
      </c>
      <c r="K190" s="96"/>
      <c r="L190" s="176">
        <v>224495784.00999999</v>
      </c>
      <c r="N190" s="176"/>
    </row>
    <row r="191" spans="1:14" ht="21" customHeight="1">
      <c r="A191" s="135"/>
      <c r="B191" s="135" t="s">
        <v>455</v>
      </c>
      <c r="C191" s="96"/>
      <c r="D191" s="96"/>
      <c r="E191" s="96"/>
      <c r="F191" s="93">
        <f>+J191+9446232.33-52643244.07</f>
        <v>47742662.54999999</v>
      </c>
      <c r="G191" s="96"/>
      <c r="H191" s="93">
        <v>41278268.260000005</v>
      </c>
      <c r="I191" s="96"/>
      <c r="J191" s="176">
        <v>90939674.289999992</v>
      </c>
      <c r="K191" s="96"/>
      <c r="L191" s="176">
        <v>41719834.580000006</v>
      </c>
      <c r="N191" s="176"/>
    </row>
    <row r="192" spans="1:14" ht="21" customHeight="1">
      <c r="A192" s="135"/>
      <c r="B192" s="135" t="s">
        <v>456</v>
      </c>
      <c r="C192" s="96"/>
      <c r="D192" s="96"/>
      <c r="E192" s="96"/>
      <c r="F192" s="93">
        <f>+J192+10630624.27-182057199.07</f>
        <v>37392903.540000021</v>
      </c>
      <c r="G192" s="96"/>
      <c r="H192" s="93">
        <v>47322293.689999998</v>
      </c>
      <c r="I192" s="96"/>
      <c r="J192" s="176">
        <v>208819478.34</v>
      </c>
      <c r="K192" s="96"/>
      <c r="L192" s="176">
        <v>29166878.210000001</v>
      </c>
      <c r="N192" s="176"/>
    </row>
    <row r="193" spans="1:14" ht="21" customHeight="1">
      <c r="A193" s="135"/>
      <c r="B193" s="135" t="s">
        <v>457</v>
      </c>
      <c r="C193" s="96"/>
      <c r="D193" s="96"/>
      <c r="E193" s="96"/>
      <c r="F193" s="182">
        <f>+J193+25083705.83-29290386.99</f>
        <v>39266575.950000003</v>
      </c>
      <c r="G193" s="96"/>
      <c r="H193" s="182">
        <v>11289331</v>
      </c>
      <c r="I193" s="96"/>
      <c r="J193" s="182">
        <v>43473257.109999999</v>
      </c>
      <c r="K193" s="96"/>
      <c r="L193" s="182">
        <v>901375.31</v>
      </c>
      <c r="N193" s="176"/>
    </row>
    <row r="194" spans="1:14" ht="21" customHeight="1">
      <c r="A194" s="96"/>
      <c r="B194" s="176"/>
      <c r="E194" s="96"/>
      <c r="F194" s="96">
        <f>SUM(F188:F193)</f>
        <v>770236633.88000011</v>
      </c>
      <c r="G194" s="96"/>
      <c r="H194" s="96">
        <f>SUM(H188:H193)</f>
        <v>588227787.44000006</v>
      </c>
      <c r="I194" s="96"/>
      <c r="J194" s="96">
        <f>SUM(J188:J193)</f>
        <v>978871077.87</v>
      </c>
      <c r="K194" s="96"/>
      <c r="L194" s="96">
        <f>SUM(L188:L193)</f>
        <v>593784509.97000003</v>
      </c>
    </row>
    <row r="195" spans="1:14" ht="21" customHeight="1">
      <c r="A195" s="135" t="s">
        <v>458</v>
      </c>
      <c r="B195" s="176"/>
      <c r="E195" s="96"/>
      <c r="F195" s="96"/>
      <c r="G195" s="96"/>
      <c r="H195" s="96"/>
      <c r="I195" s="96"/>
      <c r="J195" s="96"/>
      <c r="K195" s="96"/>
      <c r="L195" s="96"/>
    </row>
    <row r="196" spans="1:14" ht="21" customHeight="1">
      <c r="A196" s="135" t="s">
        <v>459</v>
      </c>
      <c r="C196" s="96"/>
      <c r="D196" s="96"/>
      <c r="E196" s="96"/>
      <c r="F196" s="123">
        <f>-43000000+J196</f>
        <v>-43901375.310000002</v>
      </c>
      <c r="G196" s="183"/>
      <c r="H196" s="123">
        <v>-26941375.309999999</v>
      </c>
      <c r="I196" s="183"/>
      <c r="J196" s="123">
        <v>-901375.31</v>
      </c>
      <c r="K196" s="183"/>
      <c r="L196" s="123">
        <v>-901375.31</v>
      </c>
    </row>
    <row r="197" spans="1:14" ht="21" customHeight="1">
      <c r="A197" s="135" t="s">
        <v>460</v>
      </c>
      <c r="C197" s="96"/>
      <c r="D197" s="96"/>
      <c r="E197" s="96"/>
      <c r="F197" s="184">
        <f>SUM(F194:F196)</f>
        <v>726335258.57000017</v>
      </c>
      <c r="G197" s="96"/>
      <c r="H197" s="184">
        <f>SUM(H194:H196)</f>
        <v>561286412.13000011</v>
      </c>
      <c r="I197" s="96"/>
      <c r="J197" s="184">
        <f>SUM(J194:J196)</f>
        <v>977969702.56000006</v>
      </c>
      <c r="K197" s="96"/>
      <c r="L197" s="184">
        <f>SUM(L194:L196)</f>
        <v>592883134.66000009</v>
      </c>
    </row>
    <row r="198" spans="1:14" ht="21" customHeight="1">
      <c r="A198" s="135" t="s">
        <v>461</v>
      </c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4" ht="21" customHeight="1">
      <c r="A199" s="135" t="s">
        <v>462</v>
      </c>
      <c r="B199" s="93" t="s">
        <v>463</v>
      </c>
      <c r="C199" s="96"/>
      <c r="D199" s="96"/>
      <c r="E199" s="96"/>
      <c r="F199" s="93">
        <v>45340294.090000004</v>
      </c>
      <c r="G199" s="96"/>
      <c r="H199" s="93">
        <v>25084261.109999999</v>
      </c>
      <c r="I199" s="96"/>
      <c r="J199" s="96">
        <v>41742232.039999999</v>
      </c>
      <c r="K199" s="96"/>
      <c r="L199" s="96">
        <v>20979885.289999999</v>
      </c>
    </row>
    <row r="200" spans="1:14" ht="21" customHeight="1">
      <c r="A200" s="135"/>
      <c r="B200" s="93" t="s">
        <v>464</v>
      </c>
      <c r="C200" s="96"/>
      <c r="D200" s="96"/>
      <c r="E200" s="96"/>
      <c r="F200" s="93">
        <v>59261494.599999994</v>
      </c>
      <c r="G200" s="96"/>
      <c r="H200" s="93">
        <v>43907493.369999997</v>
      </c>
      <c r="I200" s="96"/>
      <c r="J200" s="96">
        <v>159051391.85999998</v>
      </c>
      <c r="K200" s="96"/>
      <c r="L200" s="96">
        <v>87664564.530000001</v>
      </c>
    </row>
    <row r="201" spans="1:14" ht="21" customHeight="1">
      <c r="A201" s="135"/>
      <c r="B201" s="93" t="s">
        <v>465</v>
      </c>
      <c r="C201" s="96"/>
      <c r="D201" s="96"/>
      <c r="E201" s="96"/>
      <c r="F201" s="93">
        <v>11201385.269999998</v>
      </c>
      <c r="G201" s="96"/>
      <c r="H201" s="93">
        <v>8602227.1300000008</v>
      </c>
      <c r="I201" s="96"/>
      <c r="J201" s="96">
        <v>11028024.539999999</v>
      </c>
      <c r="K201" s="96"/>
      <c r="L201" s="96">
        <v>8429862.2400000002</v>
      </c>
    </row>
    <row r="202" spans="1:14" ht="21" customHeight="1">
      <c r="A202" s="135" t="s">
        <v>462</v>
      </c>
      <c r="B202" s="93" t="s">
        <v>466</v>
      </c>
      <c r="C202" s="96"/>
      <c r="D202" s="96"/>
      <c r="E202" s="96"/>
      <c r="F202" s="93">
        <v>6828829.3599998951</v>
      </c>
      <c r="G202" s="96"/>
      <c r="H202" s="93">
        <v>8157185.7199999997</v>
      </c>
      <c r="I202" s="96"/>
      <c r="J202" s="96">
        <v>745908.5199999999</v>
      </c>
      <c r="K202" s="96"/>
      <c r="L202" s="96">
        <v>7359760.8600000003</v>
      </c>
    </row>
    <row r="203" spans="1:14" ht="21" customHeight="1">
      <c r="A203" s="135"/>
      <c r="B203" s="135"/>
      <c r="C203" s="96"/>
      <c r="D203" s="96"/>
      <c r="E203" s="96"/>
      <c r="F203" s="184">
        <f>SUM(F199:F202)</f>
        <v>122632003.31999989</v>
      </c>
      <c r="G203" s="96"/>
      <c r="H203" s="184">
        <f>SUM(H199:H202)</f>
        <v>85751167.329999983</v>
      </c>
      <c r="I203" s="96"/>
      <c r="J203" s="184">
        <f>SUM(J199:J202)</f>
        <v>212567556.95999998</v>
      </c>
      <c r="K203" s="96"/>
      <c r="L203" s="184">
        <f>SUM(L199:L202)</f>
        <v>124434072.91999999</v>
      </c>
    </row>
    <row r="204" spans="1:14" ht="21" customHeight="1" thickBot="1">
      <c r="A204" s="135"/>
      <c r="B204" s="96" t="s">
        <v>397</v>
      </c>
      <c r="C204" s="96"/>
      <c r="D204" s="96"/>
      <c r="E204" s="96"/>
      <c r="F204" s="177">
        <f>F197+F203</f>
        <v>848967261.8900001</v>
      </c>
      <c r="G204" s="96"/>
      <c r="H204" s="177">
        <f>H197+H203</f>
        <v>647037579.46000004</v>
      </c>
      <c r="I204" s="96"/>
      <c r="J204" s="177">
        <f>J197+J203</f>
        <v>1190537259.52</v>
      </c>
      <c r="K204" s="96"/>
      <c r="L204" s="177">
        <f>L197+L203</f>
        <v>717317207.58000004</v>
      </c>
    </row>
    <row r="205" spans="1:14" ht="15.75" customHeight="1" thickTop="1">
      <c r="A205" s="135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4" ht="25.5" customHeight="1">
      <c r="A206" s="135"/>
      <c r="C206" s="168" t="s">
        <v>132</v>
      </c>
      <c r="D206" s="108"/>
      <c r="G206" s="96"/>
      <c r="H206" s="96"/>
      <c r="I206" s="96"/>
      <c r="J206" s="96"/>
      <c r="K206" s="96"/>
      <c r="L206" s="96"/>
    </row>
    <row r="207" spans="1:14" ht="25.5" customHeight="1">
      <c r="A207" s="135"/>
      <c r="C207" s="169" t="s">
        <v>401</v>
      </c>
      <c r="D207" s="108"/>
      <c r="G207" s="96"/>
      <c r="H207" s="96"/>
      <c r="I207" s="96"/>
      <c r="J207" s="96"/>
      <c r="K207" s="96"/>
      <c r="L207" s="96"/>
    </row>
    <row r="208" spans="1:14" ht="26.25" customHeight="1">
      <c r="A208" s="708" t="s">
        <v>433</v>
      </c>
      <c r="B208" s="708"/>
      <c r="C208" s="708"/>
      <c r="D208" s="708"/>
      <c r="E208" s="708"/>
      <c r="F208" s="708"/>
      <c r="G208" s="708"/>
      <c r="H208" s="708"/>
      <c r="I208" s="708"/>
      <c r="J208" s="708"/>
      <c r="K208" s="708"/>
      <c r="L208" s="708"/>
    </row>
    <row r="209" spans="1:12" ht="26.25" customHeight="1">
      <c r="A209" s="137"/>
      <c r="B209" s="137"/>
      <c r="C209" s="137"/>
      <c r="D209" s="137"/>
      <c r="E209" s="137"/>
      <c r="F209" s="137"/>
      <c r="G209" s="137"/>
      <c r="H209" s="137"/>
      <c r="I209" s="137"/>
      <c r="J209" s="137"/>
      <c r="K209" s="137"/>
      <c r="L209" s="137"/>
    </row>
    <row r="210" spans="1:12" s="124" customFormat="1" ht="26.25" customHeight="1">
      <c r="A210" s="102" t="s">
        <v>1065</v>
      </c>
      <c r="B210" s="185"/>
      <c r="C210" s="102"/>
      <c r="D210" s="310"/>
      <c r="E210" s="310"/>
      <c r="F210" s="310"/>
      <c r="G210" s="310"/>
      <c r="H210" s="310"/>
      <c r="I210" s="82"/>
      <c r="J210" s="310"/>
      <c r="K210" s="186"/>
    </row>
    <row r="211" spans="1:12" ht="26.25" customHeight="1">
      <c r="A211" s="93" t="s">
        <v>1066</v>
      </c>
      <c r="B211" s="185"/>
      <c r="C211" s="102"/>
      <c r="D211" s="310"/>
      <c r="E211" s="310"/>
      <c r="F211" s="310"/>
      <c r="G211" s="310"/>
      <c r="H211" s="310"/>
      <c r="I211" s="82"/>
      <c r="J211" s="310"/>
      <c r="K211" s="186"/>
    </row>
    <row r="212" spans="1:12" ht="26.25" customHeight="1">
      <c r="A212" s="102"/>
      <c r="B212" s="185"/>
      <c r="C212" s="102"/>
      <c r="E212" s="102"/>
      <c r="F212" s="310"/>
      <c r="G212" s="310"/>
      <c r="H212" s="310"/>
      <c r="I212" s="310"/>
      <c r="J212" s="310"/>
      <c r="K212" s="82"/>
      <c r="L212" s="178" t="s">
        <v>438</v>
      </c>
    </row>
    <row r="213" spans="1:12" ht="26.25" customHeight="1">
      <c r="A213" s="96"/>
      <c r="B213" s="135"/>
      <c r="C213" s="96"/>
      <c r="E213" s="96"/>
      <c r="F213" s="163"/>
      <c r="G213" s="159" t="s">
        <v>391</v>
      </c>
      <c r="H213" s="159"/>
      <c r="I213" s="96"/>
      <c r="J213" s="163"/>
      <c r="K213" s="159" t="s">
        <v>392</v>
      </c>
      <c r="L213" s="163"/>
    </row>
    <row r="214" spans="1:12" ht="26.25" customHeight="1">
      <c r="A214" s="96"/>
      <c r="B214" s="135"/>
      <c r="C214" s="96"/>
      <c r="E214" s="96"/>
      <c r="F214" s="537" t="s">
        <v>1002</v>
      </c>
      <c r="G214" s="149"/>
      <c r="H214" s="164" t="s">
        <v>498</v>
      </c>
      <c r="I214" s="192"/>
      <c r="J214" s="537" t="s">
        <v>1002</v>
      </c>
      <c r="K214" s="149"/>
      <c r="L214" s="164" t="s">
        <v>498</v>
      </c>
    </row>
    <row r="215" spans="1:12" ht="26.25" customHeight="1">
      <c r="A215" s="116" t="s">
        <v>468</v>
      </c>
      <c r="B215" s="135"/>
      <c r="C215" s="96"/>
      <c r="E215" s="96"/>
      <c r="F215" s="149"/>
      <c r="G215" s="149"/>
      <c r="H215" s="149"/>
      <c r="I215" s="192"/>
      <c r="J215" s="149"/>
      <c r="K215" s="149"/>
      <c r="L215" s="149"/>
    </row>
    <row r="216" spans="1:12" s="124" customFormat="1" ht="26.25" customHeight="1" thickBot="1">
      <c r="A216" s="187" t="s">
        <v>469</v>
      </c>
      <c r="B216" s="186"/>
      <c r="C216" s="186"/>
      <c r="E216" s="96"/>
      <c r="F216" s="83">
        <v>257320899.70000005</v>
      </c>
      <c r="G216" s="188"/>
      <c r="H216" s="83">
        <v>602158283.51999998</v>
      </c>
      <c r="I216" s="188"/>
      <c r="J216" s="83">
        <v>260154738.14000005</v>
      </c>
      <c r="K216" s="188"/>
      <c r="L216" s="83">
        <v>610188761.19999993</v>
      </c>
    </row>
    <row r="217" spans="1:12" s="124" customFormat="1" ht="26.25" customHeight="1" thickTop="1">
      <c r="A217" s="187" t="s">
        <v>470</v>
      </c>
      <c r="B217" s="186"/>
      <c r="C217" s="186"/>
      <c r="E217" s="96"/>
      <c r="F217" s="84">
        <f>+F220-F219</f>
        <v>625637706.37</v>
      </c>
      <c r="G217" s="188"/>
      <c r="H217" s="84">
        <v>493453742.85000002</v>
      </c>
      <c r="I217" s="188"/>
      <c r="J217" s="84">
        <f>+J220-J219</f>
        <v>659631228.10000002</v>
      </c>
      <c r="K217" s="188"/>
      <c r="L217" s="84">
        <v>521441767.12</v>
      </c>
    </row>
    <row r="218" spans="1:12" s="124" customFormat="1" ht="26.25" customHeight="1">
      <c r="A218" s="157" t="s">
        <v>471</v>
      </c>
      <c r="B218" s="176"/>
      <c r="C218" s="186"/>
      <c r="E218" s="96"/>
      <c r="F218" s="84"/>
      <c r="G218" s="188"/>
      <c r="H218" s="84"/>
      <c r="I218" s="188"/>
      <c r="J218" s="84"/>
      <c r="K218" s="188"/>
      <c r="L218" s="84"/>
    </row>
    <row r="219" spans="1:12" s="124" customFormat="1" ht="26.25" customHeight="1">
      <c r="A219" s="135" t="s">
        <v>472</v>
      </c>
      <c r="B219" s="93"/>
      <c r="C219" s="186"/>
      <c r="E219" s="96"/>
      <c r="F219" s="189">
        <v>-30672365.640000001</v>
      </c>
      <c r="G219" s="85"/>
      <c r="H219" s="189">
        <v>-30672365.640000001</v>
      </c>
      <c r="I219" s="86"/>
      <c r="J219" s="189">
        <v>-24072365.640000001</v>
      </c>
      <c r="K219" s="86"/>
      <c r="L219" s="189">
        <v>-24072365.640000001</v>
      </c>
    </row>
    <row r="220" spans="1:12" s="124" customFormat="1" ht="26.25" customHeight="1" thickBot="1">
      <c r="A220" s="187" t="s">
        <v>473</v>
      </c>
      <c r="B220" s="186"/>
      <c r="C220" s="186"/>
      <c r="E220" s="96"/>
      <c r="F220" s="190">
        <v>594965340.73000002</v>
      </c>
      <c r="G220" s="93"/>
      <c r="H220" s="190">
        <v>462781377.21000004</v>
      </c>
      <c r="I220" s="93"/>
      <c r="J220" s="190">
        <v>635558862.46000004</v>
      </c>
      <c r="K220" s="93"/>
      <c r="L220" s="190">
        <v>497369401.48000002</v>
      </c>
    </row>
    <row r="221" spans="1:12" s="124" customFormat="1" ht="26.25" customHeight="1" thickTop="1">
      <c r="A221" s="157" t="s">
        <v>474</v>
      </c>
      <c r="B221" s="186"/>
      <c r="C221" s="186"/>
      <c r="E221" s="96"/>
      <c r="F221" s="93"/>
      <c r="G221" s="93"/>
      <c r="H221" s="93"/>
      <c r="I221" s="93"/>
      <c r="J221" s="93"/>
      <c r="K221" s="93"/>
      <c r="L221" s="93"/>
    </row>
    <row r="222" spans="1:12" ht="26.25" customHeight="1">
      <c r="A222" s="187" t="s">
        <v>475</v>
      </c>
      <c r="E222" s="137"/>
      <c r="F222" s="93">
        <v>752498930.14999998</v>
      </c>
      <c r="H222" s="93">
        <v>632043798.63</v>
      </c>
      <c r="J222" s="93">
        <v>752498930.14999998</v>
      </c>
      <c r="L222" s="93">
        <v>632043798.63</v>
      </c>
    </row>
    <row r="223" spans="1:12" ht="26.25" customHeight="1">
      <c r="A223" s="187" t="s">
        <v>476</v>
      </c>
      <c r="B223" s="186"/>
      <c r="E223" s="137"/>
      <c r="F223" s="93">
        <v>133327920.33</v>
      </c>
      <c r="H223" s="93">
        <v>54925022.640000001</v>
      </c>
      <c r="J223" s="93">
        <v>189058066.75999999</v>
      </c>
      <c r="L223" s="93">
        <v>64621472.280000001</v>
      </c>
    </row>
    <row r="224" spans="1:12" ht="26.25" customHeight="1">
      <c r="A224" s="187" t="s">
        <v>477</v>
      </c>
      <c r="E224" s="137"/>
      <c r="F224" s="93">
        <v>420000</v>
      </c>
      <c r="H224" s="93">
        <v>510000</v>
      </c>
      <c r="J224" s="93">
        <v>0</v>
      </c>
      <c r="L224" s="93">
        <v>0</v>
      </c>
    </row>
    <row r="225" spans="1:12" ht="26.25" customHeight="1">
      <c r="A225" s="187" t="s">
        <v>478</v>
      </c>
      <c r="E225" s="137"/>
      <c r="F225" s="93">
        <v>25175541.119999997</v>
      </c>
      <c r="H225" s="93">
        <v>30244828.239999998</v>
      </c>
      <c r="J225" s="93">
        <v>0</v>
      </c>
      <c r="L225" s="93">
        <v>0</v>
      </c>
    </row>
    <row r="226" spans="1:12" ht="26.25" customHeight="1" thickBot="1">
      <c r="B226" s="152" t="s">
        <v>397</v>
      </c>
      <c r="F226" s="190">
        <f>SUM(F222:F225)</f>
        <v>911422391.60000002</v>
      </c>
      <c r="H226" s="190">
        <f>SUM(H222:H225)</f>
        <v>717723649.50999999</v>
      </c>
      <c r="J226" s="190">
        <f>SUM(J222:J225)</f>
        <v>941556996.90999997</v>
      </c>
      <c r="L226" s="190">
        <f>SUM(L222:L225)</f>
        <v>696665270.90999997</v>
      </c>
    </row>
    <row r="227" spans="1:12" ht="26.25" customHeight="1" thickTop="1">
      <c r="B227" s="152"/>
    </row>
    <row r="228" spans="1:12" ht="26.25" customHeight="1">
      <c r="A228" s="93" t="s">
        <v>1141</v>
      </c>
      <c r="B228" s="152"/>
    </row>
    <row r="229" spans="1:12" ht="26.25" customHeight="1">
      <c r="A229" s="93" t="s">
        <v>1060</v>
      </c>
      <c r="B229" s="152"/>
    </row>
    <row r="230" spans="1:12" ht="26.25" customHeight="1"/>
    <row r="231" spans="1:12" ht="26.25" customHeight="1">
      <c r="A231" s="93" t="s">
        <v>1067</v>
      </c>
      <c r="B231" s="186"/>
      <c r="L231" s="137"/>
    </row>
    <row r="232" spans="1:12" ht="26.25" customHeight="1">
      <c r="A232" s="93" t="s">
        <v>954</v>
      </c>
      <c r="B232" s="186"/>
      <c r="L232" s="137"/>
    </row>
    <row r="233" spans="1:12" ht="26.25" customHeight="1">
      <c r="L233" s="178" t="s">
        <v>438</v>
      </c>
    </row>
    <row r="234" spans="1:12" ht="26.25" customHeight="1">
      <c r="F234" s="163"/>
      <c r="G234" s="159" t="s">
        <v>391</v>
      </c>
      <c r="H234" s="159"/>
      <c r="I234" s="96"/>
      <c r="J234" s="163"/>
      <c r="K234" s="159" t="s">
        <v>392</v>
      </c>
      <c r="L234" s="163"/>
    </row>
    <row r="235" spans="1:12" ht="26.25" customHeight="1">
      <c r="F235" s="164" t="s">
        <v>497</v>
      </c>
      <c r="G235" s="149"/>
      <c r="H235" s="164" t="s">
        <v>498</v>
      </c>
      <c r="I235" s="192"/>
      <c r="J235" s="164" t="s">
        <v>497</v>
      </c>
      <c r="K235" s="149"/>
      <c r="L235" s="149" t="s">
        <v>498</v>
      </c>
    </row>
    <row r="236" spans="1:12" ht="26.25" customHeight="1">
      <c r="B236" s="93" t="s">
        <v>479</v>
      </c>
    </row>
    <row r="237" spans="1:12" ht="26.25" customHeight="1">
      <c r="B237" s="93" t="s">
        <v>480</v>
      </c>
      <c r="F237" s="93">
        <v>54925022.640000001</v>
      </c>
      <c r="H237" s="93">
        <v>43561712.560000002</v>
      </c>
      <c r="J237" s="93">
        <v>64621472.280000001</v>
      </c>
      <c r="L237" s="93">
        <v>43561712.560000002</v>
      </c>
    </row>
    <row r="238" spans="1:12" ht="26.25" customHeight="1"/>
    <row r="239" spans="1:12" ht="26.25" customHeight="1">
      <c r="A239" s="93" t="s">
        <v>1068</v>
      </c>
      <c r="E239" s="192"/>
      <c r="F239" s="192"/>
      <c r="G239" s="192"/>
      <c r="H239" s="192"/>
      <c r="I239" s="192"/>
      <c r="J239" s="192"/>
      <c r="K239" s="192"/>
    </row>
    <row r="240" spans="1:12" ht="26.25" customHeight="1">
      <c r="A240" s="93" t="s">
        <v>1061</v>
      </c>
      <c r="E240" s="192"/>
      <c r="F240" s="192"/>
      <c r="G240" s="192"/>
      <c r="H240" s="192"/>
      <c r="I240" s="192"/>
      <c r="J240" s="192"/>
      <c r="K240" s="192"/>
    </row>
    <row r="241" spans="1:12" ht="26.25" customHeight="1">
      <c r="A241" s="93" t="s">
        <v>1063</v>
      </c>
      <c r="D241" s="137"/>
      <c r="E241" s="192"/>
      <c r="F241" s="192"/>
      <c r="G241" s="192"/>
      <c r="H241" s="192"/>
      <c r="I241" s="192"/>
      <c r="J241" s="192"/>
      <c r="K241" s="192"/>
    </row>
    <row r="242" spans="1:12" ht="26.25" customHeight="1">
      <c r="A242" s="93" t="s">
        <v>1062</v>
      </c>
      <c r="D242" s="137"/>
      <c r="E242" s="192"/>
      <c r="F242" s="192"/>
      <c r="G242" s="192"/>
      <c r="H242" s="192"/>
      <c r="I242" s="192"/>
      <c r="J242" s="192"/>
      <c r="K242" s="192"/>
    </row>
    <row r="243" spans="1:12" ht="26.25" customHeight="1">
      <c r="D243" s="137"/>
      <c r="E243" s="192"/>
      <c r="F243" s="192"/>
      <c r="G243" s="192"/>
      <c r="H243" s="192"/>
      <c r="I243" s="192"/>
      <c r="J243" s="192"/>
      <c r="K243" s="192"/>
    </row>
    <row r="244" spans="1:12" ht="26.25" customHeight="1">
      <c r="A244" s="135"/>
      <c r="C244" s="168" t="s">
        <v>132</v>
      </c>
      <c r="D244" s="108"/>
      <c r="G244" s="96"/>
      <c r="H244" s="96"/>
      <c r="I244" s="96"/>
      <c r="J244" s="96"/>
      <c r="K244" s="96"/>
      <c r="L244" s="96"/>
    </row>
    <row r="245" spans="1:12" ht="26.25" customHeight="1">
      <c r="A245" s="135"/>
      <c r="C245" s="169" t="s">
        <v>401</v>
      </c>
      <c r="D245" s="108"/>
      <c r="G245" s="96"/>
      <c r="H245" s="96"/>
      <c r="I245" s="96"/>
      <c r="J245" s="96"/>
      <c r="K245" s="96"/>
      <c r="L245" s="96"/>
    </row>
  </sheetData>
  <mergeCells count="9">
    <mergeCell ref="A1:L1"/>
    <mergeCell ref="B5:D5"/>
    <mergeCell ref="A40:L40"/>
    <mergeCell ref="A208:L208"/>
    <mergeCell ref="F101:L101"/>
    <mergeCell ref="A80:L80"/>
    <mergeCell ref="F85:L85"/>
    <mergeCell ref="A119:L119"/>
    <mergeCell ref="A162:L162"/>
  </mergeCells>
  <pageMargins left="0.78740157480314965" right="0.27559055118110237" top="0.59055118110236227" bottom="0.51181102362204722" header="0.43307086614173229" footer="0.31496062992125984"/>
  <pageSetup paperSize="9" scale="80" fitToHeight="0" orientation="portrait" r:id="rId1"/>
  <headerFooter alignWithMargins="0"/>
  <rowBreaks count="5" manualBreakCount="5">
    <brk id="39" max="16383" man="1"/>
    <brk id="79" max="16383" man="1"/>
    <brk id="118" max="16383" man="1"/>
    <brk id="161" max="16383" man="1"/>
    <brk id="207" max="16383" man="1"/>
  </rowBreaks>
  <ignoredErrors>
    <ignoredError sqref="F175:L1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34"/>
  <sheetViews>
    <sheetView topLeftCell="A100" zoomScaleNormal="100" zoomScaleSheetLayoutView="100" workbookViewId="0">
      <selection activeCell="J138" sqref="J138"/>
    </sheetView>
  </sheetViews>
  <sheetFormatPr defaultColWidth="9.140625" defaultRowHeight="24.75" customHeight="1"/>
  <cols>
    <col min="1" max="4" width="9.140625" style="213" customWidth="1"/>
    <col min="5" max="5" width="3.7109375" style="213" customWidth="1"/>
    <col min="6" max="6" width="16.140625" style="213" customWidth="1"/>
    <col min="7" max="7" width="1" style="213" customWidth="1"/>
    <col min="8" max="8" width="16.140625" style="213" customWidth="1"/>
    <col min="9" max="9" width="1" style="213" customWidth="1"/>
    <col min="10" max="10" width="16.140625" style="213" customWidth="1"/>
    <col min="11" max="11" width="1" style="213" customWidth="1"/>
    <col min="12" max="12" width="16.140625" style="213" customWidth="1"/>
    <col min="13" max="13" width="1.140625" style="213" customWidth="1"/>
    <col min="14" max="14" width="13.42578125" style="213" bestFit="1" customWidth="1"/>
    <col min="15" max="16384" width="9.140625" style="213"/>
  </cols>
  <sheetData>
    <row r="1" spans="1:13" s="193" customFormat="1" ht="24.75" customHeight="1">
      <c r="A1" s="709" t="s">
        <v>435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</row>
    <row r="2" spans="1:13" s="193" customFormat="1" ht="24.75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3" s="193" customFormat="1" ht="24.75" customHeight="1">
      <c r="A3" s="195" t="s">
        <v>1069</v>
      </c>
      <c r="B3" s="196"/>
      <c r="C3" s="197"/>
      <c r="D3" s="197"/>
      <c r="E3" s="197"/>
      <c r="F3" s="197"/>
      <c r="G3" s="198"/>
      <c r="H3" s="197"/>
      <c r="I3" s="197"/>
      <c r="J3" s="199"/>
      <c r="K3" s="198"/>
      <c r="L3" s="198"/>
    </row>
    <row r="4" spans="1:13" s="193" customFormat="1" ht="24.75" customHeight="1">
      <c r="A4" s="195" t="s">
        <v>955</v>
      </c>
      <c r="B4" s="196"/>
      <c r="C4" s="197"/>
      <c r="D4" s="197"/>
      <c r="E4" s="197"/>
      <c r="F4" s="197"/>
      <c r="G4" s="198"/>
      <c r="H4" s="197"/>
      <c r="I4" s="197"/>
      <c r="J4" s="199"/>
      <c r="K4" s="198"/>
      <c r="L4" s="198"/>
    </row>
    <row r="5" spans="1:13" s="193" customFormat="1" ht="24.75" customHeight="1">
      <c r="A5" s="195"/>
      <c r="B5" s="196"/>
      <c r="C5" s="197"/>
      <c r="D5" s="197"/>
      <c r="E5" s="197"/>
      <c r="F5" s="197"/>
      <c r="G5" s="198"/>
      <c r="H5" s="197"/>
      <c r="I5" s="197"/>
      <c r="J5" s="199"/>
      <c r="K5" s="198"/>
      <c r="L5" s="200" t="s">
        <v>438</v>
      </c>
    </row>
    <row r="6" spans="1:13" s="193" customFormat="1" ht="24.75" customHeight="1">
      <c r="A6" s="195"/>
      <c r="B6" s="196"/>
      <c r="C6" s="197"/>
      <c r="D6" s="197"/>
      <c r="E6" s="197"/>
      <c r="F6" s="201"/>
      <c r="G6" s="202" t="s">
        <v>391</v>
      </c>
      <c r="H6" s="202"/>
      <c r="I6" s="203"/>
      <c r="J6" s="201"/>
      <c r="K6" s="202" t="s">
        <v>392</v>
      </c>
      <c r="L6" s="201"/>
    </row>
    <row r="7" spans="1:13" s="193" customFormat="1" ht="24.75" customHeight="1">
      <c r="A7" s="195"/>
      <c r="B7" s="196"/>
      <c r="C7" s="197"/>
      <c r="D7" s="197"/>
      <c r="E7" s="197"/>
      <c r="F7" s="204" t="s">
        <v>497</v>
      </c>
      <c r="G7" s="205"/>
      <c r="H7" s="204" t="s">
        <v>498</v>
      </c>
      <c r="I7" s="206"/>
      <c r="J7" s="204" t="s">
        <v>497</v>
      </c>
      <c r="K7" s="205"/>
      <c r="L7" s="205" t="s">
        <v>498</v>
      </c>
    </row>
    <row r="8" spans="1:13" s="198" customFormat="1" ht="24.75" customHeight="1">
      <c r="A8" s="207" t="s">
        <v>367</v>
      </c>
      <c r="B8" s="208"/>
      <c r="C8" s="197"/>
      <c r="D8" s="208"/>
      <c r="E8" s="208"/>
      <c r="F8" s="209">
        <v>0</v>
      </c>
      <c r="G8" s="210"/>
      <c r="H8" s="209">
        <v>0</v>
      </c>
      <c r="I8" s="211"/>
      <c r="J8" s="209">
        <v>1652681287.6400001</v>
      </c>
      <c r="K8" s="209"/>
      <c r="L8" s="209">
        <v>1652681287.6400001</v>
      </c>
      <c r="M8" s="208"/>
    </row>
    <row r="9" spans="1:13" s="198" customFormat="1" ht="24.75" customHeight="1">
      <c r="A9" s="207" t="s">
        <v>376</v>
      </c>
      <c r="B9" s="208"/>
      <c r="C9" s="197"/>
      <c r="D9" s="208"/>
      <c r="E9" s="208"/>
      <c r="F9" s="210">
        <f>'P14-19'!L94</f>
        <v>194217000</v>
      </c>
      <c r="G9" s="210"/>
      <c r="H9" s="210">
        <v>115640000</v>
      </c>
      <c r="I9" s="211"/>
      <c r="J9" s="209">
        <v>0</v>
      </c>
      <c r="K9" s="209"/>
      <c r="L9" s="209">
        <v>0</v>
      </c>
      <c r="M9" s="208"/>
    </row>
    <row r="10" spans="1:13" s="198" customFormat="1" ht="24.75" customHeight="1">
      <c r="A10" s="207" t="s">
        <v>378</v>
      </c>
      <c r="B10" s="208"/>
      <c r="C10" s="197"/>
      <c r="D10" s="208"/>
      <c r="E10" s="208"/>
      <c r="F10" s="210">
        <f>J10</f>
        <v>21000000</v>
      </c>
      <c r="G10" s="210"/>
      <c r="H10" s="210">
        <v>31000000</v>
      </c>
      <c r="I10" s="211"/>
      <c r="J10" s="210">
        <v>21000000</v>
      </c>
      <c r="K10" s="209"/>
      <c r="L10" s="210">
        <v>31000000</v>
      </c>
      <c r="M10" s="208"/>
    </row>
    <row r="11" spans="1:13" s="198" customFormat="1" ht="24.75" customHeight="1" thickBot="1">
      <c r="A11" s="195"/>
      <c r="B11" s="195" t="s">
        <v>397</v>
      </c>
      <c r="C11" s="197"/>
      <c r="D11" s="208"/>
      <c r="E11" s="208"/>
      <c r="F11" s="212">
        <f>SUM(F8:F10)</f>
        <v>215217000</v>
      </c>
      <c r="G11" s="210"/>
      <c r="H11" s="212">
        <f>SUM(H8:H10)</f>
        <v>146640000</v>
      </c>
      <c r="I11" s="210"/>
      <c r="J11" s="212">
        <f>SUM(J8:J10)</f>
        <v>1673681287.6400001</v>
      </c>
      <c r="K11" s="210"/>
      <c r="L11" s="212">
        <f>SUM(L8:L10)</f>
        <v>1683681287.6400001</v>
      </c>
      <c r="M11" s="208"/>
    </row>
    <row r="12" spans="1:13" s="198" customFormat="1" ht="22.5" thickTop="1">
      <c r="A12" s="195"/>
      <c r="B12" s="195"/>
      <c r="C12" s="197"/>
      <c r="D12" s="208"/>
      <c r="E12" s="208"/>
      <c r="F12" s="210"/>
      <c r="G12" s="210"/>
      <c r="H12" s="210"/>
      <c r="I12" s="210"/>
      <c r="J12" s="210"/>
      <c r="K12" s="210"/>
      <c r="L12" s="210"/>
      <c r="M12" s="208"/>
    </row>
    <row r="13" spans="1:13" s="198" customFormat="1" ht="24.75" customHeight="1">
      <c r="A13" s="213" t="s">
        <v>1085</v>
      </c>
      <c r="B13" s="196"/>
      <c r="C13" s="197"/>
      <c r="D13" s="197"/>
      <c r="E13" s="197"/>
      <c r="F13" s="197"/>
      <c r="H13" s="197"/>
      <c r="I13" s="197"/>
      <c r="J13" s="199"/>
      <c r="M13" s="208"/>
    </row>
    <row r="14" spans="1:13" s="198" customFormat="1" ht="24.75" customHeight="1">
      <c r="A14" s="213" t="s">
        <v>1086</v>
      </c>
      <c r="B14" s="196"/>
      <c r="C14" s="197"/>
      <c r="D14" s="197"/>
      <c r="E14" s="197"/>
      <c r="F14" s="197"/>
      <c r="H14" s="197"/>
      <c r="I14" s="197"/>
      <c r="J14" s="199"/>
      <c r="M14" s="208"/>
    </row>
    <row r="15" spans="1:13" s="198" customFormat="1" ht="24.75" customHeight="1">
      <c r="A15" s="213" t="s">
        <v>481</v>
      </c>
      <c r="C15" s="197"/>
      <c r="D15" s="197"/>
      <c r="E15" s="197"/>
      <c r="F15" s="208"/>
      <c r="G15" s="208"/>
      <c r="H15" s="215"/>
      <c r="I15" s="215"/>
      <c r="J15" s="208"/>
      <c r="K15" s="208"/>
      <c r="L15" s="208"/>
      <c r="M15" s="208"/>
    </row>
    <row r="16" spans="1:13" s="198" customFormat="1" ht="24.75" customHeight="1">
      <c r="A16" s="214" t="s">
        <v>1087</v>
      </c>
      <c r="C16" s="197"/>
      <c r="D16" s="197"/>
      <c r="E16" s="197"/>
      <c r="F16" s="208"/>
      <c r="G16" s="208"/>
      <c r="H16" s="215"/>
      <c r="I16" s="215"/>
      <c r="J16" s="208"/>
      <c r="K16" s="208"/>
      <c r="L16" s="208"/>
      <c r="M16" s="208"/>
    </row>
    <row r="17" spans="1:13" s="198" customFormat="1" ht="24.75" customHeight="1">
      <c r="A17" s="216" t="s">
        <v>1070</v>
      </c>
      <c r="B17" s="217"/>
      <c r="C17" s="216"/>
      <c r="D17" s="193"/>
      <c r="E17" s="193"/>
      <c r="F17" s="218"/>
      <c r="G17" s="218"/>
      <c r="H17" s="218"/>
      <c r="I17" s="219"/>
      <c r="J17" s="218"/>
      <c r="K17" s="219"/>
      <c r="L17" s="218"/>
      <c r="M17" s="220"/>
    </row>
    <row r="18" spans="1:13" s="198" customFormat="1" ht="24.75" customHeight="1">
      <c r="A18" s="213" t="s">
        <v>956</v>
      </c>
      <c r="B18" s="217"/>
      <c r="C18" s="216"/>
      <c r="D18" s="193"/>
      <c r="E18" s="193"/>
      <c r="F18" s="218"/>
      <c r="G18" s="218"/>
      <c r="H18" s="218"/>
      <c r="I18" s="219"/>
      <c r="J18" s="218"/>
      <c r="K18" s="219"/>
      <c r="L18" s="218"/>
      <c r="M18" s="220"/>
    </row>
    <row r="19" spans="1:13" s="198" customFormat="1" ht="24.75" customHeight="1">
      <c r="A19" s="216"/>
      <c r="B19" s="217"/>
      <c r="C19" s="216"/>
      <c r="D19" s="221"/>
      <c r="E19" s="221"/>
      <c r="F19" s="221"/>
      <c r="G19" s="221"/>
      <c r="H19" s="221"/>
      <c r="I19" s="221"/>
      <c r="J19" s="221"/>
      <c r="K19" s="221"/>
      <c r="L19" s="222" t="s">
        <v>438</v>
      </c>
      <c r="M19" s="220"/>
    </row>
    <row r="20" spans="1:13" s="198" customFormat="1" ht="24.75" customHeight="1">
      <c r="A20" s="216"/>
      <c r="B20" s="217"/>
      <c r="C20" s="216"/>
      <c r="D20" s="221"/>
      <c r="E20" s="221"/>
      <c r="F20" s="223"/>
      <c r="G20" s="224" t="s">
        <v>391</v>
      </c>
      <c r="H20" s="224"/>
      <c r="I20" s="225"/>
      <c r="J20" s="223"/>
      <c r="K20" s="224" t="s">
        <v>392</v>
      </c>
      <c r="L20" s="223"/>
      <c r="M20" s="220"/>
    </row>
    <row r="21" spans="1:13" s="198" customFormat="1" ht="24.75" customHeight="1">
      <c r="A21" s="216"/>
      <c r="B21" s="217"/>
      <c r="C21" s="216"/>
      <c r="D21" s="221"/>
      <c r="E21" s="221"/>
      <c r="F21" s="204" t="s">
        <v>497</v>
      </c>
      <c r="G21" s="205"/>
      <c r="H21" s="204" t="s">
        <v>498</v>
      </c>
      <c r="I21" s="206"/>
      <c r="J21" s="204" t="s">
        <v>497</v>
      </c>
      <c r="K21" s="205"/>
      <c r="L21" s="205" t="s">
        <v>498</v>
      </c>
      <c r="M21" s="220"/>
    </row>
    <row r="22" spans="1:13" s="198" customFormat="1" ht="24.75" customHeight="1">
      <c r="A22" s="226" t="s">
        <v>482</v>
      </c>
      <c r="B22" s="193"/>
      <c r="C22" s="216"/>
      <c r="D22" s="193"/>
      <c r="E22" s="193"/>
      <c r="F22" s="227">
        <v>28340815.98</v>
      </c>
      <c r="G22" s="57"/>
      <c r="H22" s="227">
        <v>25402935.899999999</v>
      </c>
      <c r="I22" s="57"/>
      <c r="J22" s="227">
        <v>0</v>
      </c>
      <c r="K22" s="219"/>
      <c r="L22" s="227">
        <v>0</v>
      </c>
      <c r="M22" s="220"/>
    </row>
    <row r="23" spans="1:13" s="198" customFormat="1" ht="24.75" customHeight="1">
      <c r="A23" s="226" t="s">
        <v>483</v>
      </c>
      <c r="B23" s="193"/>
      <c r="C23" s="216"/>
      <c r="D23" s="193"/>
      <c r="E23" s="193"/>
      <c r="F23" s="227">
        <v>0</v>
      </c>
      <c r="G23" s="57"/>
      <c r="H23" s="227">
        <v>227864872.12</v>
      </c>
      <c r="I23" s="57"/>
      <c r="J23" s="227">
        <v>0</v>
      </c>
      <c r="K23" s="219"/>
      <c r="L23" s="227">
        <v>0</v>
      </c>
      <c r="M23" s="220"/>
    </row>
    <row r="24" spans="1:13" s="198" customFormat="1" ht="24.75" customHeight="1">
      <c r="A24" s="226" t="s">
        <v>484</v>
      </c>
      <c r="B24" s="193"/>
      <c r="C24" s="216"/>
      <c r="D24" s="193"/>
      <c r="E24" s="193"/>
      <c r="F24" s="227">
        <v>102722.81</v>
      </c>
      <c r="G24" s="57"/>
      <c r="H24" s="227">
        <v>1209371.26</v>
      </c>
      <c r="I24" s="57"/>
      <c r="J24" s="227">
        <v>0</v>
      </c>
      <c r="K24" s="219"/>
      <c r="L24" s="227">
        <v>0</v>
      </c>
      <c r="M24" s="220"/>
    </row>
    <row r="25" spans="1:13" s="193" customFormat="1" ht="24.75" customHeight="1">
      <c r="A25" s="226" t="s">
        <v>485</v>
      </c>
      <c r="C25" s="216"/>
      <c r="F25" s="227">
        <v>16788029.100000001</v>
      </c>
      <c r="G25" s="57"/>
      <c r="H25" s="227">
        <v>24297954.449999999</v>
      </c>
      <c r="I25" s="57"/>
      <c r="J25" s="227">
        <v>0</v>
      </c>
      <c r="K25" s="219"/>
      <c r="L25" s="227">
        <v>0</v>
      </c>
    </row>
    <row r="26" spans="1:13" s="193" customFormat="1" ht="24.75" customHeight="1">
      <c r="A26" s="226" t="s">
        <v>486</v>
      </c>
      <c r="C26" s="216"/>
      <c r="F26" s="227">
        <f>+J26</f>
        <v>81521555.010000005</v>
      </c>
      <c r="G26" s="57"/>
      <c r="H26" s="227">
        <v>96206055.230000004</v>
      </c>
      <c r="I26" s="57"/>
      <c r="J26" s="227">
        <v>81521555.010000005</v>
      </c>
      <c r="K26" s="219"/>
      <c r="L26" s="227">
        <v>96206055.230000004</v>
      </c>
    </row>
    <row r="27" spans="1:13" s="193" customFormat="1" ht="24.75" customHeight="1">
      <c r="A27" s="226" t="s">
        <v>487</v>
      </c>
      <c r="C27" s="216"/>
      <c r="F27" s="228">
        <v>7317496.6799999997</v>
      </c>
      <c r="G27" s="57"/>
      <c r="H27" s="228">
        <v>7438169.5800000001</v>
      </c>
      <c r="I27" s="57"/>
      <c r="J27" s="228">
        <v>0</v>
      </c>
      <c r="K27" s="219"/>
      <c r="L27" s="228">
        <v>0</v>
      </c>
    </row>
    <row r="28" spans="1:13" s="193" customFormat="1" ht="24.75" customHeight="1">
      <c r="B28" s="217"/>
      <c r="C28" s="216" t="s">
        <v>397</v>
      </c>
      <c r="F28" s="218">
        <f>SUM(F22:F27)</f>
        <v>134070619.58000001</v>
      </c>
      <c r="G28" s="57"/>
      <c r="H28" s="218">
        <f>SUM(H22:H27)</f>
        <v>382419358.54000002</v>
      </c>
      <c r="I28" s="57"/>
      <c r="J28" s="218">
        <f>SUM(J22:J27)</f>
        <v>81521555.010000005</v>
      </c>
      <c r="K28" s="219"/>
      <c r="L28" s="218">
        <f>SUM(L22:L27)</f>
        <v>96206055.230000004</v>
      </c>
    </row>
    <row r="29" spans="1:13" s="193" customFormat="1" ht="24.75" customHeight="1">
      <c r="A29" s="226" t="s">
        <v>488</v>
      </c>
      <c r="B29" s="217"/>
      <c r="C29" s="216"/>
      <c r="F29" s="218"/>
      <c r="G29" s="57"/>
      <c r="H29" s="218"/>
      <c r="I29" s="57"/>
      <c r="J29" s="218"/>
      <c r="K29" s="219"/>
      <c r="L29" s="218"/>
    </row>
    <row r="30" spans="1:13" s="193" customFormat="1" ht="24.75" customHeight="1">
      <c r="A30" s="229" t="s">
        <v>489</v>
      </c>
      <c r="B30" s="217"/>
      <c r="C30" s="216"/>
      <c r="F30" s="227">
        <v>0</v>
      </c>
      <c r="G30" s="218"/>
      <c r="H30" s="227">
        <v>-82370.2</v>
      </c>
      <c r="I30" s="218"/>
      <c r="J30" s="218">
        <v>0</v>
      </c>
      <c r="K30" s="219"/>
      <c r="L30" s="218">
        <v>0</v>
      </c>
    </row>
    <row r="31" spans="1:13" s="193" customFormat="1" ht="24.75" customHeight="1" thickBot="1">
      <c r="A31" s="198"/>
      <c r="C31" s="230" t="s">
        <v>397</v>
      </c>
      <c r="F31" s="231">
        <f>SUM(F28:F30)</f>
        <v>134070619.58000001</v>
      </c>
      <c r="G31" s="218"/>
      <c r="H31" s="231">
        <f>SUM(H28:H30)</f>
        <v>382336988.34000003</v>
      </c>
      <c r="I31" s="219"/>
      <c r="J31" s="231">
        <f>SUM(J28:J30)</f>
        <v>81521555.010000005</v>
      </c>
      <c r="K31" s="219"/>
      <c r="L31" s="231">
        <f>SUM(L28:L30)</f>
        <v>96206055.230000004</v>
      </c>
    </row>
    <row r="32" spans="1:13" s="193" customFormat="1" ht="24.75" customHeight="1" thickTop="1">
      <c r="A32" s="198"/>
      <c r="C32" s="230"/>
      <c r="F32" s="218"/>
      <c r="G32" s="218"/>
      <c r="H32" s="218"/>
      <c r="I32" s="219"/>
      <c r="J32" s="218"/>
      <c r="K32" s="219"/>
      <c r="L32" s="218"/>
    </row>
    <row r="33" spans="1:13" s="193" customFormat="1" ht="24.75" customHeight="1">
      <c r="A33" s="220" t="s">
        <v>1142</v>
      </c>
      <c r="B33" s="220"/>
      <c r="C33" s="220"/>
      <c r="D33" s="220"/>
      <c r="E33" s="220"/>
      <c r="F33" s="220"/>
      <c r="G33" s="220"/>
      <c r="H33" s="220"/>
      <c r="I33" s="220"/>
      <c r="J33" s="232"/>
      <c r="K33" s="233"/>
      <c r="L33" s="232"/>
    </row>
    <row r="34" spans="1:13" s="193" customFormat="1" ht="24.75" customHeight="1">
      <c r="A34" s="124" t="s">
        <v>1143</v>
      </c>
      <c r="B34" s="220"/>
      <c r="C34" s="220"/>
      <c r="D34" s="220"/>
      <c r="E34" s="220"/>
      <c r="F34" s="220"/>
      <c r="G34" s="220"/>
      <c r="H34" s="220"/>
      <c r="I34" s="220"/>
      <c r="J34" s="232"/>
      <c r="K34" s="233"/>
      <c r="L34" s="232"/>
    </row>
    <row r="35" spans="1:13" s="193" customFormat="1" ht="24.75" customHeight="1">
      <c r="A35" s="124"/>
      <c r="B35" s="220"/>
      <c r="C35" s="220"/>
      <c r="D35" s="220"/>
      <c r="E35" s="220"/>
      <c r="F35" s="220"/>
      <c r="G35" s="220"/>
      <c r="H35" s="220"/>
      <c r="I35" s="220"/>
      <c r="J35" s="232"/>
      <c r="K35" s="233"/>
      <c r="L35" s="232"/>
    </row>
    <row r="36" spans="1:13" s="193" customFormat="1" ht="24.75" customHeight="1">
      <c r="A36" s="124"/>
      <c r="B36" s="220"/>
      <c r="C36" s="220"/>
      <c r="D36" s="220"/>
      <c r="E36" s="220"/>
      <c r="F36" s="220"/>
      <c r="G36" s="220"/>
      <c r="H36" s="220"/>
      <c r="I36" s="220"/>
      <c r="J36" s="232"/>
      <c r="K36" s="233"/>
      <c r="L36" s="232"/>
    </row>
    <row r="37" spans="1:13" s="193" customFormat="1" ht="24.75" customHeight="1">
      <c r="A37" s="198"/>
      <c r="C37" s="230"/>
      <c r="F37" s="218"/>
      <c r="G37" s="218"/>
      <c r="H37" s="218"/>
      <c r="I37" s="219"/>
      <c r="J37" s="218"/>
      <c r="K37" s="219"/>
      <c r="L37" s="218"/>
    </row>
    <row r="38" spans="1:13" s="198" customFormat="1" ht="24.75" customHeight="1">
      <c r="A38" s="234"/>
      <c r="C38" s="235" t="s">
        <v>132</v>
      </c>
      <c r="D38" s="236"/>
      <c r="E38" s="236"/>
      <c r="F38" s="208"/>
      <c r="G38" s="208"/>
      <c r="H38" s="208"/>
      <c r="I38" s="208"/>
      <c r="J38" s="208"/>
      <c r="K38" s="208"/>
      <c r="L38" s="208"/>
    </row>
    <row r="39" spans="1:13" s="198" customFormat="1" ht="24.75" customHeight="1">
      <c r="A39" s="234"/>
      <c r="C39" s="237" t="s">
        <v>401</v>
      </c>
      <c r="D39" s="236"/>
      <c r="E39" s="236"/>
      <c r="F39" s="208"/>
      <c r="G39" s="208"/>
      <c r="H39" s="208"/>
      <c r="I39" s="208"/>
      <c r="J39" s="208"/>
      <c r="K39" s="208"/>
      <c r="L39" s="208"/>
    </row>
    <row r="40" spans="1:13" s="198" customFormat="1" ht="27" customHeight="1">
      <c r="A40" s="709" t="s">
        <v>450</v>
      </c>
      <c r="B40" s="709"/>
      <c r="C40" s="709"/>
      <c r="D40" s="709"/>
      <c r="E40" s="709"/>
      <c r="F40" s="709"/>
      <c r="G40" s="709"/>
      <c r="H40" s="709"/>
      <c r="I40" s="709"/>
      <c r="J40" s="709"/>
      <c r="K40" s="709"/>
      <c r="L40" s="709"/>
    </row>
    <row r="41" spans="1:13" s="198" customFormat="1" ht="27" customHeight="1">
      <c r="A41" s="194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</row>
    <row r="42" spans="1:13" s="193" customFormat="1" ht="27" customHeight="1">
      <c r="A42" s="216" t="s">
        <v>1071</v>
      </c>
      <c r="B42" s="217"/>
      <c r="C42" s="216"/>
      <c r="D42" s="221"/>
      <c r="E42" s="221"/>
      <c r="F42" s="221"/>
      <c r="G42" s="221"/>
      <c r="I42" s="221"/>
      <c r="J42" s="221"/>
      <c r="K42" s="221"/>
    </row>
    <row r="43" spans="1:13" ht="27" customHeight="1">
      <c r="A43" s="213" t="s">
        <v>957</v>
      </c>
      <c r="B43" s="217"/>
      <c r="C43" s="216"/>
      <c r="D43" s="221"/>
      <c r="E43" s="221"/>
      <c r="F43" s="221"/>
      <c r="G43" s="221"/>
      <c r="H43" s="221"/>
      <c r="I43" s="221"/>
      <c r="J43" s="221"/>
      <c r="K43" s="221"/>
      <c r="L43" s="193"/>
      <c r="M43" s="193"/>
    </row>
    <row r="44" spans="1:13" s="193" customFormat="1" ht="27" customHeight="1">
      <c r="A44" s="216"/>
      <c r="B44" s="217"/>
      <c r="C44" s="216"/>
      <c r="D44" s="221"/>
      <c r="E44" s="221"/>
      <c r="F44" s="221"/>
      <c r="G44" s="221"/>
      <c r="H44" s="221"/>
      <c r="I44" s="221"/>
      <c r="J44" s="221"/>
      <c r="K44" s="221"/>
      <c r="L44" s="222" t="s">
        <v>438</v>
      </c>
    </row>
    <row r="45" spans="1:13" s="193" customFormat="1" ht="27" customHeight="1">
      <c r="A45" s="216"/>
      <c r="B45" s="217"/>
      <c r="C45" s="216"/>
      <c r="D45" s="221"/>
      <c r="E45" s="221"/>
      <c r="F45" s="225"/>
      <c r="G45" s="194"/>
      <c r="H45" s="194"/>
      <c r="I45" s="225"/>
      <c r="J45" s="223"/>
      <c r="K45" s="224" t="s">
        <v>391</v>
      </c>
      <c r="L45" s="224"/>
    </row>
    <row r="46" spans="1:13" s="193" customFormat="1" ht="27" customHeight="1">
      <c r="A46" s="216"/>
      <c r="B46" s="217"/>
      <c r="C46" s="216"/>
      <c r="D46" s="221"/>
      <c r="E46" s="221"/>
      <c r="F46" s="238"/>
      <c r="G46" s="238"/>
      <c r="H46" s="238"/>
      <c r="I46" s="194"/>
      <c r="J46" s="204" t="s">
        <v>497</v>
      </c>
      <c r="K46" s="205"/>
      <c r="L46" s="204" t="s">
        <v>498</v>
      </c>
    </row>
    <row r="47" spans="1:13" s="193" customFormat="1" ht="27" customHeight="1">
      <c r="B47" s="217" t="s">
        <v>266</v>
      </c>
      <c r="C47" s="216"/>
      <c r="D47" s="221"/>
      <c r="E47" s="221"/>
      <c r="F47" s="227"/>
      <c r="G47" s="213"/>
      <c r="H47" s="227"/>
      <c r="I47" s="219"/>
      <c r="J47" s="227">
        <v>684443916.67999995</v>
      </c>
      <c r="K47" s="213"/>
      <c r="L47" s="227">
        <f>636838797.43-88390968.94</f>
        <v>548447828.49000001</v>
      </c>
    </row>
    <row r="48" spans="1:13" s="193" customFormat="1" ht="27" customHeight="1">
      <c r="B48" s="217" t="s">
        <v>490</v>
      </c>
      <c r="C48" s="216"/>
      <c r="F48" s="227"/>
      <c r="G48" s="218"/>
      <c r="H48" s="227"/>
      <c r="I48" s="219"/>
      <c r="J48" s="227">
        <v>710291685.6500001</v>
      </c>
      <c r="K48" s="218"/>
      <c r="L48" s="227">
        <v>619721632.14999998</v>
      </c>
    </row>
    <row r="49" spans="1:12" s="193" customFormat="1" ht="27" customHeight="1">
      <c r="B49" s="217" t="s">
        <v>491</v>
      </c>
      <c r="C49" s="216"/>
      <c r="F49" s="227"/>
      <c r="G49" s="218"/>
      <c r="H49" s="227"/>
      <c r="I49" s="219"/>
      <c r="J49" s="227">
        <v>83336983.00999999</v>
      </c>
      <c r="K49" s="218"/>
      <c r="L49" s="227">
        <f>58330619.46-13121012.52</f>
        <v>45209606.939999998</v>
      </c>
    </row>
    <row r="50" spans="1:12" s="193" customFormat="1" ht="27" customHeight="1" thickBot="1">
      <c r="B50" s="217"/>
      <c r="C50" s="216" t="s">
        <v>397</v>
      </c>
      <c r="F50" s="218"/>
      <c r="G50" s="218"/>
      <c r="H50" s="218"/>
      <c r="I50" s="219"/>
      <c r="J50" s="231">
        <f>SUM(J47:J49)</f>
        <v>1478072585.3399999</v>
      </c>
      <c r="K50" s="218"/>
      <c r="L50" s="231">
        <f>SUM(L47:L49)</f>
        <v>1213379067.5799999</v>
      </c>
    </row>
    <row r="51" spans="1:12" s="193" customFormat="1" ht="27" customHeight="1" thickTop="1">
      <c r="B51" s="217"/>
      <c r="C51" s="216"/>
      <c r="F51" s="218"/>
      <c r="G51" s="218"/>
      <c r="H51" s="218"/>
      <c r="I51" s="219"/>
      <c r="J51" s="218"/>
      <c r="K51" s="218"/>
      <c r="L51" s="218"/>
    </row>
    <row r="52" spans="1:12" s="193" customFormat="1" ht="27" customHeight="1">
      <c r="A52" s="220" t="s">
        <v>1088</v>
      </c>
      <c r="B52" s="220"/>
      <c r="C52" s="220"/>
      <c r="D52" s="220"/>
      <c r="E52" s="220"/>
      <c r="F52" s="220"/>
      <c r="G52" s="220"/>
      <c r="H52" s="220"/>
      <c r="I52" s="220"/>
      <c r="J52" s="232"/>
      <c r="K52" s="233"/>
      <c r="L52" s="232"/>
    </row>
    <row r="53" spans="1:12" s="193" customFormat="1" ht="27" customHeight="1">
      <c r="A53" s="124" t="s">
        <v>1089</v>
      </c>
      <c r="B53" s="220"/>
      <c r="C53" s="220"/>
      <c r="D53" s="220"/>
      <c r="E53" s="220"/>
      <c r="F53" s="220"/>
      <c r="G53" s="220"/>
      <c r="H53" s="220"/>
      <c r="I53" s="220"/>
      <c r="J53" s="232"/>
      <c r="K53" s="233"/>
      <c r="L53" s="232"/>
    </row>
    <row r="54" spans="1:12" s="193" customFormat="1" ht="27" customHeight="1">
      <c r="A54" s="198" t="s">
        <v>1138</v>
      </c>
      <c r="B54" s="220"/>
      <c r="C54" s="220"/>
      <c r="D54" s="220"/>
      <c r="E54" s="220"/>
      <c r="F54" s="220"/>
      <c r="G54" s="220"/>
      <c r="H54" s="220"/>
      <c r="I54" s="220"/>
      <c r="J54" s="232"/>
      <c r="K54" s="233"/>
      <c r="L54" s="232"/>
    </row>
    <row r="55" spans="1:12" s="193" customFormat="1" ht="27" customHeight="1">
      <c r="A55" s="220" t="s">
        <v>1091</v>
      </c>
      <c r="B55" s="220"/>
      <c r="C55" s="220"/>
      <c r="D55" s="220"/>
      <c r="E55" s="220"/>
      <c r="F55" s="220"/>
      <c r="G55" s="220"/>
      <c r="H55" s="220"/>
      <c r="I55" s="220"/>
      <c r="J55" s="232"/>
      <c r="K55" s="233"/>
      <c r="L55" s="232"/>
    </row>
    <row r="56" spans="1:12" s="193" customFormat="1" ht="27" customHeight="1">
      <c r="A56" s="220" t="s">
        <v>1090</v>
      </c>
      <c r="B56" s="220"/>
      <c r="C56" s="220"/>
      <c r="D56" s="220"/>
      <c r="E56" s="220"/>
      <c r="F56" s="220"/>
      <c r="G56" s="220"/>
      <c r="H56" s="220"/>
      <c r="I56" s="220"/>
      <c r="J56" s="232"/>
      <c r="K56" s="233"/>
      <c r="L56" s="232"/>
    </row>
    <row r="57" spans="1:12" s="93" customFormat="1" ht="27" customHeight="1">
      <c r="A57" s="96" t="s">
        <v>1072</v>
      </c>
      <c r="B57" s="135"/>
      <c r="C57" s="96"/>
      <c r="D57" s="96"/>
      <c r="E57" s="96"/>
      <c r="F57" s="96"/>
      <c r="G57" s="96"/>
      <c r="H57" s="96"/>
      <c r="I57" s="96"/>
      <c r="J57" s="96"/>
      <c r="K57" s="96"/>
      <c r="L57" s="96"/>
    </row>
    <row r="58" spans="1:12" s="93" customFormat="1" ht="27" customHeight="1">
      <c r="A58" s="551" t="s">
        <v>952</v>
      </c>
      <c r="B58" s="551"/>
      <c r="D58" s="96"/>
      <c r="E58" s="96"/>
      <c r="F58" s="96"/>
      <c r="G58" s="96"/>
      <c r="H58" s="96"/>
      <c r="I58" s="96"/>
      <c r="J58" s="96"/>
      <c r="K58" s="96"/>
      <c r="L58" s="96"/>
    </row>
    <row r="59" spans="1:12" s="93" customFormat="1" ht="27" customHeight="1">
      <c r="A59" s="551"/>
      <c r="B59" s="551"/>
      <c r="D59" s="96"/>
      <c r="F59" s="161"/>
      <c r="G59" s="161"/>
      <c r="H59" s="161"/>
      <c r="I59" s="161"/>
      <c r="J59" s="161"/>
      <c r="K59" s="161"/>
      <c r="L59" s="162" t="s">
        <v>438</v>
      </c>
    </row>
    <row r="60" spans="1:12" s="93" customFormat="1" ht="27" customHeight="1">
      <c r="A60" s="551"/>
      <c r="B60" s="551"/>
      <c r="D60" s="96"/>
      <c r="F60" s="163"/>
      <c r="G60" s="159" t="s">
        <v>391</v>
      </c>
      <c r="H60" s="159"/>
      <c r="I60" s="96"/>
      <c r="J60" s="163"/>
      <c r="K60" s="159" t="s">
        <v>392</v>
      </c>
      <c r="L60" s="163"/>
    </row>
    <row r="61" spans="1:12" s="93" customFormat="1" ht="27" customHeight="1">
      <c r="A61" s="551"/>
      <c r="B61" s="551"/>
      <c r="D61" s="96"/>
      <c r="F61" s="550">
        <v>2567</v>
      </c>
      <c r="G61" s="149"/>
      <c r="H61" s="285">
        <v>2566</v>
      </c>
      <c r="I61" s="192"/>
      <c r="J61" s="550">
        <v>2567</v>
      </c>
      <c r="K61" s="149"/>
      <c r="L61" s="164" t="s">
        <v>498</v>
      </c>
    </row>
    <row r="62" spans="1:12" s="93" customFormat="1" ht="27" customHeight="1">
      <c r="A62" s="551" t="s">
        <v>444</v>
      </c>
      <c r="B62" s="551"/>
      <c r="D62" s="96"/>
      <c r="F62" s="164"/>
      <c r="G62" s="149"/>
      <c r="H62" s="164"/>
      <c r="I62" s="192"/>
      <c r="J62" s="149"/>
      <c r="K62" s="149"/>
      <c r="L62" s="149"/>
    </row>
    <row r="63" spans="1:12" s="93" customFormat="1" ht="27" customHeight="1">
      <c r="A63" s="552" t="s">
        <v>445</v>
      </c>
      <c r="B63" s="143"/>
      <c r="D63" s="96"/>
      <c r="F63" s="164"/>
      <c r="G63" s="149"/>
      <c r="H63" s="164"/>
      <c r="I63" s="192"/>
      <c r="J63" s="149"/>
      <c r="K63" s="149"/>
      <c r="L63" s="149"/>
    </row>
    <row r="64" spans="1:12" s="93" customFormat="1" ht="27" customHeight="1">
      <c r="A64" s="559" t="s">
        <v>446</v>
      </c>
      <c r="B64" s="143"/>
      <c r="D64" s="96"/>
      <c r="F64" s="93">
        <f>J64+50000000</f>
        <v>58514387.359999999</v>
      </c>
      <c r="G64" s="38"/>
      <c r="H64" s="63">
        <v>11731251.99</v>
      </c>
      <c r="I64" s="192"/>
      <c r="J64" s="93">
        <v>8514387.3600000013</v>
      </c>
      <c r="K64" s="38"/>
      <c r="L64" s="63">
        <v>11731251.99</v>
      </c>
    </row>
    <row r="65" spans="1:12" s="93" customFormat="1" ht="27" customHeight="1">
      <c r="A65" s="551" t="s">
        <v>447</v>
      </c>
      <c r="B65" s="551"/>
      <c r="D65" s="96"/>
      <c r="F65" s="149"/>
      <c r="G65" s="149"/>
      <c r="H65" s="149"/>
      <c r="I65" s="192"/>
      <c r="J65" s="149"/>
      <c r="K65" s="149"/>
      <c r="L65" s="149"/>
    </row>
    <row r="66" spans="1:12" s="93" customFormat="1" ht="27" customHeight="1">
      <c r="A66" s="552" t="s">
        <v>448</v>
      </c>
      <c r="B66" s="143"/>
      <c r="D66" s="96"/>
      <c r="F66" s="149"/>
      <c r="G66" s="149"/>
      <c r="H66" s="149"/>
      <c r="I66" s="192"/>
      <c r="J66" s="149"/>
      <c r="K66" s="149"/>
      <c r="L66" s="149"/>
    </row>
    <row r="67" spans="1:12" s="93" customFormat="1" ht="27" customHeight="1">
      <c r="A67" s="559" t="s">
        <v>449</v>
      </c>
      <c r="B67" s="143"/>
      <c r="D67" s="96"/>
      <c r="F67" s="93">
        <v>6721112.1600000001</v>
      </c>
      <c r="G67" s="81"/>
      <c r="H67" s="81">
        <v>6555047.2999999998</v>
      </c>
      <c r="I67" s="192"/>
      <c r="J67" s="93">
        <v>0</v>
      </c>
      <c r="K67" s="81"/>
      <c r="L67" s="93">
        <v>0</v>
      </c>
    </row>
    <row r="68" spans="1:12" s="93" customFormat="1" ht="27" customHeight="1" thickBot="1">
      <c r="A68" s="187"/>
      <c r="B68" s="551"/>
      <c r="C68" s="93" t="s">
        <v>397</v>
      </c>
      <c r="D68" s="96"/>
      <c r="F68" s="44">
        <f>SUM(F64:F67)</f>
        <v>65235499.519999996</v>
      </c>
      <c r="G68" s="38"/>
      <c r="H68" s="44">
        <f>SUM(H64:H67)</f>
        <v>18286299.289999999</v>
      </c>
      <c r="I68" s="192"/>
      <c r="J68" s="44">
        <f>SUM(J64:J67)</f>
        <v>8514387.3600000013</v>
      </c>
      <c r="K68" s="38"/>
      <c r="L68" s="44">
        <f>SUM(L64:L67)</f>
        <v>11731251.99</v>
      </c>
    </row>
    <row r="69" spans="1:12" s="93" customFormat="1" ht="27" customHeight="1" thickTop="1">
      <c r="A69" s="187"/>
      <c r="B69" s="551"/>
      <c r="D69" s="96"/>
      <c r="F69" s="64"/>
      <c r="G69" s="38"/>
      <c r="H69" s="64"/>
      <c r="I69" s="679"/>
      <c r="J69" s="64"/>
      <c r="K69" s="38"/>
      <c r="L69" s="64"/>
    </row>
    <row r="70" spans="1:12" s="93" customFormat="1" ht="27" customHeight="1">
      <c r="A70" s="187"/>
      <c r="B70" s="551"/>
      <c r="D70" s="96"/>
      <c r="F70" s="64"/>
      <c r="G70" s="38"/>
      <c r="H70" s="64"/>
      <c r="I70" s="192"/>
      <c r="J70" s="64"/>
      <c r="K70" s="38"/>
      <c r="L70" s="64"/>
    </row>
    <row r="71" spans="1:12" s="93" customFormat="1" ht="27" customHeight="1">
      <c r="A71" s="187"/>
      <c r="B71" s="551"/>
      <c r="D71" s="96"/>
      <c r="F71" s="64"/>
      <c r="G71" s="38"/>
      <c r="H71" s="64"/>
      <c r="I71" s="574"/>
      <c r="J71" s="64"/>
      <c r="K71" s="38"/>
      <c r="L71" s="64"/>
    </row>
    <row r="72" spans="1:12" s="93" customFormat="1" ht="27" customHeight="1">
      <c r="A72" s="187"/>
      <c r="B72" s="551"/>
      <c r="D72" s="96"/>
      <c r="F72" s="64"/>
      <c r="G72" s="38"/>
      <c r="H72" s="64"/>
      <c r="I72" s="192"/>
      <c r="J72" s="64"/>
      <c r="K72" s="38"/>
      <c r="L72" s="64"/>
    </row>
    <row r="73" spans="1:12" s="198" customFormat="1" ht="27" customHeight="1">
      <c r="A73" s="234"/>
      <c r="C73" s="235" t="s">
        <v>132</v>
      </c>
      <c r="D73" s="236"/>
      <c r="E73" s="236"/>
      <c r="F73" s="208"/>
      <c r="G73" s="208"/>
      <c r="H73" s="208"/>
      <c r="I73" s="208"/>
      <c r="J73" s="208"/>
      <c r="K73" s="208"/>
      <c r="L73" s="208"/>
    </row>
    <row r="74" spans="1:12" s="198" customFormat="1" ht="27" customHeight="1">
      <c r="A74" s="234"/>
      <c r="C74" s="237" t="s">
        <v>401</v>
      </c>
      <c r="D74" s="236"/>
      <c r="E74" s="236"/>
      <c r="F74" s="208"/>
      <c r="G74" s="208"/>
      <c r="H74" s="208"/>
      <c r="I74" s="208"/>
      <c r="J74" s="208"/>
      <c r="K74" s="208"/>
      <c r="L74" s="208"/>
    </row>
    <row r="75" spans="1:12" s="198" customFormat="1" ht="30" customHeight="1">
      <c r="A75" s="709" t="s">
        <v>467</v>
      </c>
      <c r="B75" s="709"/>
      <c r="C75" s="709"/>
      <c r="D75" s="709"/>
      <c r="E75" s="709"/>
      <c r="F75" s="709"/>
      <c r="G75" s="709"/>
      <c r="H75" s="709"/>
      <c r="I75" s="709"/>
      <c r="J75" s="709"/>
      <c r="K75" s="709"/>
      <c r="L75" s="709"/>
    </row>
    <row r="76" spans="1:12" s="198" customFormat="1" ht="30" customHeight="1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</row>
    <row r="77" spans="1:12" s="186" customFormat="1" ht="30" customHeight="1">
      <c r="A77" s="93" t="s">
        <v>1073</v>
      </c>
      <c r="B77" s="102"/>
      <c r="C77" s="256"/>
      <c r="D77" s="256"/>
      <c r="E77" s="256"/>
      <c r="F77" s="256"/>
      <c r="G77" s="256"/>
      <c r="H77" s="256"/>
      <c r="I77" s="256"/>
      <c r="J77" s="256"/>
      <c r="K77" s="256"/>
    </row>
    <row r="78" spans="1:12" s="186" customFormat="1" ht="30" customHeight="1">
      <c r="A78" s="152" t="s">
        <v>961</v>
      </c>
      <c r="B78" s="101"/>
      <c r="C78" s="256"/>
      <c r="D78" s="256"/>
      <c r="E78" s="161"/>
      <c r="F78" s="161"/>
      <c r="G78" s="161"/>
      <c r="H78" s="161"/>
      <c r="I78" s="161"/>
      <c r="J78" s="161"/>
      <c r="K78" s="105"/>
    </row>
    <row r="79" spans="1:12" s="186" customFormat="1" ht="30" customHeight="1">
      <c r="A79" s="101"/>
      <c r="B79" s="261"/>
      <c r="C79" s="256"/>
      <c r="D79" s="105"/>
      <c r="F79" s="256"/>
      <c r="G79" s="161"/>
      <c r="H79" s="161"/>
      <c r="I79" s="161"/>
      <c r="J79" s="161"/>
      <c r="K79" s="161"/>
      <c r="L79" s="162" t="s">
        <v>438</v>
      </c>
    </row>
    <row r="80" spans="1:12" s="186" customFormat="1" ht="30" customHeight="1">
      <c r="A80" s="555"/>
      <c r="B80" s="556"/>
      <c r="C80" s="256"/>
      <c r="D80" s="105"/>
      <c r="F80" s="163"/>
      <c r="G80" s="159" t="s">
        <v>391</v>
      </c>
      <c r="H80" s="163"/>
      <c r="I80" s="192"/>
      <c r="J80" s="163"/>
      <c r="K80" s="159" t="s">
        <v>392</v>
      </c>
      <c r="L80" s="163"/>
    </row>
    <row r="81" spans="1:12" s="186" customFormat="1" ht="30" customHeight="1">
      <c r="A81" s="555"/>
      <c r="B81" s="556"/>
      <c r="C81" s="256"/>
      <c r="D81" s="105"/>
      <c r="F81" s="259" t="s">
        <v>497</v>
      </c>
      <c r="G81" s="260"/>
      <c r="H81" s="538" t="s">
        <v>498</v>
      </c>
      <c r="I81" s="192"/>
      <c r="J81" s="149" t="str">
        <f>+F81</f>
        <v>2567</v>
      </c>
      <c r="K81" s="149"/>
      <c r="L81" s="538" t="s">
        <v>498</v>
      </c>
    </row>
    <row r="82" spans="1:12" s="186" customFormat="1" ht="30" customHeight="1">
      <c r="A82" s="554" t="s">
        <v>516</v>
      </c>
      <c r="B82" s="557"/>
      <c r="C82" s="256"/>
      <c r="D82" s="105"/>
      <c r="F82" s="137"/>
      <c r="G82" s="192"/>
      <c r="H82" s="137"/>
      <c r="I82" s="192"/>
      <c r="J82" s="137"/>
      <c r="K82" s="192"/>
      <c r="L82" s="137"/>
    </row>
    <row r="83" spans="1:12" s="186" customFormat="1" ht="30" customHeight="1">
      <c r="A83" s="555" t="s">
        <v>517</v>
      </c>
      <c r="B83" s="557"/>
      <c r="C83" s="256"/>
      <c r="D83" s="105"/>
      <c r="F83" s="137"/>
      <c r="G83" s="192"/>
      <c r="H83" s="137"/>
      <c r="I83" s="192"/>
      <c r="J83" s="137"/>
      <c r="K83" s="192"/>
      <c r="L83" s="137"/>
    </row>
    <row r="84" spans="1:12" s="186" customFormat="1" ht="30" customHeight="1">
      <c r="A84" s="558"/>
      <c r="B84" s="553" t="s">
        <v>518</v>
      </c>
      <c r="D84" s="105"/>
      <c r="F84" s="93">
        <f>98407700+10000000</f>
        <v>108407700</v>
      </c>
      <c r="G84" s="93"/>
      <c r="H84" s="93">
        <f>98407700+10000000</f>
        <v>108407700</v>
      </c>
      <c r="I84" s="93"/>
      <c r="J84" s="93">
        <v>98407700</v>
      </c>
      <c r="K84" s="93"/>
      <c r="L84" s="93">
        <f>98407700</f>
        <v>98407700</v>
      </c>
    </row>
    <row r="85" spans="1:12" s="186" customFormat="1" ht="30" customHeight="1">
      <c r="A85" s="558"/>
      <c r="B85" s="553" t="s">
        <v>519</v>
      </c>
      <c r="D85" s="105"/>
      <c r="F85" s="93">
        <f>50000000+80000000</f>
        <v>130000000</v>
      </c>
      <c r="G85" s="93"/>
      <c r="H85" s="93">
        <f>50000000+80000000</f>
        <v>130000000</v>
      </c>
      <c r="I85" s="93"/>
      <c r="J85" s="93">
        <v>50000000</v>
      </c>
      <c r="K85" s="93"/>
      <c r="L85" s="93">
        <v>50000000</v>
      </c>
    </row>
    <row r="86" spans="1:12" s="186" customFormat="1" ht="30" customHeight="1">
      <c r="A86" s="557"/>
      <c r="B86" s="554"/>
      <c r="C86" s="93" t="s">
        <v>397</v>
      </c>
      <c r="D86" s="105"/>
      <c r="F86" s="263">
        <f>SUM(F84:F85)</f>
        <v>238407700</v>
      </c>
      <c r="H86" s="263">
        <f>SUM(H84:H85)</f>
        <v>238407700</v>
      </c>
      <c r="I86" s="192"/>
      <c r="J86" s="263">
        <f>SUM(J84:J85)</f>
        <v>148407700</v>
      </c>
      <c r="L86" s="263">
        <f>SUM(L84:L85)</f>
        <v>148407700</v>
      </c>
    </row>
    <row r="87" spans="1:12" s="186" customFormat="1" ht="30" customHeight="1">
      <c r="A87" s="557"/>
      <c r="B87" s="553" t="s">
        <v>520</v>
      </c>
      <c r="D87" s="105"/>
      <c r="F87" s="93">
        <v>0</v>
      </c>
      <c r="G87" s="105"/>
      <c r="H87" s="93">
        <v>10427377.75</v>
      </c>
      <c r="I87" s="192"/>
      <c r="J87" s="93">
        <v>0</v>
      </c>
      <c r="K87" s="105"/>
      <c r="L87" s="93">
        <v>10427377.75</v>
      </c>
    </row>
    <row r="88" spans="1:12" s="186" customFormat="1" ht="30" customHeight="1" thickBot="1">
      <c r="A88" s="558"/>
      <c r="B88" s="262"/>
      <c r="C88" s="93" t="s">
        <v>397</v>
      </c>
      <c r="D88" s="105"/>
      <c r="F88" s="190">
        <f>SUM(F86:F87)</f>
        <v>238407700</v>
      </c>
      <c r="H88" s="190">
        <f>SUM(H86:H87)</f>
        <v>248835077.75</v>
      </c>
      <c r="I88" s="192"/>
      <c r="J88" s="190">
        <f>SUM(J86:J87)</f>
        <v>148407700</v>
      </c>
      <c r="L88" s="190">
        <f>SUM(L86:L87)</f>
        <v>158835077.75</v>
      </c>
    </row>
    <row r="89" spans="1:12" s="186" customFormat="1" ht="30" customHeight="1" thickTop="1">
      <c r="A89" s="352" t="s">
        <v>1092</v>
      </c>
      <c r="B89" s="256"/>
      <c r="D89" s="105"/>
      <c r="E89" s="93"/>
      <c r="F89" s="105"/>
      <c r="G89" s="93"/>
      <c r="H89" s="192"/>
      <c r="I89" s="93"/>
      <c r="K89" s="93"/>
    </row>
    <row r="90" spans="1:12" s="186" customFormat="1" ht="30" customHeight="1">
      <c r="A90" s="561" t="s">
        <v>1093</v>
      </c>
      <c r="B90" s="256"/>
      <c r="D90" s="105"/>
      <c r="E90" s="93"/>
      <c r="F90" s="105"/>
      <c r="G90" s="93"/>
      <c r="H90" s="192"/>
      <c r="I90" s="93"/>
      <c r="K90" s="93"/>
    </row>
    <row r="91" spans="1:12" s="186" customFormat="1" ht="30" customHeight="1">
      <c r="A91" s="352" t="s">
        <v>1094</v>
      </c>
      <c r="B91" s="256"/>
      <c r="D91" s="105"/>
      <c r="E91" s="93"/>
      <c r="F91" s="105"/>
      <c r="G91" s="93"/>
      <c r="H91" s="192"/>
      <c r="I91" s="93"/>
      <c r="K91" s="93"/>
    </row>
    <row r="92" spans="1:12" s="186" customFormat="1" ht="30" customHeight="1">
      <c r="A92" s="561" t="s">
        <v>1096</v>
      </c>
      <c r="B92" s="256"/>
      <c r="D92" s="105"/>
      <c r="E92" s="93"/>
      <c r="F92" s="105"/>
      <c r="G92" s="93"/>
      <c r="H92" s="192"/>
      <c r="I92" s="93"/>
      <c r="K92" s="93"/>
    </row>
    <row r="93" spans="1:12" s="186" customFormat="1" ht="30" customHeight="1">
      <c r="A93" s="561" t="s">
        <v>1095</v>
      </c>
      <c r="B93" s="256"/>
      <c r="D93" s="105"/>
      <c r="E93" s="93"/>
      <c r="F93" s="105"/>
      <c r="G93" s="93"/>
      <c r="H93" s="192"/>
      <c r="I93" s="93"/>
      <c r="K93" s="93"/>
    </row>
    <row r="94" spans="1:12" s="186" customFormat="1" ht="30" customHeight="1">
      <c r="A94" s="352" t="s">
        <v>1097</v>
      </c>
      <c r="B94" s="256"/>
      <c r="D94" s="105"/>
      <c r="E94" s="93"/>
      <c r="F94" s="105"/>
      <c r="G94" s="93"/>
      <c r="H94" s="192"/>
      <c r="I94" s="93"/>
      <c r="K94" s="93"/>
    </row>
    <row r="95" spans="1:12" s="186" customFormat="1" ht="30" customHeight="1">
      <c r="A95" s="561" t="s">
        <v>1098</v>
      </c>
      <c r="B95" s="256"/>
      <c r="D95" s="105"/>
      <c r="E95" s="93"/>
      <c r="F95" s="105"/>
      <c r="G95" s="93"/>
      <c r="H95" s="192"/>
      <c r="I95" s="93"/>
      <c r="K95" s="93"/>
    </row>
    <row r="96" spans="1:12" s="186" customFormat="1" ht="30" customHeight="1">
      <c r="A96" s="561" t="s">
        <v>1100</v>
      </c>
      <c r="B96" s="256"/>
      <c r="D96" s="105"/>
      <c r="E96" s="93"/>
      <c r="F96" s="105"/>
      <c r="G96" s="93"/>
      <c r="H96" s="192"/>
      <c r="I96" s="93"/>
      <c r="K96" s="93"/>
    </row>
    <row r="97" spans="1:13" s="186" customFormat="1" ht="30" customHeight="1">
      <c r="A97" s="560" t="s">
        <v>1099</v>
      </c>
      <c r="B97" s="256"/>
      <c r="D97" s="105"/>
      <c r="E97" s="93"/>
      <c r="F97" s="105"/>
      <c r="G97" s="93"/>
      <c r="H97" s="192"/>
      <c r="I97" s="93"/>
      <c r="K97" s="93"/>
    </row>
    <row r="98" spans="1:13" s="186" customFormat="1" ht="30" customHeight="1">
      <c r="D98" s="105"/>
      <c r="E98" s="93"/>
      <c r="F98" s="105"/>
      <c r="G98" s="93"/>
      <c r="H98" s="192"/>
      <c r="I98" s="93"/>
      <c r="K98" s="93"/>
    </row>
    <row r="99" spans="1:13" s="193" customFormat="1" ht="30" customHeight="1"/>
    <row r="100" spans="1:13" s="193" customFormat="1" ht="30" customHeight="1"/>
    <row r="101" spans="1:13" s="193" customFormat="1" ht="30" customHeight="1"/>
    <row r="102" spans="1:13" s="193" customFormat="1" ht="30" customHeight="1"/>
    <row r="103" spans="1:13" s="193" customFormat="1" ht="30" customHeight="1">
      <c r="M103" s="208"/>
    </row>
    <row r="104" spans="1:13" s="193" customFormat="1" ht="30" customHeight="1">
      <c r="M104" s="208"/>
    </row>
    <row r="105" spans="1:13" s="198" customFormat="1" ht="30" customHeight="1">
      <c r="A105" s="234"/>
      <c r="C105" s="235" t="s">
        <v>132</v>
      </c>
      <c r="D105" s="236"/>
      <c r="E105" s="236"/>
      <c r="F105" s="208"/>
      <c r="G105" s="208"/>
      <c r="H105" s="208"/>
      <c r="I105" s="208"/>
      <c r="J105" s="208"/>
      <c r="K105" s="208"/>
      <c r="L105" s="208"/>
      <c r="M105" s="208"/>
    </row>
    <row r="106" spans="1:13" s="198" customFormat="1" ht="30" customHeight="1">
      <c r="A106" s="234"/>
      <c r="C106" s="237" t="s">
        <v>401</v>
      </c>
      <c r="D106" s="236"/>
      <c r="E106" s="236"/>
      <c r="F106" s="208"/>
      <c r="G106" s="208"/>
      <c r="H106" s="208"/>
      <c r="I106" s="208"/>
      <c r="J106" s="208"/>
      <c r="K106" s="208"/>
      <c r="L106" s="208"/>
      <c r="M106" s="208"/>
    </row>
    <row r="107" spans="1:13" s="208" customFormat="1" ht="24.75" customHeight="1">
      <c r="A107" s="203"/>
      <c r="C107" s="230"/>
      <c r="D107" s="203"/>
      <c r="E107" s="203"/>
      <c r="G107" s="206"/>
      <c r="I107" s="206"/>
      <c r="K107" s="206"/>
    </row>
    <row r="108" spans="1:13" s="208" customFormat="1" ht="24.75" customHeight="1">
      <c r="A108" s="203"/>
      <c r="C108" s="230"/>
      <c r="D108" s="203"/>
      <c r="E108" s="203"/>
      <c r="G108" s="206"/>
      <c r="I108" s="206"/>
      <c r="K108" s="206"/>
    </row>
    <row r="109" spans="1:13" s="208" customFormat="1" ht="24.75" customHeight="1">
      <c r="A109" s="203"/>
      <c r="C109" s="230"/>
      <c r="D109" s="203"/>
      <c r="E109" s="203"/>
      <c r="G109" s="206"/>
      <c r="I109" s="206"/>
      <c r="K109" s="206"/>
    </row>
    <row r="110" spans="1:13" s="208" customFormat="1" ht="24.75" customHeight="1">
      <c r="A110" s="203"/>
      <c r="C110" s="230"/>
      <c r="D110" s="203"/>
      <c r="E110" s="203"/>
      <c r="G110" s="206"/>
      <c r="I110" s="206"/>
      <c r="K110" s="206"/>
    </row>
    <row r="111" spans="1:13" ht="24.75" customHeight="1">
      <c r="A111" s="241"/>
      <c r="B111" s="241"/>
      <c r="C111" s="235"/>
      <c r="D111" s="236"/>
      <c r="E111" s="236"/>
      <c r="F111" s="218"/>
      <c r="G111" s="218"/>
      <c r="H111" s="218"/>
      <c r="I111" s="219"/>
      <c r="J111" s="218"/>
      <c r="K111" s="219"/>
      <c r="L111" s="218"/>
    </row>
    <row r="112" spans="1:13" ht="24.75" customHeight="1">
      <c r="A112" s="241"/>
      <c r="B112" s="241"/>
      <c r="C112" s="237"/>
      <c r="D112" s="236"/>
      <c r="E112" s="236"/>
      <c r="F112" s="218"/>
      <c r="G112" s="218"/>
      <c r="H112" s="218"/>
      <c r="I112" s="219"/>
      <c r="J112" s="218"/>
      <c r="K112" s="219"/>
      <c r="L112" s="218"/>
    </row>
    <row r="113" spans="1:12" ht="24.75" customHeight="1">
      <c r="A113" s="241"/>
      <c r="B113" s="241"/>
      <c r="C113" s="237"/>
      <c r="D113" s="236"/>
      <c r="E113" s="236"/>
      <c r="F113" s="218"/>
      <c r="G113" s="218"/>
      <c r="H113" s="218"/>
      <c r="I113" s="219"/>
      <c r="J113" s="218"/>
      <c r="K113" s="219"/>
      <c r="L113" s="218"/>
    </row>
    <row r="134" spans="8:8" ht="24.75" customHeight="1">
      <c r="H134" s="93"/>
    </row>
  </sheetData>
  <mergeCells count="3">
    <mergeCell ref="A1:L1"/>
    <mergeCell ref="A40:L40"/>
    <mergeCell ref="A75:L75"/>
  </mergeCells>
  <pageMargins left="0.78740157480314965" right="0.27559055118110237" top="0.59055118110236227" bottom="0.39370078740157483" header="0.43307086614173229" footer="0.43307086614173229"/>
  <pageSetup paperSize="9" scale="85" orientation="portrait" r:id="rId1"/>
  <headerFooter alignWithMargins="0"/>
  <rowBreaks count="1" manualBreakCount="1">
    <brk id="39" max="16383" man="1"/>
  </rowBreaks>
  <ignoredErrors>
    <ignoredError sqref="F7:L7 J46:L4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36"/>
  <sheetViews>
    <sheetView view="pageBreakPreview" zoomScale="85" zoomScaleNormal="90" zoomScaleSheetLayoutView="85" workbookViewId="0">
      <selection activeCell="J138" sqref="J138"/>
    </sheetView>
  </sheetViews>
  <sheetFormatPr defaultColWidth="9.140625" defaultRowHeight="27" customHeight="1"/>
  <cols>
    <col min="1" max="1" width="3.140625" style="256" customWidth="1"/>
    <col min="2" max="2" width="26" style="256" customWidth="1"/>
    <col min="3" max="3" width="0.85546875" style="256" customWidth="1"/>
    <col min="4" max="4" width="26.7109375" style="256" customWidth="1"/>
    <col min="5" max="5" width="0.85546875" style="256" customWidth="1"/>
    <col min="6" max="6" width="10.28515625" style="256" customWidth="1"/>
    <col min="7" max="7" width="0.85546875" style="256" customWidth="1"/>
    <col min="8" max="8" width="10.28515625" style="256" customWidth="1"/>
    <col min="9" max="9" width="0.85546875" style="256" customWidth="1"/>
    <col min="10" max="10" width="17.42578125" style="256" customWidth="1"/>
    <col min="11" max="11" width="0.85546875" style="256" customWidth="1"/>
    <col min="12" max="12" width="16.28515625" style="256" bestFit="1" customWidth="1"/>
    <col min="13" max="13" width="1" style="256" customWidth="1"/>
    <col min="14" max="16384" width="9.140625" style="256"/>
  </cols>
  <sheetData>
    <row r="1" spans="1:13" s="242" customFormat="1" ht="27" customHeight="1">
      <c r="A1" s="711" t="s">
        <v>1148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</row>
    <row r="2" spans="1:13" s="242" customFormat="1" ht="27" customHeight="1">
      <c r="A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3" s="242" customFormat="1" ht="27" customHeight="1">
      <c r="A3" s="244" t="s">
        <v>1074</v>
      </c>
      <c r="B3" s="244"/>
      <c r="C3" s="244"/>
      <c r="D3" s="244"/>
      <c r="E3" s="244"/>
      <c r="F3" s="244"/>
      <c r="G3" s="244"/>
      <c r="H3" s="244"/>
      <c r="I3" s="102"/>
      <c r="J3" s="102"/>
      <c r="K3" s="102"/>
      <c r="L3" s="102"/>
    </row>
    <row r="4" spans="1:13" s="242" customFormat="1" ht="27" customHeight="1">
      <c r="A4" s="245" t="s">
        <v>958</v>
      </c>
      <c r="B4" s="244"/>
      <c r="C4" s="244"/>
      <c r="D4" s="244"/>
      <c r="E4" s="244"/>
      <c r="F4" s="244"/>
      <c r="G4" s="244"/>
      <c r="H4" s="244"/>
      <c r="I4" s="102"/>
      <c r="J4" s="102"/>
      <c r="K4" s="102"/>
      <c r="L4" s="102"/>
    </row>
    <row r="5" spans="1:13" s="242" customFormat="1" ht="27" customHeight="1">
      <c r="B5" s="244"/>
      <c r="C5" s="244"/>
      <c r="D5" s="244"/>
      <c r="E5" s="244"/>
      <c r="F5" s="244"/>
      <c r="G5" s="244"/>
      <c r="H5" s="244"/>
      <c r="I5" s="102"/>
      <c r="J5" s="102"/>
      <c r="K5" s="102"/>
      <c r="L5" s="246" t="s">
        <v>438</v>
      </c>
    </row>
    <row r="6" spans="1:13" s="242" customFormat="1" ht="27" customHeight="1">
      <c r="B6" s="247"/>
      <c r="C6" s="244"/>
      <c r="E6" s="244"/>
      <c r="F6" s="713" t="s">
        <v>492</v>
      </c>
      <c r="G6" s="713"/>
      <c r="H6" s="713"/>
      <c r="I6" s="244"/>
      <c r="J6" s="714" t="s">
        <v>392</v>
      </c>
      <c r="K6" s="714"/>
      <c r="L6" s="714"/>
    </row>
    <row r="7" spans="1:13" s="242" customFormat="1" ht="27" customHeight="1">
      <c r="A7" s="247"/>
      <c r="B7" s="247"/>
      <c r="C7" s="244"/>
      <c r="D7" s="247"/>
      <c r="E7" s="244"/>
      <c r="F7" s="710" t="s">
        <v>493</v>
      </c>
      <c r="G7" s="710"/>
      <c r="H7" s="710"/>
      <c r="I7" s="244"/>
      <c r="J7" s="248"/>
      <c r="K7" s="249" t="s">
        <v>494</v>
      </c>
      <c r="L7" s="248"/>
    </row>
    <row r="8" spans="1:13" s="242" customFormat="1" ht="27" customHeight="1">
      <c r="A8" s="710" t="s">
        <v>495</v>
      </c>
      <c r="B8" s="710"/>
      <c r="C8" s="244"/>
      <c r="D8" s="251" t="s">
        <v>496</v>
      </c>
      <c r="E8" s="252"/>
      <c r="F8" s="253" t="s">
        <v>497</v>
      </c>
      <c r="H8" s="253" t="s">
        <v>498</v>
      </c>
      <c r="J8" s="253" t="str">
        <f>+F8</f>
        <v>2567</v>
      </c>
      <c r="L8" s="253" t="str">
        <f>+H8</f>
        <v>2566</v>
      </c>
    </row>
    <row r="9" spans="1:13" s="242" customFormat="1" ht="27" customHeight="1">
      <c r="A9" s="244" t="s">
        <v>499</v>
      </c>
      <c r="B9" s="244"/>
      <c r="C9" s="244"/>
      <c r="D9" s="250" t="s">
        <v>500</v>
      </c>
      <c r="E9" s="250"/>
      <c r="F9" s="38">
        <v>99.99</v>
      </c>
      <c r="G9" s="38"/>
      <c r="H9" s="38">
        <v>99.99</v>
      </c>
      <c r="J9" s="87">
        <f>286554648.75+126099970</f>
        <v>412654618.75</v>
      </c>
      <c r="K9" s="244"/>
      <c r="L9" s="87">
        <f>286554648.75+126099970</f>
        <v>412654618.75</v>
      </c>
    </row>
    <row r="10" spans="1:13" s="242" customFormat="1" ht="27" customHeight="1">
      <c r="A10" s="244"/>
      <c r="B10" s="244" t="s">
        <v>501</v>
      </c>
      <c r="C10" s="244"/>
      <c r="D10" s="250"/>
      <c r="E10" s="250"/>
      <c r="F10" s="38"/>
      <c r="G10" s="38"/>
      <c r="H10" s="38"/>
      <c r="J10" s="87"/>
      <c r="K10" s="244"/>
      <c r="L10" s="87"/>
    </row>
    <row r="11" spans="1:13" s="242" customFormat="1" ht="27" customHeight="1">
      <c r="A11" s="244" t="s">
        <v>502</v>
      </c>
      <c r="B11" s="244"/>
      <c r="C11" s="244"/>
      <c r="D11" s="250" t="s">
        <v>503</v>
      </c>
      <c r="E11" s="250"/>
      <c r="F11" s="254">
        <v>100</v>
      </c>
      <c r="G11" s="38"/>
      <c r="H11" s="254">
        <v>100</v>
      </c>
      <c r="J11" s="254">
        <v>499999985</v>
      </c>
      <c r="K11" s="244"/>
      <c r="L11" s="254">
        <v>499999985</v>
      </c>
    </row>
    <row r="12" spans="1:13" s="242" customFormat="1" ht="27" customHeight="1" thickBot="1">
      <c r="A12" s="244"/>
      <c r="B12" s="244"/>
      <c r="C12" s="244"/>
      <c r="D12" s="38" t="s">
        <v>397</v>
      </c>
      <c r="E12" s="250"/>
      <c r="G12" s="38"/>
      <c r="H12" s="254"/>
      <c r="J12" s="255">
        <f>SUM(J9:J11)</f>
        <v>912654603.75</v>
      </c>
      <c r="K12" s="244"/>
      <c r="L12" s="88">
        <f>SUM(L9:L11)</f>
        <v>912654603.75</v>
      </c>
    </row>
    <row r="13" spans="1:13" s="242" customFormat="1" ht="27" customHeight="1" thickTop="1">
      <c r="A13" s="244" t="s">
        <v>1075</v>
      </c>
      <c r="B13" s="244"/>
      <c r="C13" s="244"/>
      <c r="D13" s="244"/>
      <c r="E13" s="244"/>
      <c r="F13" s="244"/>
      <c r="G13" s="244"/>
      <c r="H13" s="244"/>
      <c r="I13" s="102"/>
      <c r="J13" s="102"/>
      <c r="K13" s="102"/>
      <c r="L13" s="102"/>
    </row>
    <row r="14" spans="1:13" s="242" customFormat="1" ht="27" customHeight="1">
      <c r="A14" s="245" t="s">
        <v>959</v>
      </c>
      <c r="B14" s="243"/>
      <c r="C14" s="244"/>
      <c r="D14" s="244"/>
      <c r="E14" s="244"/>
      <c r="F14" s="244"/>
      <c r="G14" s="244"/>
      <c r="H14" s="244"/>
      <c r="I14" s="102"/>
      <c r="J14" s="102"/>
      <c r="K14" s="102"/>
      <c r="L14" s="102"/>
    </row>
    <row r="15" spans="1:13" s="242" customFormat="1" ht="27" customHeight="1">
      <c r="B15" s="244"/>
      <c r="C15" s="244"/>
      <c r="D15" s="244"/>
      <c r="E15" s="244"/>
      <c r="F15" s="244"/>
      <c r="G15" s="244"/>
      <c r="H15" s="244"/>
      <c r="I15" s="102"/>
      <c r="J15" s="102"/>
      <c r="K15" s="102"/>
      <c r="L15" s="246" t="s">
        <v>438</v>
      </c>
    </row>
    <row r="16" spans="1:13" s="242" customFormat="1" ht="27" customHeight="1">
      <c r="B16" s="244"/>
      <c r="C16" s="244"/>
      <c r="E16" s="244"/>
      <c r="F16" s="713" t="s">
        <v>492</v>
      </c>
      <c r="G16" s="713"/>
      <c r="H16" s="713"/>
      <c r="I16" s="244"/>
      <c r="J16" s="714" t="s">
        <v>391</v>
      </c>
      <c r="K16" s="714"/>
      <c r="L16" s="714"/>
    </row>
    <row r="17" spans="1:12" s="242" customFormat="1" ht="27" customHeight="1">
      <c r="A17" s="244"/>
      <c r="B17" s="244"/>
      <c r="C17" s="244"/>
      <c r="D17" s="244"/>
      <c r="E17" s="244"/>
      <c r="F17" s="710" t="s">
        <v>493</v>
      </c>
      <c r="G17" s="710"/>
      <c r="H17" s="710"/>
      <c r="I17" s="244"/>
      <c r="J17" s="248"/>
      <c r="K17" s="249" t="s">
        <v>504</v>
      </c>
      <c r="L17" s="248"/>
    </row>
    <row r="18" spans="1:12" s="242" customFormat="1" ht="27" customHeight="1">
      <c r="A18" s="710" t="s">
        <v>495</v>
      </c>
      <c r="B18" s="710"/>
      <c r="C18" s="244"/>
      <c r="D18" s="251" t="s">
        <v>496</v>
      </c>
      <c r="E18" s="252"/>
      <c r="F18" s="253" t="str">
        <f>+F8</f>
        <v>2567</v>
      </c>
      <c r="H18" s="253" t="str">
        <f>+H8</f>
        <v>2566</v>
      </c>
      <c r="J18" s="253" t="str">
        <f>+F18</f>
        <v>2567</v>
      </c>
      <c r="L18" s="253" t="str">
        <f>+H18</f>
        <v>2566</v>
      </c>
    </row>
    <row r="19" spans="1:12" s="242" customFormat="1" ht="27" customHeight="1">
      <c r="A19" s="244" t="s">
        <v>505</v>
      </c>
      <c r="B19" s="244"/>
      <c r="C19" s="244"/>
      <c r="D19" s="250" t="s">
        <v>506</v>
      </c>
      <c r="E19" s="243"/>
      <c r="F19" s="38">
        <v>49</v>
      </c>
      <c r="G19" s="38"/>
      <c r="H19" s="38">
        <v>49</v>
      </c>
      <c r="I19" s="243"/>
      <c r="J19" s="254">
        <v>124910512.20999999</v>
      </c>
      <c r="K19" s="254"/>
      <c r="L19" s="254">
        <v>97492112.439999998</v>
      </c>
    </row>
    <row r="20" spans="1:12" s="242" customFormat="1" ht="27" customHeight="1">
      <c r="A20" s="244"/>
      <c r="B20" s="244" t="s">
        <v>507</v>
      </c>
      <c r="C20" s="244"/>
      <c r="D20" s="250"/>
      <c r="E20" s="243"/>
      <c r="F20" s="38"/>
      <c r="G20" s="38"/>
      <c r="H20" s="38"/>
      <c r="I20" s="243"/>
      <c r="K20" s="254"/>
    </row>
    <row r="21" spans="1:12" s="242" customFormat="1" ht="27" customHeight="1">
      <c r="A21" s="244" t="s">
        <v>508</v>
      </c>
      <c r="B21" s="244"/>
      <c r="C21" s="244"/>
      <c r="D21" s="250" t="s">
        <v>506</v>
      </c>
      <c r="E21" s="243"/>
      <c r="F21" s="38">
        <v>40</v>
      </c>
      <c r="G21" s="38"/>
      <c r="H21" s="38">
        <v>40</v>
      </c>
      <c r="I21" s="243"/>
      <c r="J21" s="254">
        <v>66471417.869999997</v>
      </c>
      <c r="K21" s="254"/>
      <c r="L21" s="254">
        <v>76850559.040000007</v>
      </c>
    </row>
    <row r="22" spans="1:12" s="242" customFormat="1" ht="27" customHeight="1">
      <c r="A22" s="244"/>
      <c r="B22" s="244" t="s">
        <v>509</v>
      </c>
      <c r="C22" s="244"/>
      <c r="D22" s="250"/>
      <c r="E22" s="243"/>
      <c r="F22" s="38"/>
      <c r="G22" s="38"/>
      <c r="H22" s="38"/>
      <c r="I22" s="243"/>
      <c r="K22" s="254"/>
    </row>
    <row r="23" spans="1:12" s="242" customFormat="1" ht="27" customHeight="1">
      <c r="A23" s="244" t="s">
        <v>510</v>
      </c>
      <c r="B23" s="244"/>
      <c r="C23" s="244"/>
      <c r="D23" s="250" t="s">
        <v>506</v>
      </c>
      <c r="E23" s="243"/>
      <c r="F23" s="38">
        <v>49</v>
      </c>
      <c r="G23" s="38"/>
      <c r="H23" s="38">
        <v>49</v>
      </c>
      <c r="I23" s="243"/>
      <c r="J23" s="254">
        <v>194014052.81</v>
      </c>
      <c r="K23" s="254"/>
      <c r="L23" s="254">
        <v>210609980.19</v>
      </c>
    </row>
    <row r="24" spans="1:12" s="242" customFormat="1" ht="27" customHeight="1">
      <c r="A24" s="244" t="s">
        <v>511</v>
      </c>
      <c r="B24" s="244"/>
      <c r="C24" s="244"/>
      <c r="D24" s="250" t="s">
        <v>506</v>
      </c>
      <c r="E24" s="243"/>
      <c r="F24" s="38">
        <v>35</v>
      </c>
      <c r="G24" s="38"/>
      <c r="H24" s="38">
        <v>35</v>
      </c>
      <c r="I24" s="243"/>
      <c r="J24" s="254">
        <v>168810979.59</v>
      </c>
      <c r="K24" s="254"/>
      <c r="L24" s="254">
        <v>160787904.03</v>
      </c>
    </row>
    <row r="25" spans="1:12" s="242" customFormat="1" ht="27" customHeight="1">
      <c r="A25" s="244" t="s">
        <v>512</v>
      </c>
      <c r="B25" s="244"/>
      <c r="C25" s="244"/>
      <c r="D25" s="250" t="s">
        <v>506</v>
      </c>
      <c r="E25" s="243"/>
      <c r="F25" s="38">
        <v>40</v>
      </c>
      <c r="G25" s="38"/>
      <c r="H25" s="38">
        <v>0</v>
      </c>
      <c r="I25" s="243"/>
      <c r="J25" s="254">
        <v>442445142.37</v>
      </c>
      <c r="K25" s="254"/>
      <c r="L25" s="254">
        <v>0</v>
      </c>
    </row>
    <row r="26" spans="1:12" s="242" customFormat="1" ht="27" customHeight="1" thickBot="1">
      <c r="B26" s="244"/>
      <c r="C26" s="244"/>
      <c r="D26" s="38" t="s">
        <v>397</v>
      </c>
      <c r="E26" s="243"/>
      <c r="G26" s="243"/>
      <c r="H26" s="243"/>
      <c r="I26" s="243"/>
      <c r="J26" s="255">
        <f>SUM(J19:J25)</f>
        <v>996652104.85000002</v>
      </c>
      <c r="K26" s="244"/>
      <c r="L26" s="255">
        <f>SUM(L19:L25)</f>
        <v>545740555.70000005</v>
      </c>
    </row>
    <row r="27" spans="1:12" ht="27" customHeight="1" thickTop="1">
      <c r="B27" s="562" t="s">
        <v>1076</v>
      </c>
    </row>
    <row r="28" spans="1:12" ht="27" customHeight="1">
      <c r="B28" s="561" t="s">
        <v>1081</v>
      </c>
    </row>
    <row r="29" spans="1:12" ht="27" customHeight="1">
      <c r="B29" s="561" t="s">
        <v>1077</v>
      </c>
    </row>
    <row r="30" spans="1:12" ht="27" customHeight="1">
      <c r="B30" s="562" t="s">
        <v>1078</v>
      </c>
    </row>
    <row r="31" spans="1:12" ht="27" customHeight="1">
      <c r="B31" s="561" t="s">
        <v>1079</v>
      </c>
    </row>
    <row r="32" spans="1:12" ht="27" customHeight="1">
      <c r="B32" s="561" t="s">
        <v>1080</v>
      </c>
    </row>
    <row r="33" spans="2:12" ht="27" customHeight="1">
      <c r="B33" s="161"/>
    </row>
    <row r="34" spans="2:12" ht="27" customHeight="1">
      <c r="B34" s="257"/>
    </row>
    <row r="35" spans="2:12" s="242" customFormat="1" ht="27" customHeight="1">
      <c r="B35" s="258" t="s">
        <v>513</v>
      </c>
      <c r="C35" s="244"/>
      <c r="E35" s="243"/>
      <c r="G35" s="243"/>
      <c r="H35" s="243"/>
      <c r="I35" s="243"/>
      <c r="J35" s="254"/>
      <c r="K35" s="244"/>
      <c r="L35" s="254"/>
    </row>
    <row r="36" spans="2:12" s="242" customFormat="1" ht="27" customHeight="1">
      <c r="B36" s="258" t="s">
        <v>514</v>
      </c>
      <c r="C36" s="244"/>
      <c r="E36" s="243"/>
      <c r="G36" s="243"/>
      <c r="H36" s="243"/>
      <c r="I36" s="243"/>
      <c r="J36" s="254"/>
      <c r="K36" s="244"/>
      <c r="L36" s="254"/>
    </row>
  </sheetData>
  <mergeCells count="9">
    <mergeCell ref="A18:B18"/>
    <mergeCell ref="A1:L1"/>
    <mergeCell ref="F6:H6"/>
    <mergeCell ref="J6:L6"/>
    <mergeCell ref="F7:H7"/>
    <mergeCell ref="F16:H16"/>
    <mergeCell ref="J16:L16"/>
    <mergeCell ref="F17:H17"/>
    <mergeCell ref="A8:B8"/>
  </mergeCells>
  <pageMargins left="0.78740157480314965" right="0.35433070866141736" top="0.59055118110236227" bottom="0.39370078740157483" header="0.23622047244094491" footer="0.15748031496062992"/>
  <pageSetup paperSize="9" scale="84" orientation="portrait" r:id="rId1"/>
  <headerFooter alignWithMargins="0"/>
  <ignoredErrors>
    <ignoredError sqref="G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72"/>
  <sheetViews>
    <sheetView zoomScale="115" zoomScaleNormal="115" zoomScaleSheetLayoutView="100" workbookViewId="0">
      <selection activeCell="J138" sqref="J138"/>
    </sheetView>
  </sheetViews>
  <sheetFormatPr defaultColWidth="9.140625" defaultRowHeight="24.75" customHeight="1"/>
  <cols>
    <col min="1" max="2" width="9.140625" style="93" customWidth="1"/>
    <col min="3" max="3" width="9.5703125" style="93" customWidth="1"/>
    <col min="4" max="4" width="12.42578125" style="93" customWidth="1"/>
    <col min="5" max="5" width="15.28515625" style="93" customWidth="1"/>
    <col min="6" max="6" width="1" style="93" customWidth="1"/>
    <col min="7" max="7" width="15.28515625" style="93" customWidth="1"/>
    <col min="8" max="8" width="1" style="93" customWidth="1"/>
    <col min="9" max="9" width="15.28515625" style="93" customWidth="1"/>
    <col min="10" max="10" width="1" style="93" customWidth="1"/>
    <col min="11" max="11" width="17.28515625" style="93" customWidth="1"/>
    <col min="12" max="12" width="2.28515625" style="93" customWidth="1"/>
    <col min="13" max="13" width="9.140625" style="93"/>
    <col min="14" max="14" width="11.85546875" style="93" bestFit="1" customWidth="1"/>
    <col min="15" max="16384" width="9.140625" style="93"/>
  </cols>
  <sheetData>
    <row r="1" spans="1:11" s="186" customFormat="1" ht="27" customHeight="1">
      <c r="A1" s="715" t="s">
        <v>1149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</row>
    <row r="2" spans="1:11" s="186" customFormat="1" ht="27" customHeight="1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11" s="186" customFormat="1" ht="27" customHeight="1">
      <c r="A3" s="93" t="s">
        <v>522</v>
      </c>
      <c r="B3" s="102"/>
      <c r="C3" s="256"/>
      <c r="D3" s="256"/>
      <c r="E3" s="256"/>
      <c r="F3" s="256"/>
      <c r="G3" s="256"/>
      <c r="H3" s="256"/>
      <c r="I3" s="256"/>
      <c r="J3" s="256"/>
      <c r="K3" s="256"/>
    </row>
    <row r="4" spans="1:11" s="186" customFormat="1" ht="27" customHeight="1">
      <c r="A4" s="93" t="s">
        <v>962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s="186" customFormat="1" ht="27" customHeight="1">
      <c r="A5" s="93"/>
      <c r="B5" s="161"/>
      <c r="C5" s="161"/>
      <c r="D5" s="161"/>
      <c r="E5" s="161"/>
      <c r="F5" s="161"/>
      <c r="G5" s="161"/>
      <c r="H5" s="161"/>
      <c r="I5" s="161"/>
      <c r="J5" s="161"/>
      <c r="K5" s="178" t="s">
        <v>438</v>
      </c>
    </row>
    <row r="6" spans="1:11" s="186" customFormat="1" ht="27" customHeight="1">
      <c r="A6" s="93"/>
      <c r="B6" s="161"/>
      <c r="C6" s="161"/>
      <c r="D6" s="161"/>
      <c r="E6" s="161"/>
      <c r="F6" s="161"/>
      <c r="G6" s="161"/>
      <c r="H6" s="96"/>
      <c r="I6" s="163"/>
      <c r="J6" s="159" t="s">
        <v>523</v>
      </c>
      <c r="K6" s="163"/>
    </row>
    <row r="7" spans="1:11" s="186" customFormat="1" ht="27" customHeight="1">
      <c r="A7" s="93"/>
      <c r="B7" s="161"/>
      <c r="C7" s="161"/>
      <c r="D7" s="161"/>
      <c r="E7" s="161"/>
      <c r="F7" s="161"/>
      <c r="G7" s="161"/>
      <c r="H7" s="192"/>
      <c r="I7" s="164" t="s">
        <v>497</v>
      </c>
      <c r="J7" s="149"/>
      <c r="K7" s="164" t="s">
        <v>498</v>
      </c>
    </row>
    <row r="8" spans="1:11" s="186" customFormat="1" ht="27" customHeight="1" thickBot="1">
      <c r="A8" s="265" t="s">
        <v>524</v>
      </c>
      <c r="B8" s="105"/>
      <c r="C8" s="161"/>
      <c r="D8" s="161"/>
      <c r="E8" s="161"/>
      <c r="F8" s="161"/>
      <c r="G8" s="161"/>
      <c r="H8" s="191"/>
      <c r="I8" s="266">
        <f>'P14-19'!L115</f>
        <v>115407700.69</v>
      </c>
      <c r="J8" s="161"/>
      <c r="K8" s="266">
        <v>106907700.34999999</v>
      </c>
    </row>
    <row r="9" spans="1:11" s="186" customFormat="1" ht="27" customHeight="1" thickTop="1">
      <c r="A9" s="265"/>
      <c r="B9" s="105"/>
      <c r="C9" s="161"/>
      <c r="D9" s="161"/>
      <c r="E9" s="161"/>
      <c r="F9" s="161"/>
      <c r="G9" s="161"/>
      <c r="H9" s="191"/>
      <c r="I9" s="161"/>
      <c r="J9" s="161"/>
      <c r="K9" s="161"/>
    </row>
    <row r="10" spans="1:11" s="186" customFormat="1" ht="27" customHeight="1">
      <c r="A10" s="93" t="s">
        <v>1101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</row>
    <row r="11" spans="1:11" s="186" customFormat="1" ht="27" customHeight="1">
      <c r="A11" s="93"/>
      <c r="B11" s="161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ht="27" customHeight="1">
      <c r="A12" s="102" t="s">
        <v>525</v>
      </c>
      <c r="B12" s="185"/>
      <c r="C12" s="102"/>
      <c r="D12" s="310"/>
      <c r="E12" s="310"/>
      <c r="F12" s="161"/>
      <c r="G12" s="161"/>
      <c r="H12" s="161"/>
      <c r="I12" s="161"/>
      <c r="J12" s="161"/>
      <c r="K12" s="161"/>
    </row>
    <row r="13" spans="1:11" ht="27" customHeight="1">
      <c r="A13" s="93" t="s">
        <v>963</v>
      </c>
      <c r="B13" s="185"/>
      <c r="C13" s="102"/>
      <c r="D13" s="310"/>
      <c r="E13" s="310"/>
      <c r="F13" s="161"/>
      <c r="G13" s="161"/>
      <c r="H13" s="161"/>
      <c r="I13" s="161"/>
      <c r="J13" s="161"/>
      <c r="K13" s="161"/>
    </row>
    <row r="14" spans="1:11" ht="27" customHeight="1">
      <c r="A14" s="161"/>
      <c r="B14" s="161"/>
      <c r="C14" s="168"/>
      <c r="D14" s="108"/>
      <c r="E14" s="161"/>
      <c r="F14" s="161"/>
      <c r="G14" s="161"/>
      <c r="H14" s="161"/>
      <c r="I14" s="161"/>
      <c r="J14" s="161"/>
      <c r="K14" s="178" t="s">
        <v>438</v>
      </c>
    </row>
    <row r="15" spans="1:11" ht="27" customHeight="1">
      <c r="A15" s="161"/>
      <c r="B15" s="161"/>
      <c r="C15" s="168"/>
      <c r="D15" s="108"/>
      <c r="E15" s="161"/>
      <c r="F15" s="161"/>
      <c r="G15" s="161"/>
      <c r="H15" s="161"/>
      <c r="I15" s="707" t="s">
        <v>391</v>
      </c>
      <c r="J15" s="707"/>
      <c r="K15" s="707"/>
    </row>
    <row r="16" spans="1:11" ht="27" customHeight="1">
      <c r="A16" s="161"/>
      <c r="B16" s="161"/>
      <c r="C16" s="168"/>
      <c r="D16" s="108"/>
      <c r="E16" s="161"/>
      <c r="F16" s="161"/>
      <c r="G16" s="161"/>
      <c r="H16" s="161"/>
      <c r="I16" s="164" t="s">
        <v>497</v>
      </c>
      <c r="J16" s="149"/>
      <c r="K16" s="164" t="s">
        <v>498</v>
      </c>
    </row>
    <row r="17" spans="1:11" ht="27" customHeight="1">
      <c r="A17" s="267" t="s">
        <v>266</v>
      </c>
      <c r="B17" s="185"/>
      <c r="C17" s="102"/>
      <c r="D17" s="108"/>
      <c r="E17" s="161"/>
      <c r="F17" s="161"/>
      <c r="G17" s="161"/>
      <c r="H17" s="161"/>
      <c r="I17" s="254">
        <v>0</v>
      </c>
      <c r="J17" s="161"/>
      <c r="K17" s="254">
        <v>1110316815.98</v>
      </c>
    </row>
    <row r="18" spans="1:11" ht="27" customHeight="1">
      <c r="A18" s="267" t="s">
        <v>490</v>
      </c>
      <c r="B18" s="185"/>
      <c r="C18" s="102"/>
      <c r="D18" s="108"/>
      <c r="E18" s="161"/>
      <c r="F18" s="161"/>
      <c r="G18" s="161"/>
      <c r="H18" s="161"/>
      <c r="I18" s="254">
        <v>0</v>
      </c>
      <c r="J18" s="161"/>
      <c r="K18" s="254">
        <v>19971926.899999999</v>
      </c>
    </row>
    <row r="19" spans="1:11" ht="27" customHeight="1">
      <c r="A19" s="267" t="s">
        <v>491</v>
      </c>
      <c r="B19" s="185"/>
      <c r="C19" s="102"/>
      <c r="D19" s="108"/>
      <c r="E19" s="161"/>
      <c r="F19" s="161"/>
      <c r="G19" s="161"/>
      <c r="H19" s="161"/>
      <c r="I19" s="254">
        <v>0</v>
      </c>
      <c r="J19" s="161"/>
      <c r="K19" s="254">
        <v>40465741.140000001</v>
      </c>
    </row>
    <row r="20" spans="1:11" ht="27" customHeight="1" thickBot="1">
      <c r="A20" s="186"/>
      <c r="B20" s="185"/>
      <c r="C20" s="102" t="s">
        <v>397</v>
      </c>
      <c r="D20" s="108"/>
      <c r="E20" s="161"/>
      <c r="F20" s="161"/>
      <c r="G20" s="161"/>
      <c r="H20" s="161"/>
      <c r="I20" s="268">
        <f>SUM(I17:I19)</f>
        <v>0</v>
      </c>
      <c r="J20" s="161"/>
      <c r="K20" s="268">
        <f>SUM(K17:K19)</f>
        <v>1170754484.0200002</v>
      </c>
    </row>
    <row r="21" spans="1:11" ht="27" customHeight="1" thickTop="1">
      <c r="A21" s="186"/>
      <c r="B21" s="185"/>
      <c r="C21" s="102"/>
      <c r="D21" s="108"/>
      <c r="E21" s="161"/>
      <c r="F21" s="161"/>
      <c r="G21" s="161"/>
      <c r="H21" s="161"/>
      <c r="I21" s="269"/>
      <c r="J21" s="161"/>
      <c r="K21" s="269"/>
    </row>
    <row r="22" spans="1:11" ht="27" customHeight="1">
      <c r="A22" s="186" t="s">
        <v>1102</v>
      </c>
      <c r="B22" s="124"/>
      <c r="C22" s="124"/>
      <c r="D22" s="124"/>
      <c r="E22" s="124"/>
      <c r="F22" s="124"/>
      <c r="G22" s="124"/>
      <c r="H22" s="124"/>
      <c r="I22" s="239"/>
      <c r="J22" s="240"/>
      <c r="K22" s="239"/>
    </row>
    <row r="23" spans="1:11" ht="27" customHeight="1">
      <c r="A23" s="124" t="s">
        <v>1154</v>
      </c>
      <c r="B23" s="124"/>
      <c r="C23" s="124"/>
      <c r="D23" s="124"/>
      <c r="E23" s="124"/>
      <c r="F23" s="124"/>
      <c r="G23" s="124"/>
      <c r="H23" s="124"/>
      <c r="I23" s="239"/>
      <c r="J23" s="240"/>
      <c r="K23" s="239"/>
    </row>
    <row r="24" spans="1:11" s="186" customFormat="1" ht="27" customHeight="1">
      <c r="A24" s="124" t="s">
        <v>1156</v>
      </c>
      <c r="B24" s="256"/>
      <c r="D24" s="105"/>
      <c r="E24" s="93"/>
      <c r="F24" s="105"/>
      <c r="G24" s="93"/>
      <c r="H24" s="192"/>
      <c r="I24" s="93"/>
      <c r="K24" s="93"/>
    </row>
    <row r="25" spans="1:11" s="186" customFormat="1" ht="27" customHeight="1">
      <c r="A25" s="124" t="s">
        <v>1155</v>
      </c>
      <c r="B25" s="256"/>
      <c r="D25" s="105"/>
      <c r="E25" s="93"/>
      <c r="F25" s="105"/>
      <c r="G25" s="93"/>
      <c r="H25" s="192"/>
      <c r="I25" s="93"/>
      <c r="K25" s="93"/>
    </row>
    <row r="26" spans="1:11" s="186" customFormat="1" ht="27" customHeight="1">
      <c r="A26" s="124"/>
      <c r="B26" s="256"/>
      <c r="D26" s="105"/>
      <c r="E26" s="93"/>
      <c r="F26" s="105"/>
      <c r="G26" s="93"/>
      <c r="H26" s="192"/>
      <c r="I26" s="93"/>
      <c r="K26" s="93"/>
    </row>
    <row r="27" spans="1:11" s="186" customFormat="1" ht="27" customHeight="1">
      <c r="A27" s="124"/>
      <c r="B27" s="256"/>
      <c r="D27" s="105"/>
      <c r="E27" s="93"/>
      <c r="F27" s="105"/>
      <c r="G27" s="93"/>
      <c r="H27" s="192"/>
      <c r="I27" s="93"/>
      <c r="K27" s="93"/>
    </row>
    <row r="28" spans="1:11" s="186" customFormat="1" ht="27" customHeight="1">
      <c r="A28" s="124"/>
      <c r="B28" s="256"/>
      <c r="D28" s="105"/>
      <c r="E28" s="93"/>
      <c r="F28" s="105"/>
      <c r="G28" s="93"/>
      <c r="H28" s="192"/>
      <c r="I28" s="93"/>
      <c r="K28" s="93"/>
    </row>
    <row r="29" spans="1:11" s="186" customFormat="1" ht="27" customHeight="1">
      <c r="A29" s="124"/>
      <c r="B29" s="256"/>
      <c r="D29" s="105"/>
      <c r="E29" s="93"/>
      <c r="F29" s="105"/>
      <c r="G29" s="93"/>
      <c r="H29" s="192"/>
      <c r="I29" s="93"/>
      <c r="K29" s="93"/>
    </row>
    <row r="30" spans="1:11" s="186" customFormat="1" ht="27" customHeight="1">
      <c r="A30" s="124"/>
      <c r="B30" s="256"/>
      <c r="D30" s="105"/>
      <c r="E30" s="93"/>
      <c r="F30" s="105"/>
      <c r="G30" s="93"/>
      <c r="H30" s="192"/>
      <c r="I30" s="93"/>
      <c r="K30" s="93"/>
    </row>
    <row r="31" spans="1:11" s="186" customFormat="1" ht="27" customHeight="1">
      <c r="A31" s="124"/>
      <c r="B31" s="256"/>
      <c r="D31" s="105"/>
      <c r="E31" s="93"/>
      <c r="F31" s="105"/>
      <c r="G31" s="93"/>
      <c r="H31" s="192"/>
      <c r="I31" s="93"/>
      <c r="K31" s="93"/>
    </row>
    <row r="32" spans="1:11" s="186" customFormat="1" ht="27" customHeight="1">
      <c r="A32" s="157"/>
      <c r="C32" s="168" t="s">
        <v>132</v>
      </c>
      <c r="D32" s="108"/>
      <c r="E32" s="93"/>
      <c r="F32" s="93"/>
      <c r="G32" s="93"/>
      <c r="H32" s="93"/>
      <c r="I32" s="93"/>
      <c r="J32" s="93"/>
      <c r="K32" s="93"/>
    </row>
    <row r="33" spans="1:11" s="186" customFormat="1" ht="27" customHeight="1">
      <c r="A33" s="157"/>
      <c r="C33" s="169" t="s">
        <v>401</v>
      </c>
      <c r="D33" s="108"/>
      <c r="E33" s="93"/>
      <c r="F33" s="93"/>
      <c r="G33" s="93"/>
      <c r="H33" s="93"/>
      <c r="I33" s="93"/>
      <c r="J33" s="93"/>
      <c r="K33" s="93"/>
    </row>
    <row r="34" spans="1:11" s="186" customFormat="1" ht="24.75" customHeight="1">
      <c r="A34" s="715" t="s">
        <v>960</v>
      </c>
      <c r="B34" s="715"/>
      <c r="C34" s="715"/>
      <c r="D34" s="715"/>
      <c r="E34" s="715"/>
      <c r="F34" s="715"/>
      <c r="G34" s="715"/>
      <c r="H34" s="715"/>
      <c r="I34" s="715"/>
      <c r="J34" s="715"/>
      <c r="K34" s="715"/>
    </row>
    <row r="35" spans="1:11" s="186" customFormat="1" ht="24.75" customHeight="1">
      <c r="A35" s="264"/>
      <c r="B35" s="264"/>
      <c r="C35" s="264"/>
      <c r="D35" s="264"/>
      <c r="E35" s="264"/>
      <c r="F35" s="264"/>
      <c r="G35" s="264"/>
      <c r="H35" s="264"/>
      <c r="I35" s="264"/>
      <c r="J35" s="264"/>
      <c r="K35" s="264"/>
    </row>
    <row r="36" spans="1:11" ht="24.75" customHeight="1">
      <c r="A36" s="102" t="s">
        <v>527</v>
      </c>
      <c r="B36" s="185"/>
      <c r="C36" s="102"/>
      <c r="D36" s="310"/>
      <c r="E36" s="124"/>
      <c r="F36" s="124"/>
      <c r="G36" s="124"/>
      <c r="H36" s="124"/>
      <c r="I36" s="239"/>
      <c r="J36" s="240"/>
      <c r="K36" s="239"/>
    </row>
    <row r="37" spans="1:11" ht="24.75" customHeight="1">
      <c r="A37" s="93" t="s">
        <v>964</v>
      </c>
      <c r="B37" s="124"/>
      <c r="C37" s="124"/>
      <c r="D37" s="124"/>
      <c r="E37" s="124"/>
      <c r="F37" s="124"/>
      <c r="G37" s="124"/>
      <c r="H37" s="124"/>
      <c r="I37" s="239"/>
      <c r="J37" s="240"/>
      <c r="K37" s="239"/>
    </row>
    <row r="38" spans="1:11" ht="24.75" customHeight="1">
      <c r="A38" s="133"/>
      <c r="B38" s="133"/>
      <c r="C38" s="133"/>
      <c r="D38" s="133"/>
      <c r="E38" s="133"/>
      <c r="F38" s="133"/>
      <c r="G38" s="124"/>
      <c r="H38" s="133"/>
      <c r="I38" s="133"/>
      <c r="J38" s="133"/>
      <c r="K38" s="270" t="s">
        <v>390</v>
      </c>
    </row>
    <row r="39" spans="1:11" ht="24.75" customHeight="1">
      <c r="A39" s="133"/>
      <c r="B39" s="133"/>
      <c r="C39" s="133"/>
      <c r="D39" s="133"/>
      <c r="E39" s="133"/>
      <c r="F39" s="133"/>
      <c r="G39" s="124"/>
      <c r="H39" s="133"/>
      <c r="I39" s="133"/>
      <c r="J39" s="133"/>
      <c r="K39" s="271" t="s">
        <v>391</v>
      </c>
    </row>
    <row r="40" spans="1:11" ht="24.75" customHeight="1">
      <c r="A40" s="133"/>
      <c r="B40" s="133"/>
      <c r="C40" s="133"/>
      <c r="D40" s="133"/>
      <c r="E40" s="133"/>
      <c r="F40" s="133"/>
      <c r="G40" s="124"/>
      <c r="H40" s="133"/>
      <c r="I40" s="133"/>
      <c r="J40" s="133"/>
      <c r="K40" s="272" t="s">
        <v>528</v>
      </c>
    </row>
    <row r="41" spans="1:11" ht="24.75" customHeight="1">
      <c r="A41" s="133" t="s">
        <v>529</v>
      </c>
      <c r="B41" s="133"/>
      <c r="C41" s="133"/>
      <c r="D41" s="133"/>
      <c r="E41" s="133"/>
      <c r="F41" s="133"/>
      <c r="G41" s="124"/>
      <c r="H41" s="133"/>
      <c r="I41" s="133"/>
      <c r="J41" s="133"/>
      <c r="K41" s="133"/>
    </row>
    <row r="42" spans="1:11" ht="24.75" customHeight="1">
      <c r="A42" s="133"/>
      <c r="B42" s="133" t="s">
        <v>530</v>
      </c>
      <c r="C42" s="133"/>
      <c r="D42" s="133"/>
      <c r="E42" s="133"/>
      <c r="F42" s="133"/>
      <c r="G42" s="124"/>
      <c r="H42" s="133"/>
      <c r="I42" s="133"/>
      <c r="J42" s="133"/>
      <c r="K42" s="273">
        <v>0</v>
      </c>
    </row>
    <row r="43" spans="1:11" ht="24.75" customHeight="1">
      <c r="A43" s="133"/>
      <c r="B43" s="133" t="s">
        <v>531</v>
      </c>
      <c r="C43" s="133"/>
      <c r="D43" s="133"/>
      <c r="E43" s="274"/>
      <c r="F43" s="274"/>
      <c r="G43" s="124"/>
      <c r="H43" s="274"/>
      <c r="I43" s="133"/>
      <c r="J43" s="274"/>
      <c r="K43" s="273">
        <v>4461758.2300000004</v>
      </c>
    </row>
    <row r="44" spans="1:11" ht="24.75" customHeight="1">
      <c r="A44" s="275"/>
      <c r="B44" s="133" t="s">
        <v>532</v>
      </c>
      <c r="C44" s="275"/>
      <c r="D44" s="275"/>
      <c r="E44" s="275"/>
      <c r="F44" s="275"/>
      <c r="G44" s="275"/>
      <c r="H44" s="275"/>
      <c r="I44" s="275"/>
      <c r="J44" s="275"/>
      <c r="K44" s="276">
        <f>SUM(K42:K43)</f>
        <v>4461758.2300000004</v>
      </c>
    </row>
    <row r="45" spans="1:11" ht="24.75" customHeight="1" thickBot="1">
      <c r="A45" s="275"/>
      <c r="B45" s="133" t="s">
        <v>965</v>
      </c>
      <c r="C45" s="275"/>
      <c r="D45" s="275"/>
      <c r="E45" s="275"/>
      <c r="F45" s="275"/>
      <c r="G45" s="275"/>
      <c r="H45" s="275"/>
      <c r="I45" s="275"/>
      <c r="J45" s="275"/>
      <c r="K45" s="277">
        <f>SUM(K44)</f>
        <v>4461758.2300000004</v>
      </c>
    </row>
    <row r="46" spans="1:11" ht="24.75" customHeight="1" thickTop="1">
      <c r="A46" s="133" t="s">
        <v>533</v>
      </c>
      <c r="B46" s="133"/>
      <c r="C46" s="133"/>
      <c r="D46" s="133"/>
      <c r="E46" s="133"/>
      <c r="F46" s="133"/>
      <c r="G46" s="124"/>
      <c r="H46" s="133"/>
      <c r="I46" s="133"/>
      <c r="J46" s="133"/>
      <c r="K46" s="273"/>
    </row>
    <row r="47" spans="1:11" ht="24.75" customHeight="1">
      <c r="A47" s="133"/>
      <c r="B47" s="133" t="str">
        <f>+B42</f>
        <v>ณ วันที่ 1 มกราคม 2566</v>
      </c>
      <c r="C47" s="133"/>
      <c r="D47" s="133"/>
      <c r="E47" s="133"/>
      <c r="F47" s="133"/>
      <c r="G47" s="124"/>
      <c r="H47" s="133"/>
      <c r="I47" s="133"/>
      <c r="J47" s="133"/>
      <c r="K47" s="273">
        <v>0</v>
      </c>
    </row>
    <row r="48" spans="1:11" ht="24.75" customHeight="1">
      <c r="A48" s="274"/>
      <c r="B48" s="133" t="s">
        <v>534</v>
      </c>
      <c r="C48" s="133"/>
      <c r="D48" s="133"/>
      <c r="E48" s="133"/>
      <c r="F48" s="133"/>
      <c r="G48" s="124"/>
      <c r="H48" s="133"/>
      <c r="I48" s="133"/>
      <c r="J48" s="133"/>
      <c r="K48" s="278">
        <v>-60413.149999999994</v>
      </c>
    </row>
    <row r="49" spans="1:11" ht="24.75" customHeight="1">
      <c r="A49" s="274"/>
      <c r="B49" s="133" t="str">
        <f>B44</f>
        <v>ณ วันที่ 31 ธันวาคม 2566</v>
      </c>
      <c r="C49" s="133"/>
      <c r="D49" s="133"/>
      <c r="E49" s="133"/>
      <c r="F49" s="133"/>
      <c r="G49" s="124"/>
      <c r="H49" s="133"/>
      <c r="I49" s="133"/>
      <c r="J49" s="133"/>
      <c r="K49" s="279">
        <f>SUM(K47:K48)</f>
        <v>-60413.149999999994</v>
      </c>
    </row>
    <row r="50" spans="1:11" ht="24.75" customHeight="1">
      <c r="A50" s="274"/>
      <c r="B50" s="133" t="s">
        <v>534</v>
      </c>
      <c r="C50" s="133"/>
      <c r="D50" s="133"/>
      <c r="E50" s="133"/>
      <c r="F50" s="133"/>
      <c r="G50" s="124"/>
      <c r="H50" s="133"/>
      <c r="I50" s="133"/>
      <c r="J50" s="133"/>
      <c r="K50" s="273">
        <v>-206086.59999999998</v>
      </c>
    </row>
    <row r="51" spans="1:11" ht="24.75" customHeight="1" thickBot="1">
      <c r="A51" s="274"/>
      <c r="B51" s="133" t="str">
        <f>+B45</f>
        <v>ณ วันที่ 31 ธันวาคม 2567</v>
      </c>
      <c r="C51" s="133"/>
      <c r="D51" s="133"/>
      <c r="E51" s="133"/>
      <c r="F51" s="133"/>
      <c r="G51" s="124"/>
      <c r="H51" s="133"/>
      <c r="I51" s="133"/>
      <c r="J51" s="133"/>
      <c r="K51" s="277">
        <f>SUM(K49:K50)</f>
        <v>-266499.75</v>
      </c>
    </row>
    <row r="52" spans="1:11" ht="24.75" customHeight="1" thickTop="1">
      <c r="A52" s="133" t="s">
        <v>535</v>
      </c>
      <c r="B52" s="133"/>
      <c r="C52" s="133"/>
      <c r="D52" s="133"/>
      <c r="E52" s="133"/>
      <c r="F52" s="133"/>
      <c r="G52" s="124"/>
      <c r="H52" s="133"/>
      <c r="I52" s="133"/>
      <c r="J52" s="133"/>
      <c r="K52" s="273"/>
    </row>
    <row r="53" spans="1:11" ht="24.75" customHeight="1" thickBot="1">
      <c r="A53" s="133"/>
      <c r="B53" s="133" t="str">
        <f>+B49</f>
        <v>ณ วันที่ 31 ธันวาคม 2566</v>
      </c>
      <c r="C53" s="133"/>
      <c r="D53" s="133"/>
      <c r="E53" s="133"/>
      <c r="F53" s="133"/>
      <c r="G53" s="124"/>
      <c r="H53" s="133"/>
      <c r="I53" s="133"/>
      <c r="J53" s="133"/>
      <c r="K53" s="280">
        <f>+K44+K49</f>
        <v>4401345.08</v>
      </c>
    </row>
    <row r="54" spans="1:11" ht="24.75" customHeight="1" thickTop="1" thickBot="1">
      <c r="A54" s="133"/>
      <c r="B54" s="133" t="str">
        <f>+B51</f>
        <v>ณ วันที่ 31 ธันวาคม 2567</v>
      </c>
      <c r="C54" s="133"/>
      <c r="D54" s="133"/>
      <c r="E54" s="133"/>
      <c r="F54" s="133"/>
      <c r="G54" s="124"/>
      <c r="H54" s="133"/>
      <c r="I54" s="133"/>
      <c r="J54" s="133"/>
      <c r="K54" s="280">
        <f>+K45+K51</f>
        <v>4195258.4800000004</v>
      </c>
    </row>
    <row r="55" spans="1:11" ht="14.25" customHeight="1" thickTop="1">
      <c r="A55" s="133"/>
      <c r="B55" s="133"/>
      <c r="C55" s="133"/>
      <c r="D55" s="133"/>
      <c r="E55" s="133"/>
      <c r="F55" s="133"/>
      <c r="G55" s="124"/>
      <c r="H55" s="133"/>
      <c r="I55" s="133"/>
      <c r="J55" s="133"/>
      <c r="K55" s="273"/>
    </row>
    <row r="56" spans="1:11" ht="24.75" customHeight="1">
      <c r="A56" s="133" t="s">
        <v>1023</v>
      </c>
      <c r="B56" s="117"/>
      <c r="C56" s="117"/>
      <c r="D56" s="117"/>
    </row>
    <row r="57" spans="1:11" ht="14.25" customHeight="1">
      <c r="A57" s="133"/>
      <c r="B57" s="117"/>
      <c r="C57" s="117"/>
      <c r="D57" s="117"/>
    </row>
    <row r="58" spans="1:11" ht="24.75" customHeight="1">
      <c r="A58" s="124" t="s">
        <v>1104</v>
      </c>
      <c r="B58" s="133"/>
      <c r="C58" s="133"/>
      <c r="D58" s="133"/>
      <c r="E58" s="133"/>
      <c r="F58" s="133"/>
      <c r="G58" s="133"/>
      <c r="H58" s="133"/>
      <c r="I58" s="133"/>
      <c r="J58" s="133"/>
      <c r="K58" s="281"/>
    </row>
    <row r="59" spans="1:11" ht="24.75" customHeight="1">
      <c r="A59" s="133" t="s">
        <v>1103</v>
      </c>
      <c r="B59" s="133"/>
      <c r="C59" s="133"/>
      <c r="D59" s="133"/>
      <c r="E59" s="133"/>
      <c r="F59" s="133"/>
      <c r="G59" s="133"/>
      <c r="H59" s="133"/>
      <c r="I59" s="133"/>
      <c r="J59" s="133"/>
      <c r="K59" s="282"/>
    </row>
    <row r="60" spans="1:11" ht="24.75" customHeight="1">
      <c r="K60" s="141" t="s">
        <v>438</v>
      </c>
    </row>
    <row r="61" spans="1:11" ht="24.75" customHeight="1">
      <c r="A61" s="133"/>
      <c r="B61" s="133"/>
      <c r="C61" s="133"/>
      <c r="D61" s="133"/>
      <c r="E61" s="133"/>
      <c r="F61" s="133"/>
      <c r="G61" s="133"/>
      <c r="H61" s="133"/>
      <c r="I61" s="283"/>
      <c r="J61" s="347" t="s">
        <v>391</v>
      </c>
      <c r="K61" s="367"/>
    </row>
    <row r="62" spans="1:11" ht="24.75" customHeight="1">
      <c r="E62" s="284"/>
      <c r="F62" s="175"/>
      <c r="G62" s="284"/>
      <c r="H62" s="285"/>
      <c r="I62" s="284" t="s">
        <v>497</v>
      </c>
      <c r="J62" s="175"/>
      <c r="K62" s="284" t="s">
        <v>498</v>
      </c>
    </row>
    <row r="63" spans="1:11" ht="24.75" customHeight="1" thickBot="1">
      <c r="A63" s="93" t="s">
        <v>536</v>
      </c>
      <c r="B63" s="124"/>
      <c r="C63" s="124"/>
      <c r="D63" s="124"/>
      <c r="E63" s="287"/>
      <c r="F63" s="105"/>
      <c r="G63" s="287"/>
      <c r="H63" s="287"/>
      <c r="I63" s="286">
        <v>209670.5</v>
      </c>
      <c r="J63" s="105"/>
      <c r="K63" s="286">
        <v>112899.5</v>
      </c>
    </row>
    <row r="64" spans="1:11" ht="24.75" customHeight="1" thickTop="1">
      <c r="A64" s="93" t="s">
        <v>537</v>
      </c>
      <c r="B64" s="124"/>
      <c r="C64" s="124"/>
      <c r="D64" s="124"/>
      <c r="E64" s="287"/>
      <c r="F64" s="287"/>
      <c r="G64" s="287"/>
      <c r="H64" s="287"/>
      <c r="I64" s="287"/>
      <c r="J64" s="287"/>
      <c r="K64" s="287"/>
    </row>
    <row r="65" spans="1:11" ht="24.75" customHeight="1" thickBot="1">
      <c r="B65" s="117" t="s">
        <v>538</v>
      </c>
      <c r="C65" s="117"/>
      <c r="D65" s="117"/>
      <c r="E65" s="287"/>
      <c r="F65" s="288"/>
      <c r="G65" s="287"/>
      <c r="H65" s="288"/>
      <c r="I65" s="286">
        <v>-220757.1</v>
      </c>
      <c r="J65" s="288"/>
      <c r="K65" s="286">
        <v>-68312.649999999994</v>
      </c>
    </row>
    <row r="66" spans="1:11" ht="24.75" customHeight="1" thickTop="1">
      <c r="K66" s="141"/>
    </row>
    <row r="67" spans="1:11" ht="24.75" customHeight="1">
      <c r="K67" s="141"/>
    </row>
    <row r="68" spans="1:11" ht="24.75" customHeight="1">
      <c r="K68" s="141"/>
    </row>
    <row r="69" spans="1:11" ht="24.75" customHeight="1">
      <c r="A69" s="161"/>
      <c r="B69" s="161"/>
      <c r="C69" s="168" t="s">
        <v>132</v>
      </c>
      <c r="D69" s="108"/>
      <c r="E69" s="161"/>
      <c r="F69" s="161"/>
      <c r="G69" s="161"/>
      <c r="H69" s="161"/>
      <c r="I69" s="161"/>
      <c r="J69" s="161"/>
      <c r="K69" s="161"/>
    </row>
    <row r="70" spans="1:11" ht="24.75" customHeight="1">
      <c r="A70" s="161"/>
      <c r="B70" s="161"/>
      <c r="C70" s="169" t="s">
        <v>539</v>
      </c>
      <c r="D70" s="108"/>
      <c r="E70" s="161"/>
      <c r="F70" s="161"/>
      <c r="G70" s="161"/>
      <c r="H70" s="161"/>
      <c r="I70" s="161"/>
      <c r="J70" s="161"/>
      <c r="K70" s="161"/>
    </row>
    <row r="71" spans="1:11" ht="24.75" customHeight="1">
      <c r="A71" s="124"/>
      <c r="B71" s="124"/>
      <c r="C71" s="169"/>
      <c r="D71" s="108"/>
      <c r="E71" s="269"/>
      <c r="F71" s="269"/>
      <c r="G71" s="269"/>
      <c r="H71" s="188"/>
      <c r="I71" s="269"/>
      <c r="J71" s="188"/>
      <c r="K71" s="269"/>
    </row>
    <row r="72" spans="1:11" ht="24.75" customHeight="1">
      <c r="A72" s="124"/>
      <c r="B72" s="124"/>
      <c r="C72" s="169"/>
      <c r="D72" s="108"/>
      <c r="E72" s="269"/>
      <c r="F72" s="269"/>
      <c r="G72" s="269"/>
      <c r="H72" s="188"/>
      <c r="I72" s="269"/>
      <c r="J72" s="188"/>
      <c r="K72" s="269"/>
    </row>
  </sheetData>
  <mergeCells count="3">
    <mergeCell ref="A1:K1"/>
    <mergeCell ref="I15:K15"/>
    <mergeCell ref="A34:K34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  <rowBreaks count="1" manualBreakCount="1">
    <brk id="33" max="16383" man="1"/>
  </rowBreaks>
  <ignoredErrors>
    <ignoredError sqref="I62:K6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32"/>
  <sheetViews>
    <sheetView zoomScale="80" zoomScaleNormal="80" zoomScaleSheetLayoutView="90" workbookViewId="0">
      <selection activeCell="J138" sqref="J138"/>
    </sheetView>
  </sheetViews>
  <sheetFormatPr defaultColWidth="9.140625" defaultRowHeight="23.25" customHeight="1"/>
  <cols>
    <col min="1" max="1" width="3.42578125" style="290" customWidth="1"/>
    <col min="2" max="3" width="9.140625" style="290" customWidth="1"/>
    <col min="4" max="4" width="15.42578125" style="290" customWidth="1"/>
    <col min="5" max="5" width="10.140625" style="290" customWidth="1"/>
    <col min="6" max="6" width="16" style="290" customWidth="1"/>
    <col min="7" max="7" width="1.7109375" style="290" customWidth="1"/>
    <col min="8" max="8" width="16" style="290" customWidth="1"/>
    <col min="9" max="9" width="1.7109375" style="290" customWidth="1"/>
    <col min="10" max="10" width="16" style="290" customWidth="1"/>
    <col min="11" max="11" width="1.7109375" style="290" customWidth="1"/>
    <col min="12" max="12" width="16" style="290" customWidth="1"/>
    <col min="13" max="13" width="1.7109375" style="290" customWidth="1"/>
    <col min="14" max="14" width="16" style="290" customWidth="1"/>
    <col min="15" max="15" width="1.7109375" style="290" customWidth="1"/>
    <col min="16" max="16" width="16" style="290" customWidth="1"/>
    <col min="17" max="17" width="1.7109375" style="290" customWidth="1"/>
    <col min="18" max="18" width="16" style="290" customWidth="1"/>
    <col min="19" max="19" width="1.7109375" style="290" customWidth="1"/>
    <col min="20" max="20" width="16" style="290" customWidth="1"/>
    <col min="21" max="21" width="1.7109375" style="290" customWidth="1"/>
    <col min="22" max="22" width="16" style="290" customWidth="1"/>
    <col min="23" max="23" width="3.140625" style="290" customWidth="1"/>
    <col min="24" max="24" width="13.140625" style="290" customWidth="1"/>
    <col min="25" max="16384" width="9.140625" style="290"/>
  </cols>
  <sheetData>
    <row r="1" spans="1:23" ht="23.25" customHeight="1">
      <c r="A1" s="716" t="s">
        <v>515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6"/>
      <c r="U1" s="716"/>
      <c r="V1" s="716"/>
      <c r="W1" s="289"/>
    </row>
    <row r="2" spans="1:23" ht="23.25" customHeight="1">
      <c r="A2" s="291"/>
      <c r="B2" s="292"/>
      <c r="C2" s="292"/>
      <c r="D2" s="292"/>
      <c r="E2" s="291"/>
      <c r="F2" s="291"/>
      <c r="G2" s="291"/>
      <c r="H2" s="291"/>
      <c r="I2" s="291"/>
      <c r="J2" s="291"/>
      <c r="K2" s="293"/>
      <c r="L2" s="293"/>
      <c r="M2" s="293"/>
      <c r="N2" s="293"/>
      <c r="O2" s="293"/>
      <c r="P2" s="293"/>
      <c r="Q2" s="289"/>
      <c r="R2" s="293"/>
      <c r="S2" s="293"/>
      <c r="T2" s="293"/>
      <c r="U2" s="293"/>
      <c r="V2" s="293"/>
      <c r="W2" s="289"/>
    </row>
    <row r="3" spans="1:23" ht="23.25" customHeight="1">
      <c r="A3" s="291" t="s">
        <v>541</v>
      </c>
      <c r="B3" s="292"/>
      <c r="C3" s="292"/>
      <c r="D3" s="292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R3" s="291"/>
      <c r="S3" s="291"/>
      <c r="T3" s="291"/>
      <c r="U3" s="291"/>
      <c r="V3" s="291"/>
    </row>
    <row r="4" spans="1:23" ht="23.25" customHeight="1">
      <c r="A4" s="292" t="s">
        <v>966</v>
      </c>
      <c r="C4" s="292"/>
      <c r="D4" s="292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R4" s="291"/>
      <c r="S4" s="291"/>
      <c r="T4" s="291"/>
      <c r="U4" s="291"/>
      <c r="V4" s="291"/>
    </row>
    <row r="5" spans="1:23" ht="23.25" customHeight="1">
      <c r="A5" s="291"/>
      <c r="C5" s="292"/>
      <c r="D5" s="292"/>
      <c r="E5" s="291"/>
      <c r="F5" s="294"/>
      <c r="G5" s="294"/>
      <c r="H5" s="294"/>
      <c r="I5" s="294"/>
      <c r="J5" s="294"/>
      <c r="K5" s="294"/>
      <c r="L5" s="294"/>
      <c r="M5" s="294"/>
      <c r="N5" s="294" t="s">
        <v>391</v>
      </c>
      <c r="O5" s="294"/>
      <c r="P5" s="294"/>
      <c r="R5" s="294"/>
      <c r="S5" s="294"/>
      <c r="T5" s="294"/>
      <c r="U5" s="294"/>
      <c r="V5" s="295" t="s">
        <v>390</v>
      </c>
    </row>
    <row r="6" spans="1:23" ht="23.25" customHeight="1">
      <c r="A6" s="291"/>
      <c r="B6" s="292"/>
      <c r="C6" s="292"/>
      <c r="D6" s="292"/>
      <c r="E6" s="291"/>
      <c r="F6" s="296" t="s">
        <v>542</v>
      </c>
      <c r="G6" s="297"/>
      <c r="H6" s="297" t="s">
        <v>416</v>
      </c>
      <c r="I6" s="297"/>
      <c r="J6" s="298" t="s">
        <v>417</v>
      </c>
      <c r="K6" s="298"/>
      <c r="L6" s="298" t="s">
        <v>543</v>
      </c>
      <c r="M6" s="298"/>
      <c r="N6" s="296" t="s">
        <v>82</v>
      </c>
      <c r="O6" s="297"/>
      <c r="P6" s="298" t="s">
        <v>416</v>
      </c>
      <c r="Q6" s="298"/>
      <c r="R6" s="297" t="s">
        <v>417</v>
      </c>
      <c r="S6" s="297"/>
      <c r="T6" s="297" t="str">
        <f>L6</f>
        <v>โอนเข้า (ออก)</v>
      </c>
      <c r="U6" s="297"/>
      <c r="V6" s="296" t="s">
        <v>949</v>
      </c>
    </row>
    <row r="7" spans="1:23" ht="23.25" customHeight="1">
      <c r="A7" s="291"/>
      <c r="B7" s="292" t="s">
        <v>544</v>
      </c>
      <c r="C7" s="292"/>
      <c r="D7" s="292"/>
      <c r="E7" s="291"/>
      <c r="F7" s="291"/>
      <c r="G7" s="291"/>
      <c r="H7" s="291"/>
      <c r="I7" s="291"/>
      <c r="J7" s="299"/>
      <c r="K7" s="299"/>
      <c r="L7" s="299"/>
      <c r="M7" s="299"/>
      <c r="N7" s="291"/>
      <c r="O7" s="291"/>
      <c r="P7" s="291"/>
      <c r="Q7" s="291"/>
      <c r="T7" s="291"/>
      <c r="U7" s="291"/>
      <c r="V7" s="291"/>
    </row>
    <row r="8" spans="1:23" ht="23.25" customHeight="1">
      <c r="A8" s="291"/>
      <c r="B8" s="292" t="s">
        <v>545</v>
      </c>
      <c r="C8" s="292"/>
      <c r="D8" s="292"/>
      <c r="E8" s="291"/>
      <c r="F8" s="300">
        <v>201198288.90000001</v>
      </c>
      <c r="G8" s="293"/>
      <c r="H8" s="301">
        <v>0</v>
      </c>
      <c r="I8" s="301"/>
      <c r="J8" s="301">
        <v>0</v>
      </c>
      <c r="K8" s="301"/>
      <c r="L8" s="301">
        <v>0</v>
      </c>
      <c r="M8" s="299"/>
      <c r="N8" s="300">
        <f>SUM(F8:L8)</f>
        <v>201198288.90000001</v>
      </c>
      <c r="O8" s="293"/>
      <c r="P8" s="301">
        <v>0</v>
      </c>
      <c r="Q8" s="301"/>
      <c r="R8" s="301">
        <v>0</v>
      </c>
      <c r="S8" s="301"/>
      <c r="T8" s="301">
        <v>0</v>
      </c>
      <c r="U8" s="293"/>
      <c r="V8" s="300">
        <f>SUM(N8:T8)</f>
        <v>201198288.90000001</v>
      </c>
      <c r="W8" s="289"/>
    </row>
    <row r="9" spans="1:23" ht="23.25" customHeight="1">
      <c r="A9" s="291"/>
      <c r="B9" s="292" t="s">
        <v>1105</v>
      </c>
      <c r="C9" s="292"/>
      <c r="D9" s="292"/>
      <c r="E9" s="291"/>
      <c r="F9" s="300">
        <v>119973249.98</v>
      </c>
      <c r="G9" s="293"/>
      <c r="H9" s="300">
        <v>0</v>
      </c>
      <c r="I9" s="301"/>
      <c r="J9" s="300">
        <v>0</v>
      </c>
      <c r="K9" s="301"/>
      <c r="L9" s="300">
        <v>715169.87</v>
      </c>
      <c r="M9" s="299"/>
      <c r="N9" s="300">
        <f>SUM(F9:L9)</f>
        <v>120688419.85000001</v>
      </c>
      <c r="O9" s="293"/>
      <c r="P9" s="300">
        <v>0</v>
      </c>
      <c r="Q9" s="301"/>
      <c r="R9" s="300">
        <v>0</v>
      </c>
      <c r="S9" s="301"/>
      <c r="T9" s="300">
        <v>5253784.43</v>
      </c>
      <c r="U9" s="293"/>
      <c r="V9" s="300">
        <f>SUM(N9:T9)</f>
        <v>125942204.28</v>
      </c>
      <c r="W9" s="289"/>
    </row>
    <row r="10" spans="1:23" ht="23.25" customHeight="1">
      <c r="A10" s="291"/>
      <c r="B10" s="292" t="s">
        <v>546</v>
      </c>
      <c r="C10" s="292"/>
      <c r="D10" s="292"/>
      <c r="E10" s="291"/>
      <c r="F10" s="300">
        <v>40671219.249999993</v>
      </c>
      <c r="G10" s="293"/>
      <c r="H10" s="301">
        <v>4071817.3899999997</v>
      </c>
      <c r="I10" s="301"/>
      <c r="J10" s="301">
        <v>-2499935.6000000006</v>
      </c>
      <c r="K10" s="301"/>
      <c r="L10" s="301">
        <v>0</v>
      </c>
      <c r="M10" s="299"/>
      <c r="N10" s="300">
        <f t="shared" ref="N10:N16" si="0">SUM(F10:L10)</f>
        <v>42243101.039999992</v>
      </c>
      <c r="O10" s="293"/>
      <c r="P10" s="301">
        <v>2371827.21</v>
      </c>
      <c r="Q10" s="301"/>
      <c r="R10" s="301">
        <v>-2440754.3200000003</v>
      </c>
      <c r="S10" s="301"/>
      <c r="T10" s="301">
        <v>0</v>
      </c>
      <c r="U10" s="293"/>
      <c r="V10" s="300">
        <f t="shared" ref="V10:V15" si="1">SUM(N10:T10)</f>
        <v>42174173.929999992</v>
      </c>
      <c r="W10" s="289"/>
    </row>
    <row r="11" spans="1:23" ht="23.25" customHeight="1">
      <c r="A11" s="291"/>
      <c r="B11" s="292" t="s">
        <v>547</v>
      </c>
      <c r="C11" s="292"/>
      <c r="D11" s="292"/>
      <c r="E11" s="291"/>
      <c r="F11" s="300">
        <v>324547771.57000011</v>
      </c>
      <c r="G11" s="293"/>
      <c r="H11" s="301">
        <v>11208078.48</v>
      </c>
      <c r="I11" s="301"/>
      <c r="J11" s="301">
        <v>-5146280.75</v>
      </c>
      <c r="K11" s="301"/>
      <c r="L11" s="301">
        <v>3431655.3000000003</v>
      </c>
      <c r="M11" s="299"/>
      <c r="N11" s="300">
        <f>SUM(F11:L11)</f>
        <v>334041224.60000014</v>
      </c>
      <c r="O11" s="293"/>
      <c r="P11" s="301">
        <v>8772387.6300000008</v>
      </c>
      <c r="Q11" s="301"/>
      <c r="R11" s="301">
        <v>-14692071.770000001</v>
      </c>
      <c r="S11" s="301"/>
      <c r="T11" s="301">
        <v>6083285.8500000006</v>
      </c>
      <c r="U11" s="293"/>
      <c r="V11" s="300">
        <f t="shared" si="1"/>
        <v>334204826.31000018</v>
      </c>
      <c r="W11" s="289"/>
    </row>
    <row r="12" spans="1:23" ht="23.25" customHeight="1">
      <c r="A12" s="291"/>
      <c r="B12" s="292" t="s">
        <v>548</v>
      </c>
      <c r="C12" s="292"/>
      <c r="D12" s="292"/>
      <c r="E12" s="291"/>
      <c r="F12" s="300">
        <v>23075909.07</v>
      </c>
      <c r="G12" s="293"/>
      <c r="H12" s="301">
        <v>895807.72</v>
      </c>
      <c r="I12" s="301"/>
      <c r="J12" s="301">
        <v>-424656.95</v>
      </c>
      <c r="K12" s="301"/>
      <c r="L12" s="301">
        <v>0</v>
      </c>
      <c r="M12" s="299"/>
      <c r="N12" s="300">
        <f t="shared" si="0"/>
        <v>23547059.84</v>
      </c>
      <c r="O12" s="293"/>
      <c r="P12" s="301">
        <v>1282462.3999999999</v>
      </c>
      <c r="Q12" s="301"/>
      <c r="R12" s="301">
        <v>-1165207.9099999999</v>
      </c>
      <c r="S12" s="301"/>
      <c r="T12" s="301">
        <v>0</v>
      </c>
      <c r="U12" s="293"/>
      <c r="V12" s="300">
        <f t="shared" si="1"/>
        <v>23664314.329999998</v>
      </c>
      <c r="W12" s="289"/>
    </row>
    <row r="13" spans="1:23" ht="23.25" customHeight="1">
      <c r="A13" s="291"/>
      <c r="B13" s="292" t="s">
        <v>549</v>
      </c>
      <c r="C13" s="292"/>
      <c r="D13" s="292"/>
      <c r="E13" s="291"/>
      <c r="F13" s="300">
        <v>32031302.379999992</v>
      </c>
      <c r="G13" s="293"/>
      <c r="H13" s="301">
        <v>0</v>
      </c>
      <c r="I13" s="301"/>
      <c r="J13" s="301">
        <v>-5280</v>
      </c>
      <c r="K13" s="301"/>
      <c r="L13" s="301">
        <v>255600</v>
      </c>
      <c r="M13" s="299"/>
      <c r="N13" s="300">
        <f t="shared" si="0"/>
        <v>32281622.379999992</v>
      </c>
      <c r="O13" s="293"/>
      <c r="P13" s="301">
        <v>931545</v>
      </c>
      <c r="Q13" s="301"/>
      <c r="R13" s="301">
        <v>-1244885.0399999998</v>
      </c>
      <c r="S13" s="301"/>
      <c r="T13" s="301">
        <v>0</v>
      </c>
      <c r="U13" s="293"/>
      <c r="V13" s="300">
        <f t="shared" si="1"/>
        <v>31968282.339999992</v>
      </c>
      <c r="W13" s="289"/>
    </row>
    <row r="14" spans="1:23" ht="23.25" customHeight="1">
      <c r="A14" s="291"/>
      <c r="B14" s="292" t="s">
        <v>550</v>
      </c>
      <c r="C14" s="292"/>
      <c r="D14" s="292"/>
      <c r="E14" s="291"/>
      <c r="F14" s="300">
        <v>60428657.989999987</v>
      </c>
      <c r="G14" s="293"/>
      <c r="H14" s="301">
        <v>3520650</v>
      </c>
      <c r="I14" s="301"/>
      <c r="J14" s="301">
        <v>0</v>
      </c>
      <c r="K14" s="301"/>
      <c r="L14" s="301">
        <v>0</v>
      </c>
      <c r="M14" s="299"/>
      <c r="N14" s="300">
        <f t="shared" si="0"/>
        <v>63949307.989999987</v>
      </c>
      <c r="O14" s="293"/>
      <c r="P14" s="301">
        <v>4110610</v>
      </c>
      <c r="Q14" s="301"/>
      <c r="R14" s="301">
        <v>-328466</v>
      </c>
      <c r="S14" s="301"/>
      <c r="T14" s="301">
        <v>674100</v>
      </c>
      <c r="U14" s="293"/>
      <c r="V14" s="300">
        <f>SUM(N14:T14)</f>
        <v>68405551.98999998</v>
      </c>
      <c r="W14" s="289"/>
    </row>
    <row r="15" spans="1:23" ht="23.25" customHeight="1">
      <c r="A15" s="291"/>
      <c r="B15" s="290" t="s">
        <v>551</v>
      </c>
      <c r="C15" s="292"/>
      <c r="D15" s="292"/>
      <c r="E15" s="291"/>
      <c r="F15" s="300">
        <v>14235396.470000001</v>
      </c>
      <c r="G15" s="293"/>
      <c r="H15" s="301">
        <v>0</v>
      </c>
      <c r="I15" s="301"/>
      <c r="J15" s="301">
        <v>0</v>
      </c>
      <c r="K15" s="301"/>
      <c r="L15" s="301">
        <v>0</v>
      </c>
      <c r="M15" s="299"/>
      <c r="N15" s="300">
        <f>SUM(F15:L15)</f>
        <v>14235396.470000001</v>
      </c>
      <c r="O15" s="293"/>
      <c r="P15" s="301">
        <v>0</v>
      </c>
      <c r="Q15" s="301"/>
      <c r="R15" s="301">
        <v>-14235396.470000001</v>
      </c>
      <c r="S15" s="301"/>
      <c r="T15" s="301">
        <v>0</v>
      </c>
      <c r="U15" s="293"/>
      <c r="V15" s="300">
        <f t="shared" si="1"/>
        <v>0</v>
      </c>
      <c r="W15" s="289"/>
    </row>
    <row r="16" spans="1:23" ht="23.25" customHeight="1">
      <c r="A16" s="291"/>
      <c r="B16" s="292" t="s">
        <v>552</v>
      </c>
      <c r="C16" s="292"/>
      <c r="D16" s="292"/>
      <c r="E16" s="291"/>
      <c r="F16" s="302">
        <v>3698283.1700000055</v>
      </c>
      <c r="G16" s="293"/>
      <c r="H16" s="301">
        <v>8026296.6600000001</v>
      </c>
      <c r="I16" s="301"/>
      <c r="J16" s="301">
        <v>-1180598.0900000001</v>
      </c>
      <c r="K16" s="301"/>
      <c r="L16" s="301">
        <v>-4402425.17</v>
      </c>
      <c r="M16" s="299"/>
      <c r="N16" s="300">
        <f t="shared" si="0"/>
        <v>6141556.5700000059</v>
      </c>
      <c r="O16" s="293"/>
      <c r="P16" s="301">
        <v>7098794.75</v>
      </c>
      <c r="Q16" s="301"/>
      <c r="R16" s="301">
        <v>-25805</v>
      </c>
      <c r="S16" s="301"/>
      <c r="T16" s="301">
        <v>-12011170.279999999</v>
      </c>
      <c r="U16" s="293"/>
      <c r="V16" s="300">
        <f>SUM(N16:T16)</f>
        <v>1203376.0400000066</v>
      </c>
      <c r="W16" s="289"/>
    </row>
    <row r="17" spans="1:23" ht="23.25" customHeight="1">
      <c r="A17" s="291"/>
      <c r="B17" s="292"/>
      <c r="C17" s="291" t="s">
        <v>397</v>
      </c>
      <c r="D17" s="291"/>
      <c r="F17" s="303">
        <f>SUM(F8:F16)</f>
        <v>819860078.78000009</v>
      </c>
      <c r="G17" s="291"/>
      <c r="H17" s="304">
        <f>SUM(H8:H16)</f>
        <v>27722650.250000004</v>
      </c>
      <c r="I17" s="291"/>
      <c r="J17" s="305">
        <f>SUM(J8:J16)</f>
        <v>-9256751.3900000006</v>
      </c>
      <c r="K17" s="293"/>
      <c r="L17" s="305">
        <f>SUM(L8:L16)</f>
        <v>0</v>
      </c>
      <c r="M17" s="291"/>
      <c r="N17" s="304">
        <f>SUM(N8:N16)</f>
        <v>838325977.64000022</v>
      </c>
      <c r="O17" s="291"/>
      <c r="P17" s="304">
        <f>SUM(P8:P16)</f>
        <v>24567626.990000002</v>
      </c>
      <c r="Q17" s="291"/>
      <c r="R17" s="305">
        <f>SUM(R8:R16)</f>
        <v>-34132586.510000005</v>
      </c>
      <c r="S17" s="293"/>
      <c r="T17" s="305">
        <f>SUM(T8:T16)</f>
        <v>0</v>
      </c>
      <c r="U17" s="291"/>
      <c r="V17" s="304">
        <f>SUM(V8:V16)</f>
        <v>828761018.12000024</v>
      </c>
      <c r="W17" s="289"/>
    </row>
    <row r="18" spans="1:23" ht="23.25" customHeight="1">
      <c r="A18" s="291"/>
      <c r="B18" s="292" t="s">
        <v>553</v>
      </c>
      <c r="C18" s="292"/>
      <c r="D18" s="292"/>
      <c r="E18" s="291"/>
      <c r="F18" s="299"/>
      <c r="G18" s="291"/>
      <c r="H18" s="291"/>
      <c r="I18" s="291"/>
      <c r="J18" s="306"/>
      <c r="K18" s="306"/>
      <c r="L18" s="306"/>
      <c r="M18" s="299"/>
      <c r="N18" s="291"/>
      <c r="O18" s="293"/>
      <c r="P18" s="293"/>
      <c r="Q18" s="293"/>
      <c r="R18" s="293"/>
      <c r="S18" s="293"/>
      <c r="T18" s="293"/>
      <c r="U18" s="293"/>
      <c r="V18" s="293"/>
      <c r="W18" s="289"/>
    </row>
    <row r="19" spans="1:23" ht="23.25" customHeight="1">
      <c r="A19" s="291"/>
      <c r="B19" s="292" t="s">
        <v>554</v>
      </c>
      <c r="C19" s="292"/>
      <c r="D19" s="292"/>
      <c r="E19" s="291"/>
      <c r="F19" s="300">
        <v>14525454.57</v>
      </c>
      <c r="G19" s="293"/>
      <c r="H19" s="293">
        <v>815901.74</v>
      </c>
      <c r="I19" s="293"/>
      <c r="J19" s="293">
        <v>0</v>
      </c>
      <c r="K19" s="293"/>
      <c r="L19" s="293">
        <v>0</v>
      </c>
      <c r="M19" s="299"/>
      <c r="N19" s="300">
        <f>SUM(F19:M19)</f>
        <v>15341356.310000001</v>
      </c>
      <c r="O19" s="293"/>
      <c r="P19" s="293">
        <v>114780.98</v>
      </c>
      <c r="Q19" s="293"/>
      <c r="R19" s="301">
        <v>0</v>
      </c>
      <c r="S19" s="301"/>
      <c r="T19" s="301">
        <v>0</v>
      </c>
      <c r="U19" s="293"/>
      <c r="V19" s="300">
        <f>SUM(N19:T19)</f>
        <v>15456137.290000001</v>
      </c>
      <c r="W19" s="289"/>
    </row>
    <row r="20" spans="1:23" ht="23.25" customHeight="1">
      <c r="A20" s="291"/>
      <c r="B20" s="292" t="s">
        <v>1105</v>
      </c>
      <c r="C20" s="292"/>
      <c r="D20" s="292"/>
      <c r="E20" s="291"/>
      <c r="F20" s="300">
        <v>89460855.179999992</v>
      </c>
      <c r="G20" s="293"/>
      <c r="H20" s="300">
        <v>5429700.9199999999</v>
      </c>
      <c r="I20" s="293"/>
      <c r="J20" s="300">
        <v>0</v>
      </c>
      <c r="K20" s="293"/>
      <c r="L20" s="300">
        <v>0</v>
      </c>
      <c r="M20" s="299"/>
      <c r="N20" s="300">
        <f>SUM(F20:M20)</f>
        <v>94890556.099999994</v>
      </c>
      <c r="O20" s="293"/>
      <c r="P20" s="300">
        <v>5179214.7700000005</v>
      </c>
      <c r="Q20" s="293"/>
      <c r="R20" s="300">
        <v>0</v>
      </c>
      <c r="S20" s="301"/>
      <c r="T20" s="300">
        <v>0</v>
      </c>
      <c r="U20" s="293"/>
      <c r="V20" s="300">
        <f>SUM(N20:T20)</f>
        <v>100069770.86999999</v>
      </c>
      <c r="W20" s="289"/>
    </row>
    <row r="21" spans="1:23" s="307" customFormat="1" ht="23.25" customHeight="1">
      <c r="A21" s="300"/>
      <c r="B21" s="292" t="s">
        <v>546</v>
      </c>
      <c r="C21" s="292"/>
      <c r="D21" s="292"/>
      <c r="E21" s="300"/>
      <c r="F21" s="300">
        <v>33609943.890000001</v>
      </c>
      <c r="G21" s="293"/>
      <c r="H21" s="301">
        <v>4009729.44</v>
      </c>
      <c r="I21" s="301"/>
      <c r="J21" s="301">
        <v>-2382607.21</v>
      </c>
      <c r="K21" s="301"/>
      <c r="L21" s="301">
        <v>0</v>
      </c>
      <c r="M21" s="156"/>
      <c r="N21" s="300">
        <f t="shared" ref="N21:N24" si="2">SUM(F21:M21)</f>
        <v>35237066.119999997</v>
      </c>
      <c r="O21" s="293"/>
      <c r="P21" s="301">
        <v>3785406.43</v>
      </c>
      <c r="Q21" s="301"/>
      <c r="R21" s="301">
        <v>-2276791.21</v>
      </c>
      <c r="S21" s="301"/>
      <c r="T21" s="301">
        <v>0</v>
      </c>
      <c r="U21" s="293"/>
      <c r="V21" s="300">
        <f t="shared" ref="V21:V25" si="3">SUM(N21:T21)</f>
        <v>36745681.339999996</v>
      </c>
      <c r="W21" s="289"/>
    </row>
    <row r="22" spans="1:23" s="307" customFormat="1" ht="23.25" customHeight="1">
      <c r="A22" s="300"/>
      <c r="B22" s="292" t="str">
        <f>B11</f>
        <v xml:space="preserve">     เครื่องจักรและอุปกรณ์</v>
      </c>
      <c r="C22" s="292"/>
      <c r="D22" s="292"/>
      <c r="E22" s="300"/>
      <c r="F22" s="300">
        <v>285360156.64000005</v>
      </c>
      <c r="G22" s="293"/>
      <c r="H22" s="301">
        <v>16055698.889999999</v>
      </c>
      <c r="I22" s="301"/>
      <c r="J22" s="301">
        <v>-4056095.29</v>
      </c>
      <c r="K22" s="301"/>
      <c r="L22" s="301">
        <v>0</v>
      </c>
      <c r="M22" s="156"/>
      <c r="N22" s="300">
        <f t="shared" si="2"/>
        <v>297359760.24000001</v>
      </c>
      <c r="O22" s="293"/>
      <c r="P22" s="301">
        <v>13899301.610000001</v>
      </c>
      <c r="Q22" s="301"/>
      <c r="R22" s="301">
        <v>-11152441.870000001</v>
      </c>
      <c r="S22" s="301"/>
      <c r="T22" s="301">
        <v>0</v>
      </c>
      <c r="U22" s="293"/>
      <c r="V22" s="300">
        <f t="shared" si="3"/>
        <v>300106619.98000002</v>
      </c>
      <c r="W22" s="289"/>
    </row>
    <row r="23" spans="1:23" s="307" customFormat="1" ht="23.25" customHeight="1">
      <c r="A23" s="300"/>
      <c r="B23" s="292" t="str">
        <f>B12</f>
        <v xml:space="preserve">     เครื่องตกแต่งสำนักงาน</v>
      </c>
      <c r="C23" s="292"/>
      <c r="D23" s="292"/>
      <c r="E23" s="300"/>
      <c r="F23" s="300">
        <v>18881150.379999999</v>
      </c>
      <c r="G23" s="293"/>
      <c r="H23" s="301">
        <v>1681370.3000000003</v>
      </c>
      <c r="I23" s="301"/>
      <c r="J23" s="301">
        <v>-372688.9</v>
      </c>
      <c r="K23" s="301"/>
      <c r="L23" s="301">
        <v>0</v>
      </c>
      <c r="M23" s="156"/>
      <c r="N23" s="300">
        <f t="shared" si="2"/>
        <v>20189831.780000001</v>
      </c>
      <c r="O23" s="293"/>
      <c r="P23" s="301">
        <v>1365961.5</v>
      </c>
      <c r="Q23" s="301"/>
      <c r="R23" s="293">
        <v>-1047578.13</v>
      </c>
      <c r="S23" s="293"/>
      <c r="T23" s="301">
        <v>0</v>
      </c>
      <c r="U23" s="293"/>
      <c r="V23" s="300">
        <f t="shared" si="3"/>
        <v>20508215.150000002</v>
      </c>
      <c r="W23" s="289"/>
    </row>
    <row r="24" spans="1:23" s="307" customFormat="1" ht="23.25" customHeight="1">
      <c r="A24" s="300"/>
      <c r="B24" s="292" t="str">
        <f>B13</f>
        <v xml:space="preserve">     ยานพาหนะ</v>
      </c>
      <c r="C24" s="292"/>
      <c r="D24" s="292"/>
      <c r="E24" s="300"/>
      <c r="F24" s="300">
        <v>31349025.389999993</v>
      </c>
      <c r="G24" s="293"/>
      <c r="H24" s="301">
        <v>329424.36</v>
      </c>
      <c r="I24" s="301"/>
      <c r="J24" s="293">
        <v>-5278</v>
      </c>
      <c r="K24" s="293"/>
      <c r="L24" s="293">
        <v>0</v>
      </c>
      <c r="M24" s="156"/>
      <c r="N24" s="300">
        <f t="shared" si="2"/>
        <v>31673171.749999993</v>
      </c>
      <c r="O24" s="293"/>
      <c r="P24" s="301">
        <v>363641.53</v>
      </c>
      <c r="Q24" s="301"/>
      <c r="R24" s="301">
        <v>-1244875.0399999998</v>
      </c>
      <c r="S24" s="301"/>
      <c r="T24" s="301">
        <v>0</v>
      </c>
      <c r="U24" s="293"/>
      <c r="V24" s="300">
        <f t="shared" si="3"/>
        <v>30791938.239999995</v>
      </c>
      <c r="W24" s="289"/>
    </row>
    <row r="25" spans="1:23" s="307" customFormat="1" ht="23.25" customHeight="1">
      <c r="A25" s="300"/>
      <c r="B25" s="292" t="str">
        <f>B14</f>
        <v xml:space="preserve">     อาคารชั่วคราวและสินทรัพย์ประจำอื่น ๆ</v>
      </c>
      <c r="C25" s="292"/>
      <c r="D25" s="292"/>
      <c r="E25" s="300"/>
      <c r="F25" s="300">
        <v>34891988.289999999</v>
      </c>
      <c r="G25" s="293"/>
      <c r="H25" s="301">
        <v>8857989.540000001</v>
      </c>
      <c r="I25" s="301"/>
      <c r="J25" s="301">
        <v>0</v>
      </c>
      <c r="K25" s="301"/>
      <c r="L25" s="301">
        <v>0</v>
      </c>
      <c r="M25" s="156"/>
      <c r="N25" s="300">
        <f>SUM(F25:M25)</f>
        <v>43749977.829999998</v>
      </c>
      <c r="O25" s="293"/>
      <c r="P25" s="301">
        <v>8391533.0099999998</v>
      </c>
      <c r="Q25" s="301"/>
      <c r="R25" s="301">
        <v>-154918.66</v>
      </c>
      <c r="S25" s="301"/>
      <c r="T25" s="301">
        <v>0</v>
      </c>
      <c r="U25" s="293"/>
      <c r="V25" s="300">
        <f t="shared" si="3"/>
        <v>51986592.18</v>
      </c>
      <c r="W25" s="289"/>
    </row>
    <row r="26" spans="1:23" s="307" customFormat="1" ht="23.25" customHeight="1">
      <c r="A26" s="300"/>
      <c r="B26" s="307" t="s">
        <v>555</v>
      </c>
      <c r="C26" s="292"/>
      <c r="D26" s="292"/>
      <c r="E26" s="300"/>
      <c r="F26" s="300">
        <v>14235395.469999999</v>
      </c>
      <c r="G26" s="293"/>
      <c r="H26" s="301">
        <v>0</v>
      </c>
      <c r="I26" s="301"/>
      <c r="J26" s="301">
        <v>0</v>
      </c>
      <c r="K26" s="301"/>
      <c r="L26" s="301">
        <v>0</v>
      </c>
      <c r="M26" s="156"/>
      <c r="N26" s="156">
        <f>SUM(F26:L26)</f>
        <v>14235395.469999999</v>
      </c>
      <c r="O26" s="293"/>
      <c r="P26" s="301">
        <v>0</v>
      </c>
      <c r="Q26" s="301"/>
      <c r="R26" s="301">
        <v>-14235395.470000001</v>
      </c>
      <c r="S26" s="301"/>
      <c r="T26" s="301">
        <v>0</v>
      </c>
      <c r="U26" s="293"/>
      <c r="V26" s="300">
        <f>ROUND(SUM(N26:T26),2)</f>
        <v>0</v>
      </c>
      <c r="W26" s="289"/>
    </row>
    <row r="27" spans="1:23" ht="23.25" customHeight="1">
      <c r="C27" s="290" t="s">
        <v>397</v>
      </c>
      <c r="F27" s="304">
        <f>SUM(F19:F26)</f>
        <v>522313969.81000006</v>
      </c>
      <c r="G27" s="291"/>
      <c r="H27" s="304">
        <f>SUM(H19:H26)</f>
        <v>37179815.189999998</v>
      </c>
      <c r="I27" s="291"/>
      <c r="J27" s="305">
        <f>SUM(J19:J26)</f>
        <v>-6816669.4000000004</v>
      </c>
      <c r="K27" s="293"/>
      <c r="L27" s="305">
        <f>SUM(L19:L26)</f>
        <v>0</v>
      </c>
      <c r="M27" s="291"/>
      <c r="N27" s="304">
        <f>SUM(N19:N26)</f>
        <v>552677115.60000002</v>
      </c>
      <c r="O27" s="291"/>
      <c r="P27" s="304">
        <f>SUM(P19:P26)</f>
        <v>33099839.830000006</v>
      </c>
      <c r="Q27" s="291"/>
      <c r="R27" s="305">
        <f>SUM(R19:R26)</f>
        <v>-30112000.380000003</v>
      </c>
      <c r="S27" s="293"/>
      <c r="T27" s="304">
        <f>SUM(T19:T26)</f>
        <v>0</v>
      </c>
      <c r="U27" s="291"/>
      <c r="V27" s="304">
        <f>SUM(V19:V26)</f>
        <v>555664955.04999995</v>
      </c>
      <c r="W27" s="289"/>
    </row>
    <row r="28" spans="1:23" ht="23.25" customHeight="1">
      <c r="B28" s="290" t="s">
        <v>556</v>
      </c>
      <c r="F28" s="308">
        <f>SUM(F17-F27)</f>
        <v>297546108.97000003</v>
      </c>
      <c r="G28" s="299"/>
      <c r="H28" s="299"/>
      <c r="I28" s="306"/>
      <c r="J28" s="299"/>
      <c r="K28" s="306"/>
      <c r="L28" s="299"/>
      <c r="M28" s="299"/>
      <c r="N28" s="309">
        <f>+N17-N27</f>
        <v>285648862.0400002</v>
      </c>
      <c r="P28" s="289"/>
      <c r="Q28" s="289"/>
      <c r="R28" s="289"/>
      <c r="S28" s="289"/>
      <c r="T28" s="289"/>
      <c r="U28" s="289"/>
      <c r="V28" s="309">
        <f>V17-V27</f>
        <v>273096063.07000029</v>
      </c>
    </row>
    <row r="29" spans="1:23" ht="23.25" customHeight="1">
      <c r="F29" s="299"/>
      <c r="G29" s="299"/>
      <c r="H29" s="299"/>
      <c r="I29" s="306"/>
      <c r="J29" s="299"/>
      <c r="K29" s="306"/>
      <c r="L29" s="299"/>
      <c r="M29" s="299"/>
      <c r="N29" s="300"/>
      <c r="P29" s="289"/>
      <c r="Q29" s="289"/>
      <c r="R29" s="289"/>
      <c r="S29" s="289"/>
      <c r="T29" s="289"/>
      <c r="U29" s="289"/>
      <c r="V29" s="300"/>
    </row>
    <row r="30" spans="1:23" ht="9.6" customHeight="1">
      <c r="F30" s="299"/>
      <c r="G30" s="299"/>
      <c r="H30" s="299"/>
      <c r="I30" s="306"/>
      <c r="J30" s="299"/>
      <c r="K30" s="306"/>
      <c r="L30" s="299"/>
      <c r="M30" s="299"/>
      <c r="N30" s="300"/>
      <c r="P30" s="289"/>
      <c r="Q30" s="289"/>
      <c r="R30" s="289"/>
      <c r="S30" s="289"/>
      <c r="T30" s="289"/>
      <c r="U30" s="289"/>
      <c r="V30" s="300"/>
    </row>
    <row r="31" spans="1:23" ht="23.25" customHeight="1">
      <c r="H31" s="168" t="s">
        <v>132</v>
      </c>
      <c r="I31" s="186"/>
      <c r="J31" s="108"/>
      <c r="K31" s="269"/>
      <c r="L31" s="102"/>
    </row>
    <row r="32" spans="1:23" ht="23.25" customHeight="1">
      <c r="H32" s="169" t="s">
        <v>557</v>
      </c>
      <c r="I32" s="186"/>
      <c r="J32" s="108"/>
      <c r="K32" s="269"/>
      <c r="L32" s="102"/>
      <c r="R32" s="45"/>
      <c r="S32" s="45"/>
      <c r="T32" s="45"/>
      <c r="U32" s="45"/>
      <c r="V32" s="45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29"/>
  <sheetViews>
    <sheetView zoomScaleNormal="100" zoomScaleSheetLayoutView="80" workbookViewId="0">
      <selection activeCell="J138" sqref="J138"/>
    </sheetView>
  </sheetViews>
  <sheetFormatPr defaultColWidth="9.140625" defaultRowHeight="21" customHeight="1"/>
  <cols>
    <col min="1" max="1" width="3.42578125" style="186" customWidth="1"/>
    <col min="2" max="2" width="8.85546875" style="186" customWidth="1"/>
    <col min="3" max="3" width="15.7109375" style="186" customWidth="1"/>
    <col min="4" max="4" width="4.5703125" style="186" customWidth="1"/>
    <col min="5" max="5" width="15.7109375" style="186" customWidth="1"/>
    <col min="6" max="6" width="0.85546875" style="186" customWidth="1"/>
    <col min="7" max="7" width="15.7109375" style="186" customWidth="1"/>
    <col min="8" max="8" width="0.85546875" style="186" customWidth="1"/>
    <col min="9" max="9" width="15.7109375" style="186" customWidth="1"/>
    <col min="10" max="10" width="0.85546875" style="186" customWidth="1"/>
    <col min="11" max="11" width="15.7109375" style="186" customWidth="1"/>
    <col min="12" max="12" width="0.85546875" style="186" customWidth="1"/>
    <col min="13" max="13" width="15.7109375" style="186" customWidth="1"/>
    <col min="14" max="14" width="0.85546875" style="186" customWidth="1"/>
    <col min="15" max="15" width="15.7109375" style="186" customWidth="1"/>
    <col min="16" max="16" width="0.85546875" style="186" customWidth="1"/>
    <col min="17" max="17" width="15.7109375" style="186" customWidth="1"/>
    <col min="18" max="18" width="0.85546875" style="186" customWidth="1"/>
    <col min="19" max="19" width="15.7109375" style="186" customWidth="1"/>
    <col min="20" max="20" width="3.140625" style="186" customWidth="1"/>
    <col min="21" max="21" width="12.42578125" style="186" bestFit="1" customWidth="1"/>
    <col min="22" max="16384" width="9.140625" style="186"/>
  </cols>
  <sheetData>
    <row r="1" spans="1:20" ht="21" customHeight="1">
      <c r="A1" s="717" t="s">
        <v>521</v>
      </c>
      <c r="B1" s="717"/>
      <c r="C1" s="717"/>
      <c r="D1" s="717"/>
      <c r="E1" s="717"/>
      <c r="F1" s="717"/>
      <c r="G1" s="717"/>
      <c r="H1" s="717"/>
      <c r="I1" s="717"/>
      <c r="J1" s="717"/>
      <c r="K1" s="717"/>
      <c r="L1" s="717"/>
      <c r="M1" s="717"/>
      <c r="N1" s="717"/>
      <c r="O1" s="717"/>
      <c r="P1" s="717"/>
      <c r="Q1" s="717"/>
      <c r="R1" s="717"/>
      <c r="S1" s="717"/>
      <c r="T1" s="188"/>
    </row>
    <row r="2" spans="1:20" ht="21" customHeight="1">
      <c r="A2" s="311"/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188"/>
    </row>
    <row r="3" spans="1:20" ht="21" customHeight="1">
      <c r="A3" s="291" t="s">
        <v>559</v>
      </c>
      <c r="B3" s="291"/>
      <c r="C3" s="292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188"/>
    </row>
    <row r="4" spans="1:20" ht="21" customHeight="1">
      <c r="A4" s="291"/>
      <c r="B4" s="311"/>
      <c r="C4" s="312" t="s">
        <v>967</v>
      </c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188"/>
    </row>
    <row r="5" spans="1:20" ht="21" customHeight="1">
      <c r="A5" s="291"/>
      <c r="B5" s="292"/>
      <c r="C5" s="292"/>
      <c r="D5" s="291"/>
      <c r="E5" s="311"/>
      <c r="F5" s="311"/>
      <c r="G5" s="311"/>
      <c r="H5" s="311"/>
      <c r="I5" s="311"/>
      <c r="J5" s="311"/>
      <c r="K5" s="310" t="s">
        <v>392</v>
      </c>
      <c r="L5" s="311"/>
      <c r="M5" s="311"/>
      <c r="N5" s="311"/>
      <c r="O5" s="311"/>
      <c r="P5" s="311"/>
      <c r="Q5" s="311"/>
      <c r="R5" s="138"/>
      <c r="S5" s="313" t="s">
        <v>390</v>
      </c>
    </row>
    <row r="6" spans="1:20" ht="21" customHeight="1">
      <c r="A6" s="291"/>
      <c r="B6" s="292"/>
      <c r="C6" s="292"/>
      <c r="D6" s="291"/>
      <c r="E6" s="296" t="str">
        <f>+'P26'!F6</f>
        <v>1 มกราคม 2566</v>
      </c>
      <c r="F6" s="297"/>
      <c r="G6" s="297" t="s">
        <v>416</v>
      </c>
      <c r="H6" s="297"/>
      <c r="I6" s="314" t="s">
        <v>417</v>
      </c>
      <c r="J6" s="314"/>
      <c r="K6" s="296" t="str">
        <f>+'P26'!N6</f>
        <v>31 ธันวาคม 2566</v>
      </c>
      <c r="L6" s="297"/>
      <c r="M6" s="314" t="s">
        <v>416</v>
      </c>
      <c r="N6" s="314"/>
      <c r="O6" s="314" t="s">
        <v>417</v>
      </c>
      <c r="P6" s="314"/>
      <c r="Q6" s="314" t="s">
        <v>543</v>
      </c>
      <c r="R6" s="314"/>
      <c r="S6" s="296" t="str">
        <f>+'P26'!V6</f>
        <v>31 ธันวาคม 2567</v>
      </c>
    </row>
    <row r="7" spans="1:20" ht="21" customHeight="1">
      <c r="A7" s="291"/>
      <c r="B7" s="292" t="s">
        <v>544</v>
      </c>
      <c r="C7" s="292"/>
      <c r="D7" s="291"/>
      <c r="E7" s="291"/>
      <c r="F7" s="291"/>
      <c r="G7" s="291"/>
      <c r="H7" s="291"/>
      <c r="K7" s="291"/>
      <c r="L7" s="291"/>
      <c r="M7" s="291"/>
      <c r="N7" s="291"/>
      <c r="O7" s="291"/>
      <c r="P7" s="291"/>
      <c r="Q7" s="291"/>
      <c r="R7" s="291"/>
      <c r="S7" s="291"/>
    </row>
    <row r="8" spans="1:20" ht="21" customHeight="1">
      <c r="A8" s="291"/>
      <c r="B8" s="292" t="s">
        <v>560</v>
      </c>
      <c r="C8" s="292"/>
      <c r="D8" s="291"/>
      <c r="E8" s="300">
        <v>10633250</v>
      </c>
      <c r="F8" s="291"/>
      <c r="G8" s="301">
        <v>0</v>
      </c>
      <c r="H8" s="301"/>
      <c r="I8" s="301">
        <v>0</v>
      </c>
      <c r="J8" s="300"/>
      <c r="K8" s="300">
        <f t="shared" ref="K8:K15" si="0">SUM(E8:J8)</f>
        <v>10633250</v>
      </c>
      <c r="L8" s="293"/>
      <c r="M8" s="301">
        <v>0</v>
      </c>
      <c r="N8" s="301"/>
      <c r="O8" s="301">
        <v>0</v>
      </c>
      <c r="P8" s="301"/>
      <c r="Q8" s="301">
        <v>0</v>
      </c>
      <c r="R8" s="301"/>
      <c r="S8" s="300">
        <f>SUM(K8:Q8)</f>
        <v>10633250</v>
      </c>
      <c r="T8" s="188"/>
    </row>
    <row r="9" spans="1:20" ht="21" customHeight="1">
      <c r="A9" s="291"/>
      <c r="B9" s="292" t="s">
        <v>1105</v>
      </c>
      <c r="C9" s="292"/>
      <c r="D9" s="291"/>
      <c r="E9" s="300">
        <v>17604496.34</v>
      </c>
      <c r="F9" s="291"/>
      <c r="G9" s="300">
        <v>0</v>
      </c>
      <c r="H9" s="301"/>
      <c r="I9" s="300">
        <v>0</v>
      </c>
      <c r="J9" s="300"/>
      <c r="K9" s="300">
        <f t="shared" si="0"/>
        <v>17604496.34</v>
      </c>
      <c r="L9" s="293"/>
      <c r="M9" s="300">
        <v>0</v>
      </c>
      <c r="N9" s="301"/>
      <c r="O9" s="300">
        <v>0</v>
      </c>
      <c r="P9" s="301"/>
      <c r="Q9" s="300">
        <v>0</v>
      </c>
      <c r="R9" s="301"/>
      <c r="S9" s="300">
        <f>SUM(K9:Q9)</f>
        <v>17604496.34</v>
      </c>
      <c r="T9" s="188"/>
    </row>
    <row r="10" spans="1:20" ht="21" customHeight="1">
      <c r="A10" s="291"/>
      <c r="B10" s="292" t="s">
        <v>546</v>
      </c>
      <c r="C10" s="292"/>
      <c r="D10" s="291"/>
      <c r="E10" s="300">
        <v>38717698.310000002</v>
      </c>
      <c r="F10" s="291"/>
      <c r="G10" s="301">
        <v>3641022.55</v>
      </c>
      <c r="H10" s="301"/>
      <c r="I10" s="301">
        <v>-2459057.1</v>
      </c>
      <c r="J10" s="301"/>
      <c r="K10" s="300">
        <f t="shared" si="0"/>
        <v>39899663.759999998</v>
      </c>
      <c r="L10" s="293"/>
      <c r="M10" s="301">
        <v>2213210.41</v>
      </c>
      <c r="N10" s="301"/>
      <c r="O10" s="301">
        <v>-2394102.3200000003</v>
      </c>
      <c r="P10" s="301"/>
      <c r="Q10" s="301">
        <v>0</v>
      </c>
      <c r="R10" s="301"/>
      <c r="S10" s="300">
        <f>SUM(K10:Q10)</f>
        <v>39718771.850000001</v>
      </c>
      <c r="T10" s="188"/>
    </row>
    <row r="11" spans="1:20" ht="21" customHeight="1">
      <c r="A11" s="291"/>
      <c r="B11" s="292" t="s">
        <v>547</v>
      </c>
      <c r="C11" s="292"/>
      <c r="D11" s="291"/>
      <c r="E11" s="300">
        <v>105995676.63</v>
      </c>
      <c r="F11" s="291"/>
      <c r="G11" s="301">
        <v>8352981.79</v>
      </c>
      <c r="H11" s="301"/>
      <c r="I11" s="301">
        <v>-3033972.3</v>
      </c>
      <c r="J11" s="301"/>
      <c r="K11" s="300">
        <f>SUM(E11:J11)</f>
        <v>111314686.12</v>
      </c>
      <c r="L11" s="293"/>
      <c r="M11" s="301">
        <f>6228447.98-26730</f>
        <v>6201717.9800000004</v>
      </c>
      <c r="N11" s="301"/>
      <c r="O11" s="301">
        <v>-6470878</v>
      </c>
      <c r="P11" s="301"/>
      <c r="Q11" s="301">
        <v>26730</v>
      </c>
      <c r="R11" s="123"/>
      <c r="S11" s="300">
        <f t="shared" ref="S11:S14" si="1">SUM(K11:Q11)</f>
        <v>111072256.10000001</v>
      </c>
      <c r="T11" s="188"/>
    </row>
    <row r="12" spans="1:20" ht="21" customHeight="1">
      <c r="A12" s="291"/>
      <c r="B12" s="292" t="s">
        <v>548</v>
      </c>
      <c r="C12" s="292"/>
      <c r="D12" s="291"/>
      <c r="E12" s="300">
        <v>19655493.500000004</v>
      </c>
      <c r="F12" s="291"/>
      <c r="G12" s="301">
        <v>833383.12</v>
      </c>
      <c r="H12" s="301"/>
      <c r="I12" s="301">
        <v>-377667.7</v>
      </c>
      <c r="J12" s="301"/>
      <c r="K12" s="300">
        <f t="shared" si="0"/>
        <v>20111208.920000006</v>
      </c>
      <c r="L12" s="293"/>
      <c r="M12" s="301">
        <v>1072569.3999999999</v>
      </c>
      <c r="N12" s="301"/>
      <c r="O12" s="301">
        <v>-1073435.75</v>
      </c>
      <c r="P12" s="301"/>
      <c r="Q12" s="301">
        <v>0</v>
      </c>
      <c r="R12" s="301"/>
      <c r="S12" s="300">
        <f t="shared" si="1"/>
        <v>20110342.570000004</v>
      </c>
      <c r="T12" s="188"/>
    </row>
    <row r="13" spans="1:20" ht="21" customHeight="1">
      <c r="A13" s="291"/>
      <c r="B13" s="292" t="s">
        <v>549</v>
      </c>
      <c r="C13" s="292"/>
      <c r="D13" s="291"/>
      <c r="E13" s="300">
        <v>19151460.52</v>
      </c>
      <c r="F13" s="291"/>
      <c r="G13" s="301">
        <v>0</v>
      </c>
      <c r="H13" s="301"/>
      <c r="I13" s="301">
        <v>0</v>
      </c>
      <c r="J13" s="301"/>
      <c r="K13" s="300">
        <f t="shared" si="0"/>
        <v>19151460.52</v>
      </c>
      <c r="L13" s="293"/>
      <c r="M13" s="301">
        <v>0</v>
      </c>
      <c r="N13" s="301"/>
      <c r="O13" s="301">
        <v>-177490.65</v>
      </c>
      <c r="P13" s="301"/>
      <c r="Q13" s="301">
        <v>0</v>
      </c>
      <c r="R13" s="301"/>
      <c r="S13" s="300">
        <f t="shared" si="1"/>
        <v>18973969.870000001</v>
      </c>
      <c r="T13" s="188"/>
    </row>
    <row r="14" spans="1:20" ht="21" customHeight="1">
      <c r="A14" s="291"/>
      <c r="B14" s="292" t="s">
        <v>561</v>
      </c>
      <c r="C14" s="292"/>
      <c r="D14" s="291"/>
      <c r="E14" s="300">
        <v>46032829.109999999</v>
      </c>
      <c r="F14" s="291"/>
      <c r="G14" s="301">
        <v>2786500</v>
      </c>
      <c r="H14" s="301"/>
      <c r="I14" s="301">
        <v>0</v>
      </c>
      <c r="J14" s="301"/>
      <c r="K14" s="300">
        <f t="shared" si="0"/>
        <v>48819329.109999999</v>
      </c>
      <c r="L14" s="293"/>
      <c r="M14" s="301">
        <v>2822500</v>
      </c>
      <c r="N14" s="301"/>
      <c r="O14" s="301">
        <v>-328466</v>
      </c>
      <c r="P14" s="301"/>
      <c r="Q14" s="301">
        <v>0</v>
      </c>
      <c r="R14" s="301"/>
      <c r="S14" s="300">
        <f t="shared" si="1"/>
        <v>51313363.109999999</v>
      </c>
      <c r="T14" s="188"/>
    </row>
    <row r="15" spans="1:20" ht="21" customHeight="1">
      <c r="A15" s="291"/>
      <c r="B15" s="292" t="s">
        <v>562</v>
      </c>
      <c r="C15" s="292"/>
      <c r="D15" s="291"/>
      <c r="E15" s="300">
        <v>0</v>
      </c>
      <c r="F15" s="291"/>
      <c r="G15" s="301">
        <v>26730</v>
      </c>
      <c r="H15" s="301"/>
      <c r="I15" s="301">
        <v>0</v>
      </c>
      <c r="J15" s="301"/>
      <c r="K15" s="300">
        <f t="shared" si="0"/>
        <v>26730</v>
      </c>
      <c r="L15" s="293"/>
      <c r="M15" s="301">
        <v>0</v>
      </c>
      <c r="N15" s="301"/>
      <c r="O15" s="301">
        <v>0</v>
      </c>
      <c r="P15" s="301"/>
      <c r="Q15" s="301">
        <v>-26730</v>
      </c>
      <c r="R15" s="301"/>
      <c r="S15" s="300">
        <f>SUM(K15:Q15)</f>
        <v>0</v>
      </c>
      <c r="T15" s="188"/>
    </row>
    <row r="16" spans="1:20" ht="21" customHeight="1">
      <c r="A16" s="291"/>
      <c r="B16" s="292"/>
      <c r="C16" s="291" t="s">
        <v>397</v>
      </c>
      <c r="E16" s="304">
        <f>SUM(E8:E15)</f>
        <v>257790904.41000003</v>
      </c>
      <c r="F16" s="293"/>
      <c r="G16" s="304">
        <f>SUM(G8:G15)</f>
        <v>15640617.459999999</v>
      </c>
      <c r="H16" s="293"/>
      <c r="I16" s="315">
        <f>SUM(I8:I15)</f>
        <v>-5870697.1000000006</v>
      </c>
      <c r="J16" s="301"/>
      <c r="K16" s="304">
        <f>SUM(K8:K15)</f>
        <v>267560824.77000004</v>
      </c>
      <c r="L16" s="293"/>
      <c r="M16" s="304">
        <f>SUM(M8:M15)</f>
        <v>12309997.790000001</v>
      </c>
      <c r="N16" s="293"/>
      <c r="O16" s="315">
        <f>SUM(O8:O15)</f>
        <v>-10444372.720000001</v>
      </c>
      <c r="P16" s="293"/>
      <c r="Q16" s="315">
        <f>SUM(Q8:Q15)</f>
        <v>0</v>
      </c>
      <c r="R16" s="293"/>
      <c r="S16" s="304">
        <f>SUM(S8:S15)</f>
        <v>269426449.84000003</v>
      </c>
      <c r="T16" s="188"/>
    </row>
    <row r="17" spans="1:20" ht="21" customHeight="1">
      <c r="A17" s="291"/>
      <c r="B17" s="292" t="s">
        <v>553</v>
      </c>
      <c r="C17" s="292"/>
      <c r="D17" s="291"/>
      <c r="E17" s="300"/>
      <c r="F17" s="291"/>
      <c r="H17" s="291"/>
      <c r="L17" s="293"/>
      <c r="M17" s="293"/>
      <c r="N17" s="293"/>
      <c r="O17" s="293"/>
      <c r="P17" s="293"/>
      <c r="Q17" s="293"/>
      <c r="R17" s="293"/>
      <c r="S17" s="293"/>
      <c r="T17" s="188"/>
    </row>
    <row r="18" spans="1:20" ht="21" customHeight="1">
      <c r="A18" s="291"/>
      <c r="B18" s="292" t="s">
        <v>1105</v>
      </c>
      <c r="C18" s="292"/>
      <c r="D18" s="291"/>
      <c r="E18" s="300">
        <v>13014088.120000001</v>
      </c>
      <c r="F18" s="291"/>
      <c r="G18" s="300">
        <v>864099.57</v>
      </c>
      <c r="H18" s="291"/>
      <c r="I18" s="300">
        <v>0</v>
      </c>
      <c r="K18" s="300">
        <f t="shared" ref="K18:K23" si="2">SUM(E18:J18)</f>
        <v>13878187.690000001</v>
      </c>
      <c r="L18" s="293"/>
      <c r="M18" s="300">
        <v>864099.62</v>
      </c>
      <c r="N18" s="293"/>
      <c r="O18" s="300">
        <v>0</v>
      </c>
      <c r="P18" s="293"/>
      <c r="Q18" s="300">
        <v>0</v>
      </c>
      <c r="R18" s="293"/>
      <c r="S18" s="300">
        <f t="shared" ref="S18:S23" si="3">SUM(K18:Q18)</f>
        <v>14742287.310000001</v>
      </c>
      <c r="T18" s="188"/>
    </row>
    <row r="19" spans="1:20" s="93" customFormat="1" ht="21" customHeight="1">
      <c r="A19" s="300"/>
      <c r="B19" s="292" t="s">
        <v>546</v>
      </c>
      <c r="C19" s="292"/>
      <c r="D19" s="300"/>
      <c r="E19" s="300">
        <v>32435132.829999991</v>
      </c>
      <c r="F19" s="293"/>
      <c r="G19" s="301">
        <v>3582972.36</v>
      </c>
      <c r="H19" s="301"/>
      <c r="I19" s="301">
        <v>-2364310.56</v>
      </c>
      <c r="J19" s="301"/>
      <c r="K19" s="300">
        <f t="shared" si="2"/>
        <v>33653794.629999988</v>
      </c>
      <c r="L19" s="293"/>
      <c r="M19" s="301">
        <v>3398348.33</v>
      </c>
      <c r="N19" s="301"/>
      <c r="O19" s="301">
        <v>-2263216.35</v>
      </c>
      <c r="P19" s="301"/>
      <c r="Q19" s="301">
        <v>0</v>
      </c>
      <c r="R19" s="301"/>
      <c r="S19" s="300">
        <f t="shared" si="3"/>
        <v>34788926.609999985</v>
      </c>
      <c r="T19" s="188"/>
    </row>
    <row r="20" spans="1:20" s="93" customFormat="1" ht="21" customHeight="1">
      <c r="A20" s="300"/>
      <c r="B20" s="292" t="str">
        <f>B11</f>
        <v xml:space="preserve">     เครื่องจักรและอุปกรณ์</v>
      </c>
      <c r="C20" s="292"/>
      <c r="D20" s="300"/>
      <c r="E20" s="300">
        <v>91591141.060000047</v>
      </c>
      <c r="F20" s="293"/>
      <c r="G20" s="301">
        <v>5424003.7899999991</v>
      </c>
      <c r="H20" s="301"/>
      <c r="I20" s="301">
        <v>-2016678.6800000002</v>
      </c>
      <c r="J20" s="301"/>
      <c r="K20" s="300">
        <f t="shared" si="2"/>
        <v>94998466.170000046</v>
      </c>
      <c r="L20" s="293"/>
      <c r="M20" s="301">
        <v>5483736.4900000002</v>
      </c>
      <c r="N20" s="301"/>
      <c r="O20" s="301">
        <v>-3836898.1300000008</v>
      </c>
      <c r="P20" s="301"/>
      <c r="Q20" s="301">
        <v>0</v>
      </c>
      <c r="R20" s="301"/>
      <c r="S20" s="300">
        <f t="shared" si="3"/>
        <v>96645304.530000046</v>
      </c>
      <c r="T20" s="188"/>
    </row>
    <row r="21" spans="1:20" s="93" customFormat="1" ht="21" customHeight="1">
      <c r="A21" s="300"/>
      <c r="B21" s="292" t="str">
        <f>B12</f>
        <v xml:space="preserve">     เครื่องตกแต่งสำนักงาน</v>
      </c>
      <c r="C21" s="292"/>
      <c r="D21" s="300"/>
      <c r="E21" s="300">
        <v>16648563.460000003</v>
      </c>
      <c r="F21" s="293"/>
      <c r="G21" s="301">
        <v>1054075.8600000001</v>
      </c>
      <c r="H21" s="301"/>
      <c r="I21" s="301">
        <v>-336318.06</v>
      </c>
      <c r="J21" s="301"/>
      <c r="K21" s="300">
        <f t="shared" si="2"/>
        <v>17366321.260000005</v>
      </c>
      <c r="L21" s="293"/>
      <c r="M21" s="301">
        <v>1076683.8</v>
      </c>
      <c r="N21" s="301"/>
      <c r="O21" s="301">
        <v>-959762.43</v>
      </c>
      <c r="P21" s="301"/>
      <c r="Q21" s="301">
        <v>0</v>
      </c>
      <c r="R21" s="301"/>
      <c r="S21" s="300">
        <f t="shared" si="3"/>
        <v>17483242.630000006</v>
      </c>
      <c r="T21" s="188"/>
    </row>
    <row r="22" spans="1:20" s="93" customFormat="1" ht="21" customHeight="1">
      <c r="A22" s="300"/>
      <c r="B22" s="292" t="str">
        <f>B13</f>
        <v xml:space="preserve">     ยานพาหนะ</v>
      </c>
      <c r="C22" s="292"/>
      <c r="D22" s="300"/>
      <c r="E22" s="300">
        <v>19151409.52</v>
      </c>
      <c r="F22" s="293"/>
      <c r="G22" s="301">
        <v>0</v>
      </c>
      <c r="H22" s="301"/>
      <c r="I22" s="301">
        <v>0</v>
      </c>
      <c r="J22" s="301"/>
      <c r="K22" s="300">
        <f t="shared" si="2"/>
        <v>19151409.52</v>
      </c>
      <c r="L22" s="293"/>
      <c r="M22" s="301">
        <v>0</v>
      </c>
      <c r="N22" s="301"/>
      <c r="O22" s="301">
        <v>-177484.65</v>
      </c>
      <c r="P22" s="301"/>
      <c r="Q22" s="301">
        <v>0</v>
      </c>
      <c r="R22" s="301"/>
      <c r="S22" s="300">
        <f t="shared" si="3"/>
        <v>18973924.870000001</v>
      </c>
      <c r="T22" s="188"/>
    </row>
    <row r="23" spans="1:20" s="93" customFormat="1" ht="21" customHeight="1">
      <c r="A23" s="300"/>
      <c r="B23" s="292" t="str">
        <f>B14</f>
        <v xml:space="preserve">     อาคารชั่วคราว</v>
      </c>
      <c r="C23" s="292"/>
      <c r="D23" s="300"/>
      <c r="E23" s="300">
        <v>22146356.710000001</v>
      </c>
      <c r="F23" s="293"/>
      <c r="G23" s="301">
        <v>8070802.1799999997</v>
      </c>
      <c r="H23" s="301"/>
      <c r="I23" s="301">
        <v>0</v>
      </c>
      <c r="J23" s="301"/>
      <c r="K23" s="300">
        <f t="shared" si="2"/>
        <v>30217158.890000001</v>
      </c>
      <c r="L23" s="293"/>
      <c r="M23" s="301">
        <v>7800409.7700000005</v>
      </c>
      <c r="N23" s="301"/>
      <c r="O23" s="301">
        <v>-154918.66</v>
      </c>
      <c r="P23" s="301"/>
      <c r="Q23" s="301">
        <v>0</v>
      </c>
      <c r="R23" s="301"/>
      <c r="S23" s="300">
        <f t="shared" si="3"/>
        <v>37862650.000000007</v>
      </c>
      <c r="T23" s="188"/>
    </row>
    <row r="24" spans="1:20" ht="21" customHeight="1">
      <c r="C24" s="186" t="s">
        <v>397</v>
      </c>
      <c r="E24" s="304">
        <f>SUM(E18:E23)</f>
        <v>194986691.70000008</v>
      </c>
      <c r="F24" s="293"/>
      <c r="G24" s="304">
        <f>SUM(G18:G23)</f>
        <v>18995953.759999998</v>
      </c>
      <c r="H24" s="293"/>
      <c r="I24" s="304">
        <f>SUM(I18:I23)</f>
        <v>-4717307.3</v>
      </c>
      <c r="J24" s="301"/>
      <c r="K24" s="304">
        <f>SUM(K18:K23)</f>
        <v>209265338.16000009</v>
      </c>
      <c r="L24" s="293"/>
      <c r="M24" s="304">
        <f>SUM(M18:M23)</f>
        <v>18623278.010000002</v>
      </c>
      <c r="N24" s="301"/>
      <c r="O24" s="304">
        <f>SUM(O18:O23)</f>
        <v>-7392280.2200000007</v>
      </c>
      <c r="P24" s="301"/>
      <c r="Q24" s="304">
        <f>SUM(Q18:Q23)</f>
        <v>0</v>
      </c>
      <c r="R24" s="301"/>
      <c r="S24" s="304">
        <f>SUM(S18:S23)</f>
        <v>220496335.95000005</v>
      </c>
      <c r="T24" s="188"/>
    </row>
    <row r="25" spans="1:20" ht="21" customHeight="1">
      <c r="B25" s="186" t="s">
        <v>556</v>
      </c>
      <c r="E25" s="309">
        <f>SUM(E16-E24)</f>
        <v>62804212.709999949</v>
      </c>
      <c r="K25" s="44">
        <f>SUM(K16-K24)</f>
        <v>58295486.609999955</v>
      </c>
      <c r="M25" s="188"/>
      <c r="N25" s="188"/>
      <c r="O25" s="188"/>
      <c r="P25" s="188"/>
      <c r="Q25" s="188"/>
      <c r="R25" s="188"/>
      <c r="S25" s="309">
        <f>S16-S24</f>
        <v>48930113.889999986</v>
      </c>
    </row>
    <row r="26" spans="1:20" ht="21" customHeight="1">
      <c r="E26" s="300"/>
      <c r="K26" s="64"/>
      <c r="M26" s="188"/>
      <c r="N26" s="188"/>
      <c r="O26" s="188"/>
      <c r="P26" s="188"/>
      <c r="Q26" s="188"/>
      <c r="R26" s="188"/>
      <c r="S26" s="300"/>
    </row>
    <row r="27" spans="1:20" ht="15" customHeight="1">
      <c r="E27" s="300"/>
      <c r="K27" s="64"/>
      <c r="M27" s="188"/>
      <c r="N27" s="188"/>
      <c r="O27" s="188"/>
      <c r="P27" s="188"/>
      <c r="Q27" s="188"/>
      <c r="R27" s="188"/>
      <c r="S27" s="300"/>
    </row>
    <row r="28" spans="1:20" ht="21" customHeight="1">
      <c r="G28" s="168" t="s">
        <v>132</v>
      </c>
      <c r="I28" s="108"/>
      <c r="J28" s="108"/>
      <c r="S28" s="45"/>
    </row>
    <row r="29" spans="1:20" ht="21" customHeight="1">
      <c r="E29" s="93"/>
      <c r="F29" s="93"/>
      <c r="G29" s="169" t="s">
        <v>401</v>
      </c>
      <c r="I29" s="108"/>
      <c r="J29" s="108"/>
      <c r="S29" s="45"/>
    </row>
  </sheetData>
  <mergeCells count="1">
    <mergeCell ref="A1:S1"/>
  </mergeCells>
  <printOptions horizontalCentered="1"/>
  <pageMargins left="0.78740157480314965" right="0.19685039370078741" top="0.51181102362204722" bottom="0.31496062992125984" header="0.35433070866141736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W29"/>
  <sheetViews>
    <sheetView view="pageBreakPreview" topLeftCell="A10" zoomScale="70" zoomScaleNormal="80" zoomScaleSheetLayoutView="70" workbookViewId="0">
      <selection activeCell="J138" sqref="J138"/>
    </sheetView>
  </sheetViews>
  <sheetFormatPr defaultColWidth="9.140625" defaultRowHeight="27" customHeight="1"/>
  <cols>
    <col min="1" max="1" width="5.42578125" style="161" customWidth="1"/>
    <col min="2" max="2" width="8.42578125" style="161" customWidth="1"/>
    <col min="3" max="3" width="9.140625" style="161" customWidth="1"/>
    <col min="4" max="4" width="13.5703125" style="161" customWidth="1"/>
    <col min="5" max="5" width="8.28515625" style="161" customWidth="1"/>
    <col min="6" max="6" width="1.140625" style="161" customWidth="1"/>
    <col min="7" max="7" width="17.140625" style="161" customWidth="1"/>
    <col min="8" max="8" width="1.140625" style="161" customWidth="1"/>
    <col min="9" max="9" width="17.140625" style="161" customWidth="1"/>
    <col min="10" max="10" width="1.140625" style="161" customWidth="1"/>
    <col min="11" max="11" width="17.140625" style="161" customWidth="1"/>
    <col min="12" max="12" width="1.140625" style="161" customWidth="1"/>
    <col min="13" max="13" width="17.140625" style="161" customWidth="1"/>
    <col min="14" max="14" width="1.140625" style="161" customWidth="1"/>
    <col min="15" max="15" width="17.140625" style="161" customWidth="1"/>
    <col min="16" max="16" width="1.140625" style="161" customWidth="1"/>
    <col min="17" max="17" width="17.140625" style="161" customWidth="1"/>
    <col min="18" max="18" width="1.140625" style="161" customWidth="1"/>
    <col min="19" max="19" width="17.140625" style="161" customWidth="1"/>
    <col min="20" max="20" width="1.140625" style="161" customWidth="1"/>
    <col min="21" max="21" width="17.140625" style="161" customWidth="1"/>
    <col min="22" max="22" width="1.140625" style="161" customWidth="1"/>
    <col min="23" max="23" width="17.140625" style="161" customWidth="1"/>
    <col min="24" max="24" width="1.140625" style="161" customWidth="1"/>
    <col min="25" max="16384" width="9.140625" style="161"/>
  </cols>
  <sheetData>
    <row r="1" spans="1:23" ht="21.75">
      <c r="A1" s="715" t="s">
        <v>526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  <c r="R1" s="715"/>
      <c r="S1" s="715"/>
      <c r="T1" s="715"/>
      <c r="U1" s="715"/>
      <c r="V1" s="715"/>
      <c r="W1" s="715"/>
    </row>
    <row r="2" spans="1:23" ht="21.75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</row>
    <row r="3" spans="1:23" s="93" customFormat="1" ht="27" customHeight="1">
      <c r="A3" s="130" t="s">
        <v>564</v>
      </c>
      <c r="B3" s="133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23" s="93" customFormat="1" ht="27" customHeight="1">
      <c r="A4" s="124" t="s">
        <v>968</v>
      </c>
      <c r="B4" s="282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23" s="105" customFormat="1" ht="27" customHeight="1">
      <c r="A5" s="93"/>
      <c r="B5" s="93"/>
      <c r="C5" s="93"/>
      <c r="D5" s="316"/>
      <c r="E5" s="273"/>
      <c r="F5" s="316"/>
      <c r="G5" s="273"/>
      <c r="H5" s="316"/>
      <c r="I5" s="273"/>
      <c r="J5" s="316"/>
      <c r="K5" s="273"/>
      <c r="L5" s="316"/>
      <c r="M5" s="273"/>
      <c r="N5" s="316"/>
      <c r="O5" s="317"/>
      <c r="P5" s="317"/>
      <c r="Q5" s="317"/>
      <c r="R5" s="317"/>
      <c r="S5" s="317"/>
      <c r="T5" s="317"/>
      <c r="U5" s="317"/>
      <c r="V5" s="93"/>
      <c r="W5" s="317" t="s">
        <v>438</v>
      </c>
    </row>
    <row r="6" spans="1:23" s="105" customFormat="1" ht="27" customHeight="1">
      <c r="A6" s="93"/>
      <c r="B6" s="93"/>
      <c r="C6" s="93"/>
      <c r="D6" s="316"/>
      <c r="E6" s="96"/>
      <c r="F6" s="192"/>
      <c r="G6" s="707" t="s">
        <v>391</v>
      </c>
      <c r="H6" s="707"/>
      <c r="I6" s="707"/>
      <c r="J6" s="707"/>
      <c r="K6" s="707"/>
      <c r="L6" s="707"/>
      <c r="M6" s="707"/>
      <c r="N6" s="707"/>
      <c r="O6" s="707"/>
      <c r="P6" s="192"/>
      <c r="Q6" s="707" t="s">
        <v>392</v>
      </c>
      <c r="R6" s="707"/>
      <c r="S6" s="707"/>
      <c r="T6" s="707"/>
      <c r="U6" s="707"/>
      <c r="V6" s="707"/>
      <c r="W6" s="707"/>
    </row>
    <row r="7" spans="1:23" s="105" customFormat="1" ht="27" customHeight="1">
      <c r="A7" s="93"/>
      <c r="B7" s="93"/>
      <c r="C7" s="93"/>
      <c r="D7" s="316"/>
      <c r="E7" s="96"/>
      <c r="F7" s="192"/>
      <c r="G7" s="159" t="s">
        <v>266</v>
      </c>
      <c r="H7" s="192"/>
      <c r="I7" s="318" t="s">
        <v>268</v>
      </c>
      <c r="J7" s="192"/>
      <c r="K7" s="319" t="s">
        <v>270</v>
      </c>
      <c r="L7" s="192"/>
      <c r="M7" s="159" t="s">
        <v>176</v>
      </c>
      <c r="N7" s="192"/>
      <c r="O7" s="318" t="s">
        <v>397</v>
      </c>
      <c r="P7" s="192"/>
      <c r="Q7" s="318" t="s">
        <v>266</v>
      </c>
      <c r="R7" s="192"/>
      <c r="S7" s="320" t="s">
        <v>270</v>
      </c>
      <c r="T7" s="192"/>
      <c r="U7" s="318" t="s">
        <v>176</v>
      </c>
      <c r="V7" s="192"/>
      <c r="W7" s="318" t="s">
        <v>397</v>
      </c>
    </row>
    <row r="8" spans="1:23" s="105" customFormat="1" ht="27" customHeight="1">
      <c r="A8" s="93"/>
      <c r="B8" s="316" t="s">
        <v>529</v>
      </c>
      <c r="C8" s="316"/>
      <c r="D8" s="316"/>
      <c r="E8" s="273"/>
      <c r="F8" s="316"/>
      <c r="G8" s="273"/>
      <c r="H8" s="316"/>
      <c r="I8" s="273"/>
      <c r="J8" s="316"/>
      <c r="K8" s="273"/>
      <c r="L8" s="316"/>
      <c r="M8" s="273"/>
      <c r="N8" s="316"/>
      <c r="O8" s="317"/>
      <c r="P8" s="317"/>
      <c r="Q8" s="317"/>
      <c r="R8" s="317"/>
      <c r="S8" s="317"/>
      <c r="T8" s="317"/>
      <c r="U8" s="317"/>
      <c r="V8" s="93"/>
      <c r="W8" s="317"/>
    </row>
    <row r="9" spans="1:23" s="105" customFormat="1" ht="27" customHeight="1">
      <c r="A9" s="93"/>
      <c r="B9" s="316"/>
      <c r="C9" s="316" t="s">
        <v>530</v>
      </c>
      <c r="D9" s="316"/>
      <c r="E9" s="273"/>
      <c r="F9" s="316"/>
      <c r="G9" s="317">
        <v>69115612.060000002</v>
      </c>
      <c r="H9" s="321"/>
      <c r="I9" s="282">
        <v>4253685.28</v>
      </c>
      <c r="J9" s="317"/>
      <c r="K9" s="317">
        <v>43675416.920000017</v>
      </c>
      <c r="L9" s="317"/>
      <c r="M9" s="317">
        <v>18832599.779999997</v>
      </c>
      <c r="N9" s="321"/>
      <c r="O9" s="317">
        <f>SUM(G9:M9)</f>
        <v>135877314.04000002</v>
      </c>
      <c r="P9" s="317"/>
      <c r="Q9" s="317">
        <v>56767287.619999997</v>
      </c>
      <c r="R9" s="317"/>
      <c r="S9" s="317">
        <v>41592413.610000007</v>
      </c>
      <c r="T9" s="317"/>
      <c r="U9" s="317">
        <v>18339892.829999998</v>
      </c>
      <c r="V9" s="123"/>
      <c r="W9" s="317">
        <f>SUM(Q9:U9)</f>
        <v>116699594.06</v>
      </c>
    </row>
    <row r="10" spans="1:23" s="105" customFormat="1" ht="27" customHeight="1">
      <c r="A10" s="93"/>
      <c r="B10" s="316"/>
      <c r="C10" s="316" t="s">
        <v>416</v>
      </c>
      <c r="D10" s="316"/>
      <c r="E10" s="273"/>
      <c r="F10" s="316"/>
      <c r="G10" s="317">
        <v>23682264.419999998</v>
      </c>
      <c r="H10" s="321"/>
      <c r="I10" s="282">
        <v>0</v>
      </c>
      <c r="J10" s="317"/>
      <c r="K10" s="317">
        <v>15491661.77</v>
      </c>
      <c r="L10" s="317"/>
      <c r="M10" s="317">
        <v>4505298.16</v>
      </c>
      <c r="N10" s="321"/>
      <c r="O10" s="317">
        <f t="shared" ref="O10:O11" si="0">SUM(G10:M10)</f>
        <v>43679224.349999994</v>
      </c>
      <c r="P10" s="317"/>
      <c r="Q10" s="317">
        <v>23682264.419999998</v>
      </c>
      <c r="R10" s="317"/>
      <c r="S10" s="317">
        <v>15491661.77</v>
      </c>
      <c r="T10" s="317"/>
      <c r="U10" s="317">
        <v>4505298.16</v>
      </c>
      <c r="V10" s="123"/>
      <c r="W10" s="317">
        <f>SUM(Q10:U10)</f>
        <v>43679224.349999994</v>
      </c>
    </row>
    <row r="11" spans="1:23" s="105" customFormat="1" ht="27" customHeight="1">
      <c r="A11" s="322"/>
      <c r="B11" s="316"/>
      <c r="C11" s="105" t="s">
        <v>417</v>
      </c>
      <c r="D11" s="316"/>
      <c r="E11" s="273"/>
      <c r="F11" s="316"/>
      <c r="G11" s="323">
        <v>-31151672.149999999</v>
      </c>
      <c r="H11" s="321"/>
      <c r="I11" s="324">
        <v>0</v>
      </c>
      <c r="J11" s="183"/>
      <c r="K11" s="323">
        <v>-31342206.380000003</v>
      </c>
      <c r="L11" s="183"/>
      <c r="M11" s="325">
        <v>-5199622.38</v>
      </c>
      <c r="N11" s="326"/>
      <c r="O11" s="323">
        <f t="shared" si="0"/>
        <v>-67693500.909999996</v>
      </c>
      <c r="P11" s="183">
        <f>SUM(G11:O11)</f>
        <v>-135387001.81999999</v>
      </c>
      <c r="Q11" s="325">
        <v>-31151672.149999999</v>
      </c>
      <c r="R11" s="183"/>
      <c r="S11" s="325">
        <v>-31342206.379999999</v>
      </c>
      <c r="T11" s="183"/>
      <c r="U11" s="325">
        <v>-5199622.38</v>
      </c>
      <c r="V11" s="326"/>
      <c r="W11" s="323">
        <f>SUM(Q11:U11)</f>
        <v>-67693500.909999996</v>
      </c>
    </row>
    <row r="12" spans="1:23" s="105" customFormat="1" ht="27" customHeight="1">
      <c r="A12" s="322"/>
      <c r="B12" s="316"/>
      <c r="C12" s="316" t="s">
        <v>532</v>
      </c>
      <c r="D12" s="316"/>
      <c r="E12" s="273"/>
      <c r="F12" s="316"/>
      <c r="G12" s="326">
        <f>SUM(G9:G11)</f>
        <v>61646204.330000006</v>
      </c>
      <c r="H12" s="321"/>
      <c r="I12" s="326">
        <f>SUM(I9:I11)</f>
        <v>4253685.28</v>
      </c>
      <c r="J12" s="326"/>
      <c r="K12" s="326">
        <f>SUM(K9:K11)</f>
        <v>27824872.31000001</v>
      </c>
      <c r="L12" s="326"/>
      <c r="M12" s="326">
        <f>SUM(M9:M11)</f>
        <v>18138275.559999999</v>
      </c>
      <c r="N12" s="326"/>
      <c r="O12" s="326">
        <f>SUM(O9:O11)</f>
        <v>111863037.48000002</v>
      </c>
      <c r="P12" s="326"/>
      <c r="Q12" s="326">
        <f>SUM(Q9:Q11)</f>
        <v>49297879.889999993</v>
      </c>
      <c r="R12" s="326"/>
      <c r="S12" s="326">
        <f>SUM(S9:S11)</f>
        <v>25741869.000000011</v>
      </c>
      <c r="T12" s="326"/>
      <c r="U12" s="326">
        <f>SUM(U9:U11)</f>
        <v>17645568.609999999</v>
      </c>
      <c r="V12" s="326"/>
      <c r="W12" s="326">
        <f>SUM(W9:W11)</f>
        <v>92685317.5</v>
      </c>
    </row>
    <row r="13" spans="1:23" s="105" customFormat="1" ht="27" customHeight="1">
      <c r="A13" s="322"/>
      <c r="B13" s="316"/>
      <c r="C13" s="316" t="s">
        <v>416</v>
      </c>
      <c r="D13" s="316"/>
      <c r="E13" s="273"/>
      <c r="F13" s="316"/>
      <c r="G13" s="326">
        <f>Q13</f>
        <v>15556069.060000001</v>
      </c>
      <c r="H13" s="321"/>
      <c r="I13" s="326">
        <v>2992165.89</v>
      </c>
      <c r="J13" s="326"/>
      <c r="K13" s="326">
        <f>S13</f>
        <v>13168530.49</v>
      </c>
      <c r="L13" s="326"/>
      <c r="M13" s="326">
        <f>U13</f>
        <v>5977785.5499999998</v>
      </c>
      <c r="N13" s="326"/>
      <c r="O13" s="326">
        <f>SUM(G13:M13)</f>
        <v>37694550.989999995</v>
      </c>
      <c r="P13" s="326"/>
      <c r="Q13" s="326">
        <v>15556069.060000001</v>
      </c>
      <c r="R13" s="326"/>
      <c r="S13" s="326">
        <v>13168530.49</v>
      </c>
      <c r="T13" s="326"/>
      <c r="U13" s="326">
        <v>5977785.5499999998</v>
      </c>
      <c r="V13" s="326"/>
      <c r="W13" s="326">
        <f>SUM(Q13:U13)</f>
        <v>34702385.100000001</v>
      </c>
    </row>
    <row r="14" spans="1:23" s="105" customFormat="1" ht="27" customHeight="1">
      <c r="A14" s="322"/>
      <c r="B14" s="316"/>
      <c r="C14" s="316" t="s">
        <v>417</v>
      </c>
      <c r="D14" s="316"/>
      <c r="E14" s="273"/>
      <c r="F14" s="316"/>
      <c r="G14" s="326">
        <f>Q14</f>
        <v>-25932538.809999999</v>
      </c>
      <c r="H14" s="321"/>
      <c r="I14" s="326">
        <v>-4253685.28</v>
      </c>
      <c r="J14" s="326"/>
      <c r="K14" s="326">
        <f>S14</f>
        <v>-14190166.609999999</v>
      </c>
      <c r="L14" s="326"/>
      <c r="M14" s="326">
        <f>U14</f>
        <v>-7269512.4699999997</v>
      </c>
      <c r="N14" s="326"/>
      <c r="O14" s="326">
        <f>SUM(G14:M14)</f>
        <v>-51645903.170000002</v>
      </c>
      <c r="P14" s="326"/>
      <c r="Q14" s="326">
        <v>-25932538.809999999</v>
      </c>
      <c r="R14" s="326"/>
      <c r="S14" s="326">
        <v>-14190166.609999999</v>
      </c>
      <c r="T14" s="326"/>
      <c r="U14" s="326">
        <v>-7269512.4699999997</v>
      </c>
      <c r="V14" s="326"/>
      <c r="W14" s="326">
        <f>SUM(Q14:U14)</f>
        <v>-47392217.890000001</v>
      </c>
    </row>
    <row r="15" spans="1:23" s="105" customFormat="1" ht="27" customHeight="1">
      <c r="A15" s="322"/>
      <c r="B15" s="316"/>
      <c r="C15" s="316" t="s">
        <v>965</v>
      </c>
      <c r="D15" s="327"/>
      <c r="E15" s="273"/>
      <c r="F15" s="316"/>
      <c r="G15" s="328">
        <f>SUM(G12:G14)</f>
        <v>51269734.579999998</v>
      </c>
      <c r="H15" s="326"/>
      <c r="I15" s="328">
        <f>SUM(I12:I14)</f>
        <v>2992165.8899999997</v>
      </c>
      <c r="J15" s="326"/>
      <c r="K15" s="328">
        <f>SUM(K12:K14)</f>
        <v>26803236.190000013</v>
      </c>
      <c r="L15" s="326"/>
      <c r="M15" s="328">
        <f>SUM(M12:M14)</f>
        <v>16846548.640000001</v>
      </c>
      <c r="N15" s="326"/>
      <c r="O15" s="328">
        <f>SUM(O12:O14)</f>
        <v>97911685.300000027</v>
      </c>
      <c r="P15" s="326"/>
      <c r="Q15" s="328">
        <f>SUM(Q12:Q14)</f>
        <v>38921410.140000001</v>
      </c>
      <c r="R15" s="326"/>
      <c r="S15" s="328">
        <f>SUM(S12:S14)</f>
        <v>24720232.88000001</v>
      </c>
      <c r="T15" s="326"/>
      <c r="U15" s="328">
        <f>SUM(U12:U14)</f>
        <v>16353841.690000001</v>
      </c>
      <c r="V15" s="326"/>
      <c r="W15" s="328">
        <f>SUM(W12:W14)</f>
        <v>79995484.709999993</v>
      </c>
    </row>
    <row r="16" spans="1:23" s="105" customFormat="1" ht="27" customHeight="1">
      <c r="A16" s="322"/>
      <c r="B16" s="316" t="s">
        <v>565</v>
      </c>
      <c r="C16" s="316"/>
      <c r="D16" s="316"/>
      <c r="E16" s="273"/>
      <c r="F16" s="316"/>
      <c r="G16" s="282"/>
      <c r="H16" s="321"/>
      <c r="I16" s="282"/>
      <c r="J16" s="282"/>
      <c r="K16" s="282"/>
      <c r="L16" s="282"/>
      <c r="M16" s="282"/>
      <c r="N16" s="321"/>
      <c r="O16" s="282"/>
      <c r="P16" s="282"/>
      <c r="Q16" s="282"/>
      <c r="R16" s="282"/>
      <c r="S16" s="282"/>
      <c r="T16" s="282"/>
      <c r="U16" s="282"/>
      <c r="V16" s="282"/>
      <c r="W16" s="282"/>
    </row>
    <row r="17" spans="1:23" ht="27" customHeight="1">
      <c r="B17" s="316"/>
      <c r="C17" s="316" t="str">
        <f>+C9</f>
        <v>ณ วันที่ 1 มกราคม 2566</v>
      </c>
      <c r="D17" s="316"/>
      <c r="E17" s="273"/>
      <c r="F17" s="316"/>
      <c r="G17" s="317">
        <v>-48425753.480000004</v>
      </c>
      <c r="H17" s="321"/>
      <c r="I17" s="282">
        <v>-2889295.56</v>
      </c>
      <c r="J17" s="183"/>
      <c r="K17" s="326">
        <v>-35103279.830000006</v>
      </c>
      <c r="L17" s="183"/>
      <c r="M17" s="183">
        <v>-10617768.830000002</v>
      </c>
      <c r="N17" s="326"/>
      <c r="O17" s="183">
        <f>SUM(G17:M17)</f>
        <v>-97036097.700000003</v>
      </c>
      <c r="P17" s="183"/>
      <c r="Q17" s="183">
        <v>-44309645.359999999</v>
      </c>
      <c r="R17" s="183"/>
      <c r="S17" s="183">
        <v>-34408945.43</v>
      </c>
      <c r="T17" s="183"/>
      <c r="U17" s="183">
        <v>-10553785.350000001</v>
      </c>
      <c r="V17" s="183"/>
      <c r="W17" s="317">
        <f>SUM(Q17:U17)</f>
        <v>-89272376.139999986</v>
      </c>
    </row>
    <row r="18" spans="1:23" ht="27" customHeight="1">
      <c r="B18" s="316"/>
      <c r="C18" s="316" t="s">
        <v>566</v>
      </c>
      <c r="D18" s="316"/>
      <c r="E18" s="273"/>
      <c r="F18" s="316"/>
      <c r="G18" s="317">
        <v>-17095604.989999998</v>
      </c>
      <c r="H18" s="321"/>
      <c r="I18" s="282">
        <v>-963098.52</v>
      </c>
      <c r="J18" s="183"/>
      <c r="K18" s="326">
        <v>-11109059.48</v>
      </c>
      <c r="L18" s="183"/>
      <c r="M18" s="183">
        <v>-4573728.3</v>
      </c>
      <c r="N18" s="326"/>
      <c r="O18" s="183">
        <f>SUM(G18:M18)</f>
        <v>-33741491.289999999</v>
      </c>
      <c r="P18" s="183"/>
      <c r="Q18" s="183">
        <v>-12979496.869999999</v>
      </c>
      <c r="R18" s="183"/>
      <c r="S18" s="183">
        <v>-10414725.08</v>
      </c>
      <c r="T18" s="183"/>
      <c r="U18" s="183">
        <v>-4450551.54</v>
      </c>
      <c r="V18" s="183"/>
      <c r="W18" s="317">
        <f>SUM(Q18:U18)</f>
        <v>-27844773.489999998</v>
      </c>
    </row>
    <row r="19" spans="1:23" ht="27" customHeight="1">
      <c r="B19" s="316"/>
      <c r="C19" s="105" t="s">
        <v>417</v>
      </c>
      <c r="D19" s="316"/>
      <c r="E19" s="273"/>
      <c r="F19" s="316"/>
      <c r="G19" s="329">
        <v>30850001.219999999</v>
      </c>
      <c r="H19" s="321"/>
      <c r="I19" s="324">
        <v>0</v>
      </c>
      <c r="J19" s="183"/>
      <c r="K19" s="329">
        <v>30362144.870000001</v>
      </c>
      <c r="L19" s="183"/>
      <c r="M19" s="325">
        <v>5199623.42</v>
      </c>
      <c r="N19" s="326"/>
      <c r="O19" s="325">
        <f>SUM(G19:N19)</f>
        <v>66411769.510000005</v>
      </c>
      <c r="P19" s="183"/>
      <c r="Q19" s="325">
        <v>30850001.219999999</v>
      </c>
      <c r="R19" s="183"/>
      <c r="S19" s="325">
        <v>30362144.870000001</v>
      </c>
      <c r="T19" s="183"/>
      <c r="U19" s="325">
        <v>5199623.42</v>
      </c>
      <c r="V19" s="183"/>
      <c r="W19" s="323">
        <f>SUM(Q19:U19)</f>
        <v>66411769.510000005</v>
      </c>
    </row>
    <row r="20" spans="1:23" ht="27" customHeight="1">
      <c r="B20" s="316"/>
      <c r="C20" s="316" t="str">
        <f>+C12</f>
        <v>ณ วันที่ 31 ธันวาคม 2566</v>
      </c>
      <c r="D20" s="316"/>
      <c r="E20" s="273"/>
      <c r="F20" s="316"/>
      <c r="G20" s="183">
        <f>SUM(G17:G19)</f>
        <v>-34671357.25</v>
      </c>
      <c r="H20" s="321"/>
      <c r="I20" s="183">
        <f>SUM(I17:I19)</f>
        <v>-3852394.08</v>
      </c>
      <c r="J20" s="183"/>
      <c r="K20" s="183">
        <f>SUM(K17:K19)</f>
        <v>-15850194.440000001</v>
      </c>
      <c r="L20" s="183"/>
      <c r="M20" s="183">
        <f>SUM(M17:M19)</f>
        <v>-9991873.7100000028</v>
      </c>
      <c r="N20" s="326"/>
      <c r="O20" s="326">
        <f>SUM(O17:O19)</f>
        <v>-64365819.480000004</v>
      </c>
      <c r="P20" s="183"/>
      <c r="Q20" s="183">
        <f>SUM(Q17:Q19)</f>
        <v>-26439141.009999998</v>
      </c>
      <c r="R20" s="183"/>
      <c r="S20" s="183">
        <f>SUM(S17:S19)</f>
        <v>-14461525.639999997</v>
      </c>
      <c r="T20" s="183"/>
      <c r="U20" s="183">
        <f>SUM(U17:U19)</f>
        <v>-9804713.4700000007</v>
      </c>
      <c r="V20" s="183"/>
      <c r="W20" s="183">
        <f>SUM(W17:W19)</f>
        <v>-50705380.119999975</v>
      </c>
    </row>
    <row r="21" spans="1:23" ht="27" customHeight="1">
      <c r="B21" s="316"/>
      <c r="C21" s="316" t="s">
        <v>566</v>
      </c>
      <c r="D21" s="316"/>
      <c r="E21" s="273"/>
      <c r="F21" s="316"/>
      <c r="G21" s="326">
        <v>-21655267.120000001</v>
      </c>
      <c r="H21" s="321"/>
      <c r="I21" s="326">
        <v>-983101.09</v>
      </c>
      <c r="J21" s="326"/>
      <c r="K21" s="326">
        <v>-11808953.609999999</v>
      </c>
      <c r="L21" s="326"/>
      <c r="M21" s="326">
        <v>-5129832.88</v>
      </c>
      <c r="N21" s="326"/>
      <c r="O21" s="326">
        <f>SUM(G21:M21)</f>
        <v>-39577154.700000003</v>
      </c>
      <c r="P21" s="183"/>
      <c r="Q21" s="183">
        <v>-17539158.920000002</v>
      </c>
      <c r="R21" s="183"/>
      <c r="S21" s="183">
        <v>-11114619.1</v>
      </c>
      <c r="T21" s="183"/>
      <c r="U21" s="183">
        <v>-5006656.12</v>
      </c>
      <c r="V21" s="183"/>
      <c r="W21" s="326">
        <f>SUM(Q21:U21)</f>
        <v>-33660434.140000001</v>
      </c>
    </row>
    <row r="22" spans="1:23" ht="27" customHeight="1">
      <c r="B22" s="316"/>
      <c r="C22" s="105" t="s">
        <v>417</v>
      </c>
      <c r="D22" s="316"/>
      <c r="E22" s="273"/>
      <c r="F22" s="316"/>
      <c r="G22" s="326">
        <f>Q22</f>
        <v>25924185.789999999</v>
      </c>
      <c r="H22" s="321"/>
      <c r="I22" s="326">
        <v>4253685.13</v>
      </c>
      <c r="J22" s="326"/>
      <c r="K22" s="326">
        <f>S22</f>
        <v>14190166.449999999</v>
      </c>
      <c r="L22" s="326"/>
      <c r="M22" s="326">
        <f>U22</f>
        <v>7269512.9400000004</v>
      </c>
      <c r="N22" s="326"/>
      <c r="O22" s="326">
        <f>SUM(G22:M22)</f>
        <v>51637550.309999995</v>
      </c>
      <c r="P22" s="183"/>
      <c r="Q22" s="183">
        <v>25924185.789999999</v>
      </c>
      <c r="R22" s="183"/>
      <c r="S22" s="183">
        <v>14190166.449999999</v>
      </c>
      <c r="T22" s="183"/>
      <c r="U22" s="183">
        <v>7269512.9400000004</v>
      </c>
      <c r="V22" s="183"/>
      <c r="W22" s="326">
        <f>SUM(Q22:U22)</f>
        <v>47383865.179999992</v>
      </c>
    </row>
    <row r="23" spans="1:23" ht="27" customHeight="1">
      <c r="B23" s="327"/>
      <c r="C23" s="316" t="str">
        <f>C15</f>
        <v>ณ วันที่ 31 ธันวาคม 2567</v>
      </c>
      <c r="D23" s="316"/>
      <c r="E23" s="273"/>
      <c r="F23" s="316"/>
      <c r="G23" s="330">
        <f>SUM(G20:G22)</f>
        <v>-30402438.580000006</v>
      </c>
      <c r="H23" s="321"/>
      <c r="I23" s="330">
        <f>SUM(I20:I22)</f>
        <v>-581810.04</v>
      </c>
      <c r="J23" s="183"/>
      <c r="K23" s="330">
        <f>SUM(K20:K22)</f>
        <v>-13468981.600000001</v>
      </c>
      <c r="L23" s="321"/>
      <c r="M23" s="330">
        <f>SUM(M20:M22)</f>
        <v>-7852193.6500000032</v>
      </c>
      <c r="N23" s="326"/>
      <c r="O23" s="330">
        <f>SUM(O20:O22)</f>
        <v>-52305423.870000012</v>
      </c>
      <c r="P23" s="183"/>
      <c r="Q23" s="330">
        <f>SUM(Q20:Q22)</f>
        <v>-18054114.140000001</v>
      </c>
      <c r="R23" s="183"/>
      <c r="S23" s="330">
        <f>SUM(S20:S22)</f>
        <v>-11385978.289999995</v>
      </c>
      <c r="T23" s="183"/>
      <c r="U23" s="330">
        <f>SUM(U20:U22)</f>
        <v>-7541856.6499999994</v>
      </c>
      <c r="V23" s="183"/>
      <c r="W23" s="330">
        <f>SUM(W20:W22)</f>
        <v>-36981949.079999983</v>
      </c>
    </row>
    <row r="24" spans="1:23" ht="27" customHeight="1">
      <c r="B24" s="316" t="s">
        <v>535</v>
      </c>
      <c r="C24" s="316"/>
      <c r="D24" s="316"/>
      <c r="E24" s="273"/>
      <c r="F24" s="316"/>
      <c r="G24" s="282"/>
      <c r="H24" s="321"/>
      <c r="I24" s="282"/>
      <c r="J24" s="321"/>
      <c r="K24" s="282"/>
      <c r="L24" s="321"/>
      <c r="M24" s="282"/>
      <c r="N24" s="326"/>
      <c r="O24" s="326"/>
      <c r="P24" s="326"/>
      <c r="Q24" s="326"/>
      <c r="R24" s="326"/>
      <c r="S24" s="326"/>
      <c r="T24" s="326"/>
      <c r="U24" s="326"/>
      <c r="V24" s="326"/>
      <c r="W24" s="326"/>
    </row>
    <row r="25" spans="1:23" ht="27" customHeight="1" thickBot="1">
      <c r="B25" s="316"/>
      <c r="C25" s="316" t="str">
        <f>C12</f>
        <v>ณ วันที่ 31 ธันวาคม 2566</v>
      </c>
      <c r="D25" s="316"/>
      <c r="E25" s="273"/>
      <c r="F25" s="316"/>
      <c r="G25" s="326"/>
      <c r="H25" s="321"/>
      <c r="I25" s="326"/>
      <c r="J25" s="321"/>
      <c r="K25" s="282"/>
      <c r="L25" s="321"/>
      <c r="M25" s="282"/>
      <c r="N25" s="326"/>
      <c r="O25" s="331">
        <f>+O12+O20</f>
        <v>47497218.000000015</v>
      </c>
      <c r="P25" s="326"/>
      <c r="Q25" s="326"/>
      <c r="R25" s="326"/>
      <c r="S25" s="326"/>
      <c r="T25" s="326"/>
      <c r="U25" s="326"/>
      <c r="V25" s="326"/>
      <c r="W25" s="331">
        <f>+W12+W20</f>
        <v>41979937.380000025</v>
      </c>
    </row>
    <row r="26" spans="1:23" ht="27" customHeight="1" thickTop="1" thickBot="1">
      <c r="B26" s="316"/>
      <c r="C26" s="316" t="str">
        <f>C15</f>
        <v>ณ วันที่ 31 ธันวาคม 2567</v>
      </c>
      <c r="D26" s="316"/>
      <c r="E26" s="273"/>
      <c r="F26" s="316"/>
      <c r="G26" s="326"/>
      <c r="H26" s="321"/>
      <c r="I26" s="326"/>
      <c r="J26" s="321"/>
      <c r="K26" s="282"/>
      <c r="L26" s="321"/>
      <c r="M26" s="282"/>
      <c r="N26" s="326"/>
      <c r="O26" s="331">
        <f>+O15+O23</f>
        <v>45606261.430000015</v>
      </c>
      <c r="P26" s="326"/>
      <c r="Q26" s="326"/>
      <c r="R26" s="326"/>
      <c r="S26" s="326"/>
      <c r="T26" s="326"/>
      <c r="U26" s="326"/>
      <c r="V26" s="326"/>
      <c r="W26" s="331">
        <f>+W15+W23</f>
        <v>43013535.63000001</v>
      </c>
    </row>
    <row r="27" spans="1:23" ht="27" customHeight="1" thickTop="1">
      <c r="B27" s="316"/>
      <c r="C27" s="316"/>
      <c r="D27" s="316"/>
      <c r="E27" s="273"/>
      <c r="F27" s="316"/>
      <c r="G27" s="326"/>
      <c r="H27" s="321"/>
      <c r="I27" s="326"/>
      <c r="J27" s="321"/>
      <c r="K27" s="282"/>
      <c r="L27" s="321"/>
      <c r="M27" s="282"/>
      <c r="N27" s="326"/>
      <c r="O27" s="326"/>
      <c r="P27" s="326"/>
      <c r="Q27" s="326"/>
      <c r="R27" s="326"/>
      <c r="S27" s="326"/>
      <c r="T27" s="326"/>
      <c r="U27" s="326"/>
      <c r="V27" s="326"/>
      <c r="W27" s="326"/>
    </row>
    <row r="28" spans="1:23" ht="27" customHeight="1">
      <c r="A28" s="157"/>
      <c r="B28" s="186"/>
      <c r="D28" s="108"/>
      <c r="E28" s="93"/>
      <c r="F28" s="93"/>
      <c r="G28" s="93"/>
      <c r="H28" s="93"/>
      <c r="I28" s="168" t="s">
        <v>132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</row>
    <row r="29" spans="1:23" ht="27" customHeight="1">
      <c r="A29" s="157"/>
      <c r="B29" s="186"/>
      <c r="D29" s="108"/>
      <c r="E29" s="93"/>
      <c r="F29" s="93"/>
      <c r="G29" s="93"/>
      <c r="H29" s="93"/>
      <c r="I29" s="169" t="s">
        <v>401</v>
      </c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</row>
  </sheetData>
  <mergeCells count="3">
    <mergeCell ref="A1:W1"/>
    <mergeCell ref="Q6:W6"/>
    <mergeCell ref="G6:O6"/>
  </mergeCells>
  <pageMargins left="0.78740157480314965" right="0.39370078740157483" top="0.51181102362204722" bottom="0.35433070866141736" header="0.31496062992125984" footer="0.23622047244094491"/>
  <pageSetup paperSize="9" scale="69" orientation="landscape" r:id="rId1"/>
  <headerFooter alignWithMargins="0"/>
  <ignoredErrors>
    <ignoredError sqref="W12 W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39"/>
  <sheetViews>
    <sheetView tabSelected="1" zoomScale="90" zoomScaleNormal="90" zoomScaleSheetLayoutView="100" workbookViewId="0">
      <selection activeCell="K16" sqref="K16"/>
    </sheetView>
  </sheetViews>
  <sheetFormatPr defaultColWidth="9.140625" defaultRowHeight="28.5" customHeight="1"/>
  <cols>
    <col min="1" max="1" width="7.140625" style="161" customWidth="1"/>
    <col min="2" max="2" width="9.140625" style="161" customWidth="1"/>
    <col min="3" max="3" width="7.85546875" style="161" customWidth="1"/>
    <col min="4" max="5" width="9.140625" style="161" customWidth="1"/>
    <col min="6" max="6" width="0.85546875" style="161" customWidth="1"/>
    <col min="7" max="7" width="15.140625" style="161" customWidth="1"/>
    <col min="8" max="8" width="0.85546875" style="161" customWidth="1"/>
    <col min="9" max="9" width="15.140625" style="161" customWidth="1"/>
    <col min="10" max="10" width="0.85546875" style="161" customWidth="1"/>
    <col min="11" max="11" width="15.140625" style="161" customWidth="1"/>
    <col min="12" max="12" width="0.7109375" style="161" customWidth="1"/>
    <col min="13" max="13" width="15.140625" style="161" customWidth="1"/>
    <col min="14" max="14" width="0.7109375" style="161" customWidth="1"/>
    <col min="15" max="15" width="15.140625" style="161" customWidth="1"/>
    <col min="16" max="16" width="0.7109375" style="161" customWidth="1"/>
    <col min="17" max="17" width="15.140625" style="161" customWidth="1"/>
    <col min="18" max="18" width="2.5703125" style="161" customWidth="1"/>
    <col min="19" max="16384" width="9.140625" style="161"/>
  </cols>
  <sheetData>
    <row r="1" spans="1:17" ht="28.5" customHeight="1">
      <c r="A1" s="715" t="s">
        <v>540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</row>
    <row r="3" spans="1:17" s="105" customFormat="1" ht="28.5" customHeight="1">
      <c r="A3" s="316" t="s">
        <v>568</v>
      </c>
      <c r="B3" s="316"/>
      <c r="C3" s="316"/>
      <c r="D3" s="316"/>
      <c r="E3" s="316"/>
      <c r="F3" s="332"/>
      <c r="G3" s="316"/>
      <c r="H3" s="332"/>
    </row>
    <row r="4" spans="1:17" s="105" customFormat="1" ht="28.5" customHeight="1">
      <c r="A4" s="93" t="s">
        <v>969</v>
      </c>
      <c r="B4" s="316"/>
      <c r="C4" s="316"/>
      <c r="D4" s="316"/>
      <c r="E4" s="316"/>
      <c r="F4" s="332"/>
      <c r="G4" s="316"/>
      <c r="H4" s="332"/>
    </row>
    <row r="5" spans="1:17" s="105" customFormat="1" ht="28.5" customHeight="1">
      <c r="A5" s="316"/>
      <c r="B5" s="316"/>
      <c r="C5" s="316"/>
      <c r="D5" s="316"/>
      <c r="E5" s="316"/>
      <c r="G5" s="316"/>
      <c r="H5" s="316"/>
      <c r="O5" s="333"/>
      <c r="Q5" s="333" t="s">
        <v>390</v>
      </c>
    </row>
    <row r="6" spans="1:17" s="105" customFormat="1" ht="28.5" customHeight="1">
      <c r="A6" s="316"/>
      <c r="B6" s="316"/>
      <c r="C6" s="316"/>
      <c r="D6" s="316"/>
      <c r="E6" s="316"/>
      <c r="F6" s="316"/>
      <c r="G6" s="316"/>
      <c r="H6" s="316"/>
      <c r="J6" s="316"/>
      <c r="L6" s="316"/>
      <c r="M6" s="334"/>
      <c r="N6" s="316"/>
      <c r="P6" s="316"/>
      <c r="Q6" s="335"/>
    </row>
    <row r="7" spans="1:17" s="105" customFormat="1" ht="28.5" customHeight="1">
      <c r="A7" s="316"/>
      <c r="B7" s="316"/>
      <c r="C7" s="316"/>
      <c r="D7" s="316"/>
      <c r="E7" s="316"/>
      <c r="F7" s="316"/>
      <c r="G7" s="336"/>
      <c r="H7" s="336"/>
      <c r="I7" s="337" t="s">
        <v>391</v>
      </c>
      <c r="J7" s="336"/>
      <c r="K7" s="338"/>
      <c r="L7" s="316"/>
      <c r="M7" s="337"/>
      <c r="N7" s="336"/>
      <c r="O7" s="339" t="s">
        <v>392</v>
      </c>
      <c r="P7" s="336"/>
      <c r="Q7" s="340"/>
    </row>
    <row r="8" spans="1:17" s="105" customFormat="1" ht="28.5" customHeight="1">
      <c r="A8" s="316"/>
      <c r="B8" s="316"/>
      <c r="C8" s="316"/>
      <c r="D8" s="316"/>
      <c r="E8" s="341"/>
      <c r="F8" s="467"/>
      <c r="G8" s="341" t="s">
        <v>569</v>
      </c>
      <c r="H8" s="341"/>
      <c r="I8" s="341" t="s">
        <v>569</v>
      </c>
      <c r="J8" s="467"/>
      <c r="K8" s="341" t="s">
        <v>397</v>
      </c>
      <c r="L8" s="467"/>
      <c r="M8" s="341" t="s">
        <v>569</v>
      </c>
      <c r="N8" s="467"/>
      <c r="O8" s="341" t="s">
        <v>569</v>
      </c>
      <c r="P8" s="467"/>
      <c r="Q8" s="341" t="s">
        <v>397</v>
      </c>
    </row>
    <row r="9" spans="1:17" s="105" customFormat="1" ht="28.5" customHeight="1">
      <c r="A9" s="316"/>
      <c r="B9" s="316"/>
      <c r="C9" s="316"/>
      <c r="D9" s="316"/>
      <c r="E9" s="341"/>
      <c r="F9" s="467"/>
      <c r="G9" s="341" t="s">
        <v>570</v>
      </c>
      <c r="H9" s="341"/>
      <c r="I9" s="341" t="s">
        <v>570</v>
      </c>
      <c r="J9" s="467"/>
      <c r="K9" s="341"/>
      <c r="L9" s="467"/>
      <c r="M9" s="341" t="s">
        <v>570</v>
      </c>
      <c r="N9" s="467"/>
      <c r="O9" s="341" t="s">
        <v>570</v>
      </c>
      <c r="P9" s="467"/>
      <c r="Q9" s="341"/>
    </row>
    <row r="10" spans="1:17" s="105" customFormat="1" ht="28.5" customHeight="1">
      <c r="A10" s="316"/>
      <c r="B10" s="316"/>
      <c r="C10" s="316"/>
      <c r="D10" s="316"/>
      <c r="E10" s="341"/>
      <c r="F10" s="467"/>
      <c r="G10" s="339"/>
      <c r="H10" s="341"/>
      <c r="I10" s="339" t="s">
        <v>571</v>
      </c>
      <c r="J10" s="467"/>
      <c r="K10" s="339"/>
      <c r="L10" s="467"/>
      <c r="M10" s="339"/>
      <c r="N10" s="467"/>
      <c r="O10" s="339" t="s">
        <v>571</v>
      </c>
      <c r="P10" s="467"/>
      <c r="Q10" s="339"/>
    </row>
    <row r="11" spans="1:17" s="105" customFormat="1" ht="28.5" customHeight="1">
      <c r="A11" s="316" t="s">
        <v>529</v>
      </c>
      <c r="B11" s="316"/>
      <c r="C11" s="316"/>
      <c r="D11" s="316"/>
      <c r="E11" s="316"/>
      <c r="G11" s="316"/>
      <c r="H11" s="316"/>
      <c r="I11" s="316"/>
      <c r="K11" s="316"/>
      <c r="M11" s="316"/>
      <c r="O11" s="316"/>
      <c r="Q11" s="316"/>
    </row>
    <row r="12" spans="1:17" s="105" customFormat="1" ht="28.5" customHeight="1">
      <c r="A12" s="316"/>
      <c r="B12" s="316" t="s">
        <v>530</v>
      </c>
      <c r="C12" s="316"/>
      <c r="D12" s="316"/>
      <c r="E12" s="273"/>
      <c r="G12" s="273">
        <v>23918449.16</v>
      </c>
      <c r="H12" s="130"/>
      <c r="I12" s="273">
        <v>0</v>
      </c>
      <c r="K12" s="273">
        <f>SUM(G12:I12)</f>
        <v>23918449.16</v>
      </c>
      <c r="M12" s="273">
        <v>16849333.839999996</v>
      </c>
      <c r="O12" s="273">
        <v>0</v>
      </c>
      <c r="Q12" s="273">
        <f>SUM(M12:O12)</f>
        <v>16849333.839999996</v>
      </c>
    </row>
    <row r="13" spans="1:17" s="105" customFormat="1" ht="28.5" customHeight="1">
      <c r="A13" s="316"/>
      <c r="B13" s="316" t="s">
        <v>572</v>
      </c>
      <c r="C13" s="316"/>
      <c r="D13" s="316"/>
      <c r="E13" s="273"/>
      <c r="G13" s="273">
        <v>1461277</v>
      </c>
      <c r="H13" s="130"/>
      <c r="I13" s="273">
        <v>714000</v>
      </c>
      <c r="K13" s="273">
        <f t="shared" ref="K13:K14" si="0">SUM(G13:I13)</f>
        <v>2175277</v>
      </c>
      <c r="M13" s="273">
        <v>1246145</v>
      </c>
      <c r="O13" s="273">
        <v>500000</v>
      </c>
      <c r="Q13" s="273">
        <f t="shared" ref="Q13:Q14" si="1">SUM(M13:O13)</f>
        <v>1746145</v>
      </c>
    </row>
    <row r="14" spans="1:17" s="105" customFormat="1" ht="28.5" customHeight="1">
      <c r="A14" s="316"/>
      <c r="B14" s="316" t="s">
        <v>573</v>
      </c>
      <c r="C14" s="316"/>
      <c r="D14" s="316"/>
      <c r="E14" s="273"/>
      <c r="G14" s="273">
        <v>-116725</v>
      </c>
      <c r="H14" s="130"/>
      <c r="I14" s="273">
        <v>0</v>
      </c>
      <c r="K14" s="273">
        <f t="shared" si="0"/>
        <v>-116725</v>
      </c>
      <c r="M14" s="273">
        <v>0</v>
      </c>
      <c r="O14" s="273">
        <v>0</v>
      </c>
      <c r="Q14" s="273">
        <f t="shared" si="1"/>
        <v>0</v>
      </c>
    </row>
    <row r="15" spans="1:17" s="105" customFormat="1" ht="28.5" customHeight="1">
      <c r="A15" s="316"/>
      <c r="B15" s="316" t="s">
        <v>532</v>
      </c>
      <c r="C15" s="316"/>
      <c r="D15" s="316"/>
      <c r="E15" s="273"/>
      <c r="G15" s="279">
        <f>SUM(G12:G14)</f>
        <v>25263001.16</v>
      </c>
      <c r="H15" s="130"/>
      <c r="I15" s="279">
        <f>SUM(I12:I14)</f>
        <v>714000</v>
      </c>
      <c r="K15" s="279">
        <f>SUM(K12:K14)</f>
        <v>25977001.16</v>
      </c>
      <c r="M15" s="279">
        <f>SUM(M12:M14)</f>
        <v>18095478.839999996</v>
      </c>
      <c r="O15" s="279">
        <f>SUM(O12:O14)</f>
        <v>500000</v>
      </c>
      <c r="Q15" s="279">
        <f>SUM(Q12:Q14)</f>
        <v>18595478.839999996</v>
      </c>
    </row>
    <row r="16" spans="1:17" s="105" customFormat="1" ht="28.5" customHeight="1">
      <c r="A16" s="316"/>
      <c r="B16" s="316" t="s">
        <v>572</v>
      </c>
      <c r="C16" s="316"/>
      <c r="D16" s="316"/>
      <c r="E16" s="273"/>
      <c r="G16" s="273">
        <v>1397029</v>
      </c>
      <c r="H16" s="130"/>
      <c r="I16" s="273">
        <f>+O16</f>
        <v>300000</v>
      </c>
      <c r="K16" s="273">
        <f>SUM(G16:J16)</f>
        <v>1697029</v>
      </c>
      <c r="M16" s="273">
        <v>1287739</v>
      </c>
      <c r="O16" s="273">
        <v>300000</v>
      </c>
      <c r="Q16" s="273">
        <f t="shared" ref="Q16" si="2">SUM(M16:O16)</f>
        <v>1587739</v>
      </c>
    </row>
    <row r="17" spans="1:17" s="105" customFormat="1" ht="28.5" customHeight="1">
      <c r="A17" s="316"/>
      <c r="B17" s="316" t="s">
        <v>573</v>
      </c>
      <c r="C17" s="316"/>
      <c r="D17" s="316"/>
      <c r="E17" s="273"/>
      <c r="G17" s="273">
        <v>-1362660</v>
      </c>
      <c r="H17" s="130"/>
      <c r="I17" s="273">
        <v>0</v>
      </c>
      <c r="K17" s="273">
        <f>SUM(G17:J17)</f>
        <v>-1362660</v>
      </c>
      <c r="M17" s="273">
        <v>0</v>
      </c>
      <c r="O17" s="273">
        <v>0</v>
      </c>
      <c r="Q17" s="273">
        <f>SUM(M17:O17)</f>
        <v>0</v>
      </c>
    </row>
    <row r="18" spans="1:17" s="105" customFormat="1" ht="28.5" customHeight="1">
      <c r="A18" s="316"/>
      <c r="B18" s="316" t="s">
        <v>543</v>
      </c>
      <c r="C18" s="316"/>
      <c r="D18" s="316"/>
      <c r="E18" s="273"/>
      <c r="G18" s="273">
        <v>714000</v>
      </c>
      <c r="H18" s="130"/>
      <c r="I18" s="273">
        <v>-714000</v>
      </c>
      <c r="K18" s="273">
        <f>SUM(G18:J18)</f>
        <v>0</v>
      </c>
      <c r="M18" s="273">
        <v>500000</v>
      </c>
      <c r="O18" s="273">
        <v>-500000</v>
      </c>
      <c r="Q18" s="273">
        <f>SUM(M18:O18)</f>
        <v>0</v>
      </c>
    </row>
    <row r="19" spans="1:17" s="105" customFormat="1" ht="28.5" customHeight="1">
      <c r="A19" s="316"/>
      <c r="B19" s="316" t="s">
        <v>965</v>
      </c>
      <c r="C19" s="327"/>
      <c r="D19" s="327"/>
      <c r="E19" s="273"/>
      <c r="G19" s="276">
        <f>SUM(G15:G18)</f>
        <v>26011370.16</v>
      </c>
      <c r="H19" s="130"/>
      <c r="I19" s="276">
        <f>SUM(I15:I18)</f>
        <v>300000</v>
      </c>
      <c r="K19" s="276">
        <f>SUM(K15:K18)</f>
        <v>26311370.16</v>
      </c>
      <c r="M19" s="276">
        <f>SUM(M15:M18)</f>
        <v>19883217.839999996</v>
      </c>
      <c r="O19" s="276">
        <f>SUM(O15:O18)</f>
        <v>300000</v>
      </c>
      <c r="Q19" s="276">
        <f>SUM(Q15:Q18)</f>
        <v>20183217.839999996</v>
      </c>
    </row>
    <row r="20" spans="1:17" s="105" customFormat="1" ht="28.5" customHeight="1">
      <c r="A20" s="316" t="s">
        <v>565</v>
      </c>
      <c r="B20" s="316"/>
      <c r="C20" s="316"/>
      <c r="D20" s="316"/>
      <c r="E20" s="130"/>
      <c r="G20" s="130"/>
      <c r="H20" s="130"/>
      <c r="I20" s="273"/>
      <c r="K20" s="130"/>
      <c r="M20" s="273"/>
      <c r="O20" s="273"/>
      <c r="Q20" s="273"/>
    </row>
    <row r="21" spans="1:17" s="105" customFormat="1" ht="28.5" customHeight="1">
      <c r="A21" s="316"/>
      <c r="B21" s="316" t="str">
        <f>+B12</f>
        <v>ณ วันที่ 1 มกราคม 2566</v>
      </c>
      <c r="C21" s="316"/>
      <c r="D21" s="316"/>
      <c r="E21" s="273"/>
      <c r="G21" s="273">
        <v>-19038053.390000001</v>
      </c>
      <c r="H21" s="130"/>
      <c r="I21" s="273">
        <v>0</v>
      </c>
      <c r="K21" s="273">
        <f>SUM(G21:I21)</f>
        <v>-19038053.390000001</v>
      </c>
      <c r="M21" s="273">
        <v>-14569863.52</v>
      </c>
      <c r="O21" s="273">
        <v>0</v>
      </c>
      <c r="Q21" s="273">
        <f>SUM(M21:O21)</f>
        <v>-14569863.52</v>
      </c>
    </row>
    <row r="22" spans="1:17" s="105" customFormat="1" ht="28.5" customHeight="1">
      <c r="A22" s="316"/>
      <c r="B22" s="316" t="s">
        <v>566</v>
      </c>
      <c r="C22" s="316"/>
      <c r="D22" s="316"/>
      <c r="E22" s="273"/>
      <c r="G22" s="273">
        <v>-2135328.1800000002</v>
      </c>
      <c r="H22" s="130"/>
      <c r="I22" s="273">
        <v>0</v>
      </c>
      <c r="K22" s="273">
        <f t="shared" ref="K22:K23" si="3">SUM(G22:I22)</f>
        <v>-2135328.1800000002</v>
      </c>
      <c r="M22" s="273">
        <v>-1582804.74</v>
      </c>
      <c r="O22" s="273">
        <v>0</v>
      </c>
      <c r="Q22" s="273">
        <f t="shared" ref="Q22:Q23" si="4">SUM(M22:O22)</f>
        <v>-1582804.74</v>
      </c>
    </row>
    <row r="23" spans="1:17" s="105" customFormat="1" ht="28.5" customHeight="1">
      <c r="A23" s="316"/>
      <c r="B23" s="316" t="s">
        <v>573</v>
      </c>
      <c r="C23" s="316"/>
      <c r="D23" s="316"/>
      <c r="E23" s="273"/>
      <c r="G23" s="273">
        <v>116725</v>
      </c>
      <c r="H23" s="130"/>
      <c r="I23" s="273">
        <v>0</v>
      </c>
      <c r="K23" s="273">
        <f t="shared" si="3"/>
        <v>116725</v>
      </c>
      <c r="M23" s="273">
        <v>0</v>
      </c>
      <c r="O23" s="273">
        <v>0</v>
      </c>
      <c r="Q23" s="273">
        <f t="shared" si="4"/>
        <v>0</v>
      </c>
    </row>
    <row r="24" spans="1:17" s="105" customFormat="1" ht="28.5" customHeight="1">
      <c r="A24" s="316"/>
      <c r="B24" s="316" t="str">
        <f>+B15</f>
        <v>ณ วันที่ 31 ธันวาคม 2566</v>
      </c>
      <c r="C24" s="316"/>
      <c r="D24" s="316"/>
      <c r="E24" s="273"/>
      <c r="G24" s="279">
        <f>SUM(G21:G23)</f>
        <v>-21056656.57</v>
      </c>
      <c r="H24" s="130"/>
      <c r="I24" s="279">
        <f>SUM(I21:I23)</f>
        <v>0</v>
      </c>
      <c r="K24" s="279">
        <f>SUM(K21:K23)</f>
        <v>-21056656.57</v>
      </c>
      <c r="M24" s="279">
        <f>SUM(M21:M23)</f>
        <v>-16152668.26</v>
      </c>
      <c r="O24" s="279">
        <f>SUM(O21:O23)</f>
        <v>0</v>
      </c>
      <c r="Q24" s="279">
        <f>SUM(Q21:Q23)</f>
        <v>-16152668.26</v>
      </c>
    </row>
    <row r="25" spans="1:17" s="105" customFormat="1" ht="28.5" customHeight="1">
      <c r="A25" s="316"/>
      <c r="B25" s="316" t="s">
        <v>566</v>
      </c>
      <c r="C25" s="316"/>
      <c r="D25" s="316"/>
      <c r="E25" s="273"/>
      <c r="G25" s="273">
        <v>-2046280.41</v>
      </c>
      <c r="H25" s="130"/>
      <c r="I25" s="273">
        <v>0</v>
      </c>
      <c r="K25" s="273">
        <f>SUM(G25:I25)</f>
        <v>-2046280.41</v>
      </c>
      <c r="M25" s="273">
        <v>-1456156.72</v>
      </c>
      <c r="O25" s="273">
        <v>0</v>
      </c>
      <c r="Q25" s="273">
        <f>SUM(M25:O25)</f>
        <v>-1456156.72</v>
      </c>
    </row>
    <row r="26" spans="1:17" s="105" customFormat="1" ht="28.5" customHeight="1">
      <c r="A26" s="316"/>
      <c r="B26" s="316" t="s">
        <v>573</v>
      </c>
      <c r="C26" s="316"/>
      <c r="D26" s="316"/>
      <c r="E26" s="273"/>
      <c r="G26" s="273">
        <v>1362658</v>
      </c>
      <c r="H26" s="130"/>
      <c r="I26" s="273">
        <v>0</v>
      </c>
      <c r="K26" s="273">
        <f t="shared" ref="K26" si="5">SUM(G26:I26)</f>
        <v>1362658</v>
      </c>
      <c r="M26" s="273">
        <v>0</v>
      </c>
      <c r="O26" s="273">
        <v>0</v>
      </c>
      <c r="Q26" s="273">
        <f>SUM(M26:O26)</f>
        <v>0</v>
      </c>
    </row>
    <row r="27" spans="1:17" s="105" customFormat="1" ht="28.5" customHeight="1">
      <c r="A27" s="327"/>
      <c r="B27" s="316" t="str">
        <f>B19</f>
        <v>ณ วันที่ 31 ธันวาคม 2567</v>
      </c>
      <c r="C27" s="316"/>
      <c r="D27" s="316"/>
      <c r="E27" s="273"/>
      <c r="G27" s="276">
        <f>SUM(G24:G26)</f>
        <v>-21740278.98</v>
      </c>
      <c r="H27" s="130"/>
      <c r="I27" s="276">
        <f>SUM(I24:I26)</f>
        <v>0</v>
      </c>
      <c r="K27" s="276">
        <f>SUM(K24:K26)</f>
        <v>-21740278.98</v>
      </c>
      <c r="M27" s="276">
        <f>SUM(M24:M26)</f>
        <v>-17608824.98</v>
      </c>
      <c r="O27" s="276">
        <f>SUM(O24:O26)</f>
        <v>0</v>
      </c>
      <c r="Q27" s="276">
        <f>SUM(Q24:Q26)</f>
        <v>-17608824.98</v>
      </c>
    </row>
    <row r="28" spans="1:17" s="105" customFormat="1" ht="28.5" customHeight="1">
      <c r="A28" s="316" t="s">
        <v>535</v>
      </c>
      <c r="B28" s="316"/>
      <c r="C28" s="316"/>
      <c r="D28" s="316"/>
      <c r="E28" s="273"/>
      <c r="G28" s="273"/>
      <c r="H28" s="130"/>
      <c r="I28" s="273"/>
      <c r="K28" s="273"/>
      <c r="M28" s="273"/>
      <c r="O28" s="273"/>
      <c r="Q28" s="273"/>
    </row>
    <row r="29" spans="1:17" s="105" customFormat="1" ht="28.5" customHeight="1" thickBot="1">
      <c r="A29" s="316"/>
      <c r="B29" s="316" t="str">
        <f>B15</f>
        <v>ณ วันที่ 31 ธันวาคม 2566</v>
      </c>
      <c r="C29" s="316"/>
      <c r="D29" s="316"/>
      <c r="E29" s="273"/>
      <c r="G29" s="280">
        <f>+G15+G24</f>
        <v>4206344.59</v>
      </c>
      <c r="H29" s="130"/>
      <c r="I29" s="280">
        <f>+I15+I24</f>
        <v>714000</v>
      </c>
      <c r="K29" s="280">
        <f>+K15+K24</f>
        <v>4920344.59</v>
      </c>
      <c r="M29" s="280">
        <f>+M15+M24</f>
        <v>1942810.5799999963</v>
      </c>
      <c r="O29" s="280">
        <f>+O15+O24</f>
        <v>500000</v>
      </c>
      <c r="Q29" s="280">
        <f>+Q15+Q24</f>
        <v>2442810.5799999963</v>
      </c>
    </row>
    <row r="30" spans="1:17" s="105" customFormat="1" ht="28.5" customHeight="1" thickTop="1" thickBot="1">
      <c r="A30" s="316"/>
      <c r="B30" s="316" t="str">
        <f>B19</f>
        <v>ณ วันที่ 31 ธันวาคม 2567</v>
      </c>
      <c r="C30" s="316"/>
      <c r="D30" s="316"/>
      <c r="E30" s="273"/>
      <c r="G30" s="280">
        <f>+G19+G27</f>
        <v>4271091.18</v>
      </c>
      <c r="H30" s="130"/>
      <c r="I30" s="280">
        <f>+I19+I27</f>
        <v>300000</v>
      </c>
      <c r="K30" s="280">
        <f>+K19+K27</f>
        <v>4571091.18</v>
      </c>
      <c r="M30" s="280">
        <f>+M19+M27</f>
        <v>2274392.8599999957</v>
      </c>
      <c r="O30" s="280">
        <f>+O19+O27</f>
        <v>300000</v>
      </c>
      <c r="Q30" s="280">
        <f>+Q19+Q27</f>
        <v>2574392.8599999957</v>
      </c>
    </row>
    <row r="31" spans="1:17" s="105" customFormat="1" ht="33.75" customHeight="1" thickTop="1">
      <c r="A31" s="316" t="s">
        <v>970</v>
      </c>
      <c r="B31" s="316"/>
      <c r="D31" s="316"/>
      <c r="E31" s="273"/>
      <c r="F31" s="316"/>
      <c r="H31" s="130"/>
      <c r="I31" s="273"/>
      <c r="K31" s="273">
        <f>-K22</f>
        <v>2135328.1800000002</v>
      </c>
      <c r="L31" s="130"/>
      <c r="M31" s="273"/>
      <c r="N31" s="130"/>
      <c r="O31" s="273"/>
      <c r="P31" s="130"/>
      <c r="Q31" s="273">
        <f>-Q22</f>
        <v>1582804.74</v>
      </c>
    </row>
    <row r="32" spans="1:17" s="105" customFormat="1" ht="28.5" customHeight="1">
      <c r="A32" s="316" t="s">
        <v>971</v>
      </c>
      <c r="B32" s="316"/>
      <c r="D32" s="316"/>
      <c r="E32" s="273"/>
      <c r="F32" s="316"/>
      <c r="H32" s="130"/>
      <c r="K32" s="273">
        <f>-K25</f>
        <v>2046280.41</v>
      </c>
      <c r="L32" s="130"/>
      <c r="M32" s="273"/>
      <c r="N32" s="130"/>
      <c r="O32" s="273"/>
      <c r="P32" s="130"/>
      <c r="Q32" s="273">
        <f>-Q25</f>
        <v>1456156.72</v>
      </c>
    </row>
    <row r="33" spans="1:17" s="105" customFormat="1" ht="28.5" customHeight="1">
      <c r="A33" s="316"/>
      <c r="B33" s="316"/>
      <c r="D33" s="316"/>
      <c r="E33" s="273"/>
      <c r="F33" s="316"/>
      <c r="H33" s="130"/>
      <c r="K33" s="273"/>
      <c r="L33" s="130"/>
      <c r="M33" s="273"/>
      <c r="N33" s="130"/>
      <c r="O33" s="273"/>
      <c r="P33" s="130"/>
      <c r="Q33" s="273"/>
    </row>
    <row r="34" spans="1:17" s="105" customFormat="1" ht="28.5" customHeight="1">
      <c r="A34" s="316"/>
      <c r="B34" s="316"/>
      <c r="D34" s="316"/>
      <c r="E34" s="273"/>
      <c r="F34" s="316"/>
      <c r="H34" s="130"/>
      <c r="K34" s="273"/>
      <c r="L34" s="130"/>
      <c r="M34" s="273"/>
      <c r="N34" s="130"/>
      <c r="O34" s="273"/>
      <c r="P34" s="130"/>
      <c r="Q34" s="273"/>
    </row>
    <row r="35" spans="1:17" s="105" customFormat="1" ht="28.5" customHeight="1">
      <c r="A35" s="316"/>
      <c r="B35" s="316"/>
      <c r="D35" s="316"/>
      <c r="E35" s="273"/>
      <c r="F35" s="316"/>
      <c r="H35" s="130"/>
      <c r="K35" s="273"/>
      <c r="L35" s="130"/>
      <c r="M35" s="273"/>
      <c r="N35" s="130"/>
      <c r="O35" s="273"/>
      <c r="P35" s="130"/>
      <c r="Q35" s="273"/>
    </row>
    <row r="36" spans="1:17" s="105" customFormat="1" ht="28.5" customHeight="1">
      <c r="A36" s="316"/>
      <c r="B36" s="316"/>
      <c r="D36" s="316"/>
      <c r="E36" s="273"/>
      <c r="F36" s="316"/>
      <c r="H36" s="130"/>
      <c r="K36" s="273"/>
      <c r="L36" s="130"/>
      <c r="M36" s="273"/>
      <c r="N36" s="130"/>
      <c r="O36" s="273"/>
      <c r="P36" s="130"/>
      <c r="Q36" s="273"/>
    </row>
    <row r="37" spans="1:17" s="105" customFormat="1" ht="28.5" customHeight="1">
      <c r="A37" s="316"/>
      <c r="B37" s="316"/>
      <c r="D37" s="316"/>
      <c r="E37" s="273"/>
      <c r="F37" s="316"/>
      <c r="H37" s="130"/>
      <c r="K37" s="273"/>
      <c r="L37" s="130"/>
      <c r="M37" s="273"/>
      <c r="N37" s="130"/>
      <c r="O37" s="273"/>
      <c r="P37" s="130"/>
      <c r="Q37" s="273"/>
    </row>
    <row r="38" spans="1:17" s="105" customFormat="1" ht="28.5" customHeight="1">
      <c r="A38" s="316"/>
      <c r="B38" s="316"/>
      <c r="D38" s="93"/>
      <c r="E38" s="168" t="s">
        <v>132</v>
      </c>
      <c r="F38" s="316"/>
      <c r="G38" s="273"/>
      <c r="H38" s="130"/>
      <c r="K38" s="130"/>
      <c r="L38" s="130"/>
      <c r="M38" s="130"/>
      <c r="N38" s="130"/>
      <c r="O38" s="273"/>
      <c r="P38" s="130"/>
      <c r="Q38" s="273"/>
    </row>
    <row r="39" spans="1:17" s="105" customFormat="1" ht="28.5" customHeight="1">
      <c r="A39" s="161"/>
      <c r="B39" s="161"/>
      <c r="D39" s="93"/>
      <c r="E39" s="169" t="s">
        <v>133</v>
      </c>
      <c r="F39" s="93"/>
      <c r="G39" s="93"/>
      <c r="H39" s="327"/>
      <c r="I39" s="342"/>
      <c r="K39" s="63"/>
    </row>
  </sheetData>
  <mergeCells count="1">
    <mergeCell ref="A1:Q1"/>
  </mergeCells>
  <pageMargins left="0.78740157480314965" right="0.35433070866141736" top="0.59055118110236227" bottom="0.39370078740157483" header="0.31496062992125984" footer="0.35433070866141736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193"/>
  <sheetViews>
    <sheetView topLeftCell="A142" zoomScale="90" zoomScaleNormal="90" zoomScaleSheetLayoutView="80" workbookViewId="0">
      <selection activeCell="J138" sqref="J138"/>
    </sheetView>
  </sheetViews>
  <sheetFormatPr defaultColWidth="9.140625" defaultRowHeight="25.35" customHeight="1"/>
  <cols>
    <col min="1" max="1" width="7" style="161" customWidth="1"/>
    <col min="2" max="2" width="15.7109375" style="161" customWidth="1"/>
    <col min="3" max="3" width="17.7109375" style="161" customWidth="1"/>
    <col min="4" max="4" width="0.85546875" style="161" customWidth="1"/>
    <col min="5" max="5" width="17.7109375" style="161" customWidth="1"/>
    <col min="6" max="6" width="0.85546875" style="161" customWidth="1"/>
    <col min="7" max="7" width="16.140625" style="161" customWidth="1"/>
    <col min="8" max="8" width="0.85546875" style="161" customWidth="1"/>
    <col min="9" max="9" width="16.140625" style="161" customWidth="1"/>
    <col min="10" max="10" width="0.85546875" style="161" customWidth="1"/>
    <col min="11" max="11" width="16.85546875" style="161" bestFit="1" customWidth="1"/>
    <col min="12" max="12" width="0.85546875" style="161" customWidth="1"/>
    <col min="13" max="13" width="16.85546875" style="161" bestFit="1" customWidth="1"/>
    <col min="14" max="14" width="2.28515625" style="161" customWidth="1"/>
    <col min="15" max="15" width="16.140625" style="161" bestFit="1" customWidth="1"/>
    <col min="16" max="17" width="15.28515625" style="161" customWidth="1"/>
    <col min="18" max="16384" width="9.140625" style="161"/>
  </cols>
  <sheetData>
    <row r="1" spans="1:13" ht="27.75" customHeight="1">
      <c r="A1" s="708" t="s">
        <v>558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</row>
    <row r="2" spans="1:13" ht="27.75" customHeight="1"/>
    <row r="3" spans="1:13" ht="27.75" customHeight="1">
      <c r="A3" s="307" t="s">
        <v>575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</row>
    <row r="4" spans="1:13" ht="27.75" customHeight="1">
      <c r="B4" s="161" t="s">
        <v>972</v>
      </c>
    </row>
    <row r="5" spans="1:13" ht="27.75" customHeight="1">
      <c r="M5" s="178" t="s">
        <v>438</v>
      </c>
    </row>
    <row r="6" spans="1:13" ht="27.75" customHeight="1">
      <c r="G6" s="163"/>
      <c r="H6" s="159" t="s">
        <v>391</v>
      </c>
      <c r="I6" s="159"/>
      <c r="J6" s="96"/>
      <c r="K6" s="163"/>
      <c r="L6" s="159" t="s">
        <v>392</v>
      </c>
      <c r="M6" s="163"/>
    </row>
    <row r="7" spans="1:13" ht="27.75" customHeight="1">
      <c r="G7" s="164" t="s">
        <v>497</v>
      </c>
      <c r="H7" s="149"/>
      <c r="I7" s="164" t="s">
        <v>498</v>
      </c>
      <c r="J7" s="192"/>
      <c r="K7" s="164" t="s">
        <v>497</v>
      </c>
      <c r="L7" s="149"/>
      <c r="M7" s="149" t="s">
        <v>498</v>
      </c>
    </row>
    <row r="8" spans="1:13" ht="27.75" customHeight="1">
      <c r="B8" s="150" t="s">
        <v>576</v>
      </c>
    </row>
    <row r="9" spans="1:13" ht="27.75" customHeight="1">
      <c r="B9" s="161" t="s">
        <v>577</v>
      </c>
    </row>
    <row r="10" spans="1:13" ht="27.75" customHeight="1">
      <c r="B10" s="161" t="s">
        <v>1108</v>
      </c>
      <c r="G10" s="161">
        <v>14914748.190000001</v>
      </c>
      <c r="I10" s="161">
        <v>11522748.189999999</v>
      </c>
      <c r="K10" s="161">
        <v>4994748.1899999995</v>
      </c>
      <c r="M10" s="161">
        <v>4994748.1899999995</v>
      </c>
    </row>
    <row r="11" spans="1:13" ht="27.75" customHeight="1">
      <c r="B11" s="161" t="s">
        <v>1131</v>
      </c>
      <c r="H11" s="343"/>
      <c r="I11" s="343"/>
      <c r="J11" s="343"/>
      <c r="K11" s="343"/>
      <c r="L11" s="343"/>
      <c r="M11" s="343"/>
    </row>
    <row r="12" spans="1:13" ht="27.75" customHeight="1">
      <c r="B12" s="161" t="s">
        <v>1132</v>
      </c>
      <c r="G12" s="161">
        <v>28770889.690000001</v>
      </c>
      <c r="H12" s="343"/>
      <c r="I12" s="343">
        <v>27021602.200000003</v>
      </c>
      <c r="J12" s="343"/>
      <c r="K12" s="343">
        <v>24986114.800000001</v>
      </c>
      <c r="L12" s="343"/>
      <c r="M12" s="343">
        <v>23299956</v>
      </c>
    </row>
    <row r="13" spans="1:13" ht="27.75" customHeight="1">
      <c r="B13" s="161" t="s">
        <v>578</v>
      </c>
      <c r="G13" s="161">
        <v>8858007.3699999992</v>
      </c>
      <c r="H13" s="343"/>
      <c r="I13" s="343">
        <v>11633144.619999999</v>
      </c>
      <c r="J13" s="343"/>
      <c r="K13" s="343">
        <v>8538007.3699999992</v>
      </c>
      <c r="L13" s="343"/>
      <c r="M13" s="343">
        <v>11313144.619999999</v>
      </c>
    </row>
    <row r="14" spans="1:13" ht="27.75" customHeight="1">
      <c r="B14" s="161" t="s">
        <v>579</v>
      </c>
      <c r="G14" s="344">
        <v>-9121252.290000001</v>
      </c>
      <c r="H14" s="343"/>
      <c r="I14" s="344">
        <v>-9499443.5900000017</v>
      </c>
      <c r="J14" s="343"/>
      <c r="K14" s="344">
        <v>-8602707.1300000008</v>
      </c>
      <c r="L14" s="343"/>
      <c r="M14" s="344">
        <v>-8395987.4700000007</v>
      </c>
    </row>
    <row r="15" spans="1:13" ht="27.75" customHeight="1">
      <c r="B15" s="161" t="s">
        <v>580</v>
      </c>
      <c r="G15" s="161">
        <v>9809790.1699999999</v>
      </c>
      <c r="H15" s="343"/>
      <c r="I15" s="343">
        <v>10005767.789999999</v>
      </c>
      <c r="J15" s="343"/>
      <c r="K15" s="343">
        <v>9281897.0700000003</v>
      </c>
      <c r="L15" s="343"/>
      <c r="M15" s="343">
        <v>8840657.5999999996</v>
      </c>
    </row>
    <row r="16" spans="1:13" ht="27.75" customHeight="1">
      <c r="B16" s="161" t="s">
        <v>581</v>
      </c>
      <c r="G16" s="161">
        <v>5449407.29</v>
      </c>
      <c r="H16" s="343"/>
      <c r="I16" s="343">
        <v>27240306.829999998</v>
      </c>
      <c r="J16" s="343"/>
      <c r="K16" s="343">
        <v>0</v>
      </c>
      <c r="L16" s="343"/>
      <c r="M16" s="343">
        <v>0</v>
      </c>
    </row>
    <row r="17" spans="1:13" ht="27.75" customHeight="1">
      <c r="B17" s="161" t="s">
        <v>1107</v>
      </c>
      <c r="G17" s="161">
        <v>14761597.82</v>
      </c>
      <c r="H17" s="343"/>
      <c r="I17" s="343">
        <v>9389913.3499999996</v>
      </c>
      <c r="J17" s="343"/>
      <c r="K17" s="343">
        <v>0</v>
      </c>
      <c r="L17" s="343"/>
      <c r="M17" s="343">
        <v>0</v>
      </c>
    </row>
    <row r="18" spans="1:13" ht="27.75" customHeight="1">
      <c r="B18" s="161" t="s">
        <v>582</v>
      </c>
      <c r="G18" s="343">
        <v>-122016.16000000015</v>
      </c>
      <c r="H18" s="343"/>
      <c r="I18" s="343">
        <v>-1953756.13</v>
      </c>
      <c r="J18" s="343"/>
      <c r="K18" s="343">
        <v>0</v>
      </c>
      <c r="L18" s="343"/>
      <c r="M18" s="344">
        <v>-2085475.55</v>
      </c>
    </row>
    <row r="19" spans="1:13" ht="27.75" customHeight="1" thickBot="1">
      <c r="C19" s="161" t="s">
        <v>583</v>
      </c>
      <c r="G19" s="345">
        <f>SUM(G10:G18)</f>
        <v>73321172.080000013</v>
      </c>
      <c r="H19" s="343"/>
      <c r="I19" s="345">
        <f>SUM(I10:I18)</f>
        <v>85360283.25999999</v>
      </c>
      <c r="J19" s="343"/>
      <c r="K19" s="345">
        <f>SUM(K10:K18)</f>
        <v>39198060.299999997</v>
      </c>
      <c r="L19" s="343"/>
      <c r="M19" s="345">
        <f>SUM(M10:M18)</f>
        <v>37967043.390000001</v>
      </c>
    </row>
    <row r="20" spans="1:13" s="186" customFormat="1" ht="27.75" customHeight="1" thickTop="1">
      <c r="A20" s="93" t="s">
        <v>584</v>
      </c>
      <c r="B20" s="93"/>
      <c r="C20" s="93"/>
      <c r="D20" s="273"/>
      <c r="E20" s="316"/>
      <c r="F20" s="273"/>
      <c r="G20" s="63"/>
      <c r="H20" s="273"/>
      <c r="I20" s="63"/>
      <c r="J20" s="317"/>
      <c r="K20" s="240"/>
      <c r="L20" s="239"/>
      <c r="M20" s="93"/>
    </row>
    <row r="21" spans="1:13" s="186" customFormat="1" ht="27.75" customHeight="1">
      <c r="A21" s="93" t="s">
        <v>1024</v>
      </c>
      <c r="B21" s="161"/>
      <c r="C21" s="93"/>
      <c r="D21" s="273"/>
      <c r="E21" s="316"/>
      <c r="F21" s="273"/>
      <c r="G21" s="316"/>
      <c r="H21" s="273"/>
      <c r="I21" s="316"/>
      <c r="J21" s="317"/>
      <c r="K21" s="240"/>
      <c r="L21" s="239"/>
      <c r="M21" s="93"/>
    </row>
    <row r="22" spans="1:13" s="186" customFormat="1" ht="27.75" customHeight="1">
      <c r="A22" s="93" t="s">
        <v>1109</v>
      </c>
      <c r="B22" s="93"/>
      <c r="C22" s="93"/>
      <c r="D22" s="273"/>
      <c r="E22" s="316"/>
      <c r="F22" s="273"/>
      <c r="G22" s="316"/>
      <c r="H22" s="273"/>
      <c r="I22" s="316"/>
      <c r="J22" s="317"/>
      <c r="K22" s="240"/>
      <c r="L22" s="239"/>
      <c r="M22" s="93"/>
    </row>
    <row r="23" spans="1:13" ht="27.75" customHeight="1">
      <c r="A23" s="93" t="s">
        <v>585</v>
      </c>
      <c r="B23" s="174"/>
      <c r="C23" s="174"/>
      <c r="D23" s="174"/>
      <c r="E23" s="174"/>
      <c r="F23" s="174"/>
      <c r="G23" s="174"/>
      <c r="H23" s="174"/>
      <c r="I23" s="174"/>
      <c r="J23" s="93"/>
      <c r="K23" s="174"/>
      <c r="L23" s="174"/>
      <c r="M23" s="174"/>
    </row>
    <row r="24" spans="1:13" s="307" customFormat="1" ht="27.75" customHeight="1">
      <c r="A24" s="96"/>
      <c r="B24" s="161" t="s">
        <v>973</v>
      </c>
      <c r="C24" s="346"/>
      <c r="D24" s="93"/>
      <c r="E24" s="93"/>
      <c r="F24" s="93"/>
      <c r="G24" s="93"/>
      <c r="H24" s="93"/>
      <c r="I24" s="93"/>
      <c r="J24" s="93"/>
      <c r="K24" s="93"/>
      <c r="L24" s="93"/>
      <c r="M24" s="141"/>
    </row>
    <row r="25" spans="1:13" s="307" customFormat="1" ht="27.75" customHeight="1">
      <c r="A25" s="96"/>
      <c r="B25" s="96"/>
      <c r="C25" s="346"/>
      <c r="D25" s="93"/>
      <c r="E25" s="93"/>
      <c r="F25" s="93"/>
      <c r="G25" s="93"/>
      <c r="H25" s="93"/>
      <c r="I25" s="93"/>
      <c r="J25" s="93"/>
      <c r="K25" s="93"/>
      <c r="L25" s="93"/>
      <c r="M25" s="141" t="s">
        <v>390</v>
      </c>
    </row>
    <row r="26" spans="1:13" s="307" customFormat="1" ht="27.75" customHeight="1">
      <c r="A26" s="96"/>
      <c r="B26" s="707" t="s">
        <v>586</v>
      </c>
      <c r="C26" s="707"/>
      <c r="D26" s="192"/>
      <c r="E26" s="159"/>
      <c r="F26" s="159" t="s">
        <v>587</v>
      </c>
      <c r="G26" s="159"/>
      <c r="H26" s="93"/>
      <c r="I26" s="192" t="s">
        <v>588</v>
      </c>
      <c r="K26" s="347"/>
      <c r="L26" s="347" t="s">
        <v>523</v>
      </c>
      <c r="M26" s="347"/>
    </row>
    <row r="27" spans="1:13" s="307" customFormat="1" ht="27.75" customHeight="1">
      <c r="A27" s="96"/>
      <c r="B27" s="93"/>
      <c r="C27" s="93"/>
      <c r="D27" s="192"/>
      <c r="E27" s="164" t="s">
        <v>497</v>
      </c>
      <c r="F27" s="149"/>
      <c r="G27" s="164" t="s">
        <v>498</v>
      </c>
      <c r="H27" s="93"/>
      <c r="I27" s="137" t="s">
        <v>589</v>
      </c>
      <c r="J27" s="96"/>
      <c r="K27" s="164" t="str">
        <f>+E27</f>
        <v>2567</v>
      </c>
      <c r="L27" s="149"/>
      <c r="M27" s="164" t="str">
        <f>+G27</f>
        <v>2566</v>
      </c>
    </row>
    <row r="28" spans="1:13" s="307" customFormat="1" ht="27.75" customHeight="1">
      <c r="A28" s="96"/>
      <c r="B28" s="93" t="s">
        <v>590</v>
      </c>
      <c r="C28" s="93"/>
      <c r="D28" s="93"/>
      <c r="E28" s="93">
        <v>195</v>
      </c>
      <c r="F28" s="175"/>
      <c r="G28" s="93">
        <v>200</v>
      </c>
      <c r="H28" s="93"/>
      <c r="I28" s="137" t="s">
        <v>591</v>
      </c>
      <c r="J28" s="96"/>
      <c r="K28" s="93">
        <v>5284840.4400000004</v>
      </c>
      <c r="L28" s="175"/>
      <c r="M28" s="93">
        <v>6482.58</v>
      </c>
    </row>
    <row r="29" spans="1:13" s="307" customFormat="1" ht="27.75" customHeight="1">
      <c r="A29" s="96"/>
      <c r="B29" s="161" t="s">
        <v>592</v>
      </c>
      <c r="C29" s="93"/>
      <c r="D29" s="93"/>
      <c r="E29" s="93">
        <v>100</v>
      </c>
      <c r="F29" s="93"/>
      <c r="G29" s="93">
        <v>200</v>
      </c>
      <c r="H29" s="93"/>
      <c r="I29" s="137" t="s">
        <v>593</v>
      </c>
      <c r="J29" s="93"/>
      <c r="K29" s="93">
        <v>0</v>
      </c>
      <c r="L29" s="93"/>
      <c r="M29" s="93">
        <v>0</v>
      </c>
    </row>
    <row r="30" spans="1:13" s="307" customFormat="1" ht="27.75" customHeight="1">
      <c r="A30" s="96"/>
      <c r="B30" s="161" t="s">
        <v>594</v>
      </c>
      <c r="C30" s="93"/>
      <c r="D30" s="93"/>
      <c r="E30" s="93">
        <v>100</v>
      </c>
      <c r="F30" s="93"/>
      <c r="G30" s="93">
        <v>100</v>
      </c>
      <c r="H30" s="93"/>
      <c r="I30" s="137" t="s">
        <v>595</v>
      </c>
      <c r="J30" s="93"/>
      <c r="K30" s="93">
        <v>0</v>
      </c>
      <c r="L30" s="93"/>
      <c r="M30" s="93">
        <v>0</v>
      </c>
    </row>
    <row r="31" spans="1:13" s="307" customFormat="1" ht="27.75" customHeight="1">
      <c r="A31" s="96"/>
      <c r="B31" s="161" t="s">
        <v>596</v>
      </c>
      <c r="C31" s="93"/>
      <c r="D31" s="93"/>
      <c r="E31" s="93">
        <v>30</v>
      </c>
      <c r="F31" s="93"/>
      <c r="G31" s="93">
        <v>0</v>
      </c>
      <c r="H31" s="93"/>
      <c r="I31" s="137" t="s">
        <v>593</v>
      </c>
      <c r="J31" s="93"/>
      <c r="K31" s="93">
        <v>0</v>
      </c>
      <c r="L31" s="93"/>
      <c r="M31" s="93">
        <v>0</v>
      </c>
    </row>
    <row r="32" spans="1:13" ht="27.75" customHeight="1" thickBot="1">
      <c r="A32" s="96"/>
      <c r="B32" s="96"/>
      <c r="C32" s="346" t="s">
        <v>397</v>
      </c>
      <c r="D32" s="93"/>
      <c r="E32" s="190">
        <f>SUM(E28:E31)</f>
        <v>425</v>
      </c>
      <c r="F32" s="93"/>
      <c r="G32" s="190">
        <f>SUM(G28:G31)</f>
        <v>500</v>
      </c>
      <c r="H32" s="93">
        <v>273.33</v>
      </c>
      <c r="I32" s="93"/>
      <c r="J32" s="93"/>
      <c r="K32" s="190">
        <f>SUM(K28:K31)</f>
        <v>5284840.4400000004</v>
      </c>
      <c r="L32" s="93"/>
      <c r="M32" s="190">
        <f>SUM(M28:M31)</f>
        <v>6482.58</v>
      </c>
    </row>
    <row r="33" spans="1:13" ht="27.75" customHeight="1" thickTop="1">
      <c r="A33" s="96"/>
      <c r="B33" s="96"/>
      <c r="C33" s="346"/>
      <c r="D33" s="93"/>
      <c r="E33" s="93"/>
      <c r="F33" s="93"/>
      <c r="G33" s="93"/>
      <c r="H33" s="93"/>
      <c r="I33" s="93"/>
      <c r="J33" s="93"/>
      <c r="K33" s="93"/>
      <c r="L33" s="93"/>
      <c r="M33" s="93"/>
    </row>
    <row r="34" spans="1:13" ht="27.75" customHeight="1">
      <c r="A34" s="93" t="s">
        <v>597</v>
      </c>
      <c r="C34" s="174"/>
      <c r="D34" s="174"/>
      <c r="E34" s="174"/>
      <c r="F34" s="174"/>
      <c r="G34" s="174"/>
      <c r="H34" s="174"/>
      <c r="I34" s="174"/>
      <c r="J34" s="176"/>
      <c r="K34" s="174"/>
      <c r="L34" s="174"/>
      <c r="M34" s="174"/>
    </row>
    <row r="35" spans="1:13" ht="27.75" customHeight="1">
      <c r="A35" s="93" t="s">
        <v>1110</v>
      </c>
      <c r="B35" s="93"/>
      <c r="C35" s="174"/>
      <c r="D35" s="174"/>
      <c r="E35" s="174"/>
      <c r="F35" s="174"/>
      <c r="G35" s="174"/>
      <c r="H35" s="174"/>
      <c r="I35" s="174"/>
      <c r="J35" s="176"/>
      <c r="K35" s="174"/>
      <c r="L35" s="174"/>
      <c r="M35" s="174"/>
    </row>
    <row r="36" spans="1:13" ht="27.75" customHeight="1">
      <c r="A36" s="93"/>
      <c r="B36" s="93"/>
      <c r="C36" s="174"/>
      <c r="D36" s="174"/>
      <c r="E36" s="174"/>
      <c r="F36" s="174"/>
      <c r="G36" s="174"/>
      <c r="H36" s="174"/>
      <c r="I36" s="174"/>
      <c r="J36" s="176"/>
      <c r="K36" s="174"/>
      <c r="L36" s="174"/>
      <c r="M36" s="174"/>
    </row>
    <row r="37" spans="1:13" ht="27.75" customHeight="1">
      <c r="A37" s="93"/>
      <c r="B37" s="93"/>
      <c r="C37" s="174"/>
      <c r="D37" s="174"/>
      <c r="E37" s="174"/>
      <c r="F37" s="174"/>
      <c r="G37" s="174"/>
      <c r="H37" s="174"/>
      <c r="I37" s="174"/>
      <c r="J37" s="176"/>
      <c r="K37" s="174"/>
      <c r="L37" s="174"/>
      <c r="M37" s="174"/>
    </row>
    <row r="38" spans="1:13" ht="27.75" customHeight="1">
      <c r="A38" s="93"/>
      <c r="B38" s="93"/>
      <c r="C38" s="168" t="s">
        <v>132</v>
      </c>
      <c r="D38" s="174"/>
      <c r="E38" s="186"/>
      <c r="F38" s="174"/>
      <c r="G38" s="174"/>
      <c r="H38" s="174"/>
      <c r="I38" s="174"/>
      <c r="J38" s="176"/>
      <c r="K38" s="174"/>
      <c r="L38" s="174"/>
      <c r="M38" s="174"/>
    </row>
    <row r="39" spans="1:13" ht="27.75" customHeight="1">
      <c r="A39" s="93"/>
      <c r="B39" s="93"/>
      <c r="C39" s="169" t="s">
        <v>598</v>
      </c>
      <c r="D39" s="174"/>
      <c r="E39" s="186"/>
      <c r="F39" s="174"/>
      <c r="G39" s="174"/>
      <c r="H39" s="174"/>
      <c r="I39" s="174"/>
      <c r="J39" s="176"/>
      <c r="K39" s="174"/>
      <c r="L39" s="174"/>
      <c r="M39" s="174"/>
    </row>
    <row r="40" spans="1:13" ht="27.75" customHeight="1">
      <c r="A40" s="708" t="s">
        <v>563</v>
      </c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</row>
    <row r="41" spans="1:13" ht="21.6" customHeight="1">
      <c r="A41" s="93"/>
      <c r="B41" s="93"/>
      <c r="C41" s="174"/>
      <c r="D41" s="174"/>
      <c r="E41" s="174"/>
      <c r="F41" s="174"/>
      <c r="G41" s="174"/>
      <c r="H41" s="174"/>
      <c r="I41" s="174"/>
      <c r="J41" s="176"/>
      <c r="K41" s="174"/>
      <c r="L41" s="174"/>
      <c r="M41" s="174"/>
    </row>
    <row r="42" spans="1:13" ht="26.85" customHeight="1">
      <c r="A42" s="93" t="s">
        <v>600</v>
      </c>
    </row>
    <row r="43" spans="1:13" ht="26.85" customHeight="1">
      <c r="B43" s="93" t="s">
        <v>974</v>
      </c>
    </row>
    <row r="44" spans="1:13" ht="26.85" customHeight="1">
      <c r="A44" s="93"/>
      <c r="M44" s="178" t="s">
        <v>438</v>
      </c>
    </row>
    <row r="45" spans="1:13" ht="26.85" customHeight="1">
      <c r="A45" s="93"/>
      <c r="G45" s="163"/>
      <c r="H45" s="159" t="s">
        <v>391</v>
      </c>
      <c r="I45" s="159"/>
      <c r="J45" s="96"/>
      <c r="K45" s="163"/>
      <c r="L45" s="159" t="s">
        <v>392</v>
      </c>
      <c r="M45" s="163"/>
    </row>
    <row r="46" spans="1:13" ht="26.85" customHeight="1">
      <c r="A46" s="93"/>
      <c r="G46" s="164" t="s">
        <v>497</v>
      </c>
      <c r="H46" s="149"/>
      <c r="I46" s="164" t="s">
        <v>498</v>
      </c>
      <c r="J46" s="192"/>
      <c r="K46" s="149" t="str">
        <f>+G46</f>
        <v>2567</v>
      </c>
      <c r="L46" s="149"/>
      <c r="M46" s="149" t="str">
        <f>+I46</f>
        <v>2566</v>
      </c>
    </row>
    <row r="47" spans="1:13" ht="26.85" customHeight="1">
      <c r="B47" s="161" t="s">
        <v>601</v>
      </c>
      <c r="G47" s="283">
        <v>476714734.58999997</v>
      </c>
      <c r="H47" s="93"/>
      <c r="I47" s="348">
        <v>469355121.41000003</v>
      </c>
      <c r="J47" s="93"/>
      <c r="K47" s="283">
        <v>472038835.45999998</v>
      </c>
      <c r="L47" s="93"/>
      <c r="M47" s="283">
        <v>451478620.80000001</v>
      </c>
    </row>
    <row r="48" spans="1:13" ht="26.85" customHeight="1">
      <c r="B48" s="161" t="s">
        <v>602</v>
      </c>
      <c r="G48" s="93"/>
      <c r="H48" s="93"/>
      <c r="J48" s="93"/>
      <c r="K48" s="93"/>
      <c r="L48" s="93"/>
      <c r="M48" s="93"/>
    </row>
    <row r="49" spans="1:13" ht="26.85" customHeight="1">
      <c r="B49" s="161" t="s">
        <v>412</v>
      </c>
      <c r="G49" s="93">
        <v>197646063.94999999</v>
      </c>
      <c r="H49" s="93"/>
      <c r="I49" s="161">
        <v>280279105.73000002</v>
      </c>
      <c r="J49" s="93"/>
      <c r="K49" s="93">
        <v>173982996.18000001</v>
      </c>
      <c r="L49" s="93"/>
      <c r="M49" s="93">
        <v>262398932.88999999</v>
      </c>
    </row>
    <row r="50" spans="1:13" ht="26.85" customHeight="1">
      <c r="B50" s="161" t="s">
        <v>603</v>
      </c>
      <c r="C50" s="93"/>
      <c r="D50" s="93"/>
      <c r="E50" s="93"/>
      <c r="F50" s="93"/>
      <c r="G50" s="93">
        <v>106372850.25</v>
      </c>
      <c r="H50" s="93"/>
      <c r="I50" s="161">
        <v>121795740.27999999</v>
      </c>
      <c r="J50" s="93"/>
      <c r="K50" s="93">
        <v>76626289.739999995</v>
      </c>
      <c r="L50" s="93"/>
      <c r="M50" s="93">
        <v>90817537.420000002</v>
      </c>
    </row>
    <row r="51" spans="1:13" ht="26.85" customHeight="1">
      <c r="B51" s="161" t="s">
        <v>604</v>
      </c>
      <c r="C51" s="93"/>
      <c r="D51" s="93"/>
      <c r="E51" s="93"/>
      <c r="F51" s="93"/>
      <c r="G51" s="93">
        <v>5705636.5800000001</v>
      </c>
      <c r="H51" s="93"/>
      <c r="I51" s="161">
        <v>6604297.2300000004</v>
      </c>
      <c r="J51" s="93"/>
      <c r="K51" s="93">
        <v>5015604.25</v>
      </c>
      <c r="L51" s="93"/>
      <c r="M51" s="93">
        <v>5029553.0200000005</v>
      </c>
    </row>
    <row r="52" spans="1:13" ht="26.85" customHeight="1">
      <c r="B52" s="161" t="s">
        <v>605</v>
      </c>
      <c r="C52" s="93"/>
      <c r="D52" s="93"/>
      <c r="E52" s="93"/>
      <c r="F52" s="93"/>
      <c r="G52" s="161">
        <v>9610781.7400000002</v>
      </c>
      <c r="H52" s="93"/>
      <c r="I52" s="93">
        <v>2727222.47</v>
      </c>
      <c r="J52" s="93"/>
      <c r="K52" s="161">
        <v>8181066.7400000002</v>
      </c>
      <c r="L52" s="93"/>
      <c r="M52" s="93">
        <v>437641.47</v>
      </c>
    </row>
    <row r="53" spans="1:13" ht="26.85" customHeight="1">
      <c r="B53" s="161" t="s">
        <v>606</v>
      </c>
      <c r="C53" s="93"/>
      <c r="D53" s="93"/>
      <c r="E53" s="93"/>
      <c r="F53" s="93"/>
      <c r="G53" s="161">
        <v>9323119.040000001</v>
      </c>
      <c r="H53" s="93"/>
      <c r="I53" s="93">
        <v>11148039.4</v>
      </c>
      <c r="J53" s="93"/>
      <c r="K53" s="93">
        <v>8461795.4100000001</v>
      </c>
      <c r="L53" s="93"/>
      <c r="M53" s="93">
        <v>9320136.5999999996</v>
      </c>
    </row>
    <row r="54" spans="1:13" ht="26.85" customHeight="1">
      <c r="B54" s="161" t="s">
        <v>607</v>
      </c>
      <c r="G54" s="348">
        <v>5821664.7300000004</v>
      </c>
      <c r="I54" s="348">
        <v>4574358.1899999995</v>
      </c>
      <c r="K54" s="283">
        <v>2466511.12</v>
      </c>
      <c r="M54" s="283">
        <v>2626530.19</v>
      </c>
    </row>
    <row r="55" spans="1:13" ht="26.85" customHeight="1">
      <c r="G55" s="161">
        <f>SUM(G49:G54)</f>
        <v>334480116.29000002</v>
      </c>
      <c r="I55" s="161">
        <f>SUM(I49:I54)</f>
        <v>427128763.30000001</v>
      </c>
      <c r="K55" s="161">
        <f>SUM(K49:K54)</f>
        <v>274734263.44000006</v>
      </c>
      <c r="M55" s="161">
        <f>SUM(M49:M54)</f>
        <v>370630331.59000003</v>
      </c>
    </row>
    <row r="56" spans="1:13" ht="26.85" customHeight="1" thickBot="1">
      <c r="B56" s="161" t="s">
        <v>397</v>
      </c>
      <c r="G56" s="349">
        <f>+G47+G55</f>
        <v>811194850.88</v>
      </c>
      <c r="I56" s="349">
        <f>+I47+I55</f>
        <v>896483884.71000004</v>
      </c>
      <c r="K56" s="349">
        <f>+K47+K55</f>
        <v>746773098.9000001</v>
      </c>
      <c r="M56" s="349">
        <f>+M47+M55</f>
        <v>822108952.3900001</v>
      </c>
    </row>
    <row r="57" spans="1:13" ht="26.85" customHeight="1" thickTop="1">
      <c r="A57" s="93" t="s">
        <v>1025</v>
      </c>
      <c r="B57" s="93"/>
      <c r="C57" s="130"/>
    </row>
    <row r="58" spans="1:13" ht="26.85" customHeight="1">
      <c r="A58" s="93" t="s">
        <v>979</v>
      </c>
      <c r="B58" s="93"/>
      <c r="C58" s="346"/>
    </row>
    <row r="59" spans="1:13" ht="26.85" customHeight="1">
      <c r="A59" s="93"/>
      <c r="B59" s="93"/>
      <c r="C59" s="346"/>
      <c r="M59" s="141" t="s">
        <v>390</v>
      </c>
    </row>
    <row r="60" spans="1:13" ht="26.85" customHeight="1">
      <c r="A60" s="96"/>
      <c r="B60" s="707" t="s">
        <v>586</v>
      </c>
      <c r="C60" s="707"/>
      <c r="D60" s="192"/>
      <c r="E60" s="707" t="s">
        <v>587</v>
      </c>
      <c r="F60" s="707"/>
      <c r="G60" s="707"/>
      <c r="I60" s="192" t="s">
        <v>588</v>
      </c>
      <c r="K60" s="707" t="s">
        <v>391</v>
      </c>
      <c r="L60" s="707"/>
      <c r="M60" s="707"/>
    </row>
    <row r="61" spans="1:13" ht="26.85" customHeight="1">
      <c r="A61" s="96"/>
      <c r="B61" s="93"/>
      <c r="C61" s="93"/>
      <c r="D61" s="192"/>
      <c r="E61" s="164" t="s">
        <v>497</v>
      </c>
      <c r="F61" s="149"/>
      <c r="G61" s="164" t="s">
        <v>498</v>
      </c>
      <c r="I61" s="137" t="s">
        <v>589</v>
      </c>
      <c r="K61" s="358" t="str">
        <f>+E61</f>
        <v>2567</v>
      </c>
      <c r="L61" s="149"/>
      <c r="M61" s="359" t="str">
        <f>+G61</f>
        <v>2566</v>
      </c>
    </row>
    <row r="62" spans="1:13" ht="26.85" customHeight="1">
      <c r="A62" s="96"/>
      <c r="B62" s="161" t="s">
        <v>617</v>
      </c>
      <c r="C62" s="93"/>
      <c r="D62" s="123"/>
      <c r="E62" s="123">
        <f>1263.85+E70</f>
        <v>1563.85</v>
      </c>
      <c r="F62" s="123"/>
      <c r="G62" s="123">
        <f>2687.85+G70</f>
        <v>2987.85</v>
      </c>
      <c r="I62" s="137" t="s">
        <v>593</v>
      </c>
      <c r="K62" s="123">
        <f>312971098.54+K70</f>
        <v>437971098.54000002</v>
      </c>
      <c r="L62" s="110"/>
      <c r="M62" s="123">
        <v>1345432537.78</v>
      </c>
    </row>
    <row r="63" spans="1:13" ht="26.85" customHeight="1">
      <c r="A63" s="96"/>
      <c r="B63" s="161" t="s">
        <v>618</v>
      </c>
      <c r="C63" s="93"/>
      <c r="D63" s="123"/>
      <c r="E63" s="123">
        <v>258.10000000000002</v>
      </c>
      <c r="F63" s="123"/>
      <c r="G63" s="123">
        <v>290.83</v>
      </c>
      <c r="I63" s="137" t="s">
        <v>619</v>
      </c>
      <c r="K63" s="317">
        <v>0</v>
      </c>
      <c r="L63" s="110"/>
      <c r="M63" s="317">
        <v>0</v>
      </c>
    </row>
    <row r="64" spans="1:13" ht="26.85" customHeight="1" thickBot="1">
      <c r="B64" s="352" t="s">
        <v>397</v>
      </c>
      <c r="D64" s="93"/>
      <c r="E64" s="190">
        <f>SUM(E62:E63)</f>
        <v>1821.9499999999998</v>
      </c>
      <c r="F64" s="93"/>
      <c r="G64" s="190">
        <f>SUM(G62:G63)</f>
        <v>3278.68</v>
      </c>
      <c r="I64" s="307"/>
      <c r="K64" s="360">
        <f>SUM(K62:K63)</f>
        <v>437971098.54000002</v>
      </c>
      <c r="L64" s="124"/>
      <c r="M64" s="360">
        <f>SUM(M62:M63)</f>
        <v>1345432537.78</v>
      </c>
    </row>
    <row r="65" spans="1:13" ht="26.85" customHeight="1" thickTop="1">
      <c r="B65" s="161" t="s">
        <v>620</v>
      </c>
      <c r="D65" s="93"/>
      <c r="E65" s="93"/>
      <c r="F65" s="93"/>
      <c r="G65" s="93"/>
      <c r="I65" s="307"/>
      <c r="K65" s="323">
        <f>-33586787.07+K71</f>
        <v>-133586787.06999999</v>
      </c>
      <c r="L65" s="269"/>
      <c r="M65" s="269">
        <v>-170800000</v>
      </c>
    </row>
    <row r="66" spans="1:13" ht="26.85" customHeight="1" thickBot="1">
      <c r="B66" s="352" t="s">
        <v>621</v>
      </c>
      <c r="D66" s="93"/>
      <c r="E66" s="93"/>
      <c r="F66" s="93"/>
      <c r="G66" s="93"/>
      <c r="I66" s="307"/>
      <c r="K66" s="361">
        <f>SUM(K64:K65)</f>
        <v>304384311.47000003</v>
      </c>
      <c r="L66" s="124"/>
      <c r="M66" s="362">
        <f>SUM(M64:M65)</f>
        <v>1174632537.78</v>
      </c>
    </row>
    <row r="67" spans="1:13" ht="26.85" customHeight="1" thickTop="1">
      <c r="A67" s="96"/>
      <c r="B67" s="96"/>
      <c r="C67" s="169"/>
      <c r="D67" s="93"/>
      <c r="E67" s="93"/>
      <c r="F67" s="93"/>
      <c r="G67" s="93"/>
      <c r="H67" s="93"/>
      <c r="I67" s="93"/>
      <c r="J67" s="93"/>
      <c r="K67" s="93"/>
      <c r="L67" s="93"/>
      <c r="M67" s="141" t="s">
        <v>390</v>
      </c>
    </row>
    <row r="68" spans="1:13" ht="26.85" customHeight="1">
      <c r="A68" s="96"/>
      <c r="B68" s="707" t="s">
        <v>586</v>
      </c>
      <c r="C68" s="707"/>
      <c r="D68" s="192"/>
      <c r="E68" s="707" t="s">
        <v>587</v>
      </c>
      <c r="F68" s="707"/>
      <c r="G68" s="707"/>
      <c r="H68" s="163"/>
      <c r="I68" s="192" t="s">
        <v>588</v>
      </c>
      <c r="J68" s="307"/>
      <c r="K68" s="707" t="s">
        <v>392</v>
      </c>
      <c r="L68" s="707"/>
      <c r="M68" s="707"/>
    </row>
    <row r="69" spans="1:13" ht="26.85" customHeight="1">
      <c r="A69" s="96"/>
      <c r="B69" s="96"/>
      <c r="C69" s="169"/>
      <c r="D69" s="192"/>
      <c r="E69" s="358" t="str">
        <f>+E61</f>
        <v>2567</v>
      </c>
      <c r="F69" s="149"/>
      <c r="G69" s="358" t="str">
        <f>+G61</f>
        <v>2566</v>
      </c>
      <c r="H69" s="93"/>
      <c r="I69" s="137" t="s">
        <v>589</v>
      </c>
      <c r="J69" s="96"/>
      <c r="K69" s="358" t="str">
        <f>+E69</f>
        <v>2567</v>
      </c>
      <c r="L69" s="149"/>
      <c r="M69" s="358" t="str">
        <f>+G69</f>
        <v>2566</v>
      </c>
    </row>
    <row r="70" spans="1:13" ht="26.85" customHeight="1" thickBot="1">
      <c r="A70" s="96"/>
      <c r="B70" s="161" t="s">
        <v>617</v>
      </c>
      <c r="C70" s="169"/>
      <c r="D70" s="93"/>
      <c r="E70" s="69">
        <v>300</v>
      </c>
      <c r="F70" s="93"/>
      <c r="G70" s="69">
        <v>300</v>
      </c>
      <c r="H70" s="93">
        <v>0</v>
      </c>
      <c r="I70" s="137" t="s">
        <v>593</v>
      </c>
      <c r="J70" s="93"/>
      <c r="K70" s="317">
        <v>125000000</v>
      </c>
      <c r="L70" s="124"/>
      <c r="M70" s="65">
        <v>225000000</v>
      </c>
    </row>
    <row r="71" spans="1:13" ht="26.85" customHeight="1" thickTop="1">
      <c r="A71" s="96"/>
      <c r="B71" s="161" t="s">
        <v>620</v>
      </c>
      <c r="D71" s="93"/>
      <c r="E71" s="93"/>
      <c r="F71" s="93"/>
      <c r="G71" s="93"/>
      <c r="I71" s="307"/>
      <c r="K71" s="269">
        <v>-100000000</v>
      </c>
      <c r="L71" s="269"/>
      <c r="M71" s="269">
        <v>-100000000</v>
      </c>
    </row>
    <row r="72" spans="1:13" ht="26.85" customHeight="1" thickBot="1">
      <c r="A72" s="96"/>
      <c r="B72" s="352" t="s">
        <v>621</v>
      </c>
      <c r="D72" s="93"/>
      <c r="E72" s="93"/>
      <c r="F72" s="93"/>
      <c r="G72" s="93"/>
      <c r="I72" s="307"/>
      <c r="K72" s="362">
        <f t="shared" ref="K72" si="0">SUM(K70:K71)</f>
        <v>25000000</v>
      </c>
      <c r="L72" s="362"/>
      <c r="M72" s="362">
        <f>SUM(M70:M71)</f>
        <v>125000000</v>
      </c>
    </row>
    <row r="73" spans="1:13" ht="9" customHeight="1" thickTop="1">
      <c r="A73" s="96"/>
      <c r="B73" s="352"/>
      <c r="D73" s="93"/>
      <c r="E73" s="93"/>
      <c r="F73" s="93"/>
      <c r="G73" s="93"/>
      <c r="I73" s="307"/>
      <c r="K73" s="124"/>
      <c r="L73" s="124"/>
      <c r="M73" s="124"/>
    </row>
    <row r="74" spans="1:13" s="307" customFormat="1" ht="26.85" customHeight="1">
      <c r="A74" s="96" t="s">
        <v>1111</v>
      </c>
      <c r="B74" s="96"/>
      <c r="C74" s="346"/>
      <c r="D74" s="346"/>
      <c r="E74" s="346"/>
      <c r="F74" s="346"/>
      <c r="G74" s="93"/>
      <c r="H74" s="93"/>
      <c r="I74" s="93"/>
      <c r="J74" s="93"/>
      <c r="K74" s="93"/>
      <c r="L74" s="93"/>
      <c r="M74" s="93"/>
    </row>
    <row r="75" spans="1:13" s="307" customFormat="1" ht="26.85" customHeight="1">
      <c r="A75" s="96" t="s">
        <v>622</v>
      </c>
      <c r="B75" s="96"/>
      <c r="C75" s="346"/>
      <c r="D75" s="346"/>
      <c r="E75" s="346"/>
      <c r="F75" s="346"/>
      <c r="G75" s="93"/>
      <c r="H75" s="93"/>
      <c r="I75" s="137"/>
      <c r="J75" s="93"/>
      <c r="K75" s="93"/>
      <c r="L75" s="93"/>
      <c r="M75" s="363"/>
    </row>
    <row r="76" spans="1:13" s="307" customFormat="1" ht="26.85" customHeight="1">
      <c r="A76" s="96" t="s">
        <v>623</v>
      </c>
      <c r="B76" s="96"/>
      <c r="C76" s="346"/>
      <c r="D76" s="346"/>
      <c r="E76" s="346"/>
      <c r="F76" s="346"/>
      <c r="G76" s="93"/>
      <c r="H76" s="93"/>
      <c r="I76" s="93"/>
      <c r="J76" s="93"/>
      <c r="K76" s="93"/>
      <c r="L76" s="93"/>
      <c r="M76" s="93"/>
    </row>
    <row r="77" spans="1:13" ht="26.85" customHeight="1">
      <c r="A77" s="127"/>
      <c r="B77" s="352"/>
      <c r="C77" s="122"/>
      <c r="D77" s="93"/>
      <c r="E77" s="122"/>
      <c r="F77" s="93"/>
      <c r="G77" s="93"/>
      <c r="H77" s="93"/>
      <c r="I77" s="93"/>
      <c r="J77" s="93"/>
      <c r="K77" s="93"/>
      <c r="L77" s="93"/>
      <c r="M77" s="93"/>
    </row>
    <row r="78" spans="1:13" ht="4.9000000000000004" customHeight="1">
      <c r="A78" s="127"/>
      <c r="B78" s="352"/>
      <c r="C78" s="122"/>
      <c r="D78" s="93"/>
      <c r="E78" s="122"/>
      <c r="F78" s="93"/>
      <c r="G78" s="93"/>
      <c r="H78" s="93"/>
      <c r="I78" s="93"/>
      <c r="J78" s="93"/>
      <c r="K78" s="93"/>
      <c r="L78" s="93"/>
      <c r="M78" s="93"/>
    </row>
    <row r="79" spans="1:13" ht="26.85" customHeight="1">
      <c r="C79" s="168" t="s">
        <v>132</v>
      </c>
      <c r="E79" s="186"/>
    </row>
    <row r="80" spans="1:13" ht="26.85" customHeight="1">
      <c r="C80" s="169" t="s">
        <v>598</v>
      </c>
      <c r="E80" s="186"/>
    </row>
    <row r="81" spans="1:13" ht="23.45" customHeight="1">
      <c r="A81" s="708" t="s">
        <v>567</v>
      </c>
      <c r="B81" s="708"/>
      <c r="C81" s="708"/>
      <c r="D81" s="708"/>
      <c r="E81" s="708"/>
      <c r="F81" s="708"/>
      <c r="G81" s="708"/>
      <c r="H81" s="708"/>
      <c r="I81" s="708"/>
      <c r="J81" s="708"/>
      <c r="K81" s="708"/>
      <c r="L81" s="708"/>
      <c r="M81" s="708"/>
    </row>
    <row r="82" spans="1:13" ht="27.6" customHeight="1">
      <c r="A82" s="137"/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</row>
    <row r="83" spans="1:13" ht="27.6" customHeight="1">
      <c r="A83" s="127" t="s">
        <v>1026</v>
      </c>
      <c r="B83" s="127"/>
      <c r="C83" s="122"/>
      <c r="D83" s="93"/>
      <c r="E83" s="122"/>
      <c r="F83" s="93"/>
      <c r="G83" s="93"/>
      <c r="H83" s="93"/>
      <c r="I83" s="93"/>
      <c r="J83" s="93"/>
      <c r="K83" s="93"/>
      <c r="L83" s="93"/>
      <c r="M83" s="93"/>
    </row>
    <row r="84" spans="1:13" ht="27.6" customHeight="1">
      <c r="A84" s="127" t="s">
        <v>975</v>
      </c>
      <c r="B84" s="127"/>
      <c r="C84" s="122"/>
      <c r="D84" s="93"/>
      <c r="E84" s="122"/>
      <c r="F84" s="93"/>
      <c r="G84" s="93"/>
      <c r="H84" s="93"/>
      <c r="I84" s="93"/>
      <c r="J84" s="93"/>
      <c r="K84" s="93"/>
      <c r="L84" s="93"/>
      <c r="M84" s="93"/>
    </row>
    <row r="85" spans="1:13" ht="27.6" customHeight="1">
      <c r="A85" s="127"/>
      <c r="B85" s="127"/>
      <c r="C85" s="122"/>
      <c r="D85" s="93"/>
      <c r="E85" s="122"/>
      <c r="F85" s="93"/>
      <c r="G85" s="110"/>
      <c r="H85" s="110"/>
      <c r="I85" s="110"/>
      <c r="J85" s="110"/>
      <c r="K85" s="93"/>
      <c r="L85" s="93"/>
      <c r="M85" s="317" t="s">
        <v>438</v>
      </c>
    </row>
    <row r="86" spans="1:13" ht="27.6" customHeight="1">
      <c r="A86" s="127"/>
      <c r="B86" s="127"/>
      <c r="C86" s="122"/>
      <c r="D86" s="93"/>
      <c r="E86" s="122"/>
      <c r="F86" s="93"/>
      <c r="G86" s="163"/>
      <c r="H86" s="159" t="s">
        <v>391</v>
      </c>
      <c r="I86" s="159"/>
      <c r="J86" s="96"/>
      <c r="K86" s="163"/>
      <c r="L86" s="159" t="s">
        <v>392</v>
      </c>
      <c r="M86" s="163"/>
    </row>
    <row r="87" spans="1:13" ht="27.6" customHeight="1">
      <c r="A87" s="127"/>
      <c r="B87" s="127"/>
      <c r="C87" s="122"/>
      <c r="D87" s="93"/>
      <c r="E87" s="122"/>
      <c r="F87" s="93"/>
      <c r="G87" s="164" t="s">
        <v>497</v>
      </c>
      <c r="H87" s="149"/>
      <c r="I87" s="164" t="s">
        <v>498</v>
      </c>
      <c r="J87" s="192"/>
      <c r="K87" s="149" t="str">
        <f>+G87</f>
        <v>2567</v>
      </c>
      <c r="L87" s="149"/>
      <c r="M87" s="149" t="str">
        <f>+I87</f>
        <v>2566</v>
      </c>
    </row>
    <row r="88" spans="1:13" ht="27.6" customHeight="1">
      <c r="A88" s="127"/>
      <c r="B88" s="122" t="s">
        <v>976</v>
      </c>
      <c r="C88" s="122"/>
      <c r="D88" s="93"/>
      <c r="E88" s="122"/>
      <c r="F88" s="93"/>
      <c r="G88" s="93">
        <f>+I92</f>
        <v>50028835.640000001</v>
      </c>
      <c r="H88" s="93"/>
      <c r="I88" s="93">
        <v>43877844.279999994</v>
      </c>
      <c r="J88" s="93"/>
      <c r="K88" s="93">
        <f>+M92</f>
        <v>44203288.000000015</v>
      </c>
      <c r="L88" s="93"/>
      <c r="M88" s="93">
        <v>32094739.990000002</v>
      </c>
    </row>
    <row r="89" spans="1:13" ht="27.6" customHeight="1">
      <c r="A89" s="127"/>
      <c r="B89" s="144" t="s">
        <v>416</v>
      </c>
      <c r="C89" s="122"/>
      <c r="D89" s="93"/>
      <c r="E89" s="122"/>
      <c r="F89" s="93"/>
      <c r="G89" s="93">
        <f>2992165.89+K89</f>
        <v>37694550.990000002</v>
      </c>
      <c r="H89" s="93"/>
      <c r="I89" s="93">
        <v>41505026.280000001</v>
      </c>
      <c r="J89" s="93"/>
      <c r="K89" s="93">
        <v>34702385.100000001</v>
      </c>
      <c r="L89" s="93"/>
      <c r="M89" s="93">
        <v>41505026.280000001</v>
      </c>
    </row>
    <row r="90" spans="1:13" ht="27.6" customHeight="1">
      <c r="A90" s="127"/>
      <c r="B90" s="144" t="s">
        <v>417</v>
      </c>
      <c r="C90" s="122"/>
      <c r="D90" s="93"/>
      <c r="E90" s="122"/>
      <c r="F90" s="93"/>
      <c r="G90" s="269">
        <f>K90</f>
        <v>-457070.09</v>
      </c>
      <c r="H90" s="93"/>
      <c r="I90" s="269">
        <v>-1378910.88</v>
      </c>
      <c r="J90" s="93"/>
      <c r="K90" s="269">
        <v>-457070.09</v>
      </c>
      <c r="L90" s="93"/>
      <c r="M90" s="269">
        <v>-1378910.88</v>
      </c>
    </row>
    <row r="91" spans="1:13" ht="27.6" customHeight="1">
      <c r="A91" s="127"/>
      <c r="B91" s="144" t="s">
        <v>1133</v>
      </c>
      <c r="C91" s="122"/>
      <c r="D91" s="93"/>
      <c r="E91" s="122"/>
      <c r="F91" s="93"/>
      <c r="G91" s="350">
        <f>-1114178.85+K91-5064069.16</f>
        <v>-38217365.680000007</v>
      </c>
      <c r="H91" s="93"/>
      <c r="I91" s="350">
        <v>-33975124.040000007</v>
      </c>
      <c r="J91" s="93"/>
      <c r="K91" s="350">
        <v>-32039117.670000002</v>
      </c>
      <c r="L91" s="93"/>
      <c r="M91" s="350">
        <v>-28017567.390000001</v>
      </c>
    </row>
    <row r="92" spans="1:13" ht="27.6" customHeight="1">
      <c r="A92" s="127"/>
      <c r="B92" s="128" t="s">
        <v>977</v>
      </c>
      <c r="C92" s="122"/>
      <c r="D92" s="93"/>
      <c r="E92" s="122"/>
      <c r="F92" s="93"/>
      <c r="G92" s="93">
        <f>SUM(G88:G91)</f>
        <v>49048950.859999985</v>
      </c>
      <c r="H92" s="93"/>
      <c r="I92" s="351">
        <f>SUM(I88:I91)</f>
        <v>50028835.640000001</v>
      </c>
      <c r="J92" s="93"/>
      <c r="K92" s="93">
        <f>SUM(K88:K91)</f>
        <v>46409485.340000018</v>
      </c>
      <c r="L92" s="93"/>
      <c r="M92" s="351">
        <f>SUM(M88:M91)</f>
        <v>44203288.000000015</v>
      </c>
    </row>
    <row r="93" spans="1:13" ht="27.6" customHeight="1">
      <c r="A93" s="127"/>
      <c r="B93" s="144" t="s">
        <v>608</v>
      </c>
      <c r="C93" s="122"/>
      <c r="D93" s="93"/>
      <c r="E93" s="122"/>
      <c r="F93" s="93"/>
      <c r="G93" s="350">
        <f>+K93-1105576.4</f>
        <v>-35802448.909999996</v>
      </c>
      <c r="H93" s="269"/>
      <c r="I93" s="350">
        <v>-30402357.260000002</v>
      </c>
      <c r="J93" s="269"/>
      <c r="K93" s="350">
        <v>-34696872.509999998</v>
      </c>
      <c r="L93" s="269"/>
      <c r="M93" s="350">
        <v>-24769589.210000001</v>
      </c>
    </row>
    <row r="94" spans="1:13" ht="27.6" customHeight="1">
      <c r="A94" s="127"/>
      <c r="B94" s="128" t="s">
        <v>609</v>
      </c>
      <c r="C94" s="122"/>
      <c r="D94" s="93"/>
      <c r="E94" s="122"/>
      <c r="F94" s="93"/>
      <c r="G94" s="269"/>
      <c r="H94" s="269"/>
      <c r="I94" s="269"/>
      <c r="J94" s="269"/>
      <c r="K94" s="269"/>
      <c r="L94" s="269"/>
      <c r="M94" s="269"/>
    </row>
    <row r="95" spans="1:13" ht="27.6" customHeight="1" thickBot="1">
      <c r="A95" s="127"/>
      <c r="B95" s="352" t="s">
        <v>610</v>
      </c>
      <c r="C95" s="122"/>
      <c r="D95" s="93"/>
      <c r="E95" s="122"/>
      <c r="F95" s="93"/>
      <c r="G95" s="353">
        <f>SUM(G92:G94)</f>
        <v>13246501.949999988</v>
      </c>
      <c r="H95" s="93"/>
      <c r="I95" s="353">
        <f>SUM(I92:I94)</f>
        <v>19626478.379999999</v>
      </c>
      <c r="J95" s="93"/>
      <c r="K95" s="353">
        <f>SUM(K92:K94)</f>
        <v>11712612.830000021</v>
      </c>
      <c r="L95" s="93"/>
      <c r="M95" s="353">
        <f>SUM(M92:M94)</f>
        <v>19433698.790000014</v>
      </c>
    </row>
    <row r="96" spans="1:13" ht="27.6" customHeight="1" thickTop="1">
      <c r="A96" s="127"/>
      <c r="B96" s="352"/>
      <c r="C96" s="122"/>
      <c r="D96" s="93"/>
      <c r="E96" s="122"/>
      <c r="F96" s="93"/>
      <c r="G96" s="93"/>
      <c r="H96" s="93"/>
      <c r="I96" s="93"/>
      <c r="J96" s="93"/>
      <c r="K96" s="93"/>
      <c r="L96" s="93"/>
      <c r="M96" s="93"/>
    </row>
    <row r="97" spans="1:13" ht="27.6" customHeight="1">
      <c r="A97" s="127" t="s">
        <v>978</v>
      </c>
      <c r="B97" s="352"/>
      <c r="C97" s="122"/>
      <c r="D97" s="93"/>
      <c r="E97" s="122"/>
      <c r="F97" s="93"/>
      <c r="G97" s="93"/>
      <c r="H97" s="93"/>
      <c r="I97" s="93"/>
      <c r="J97" s="93"/>
      <c r="K97" s="93"/>
      <c r="L97" s="93"/>
      <c r="M97" s="93"/>
    </row>
    <row r="98" spans="1:13" s="356" customFormat="1" ht="27.6" customHeight="1">
      <c r="A98" s="354"/>
      <c r="B98" s="354"/>
      <c r="C98" s="355"/>
      <c r="D98" s="93"/>
      <c r="E98" s="355"/>
      <c r="F98" s="208"/>
      <c r="G98" s="110"/>
      <c r="H98" s="110"/>
      <c r="I98" s="110"/>
      <c r="J98" s="110"/>
      <c r="K98" s="93"/>
      <c r="L98" s="93"/>
      <c r="M98" s="317" t="s">
        <v>438</v>
      </c>
    </row>
    <row r="99" spans="1:13" ht="27.6" customHeight="1">
      <c r="A99" s="127"/>
      <c r="B99" s="127"/>
      <c r="C99" s="122"/>
      <c r="D99" s="93"/>
      <c r="E99" s="122"/>
      <c r="F99" s="93"/>
      <c r="G99" s="163"/>
      <c r="H99" s="159" t="s">
        <v>391</v>
      </c>
      <c r="I99" s="159"/>
      <c r="J99" s="96"/>
      <c r="K99" s="163"/>
      <c r="L99" s="159" t="s">
        <v>392</v>
      </c>
      <c r="M99" s="163"/>
    </row>
    <row r="100" spans="1:13" ht="27.6" customHeight="1">
      <c r="A100" s="127"/>
      <c r="B100" s="127"/>
      <c r="C100" s="122"/>
      <c r="D100" s="93"/>
      <c r="E100" s="122"/>
      <c r="F100" s="93"/>
      <c r="G100" s="164" t="s">
        <v>497</v>
      </c>
      <c r="H100" s="149"/>
      <c r="I100" s="164" t="s">
        <v>498</v>
      </c>
      <c r="J100" s="192"/>
      <c r="K100" s="149" t="str">
        <f>+G100</f>
        <v>2567</v>
      </c>
      <c r="L100" s="149"/>
      <c r="M100" s="149" t="str">
        <f>+I100</f>
        <v>2566</v>
      </c>
    </row>
    <row r="101" spans="1:13" ht="27.6" customHeight="1">
      <c r="A101" s="128"/>
      <c r="B101" s="128" t="s">
        <v>612</v>
      </c>
      <c r="C101" s="316"/>
      <c r="D101" s="316"/>
      <c r="E101" s="316"/>
      <c r="F101" s="316"/>
      <c r="G101" s="269">
        <v>39453977.939999998</v>
      </c>
      <c r="H101" s="269"/>
      <c r="I101" s="269">
        <v>33618314.530000001</v>
      </c>
      <c r="J101" s="269"/>
      <c r="K101" s="269">
        <v>33660434.140000001</v>
      </c>
      <c r="L101" s="269"/>
      <c r="M101" s="269">
        <v>27844773.489999998</v>
      </c>
    </row>
    <row r="102" spans="1:13" ht="27.6" customHeight="1">
      <c r="A102" s="357"/>
      <c r="B102" s="128" t="s">
        <v>613</v>
      </c>
      <c r="C102" s="316"/>
      <c r="D102" s="316"/>
      <c r="E102" s="316"/>
      <c r="F102" s="316"/>
      <c r="G102" s="269">
        <v>2438183.7200000002</v>
      </c>
      <c r="H102" s="269"/>
      <c r="I102" s="269">
        <v>1658561.37</v>
      </c>
      <c r="J102" s="269"/>
      <c r="K102" s="269">
        <v>2210291.5</v>
      </c>
      <c r="L102" s="269"/>
      <c r="M102" s="269">
        <v>1215365.32</v>
      </c>
    </row>
    <row r="103" spans="1:13" ht="27.6" customHeight="1">
      <c r="A103" s="357"/>
      <c r="B103" s="128" t="s">
        <v>614</v>
      </c>
      <c r="C103" s="316"/>
      <c r="D103" s="316"/>
      <c r="E103" s="316"/>
      <c r="F103" s="316"/>
      <c r="G103" s="269">
        <v>182363370.22</v>
      </c>
      <c r="H103" s="269"/>
      <c r="I103" s="269">
        <v>164655027.54999998</v>
      </c>
      <c r="J103" s="269"/>
      <c r="K103" s="269">
        <v>182125830.22</v>
      </c>
      <c r="L103" s="269"/>
      <c r="M103" s="269">
        <v>164365874.38999999</v>
      </c>
    </row>
    <row r="104" spans="1:13" ht="27.6" customHeight="1">
      <c r="A104" s="357"/>
      <c r="B104" s="128" t="s">
        <v>615</v>
      </c>
      <c r="C104" s="316"/>
      <c r="D104" s="316"/>
      <c r="E104" s="316"/>
      <c r="F104" s="316"/>
      <c r="G104" s="269"/>
      <c r="H104" s="269"/>
      <c r="I104" s="269"/>
      <c r="J104" s="269"/>
      <c r="K104" s="269"/>
      <c r="L104" s="269"/>
      <c r="M104" s="269"/>
    </row>
    <row r="105" spans="1:13" ht="27.6" customHeight="1">
      <c r="A105" s="357"/>
      <c r="B105" s="352" t="s">
        <v>616</v>
      </c>
      <c r="C105" s="316"/>
      <c r="D105" s="316"/>
      <c r="E105" s="316"/>
      <c r="F105" s="316"/>
      <c r="G105" s="269">
        <v>1127395.1599999999</v>
      </c>
      <c r="H105" s="269"/>
      <c r="I105" s="269">
        <v>1022523.35</v>
      </c>
      <c r="J105" s="269"/>
      <c r="K105" s="269">
        <v>777148.36</v>
      </c>
      <c r="L105" s="269"/>
      <c r="M105" s="269">
        <v>742454.73</v>
      </c>
    </row>
    <row r="106" spans="1:13" s="307" customFormat="1" ht="27.6" customHeight="1">
      <c r="A106" s="332" t="s">
        <v>625</v>
      </c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</row>
    <row r="107" spans="1:13" s="307" customFormat="1" ht="27.6" customHeight="1">
      <c r="A107" s="332"/>
      <c r="B107" s="93" t="s">
        <v>980</v>
      </c>
      <c r="C107" s="364"/>
      <c r="D107" s="364"/>
      <c r="E107" s="364"/>
      <c r="F107" s="364"/>
      <c r="G107" s="364"/>
      <c r="H107" s="364"/>
      <c r="I107" s="364"/>
      <c r="J107" s="364"/>
      <c r="K107" s="364"/>
      <c r="L107" s="364"/>
      <c r="M107" s="364"/>
    </row>
    <row r="108" spans="1:13" s="307" customFormat="1" ht="27.6" customHeight="1">
      <c r="A108" s="332"/>
      <c r="B108" s="364"/>
      <c r="C108" s="364"/>
      <c r="D108" s="364"/>
      <c r="E108" s="364"/>
      <c r="F108" s="364"/>
      <c r="G108" s="364"/>
      <c r="H108" s="364"/>
      <c r="I108" s="364"/>
      <c r="J108" s="364"/>
      <c r="K108" s="93"/>
      <c r="L108" s="93"/>
      <c r="M108" s="141" t="s">
        <v>390</v>
      </c>
    </row>
    <row r="109" spans="1:13" s="307" customFormat="1" ht="27.6" customHeight="1">
      <c r="A109" s="332"/>
      <c r="B109" s="364"/>
      <c r="C109" s="364"/>
      <c r="D109" s="364"/>
      <c r="E109" s="364"/>
      <c r="F109" s="364"/>
      <c r="G109" s="364"/>
      <c r="H109" s="364"/>
      <c r="I109" s="364"/>
      <c r="J109" s="364"/>
      <c r="K109" s="347"/>
      <c r="L109" s="347" t="s">
        <v>523</v>
      </c>
      <c r="M109" s="347"/>
    </row>
    <row r="110" spans="1:13" s="307" customFormat="1" ht="27.6" customHeight="1">
      <c r="A110" s="332"/>
      <c r="B110" s="364"/>
      <c r="C110" s="364"/>
      <c r="D110" s="364"/>
      <c r="E110" s="364"/>
      <c r="F110" s="364"/>
      <c r="G110" s="364"/>
      <c r="H110" s="364"/>
      <c r="I110" s="364"/>
      <c r="J110" s="364"/>
      <c r="K110" s="149" t="str">
        <f>+K69</f>
        <v>2567</v>
      </c>
      <c r="L110" s="149"/>
      <c r="M110" s="149" t="str">
        <f>+M69</f>
        <v>2566</v>
      </c>
    </row>
    <row r="111" spans="1:13" s="307" customFormat="1" ht="27.6" customHeight="1">
      <c r="A111" s="332"/>
      <c r="B111" s="161" t="s">
        <v>626</v>
      </c>
      <c r="C111" s="364"/>
      <c r="D111" s="364"/>
      <c r="E111" s="364"/>
      <c r="F111" s="364"/>
      <c r="G111" s="364"/>
      <c r="H111" s="364"/>
      <c r="I111" s="364"/>
      <c r="J111" s="364"/>
      <c r="K111" s="93">
        <f>+M113</f>
        <v>897600000</v>
      </c>
      <c r="L111" s="175"/>
      <c r="M111" s="93">
        <v>897600000</v>
      </c>
    </row>
    <row r="112" spans="1:13" s="307" customFormat="1" ht="27.6" customHeight="1">
      <c r="A112" s="332"/>
      <c r="B112" s="161" t="s">
        <v>627</v>
      </c>
      <c r="C112" s="364"/>
      <c r="D112" s="364"/>
      <c r="E112" s="364"/>
      <c r="F112" s="364"/>
      <c r="G112" s="364"/>
      <c r="H112" s="364"/>
      <c r="I112" s="364"/>
      <c r="J112" s="364"/>
      <c r="K112" s="123">
        <v>-437200000</v>
      </c>
      <c r="L112" s="93"/>
      <c r="M112" s="93">
        <v>0</v>
      </c>
    </row>
    <row r="113" spans="1:13" s="307" customFormat="1" ht="27.6" customHeight="1" thickBot="1">
      <c r="A113" s="332"/>
      <c r="B113" s="352" t="s">
        <v>628</v>
      </c>
      <c r="F113" s="364"/>
      <c r="G113" s="364"/>
      <c r="H113" s="364"/>
      <c r="I113" s="364"/>
      <c r="J113" s="364"/>
      <c r="K113" s="190">
        <f>SUM(K111:K112)</f>
        <v>460400000</v>
      </c>
      <c r="L113" s="93"/>
      <c r="M113" s="190">
        <f>SUM(M111:M112)</f>
        <v>897600000</v>
      </c>
    </row>
    <row r="114" spans="1:13" s="307" customFormat="1" ht="27.6" customHeight="1" thickTop="1">
      <c r="A114" s="332"/>
      <c r="B114" s="352"/>
      <c r="F114" s="364"/>
      <c r="G114" s="364"/>
      <c r="H114" s="364"/>
      <c r="I114" s="364"/>
      <c r="J114" s="364"/>
      <c r="K114" s="93"/>
      <c r="L114" s="93"/>
      <c r="M114" s="93"/>
    </row>
    <row r="115" spans="1:13" s="307" customFormat="1" ht="27.6" customHeight="1">
      <c r="A115" s="332"/>
      <c r="B115" s="352"/>
      <c r="F115" s="364"/>
      <c r="G115" s="364"/>
      <c r="H115" s="364"/>
      <c r="I115" s="364"/>
      <c r="J115" s="364"/>
      <c r="K115" s="93"/>
      <c r="L115" s="93"/>
      <c r="M115" s="93"/>
    </row>
    <row r="116" spans="1:13" s="307" customFormat="1" ht="27.6" customHeight="1">
      <c r="A116" s="332"/>
      <c r="B116" s="352"/>
      <c r="F116" s="364"/>
      <c r="G116" s="364"/>
      <c r="H116" s="364"/>
      <c r="I116" s="364"/>
      <c r="J116" s="364"/>
      <c r="K116" s="93"/>
      <c r="L116" s="93"/>
      <c r="M116" s="93"/>
    </row>
    <row r="117" spans="1:13" ht="27.6" customHeight="1">
      <c r="C117" s="168" t="s">
        <v>132</v>
      </c>
      <c r="E117" s="186"/>
    </row>
    <row r="118" spans="1:13" ht="27.6" customHeight="1">
      <c r="C118" s="169" t="s">
        <v>598</v>
      </c>
      <c r="E118" s="186"/>
    </row>
    <row r="119" spans="1:13" ht="26.25" customHeight="1">
      <c r="A119" s="708" t="s">
        <v>574</v>
      </c>
      <c r="B119" s="708"/>
      <c r="C119" s="708"/>
      <c r="D119" s="708"/>
      <c r="E119" s="708"/>
      <c r="F119" s="708"/>
      <c r="G119" s="708"/>
      <c r="H119" s="708"/>
      <c r="I119" s="708"/>
      <c r="J119" s="708"/>
      <c r="K119" s="708"/>
      <c r="L119" s="708"/>
      <c r="M119" s="708"/>
    </row>
    <row r="120" spans="1:13" ht="27.6" customHeight="1">
      <c r="A120" s="93"/>
      <c r="B120" s="93"/>
      <c r="C120" s="346"/>
    </row>
    <row r="121" spans="1:13" s="307" customFormat="1" ht="27.6" customHeight="1">
      <c r="A121" s="332" t="s">
        <v>1027</v>
      </c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</row>
    <row r="122" spans="1:13" s="307" customFormat="1" ht="27.6" customHeight="1">
      <c r="A122" s="332"/>
      <c r="B122" s="93" t="s">
        <v>629</v>
      </c>
      <c r="C122" s="364"/>
      <c r="D122" s="364"/>
      <c r="E122" s="364"/>
      <c r="F122" s="364"/>
      <c r="G122" s="364"/>
      <c r="H122" s="364"/>
      <c r="I122" s="364"/>
      <c r="J122" s="364"/>
      <c r="K122" s="364"/>
      <c r="L122" s="364"/>
      <c r="M122" s="364"/>
    </row>
    <row r="123" spans="1:13" s="307" customFormat="1" ht="27.6" customHeight="1">
      <c r="A123" s="332"/>
      <c r="B123" s="161"/>
      <c r="E123" s="137" t="s">
        <v>630</v>
      </c>
      <c r="F123" s="149"/>
      <c r="H123" s="364"/>
      <c r="J123" s="364"/>
      <c r="K123" s="364"/>
      <c r="L123" s="364"/>
      <c r="M123" s="364"/>
    </row>
    <row r="124" spans="1:13" s="307" customFormat="1" ht="27.6" customHeight="1">
      <c r="A124" s="332"/>
      <c r="B124" s="264" t="s">
        <v>631</v>
      </c>
      <c r="C124" s="365" t="str">
        <f>E69</f>
        <v>2567</v>
      </c>
      <c r="D124" s="364"/>
      <c r="E124" s="365" t="str">
        <f>G69</f>
        <v>2566</v>
      </c>
      <c r="F124" s="364"/>
      <c r="G124" s="139" t="s">
        <v>588</v>
      </c>
      <c r="H124" s="137"/>
      <c r="I124" s="139" t="s">
        <v>632</v>
      </c>
      <c r="J124" s="137"/>
      <c r="K124" s="139" t="s">
        <v>633</v>
      </c>
      <c r="L124" s="137"/>
      <c r="M124" s="139" t="s">
        <v>634</v>
      </c>
    </row>
    <row r="125" spans="1:13" s="307" customFormat="1" ht="27.6" customHeight="1">
      <c r="A125" s="332"/>
      <c r="B125" s="366" t="s">
        <v>635</v>
      </c>
      <c r="C125" s="141">
        <v>460.4</v>
      </c>
      <c r="D125" s="141"/>
      <c r="E125" s="141">
        <v>460.4</v>
      </c>
      <c r="F125" s="137"/>
      <c r="G125" s="137" t="s">
        <v>636</v>
      </c>
      <c r="H125" s="137"/>
      <c r="I125" s="363">
        <v>3</v>
      </c>
      <c r="J125" s="137"/>
      <c r="K125" s="366" t="s">
        <v>637</v>
      </c>
      <c r="L125" s="137"/>
      <c r="M125" s="137" t="s">
        <v>638</v>
      </c>
    </row>
    <row r="126" spans="1:13" s="307" customFormat="1" ht="27.6" customHeight="1">
      <c r="A126" s="332"/>
      <c r="B126" s="366" t="s">
        <v>639</v>
      </c>
      <c r="C126" s="367">
        <v>437.2</v>
      </c>
      <c r="D126" s="141"/>
      <c r="E126" s="367">
        <v>437.2</v>
      </c>
      <c r="F126" s="137"/>
      <c r="G126" s="137" t="s">
        <v>640</v>
      </c>
      <c r="H126" s="137"/>
      <c r="I126" s="363">
        <v>3</v>
      </c>
      <c r="J126" s="137"/>
      <c r="K126" s="366" t="s">
        <v>641</v>
      </c>
      <c r="L126" s="137"/>
      <c r="M126" s="137" t="s">
        <v>638</v>
      </c>
    </row>
    <row r="127" spans="1:13" s="307" customFormat="1" ht="27.6" customHeight="1" thickBot="1">
      <c r="A127" s="332"/>
      <c r="B127" s="352" t="s">
        <v>397</v>
      </c>
      <c r="C127" s="368">
        <f>SUM(C125:C126)</f>
        <v>897.59999999999991</v>
      </c>
      <c r="D127" s="141"/>
      <c r="E127" s="368">
        <f>SUM(E125:E126)</f>
        <v>897.59999999999991</v>
      </c>
      <c r="F127" s="137"/>
      <c r="G127" s="137"/>
      <c r="H127" s="137"/>
      <c r="I127" s="363"/>
      <c r="J127" s="137"/>
      <c r="K127" s="366"/>
      <c r="L127" s="137"/>
      <c r="M127" s="137"/>
    </row>
    <row r="128" spans="1:13" s="307" customFormat="1" ht="27.6" customHeight="1" thickTop="1">
      <c r="A128" s="332" t="s">
        <v>642</v>
      </c>
      <c r="B128" s="316"/>
      <c r="C128" s="316"/>
      <c r="D128" s="316"/>
      <c r="E128" s="316"/>
      <c r="F128" s="316"/>
      <c r="G128" s="316"/>
      <c r="H128" s="316"/>
      <c r="I128" s="316"/>
      <c r="J128" s="316"/>
      <c r="K128" s="316"/>
      <c r="L128" s="316"/>
      <c r="M128" s="316"/>
    </row>
    <row r="129" spans="1:13" s="307" customFormat="1" ht="27.6" customHeight="1">
      <c r="A129" s="128" t="s">
        <v>643</v>
      </c>
      <c r="B129" s="369"/>
      <c r="C129" s="316"/>
      <c r="D129" s="316"/>
      <c r="E129" s="316"/>
      <c r="F129" s="316"/>
      <c r="G129" s="316"/>
      <c r="H129" s="316"/>
      <c r="I129" s="316"/>
      <c r="J129" s="316"/>
      <c r="K129" s="316"/>
      <c r="L129" s="316"/>
      <c r="M129" s="316"/>
    </row>
    <row r="130" spans="1:13" s="307" customFormat="1" ht="27.6" customHeight="1">
      <c r="A130" s="357" t="s">
        <v>644</v>
      </c>
      <c r="B130" s="93"/>
      <c r="C130" s="316"/>
      <c r="D130" s="316"/>
      <c r="E130" s="316"/>
      <c r="F130" s="316"/>
      <c r="G130" s="316"/>
      <c r="H130" s="316"/>
      <c r="I130" s="316"/>
      <c r="J130" s="316"/>
      <c r="K130" s="316"/>
      <c r="L130" s="316"/>
      <c r="M130" s="316"/>
    </row>
    <row r="131" spans="1:13" s="307" customFormat="1" ht="27.6" customHeight="1">
      <c r="A131" s="128" t="s">
        <v>645</v>
      </c>
      <c r="B131" s="130"/>
      <c r="C131" s="316"/>
      <c r="D131" s="316"/>
      <c r="E131" s="316"/>
      <c r="F131" s="316"/>
      <c r="G131" s="316"/>
      <c r="H131" s="316"/>
      <c r="I131" s="316"/>
      <c r="J131" s="316"/>
      <c r="K131" s="316"/>
      <c r="L131" s="316"/>
      <c r="M131" s="316"/>
    </row>
    <row r="132" spans="1:13" s="307" customFormat="1" ht="27.6" customHeight="1">
      <c r="A132" s="357" t="s">
        <v>646</v>
      </c>
      <c r="B132" s="130"/>
      <c r="C132" s="316"/>
      <c r="D132" s="316"/>
      <c r="E132" s="316"/>
      <c r="F132" s="316"/>
      <c r="G132" s="316"/>
      <c r="H132" s="316"/>
      <c r="I132" s="316"/>
      <c r="J132" s="316"/>
      <c r="K132" s="316"/>
      <c r="L132" s="316"/>
      <c r="M132" s="316"/>
    </row>
    <row r="133" spans="1:13" s="307" customFormat="1" ht="27.6" customHeight="1">
      <c r="A133" s="128" t="s">
        <v>1028</v>
      </c>
      <c r="B133" s="93"/>
      <c r="C133" s="130"/>
      <c r="D133" s="130"/>
      <c r="E133" s="130"/>
      <c r="F133" s="130"/>
      <c r="G133" s="93"/>
      <c r="H133" s="93"/>
      <c r="I133" s="93"/>
      <c r="J133" s="93"/>
      <c r="K133" s="93"/>
      <c r="L133" s="93"/>
      <c r="M133" s="93"/>
    </row>
    <row r="134" spans="1:13" s="307" customFormat="1" ht="27.6" customHeight="1">
      <c r="A134" s="357"/>
      <c r="C134" s="130"/>
      <c r="D134" s="130"/>
      <c r="E134" s="130"/>
      <c r="F134" s="130"/>
      <c r="G134" s="93"/>
      <c r="H134" s="93"/>
      <c r="I134" s="93"/>
      <c r="J134" s="93"/>
      <c r="K134" s="93"/>
      <c r="L134" s="93"/>
      <c r="M134" s="141" t="s">
        <v>438</v>
      </c>
    </row>
    <row r="135" spans="1:13" s="307" customFormat="1" ht="27.6" customHeight="1">
      <c r="A135" s="357"/>
      <c r="B135" s="130"/>
      <c r="C135" s="130"/>
      <c r="D135" s="130"/>
      <c r="E135" s="130"/>
      <c r="F135" s="130"/>
      <c r="G135" s="163"/>
      <c r="H135" s="159" t="s">
        <v>391</v>
      </c>
      <c r="I135" s="159"/>
      <c r="J135" s="161"/>
      <c r="K135" s="163"/>
      <c r="L135" s="159" t="s">
        <v>392</v>
      </c>
      <c r="M135" s="163"/>
    </row>
    <row r="136" spans="1:13" s="307" customFormat="1" ht="27.6" customHeight="1">
      <c r="A136" s="357"/>
      <c r="B136" s="130"/>
      <c r="C136" s="130"/>
      <c r="D136" s="130"/>
      <c r="E136" s="130"/>
      <c r="F136" s="130"/>
      <c r="G136" s="164" t="s">
        <v>949</v>
      </c>
      <c r="H136" s="149"/>
      <c r="I136" s="164" t="s">
        <v>82</v>
      </c>
      <c r="J136" s="192"/>
      <c r="K136" s="164" t="s">
        <v>949</v>
      </c>
      <c r="L136" s="149"/>
      <c r="M136" s="149" t="s">
        <v>82</v>
      </c>
    </row>
    <row r="137" spans="1:13" s="307" customFormat="1" ht="27.6" customHeight="1" thickBot="1">
      <c r="A137" s="357"/>
      <c r="B137" s="370" t="s">
        <v>647</v>
      </c>
      <c r="C137" s="130"/>
      <c r="D137" s="130"/>
      <c r="E137" s="130"/>
      <c r="F137" s="130"/>
      <c r="G137" s="353">
        <v>143854445.34</v>
      </c>
      <c r="H137" s="93"/>
      <c r="I137" s="353">
        <v>135108011</v>
      </c>
      <c r="J137" s="133"/>
      <c r="K137" s="371">
        <v>124930574</v>
      </c>
      <c r="L137" s="372"/>
      <c r="M137" s="371">
        <v>116499780</v>
      </c>
    </row>
    <row r="138" spans="1:13" s="307" customFormat="1" ht="27.6" customHeight="1" thickTop="1">
      <c r="B138" s="357" t="s">
        <v>981</v>
      </c>
      <c r="C138" s="316"/>
      <c r="D138" s="316"/>
      <c r="E138" s="316"/>
      <c r="F138" s="316"/>
      <c r="G138" s="316"/>
      <c r="H138" s="316"/>
      <c r="I138" s="316"/>
      <c r="J138" s="316"/>
      <c r="K138" s="316"/>
      <c r="L138" s="316"/>
      <c r="M138" s="316"/>
    </row>
    <row r="139" spans="1:13" s="307" customFormat="1" ht="27.6" customHeight="1">
      <c r="A139" s="316"/>
      <c r="B139" s="316"/>
      <c r="C139" s="316"/>
      <c r="D139" s="316"/>
      <c r="E139" s="316"/>
      <c r="F139" s="316"/>
      <c r="G139" s="161"/>
      <c r="H139" s="161"/>
      <c r="I139" s="161"/>
      <c r="J139" s="161"/>
      <c r="K139" s="161"/>
      <c r="L139" s="161"/>
      <c r="M139" s="178" t="s">
        <v>438</v>
      </c>
    </row>
    <row r="140" spans="1:13" s="307" customFormat="1" ht="27.6" customHeight="1">
      <c r="A140" s="316"/>
      <c r="B140" s="316"/>
      <c r="C140" s="316"/>
      <c r="D140" s="316"/>
      <c r="E140" s="316"/>
      <c r="F140" s="316"/>
      <c r="G140" s="163"/>
      <c r="H140" s="159" t="s">
        <v>391</v>
      </c>
      <c r="I140" s="159"/>
      <c r="J140" s="96"/>
      <c r="K140" s="163"/>
      <c r="L140" s="159" t="s">
        <v>392</v>
      </c>
      <c r="M140" s="163"/>
    </row>
    <row r="141" spans="1:13" s="307" customFormat="1" ht="27.6" customHeight="1">
      <c r="A141" s="316"/>
      <c r="B141" s="316"/>
      <c r="C141" s="316"/>
      <c r="D141" s="316"/>
      <c r="E141" s="316"/>
      <c r="F141" s="316"/>
      <c r="G141" s="164" t="s">
        <v>497</v>
      </c>
      <c r="H141" s="149"/>
      <c r="I141" s="164" t="s">
        <v>498</v>
      </c>
      <c r="J141" s="192"/>
      <c r="K141" s="164" t="s">
        <v>497</v>
      </c>
      <c r="L141" s="149"/>
      <c r="M141" s="164">
        <v>2566</v>
      </c>
    </row>
    <row r="142" spans="1:13" s="307" customFormat="1" ht="27.6" customHeight="1">
      <c r="A142" s="357"/>
      <c r="B142" s="316"/>
      <c r="C142" s="316"/>
      <c r="D142" s="316"/>
      <c r="E142" s="316"/>
      <c r="F142" s="316"/>
      <c r="G142" s="192"/>
      <c r="H142" s="180"/>
      <c r="I142" s="316"/>
      <c r="J142" s="192"/>
      <c r="K142" s="192"/>
      <c r="L142" s="180"/>
      <c r="M142" s="192"/>
    </row>
    <row r="143" spans="1:13" s="307" customFormat="1" ht="27.6" customHeight="1">
      <c r="A143" s="316"/>
      <c r="B143" s="357" t="s">
        <v>976</v>
      </c>
      <c r="C143" s="316"/>
      <c r="D143" s="316"/>
      <c r="E143" s="316"/>
      <c r="F143" s="316"/>
      <c r="G143" s="273">
        <f>I146</f>
        <v>135108011</v>
      </c>
      <c r="H143" s="316"/>
      <c r="I143" s="273">
        <v>136572570</v>
      </c>
      <c r="J143" s="316"/>
      <c r="K143" s="273">
        <f>M146</f>
        <v>116499780</v>
      </c>
      <c r="L143" s="63"/>
      <c r="M143" s="273">
        <v>109348692</v>
      </c>
    </row>
    <row r="144" spans="1:13" s="307" customFormat="1" ht="27.6" customHeight="1">
      <c r="A144" s="316"/>
      <c r="B144" s="373" t="s">
        <v>648</v>
      </c>
      <c r="C144" s="316"/>
      <c r="D144" s="316"/>
      <c r="E144" s="316"/>
      <c r="F144" s="316"/>
      <c r="G144" s="273">
        <v>14977011</v>
      </c>
      <c r="H144" s="316"/>
      <c r="I144" s="273">
        <v>14199871</v>
      </c>
      <c r="J144" s="316"/>
      <c r="K144" s="273">
        <v>12679704</v>
      </c>
      <c r="L144" s="63"/>
      <c r="M144" s="273">
        <v>12121278</v>
      </c>
    </row>
    <row r="145" spans="1:13" s="307" customFormat="1" ht="27.6" customHeight="1">
      <c r="A145" s="161"/>
      <c r="B145" s="373" t="s">
        <v>649</v>
      </c>
      <c r="C145" s="316"/>
      <c r="D145" s="316"/>
      <c r="E145" s="316"/>
      <c r="F145" s="316"/>
      <c r="G145" s="278">
        <v>-6230576.6600000001</v>
      </c>
      <c r="H145" s="316"/>
      <c r="I145" s="278">
        <v>-15664430</v>
      </c>
      <c r="J145" s="316"/>
      <c r="K145" s="278">
        <v>-4248910</v>
      </c>
      <c r="L145" s="63"/>
      <c r="M145" s="278">
        <v>-4970190</v>
      </c>
    </row>
    <row r="146" spans="1:13" s="307" customFormat="1" ht="27.6" customHeight="1" thickBot="1">
      <c r="A146" s="161"/>
      <c r="B146" s="357" t="s">
        <v>977</v>
      </c>
      <c r="C146" s="316"/>
      <c r="D146" s="316"/>
      <c r="E146" s="316"/>
      <c r="F146" s="316"/>
      <c r="G146" s="374">
        <f>SUM(G143:G145)</f>
        <v>143854445.34</v>
      </c>
      <c r="H146" s="316"/>
      <c r="I146" s="374">
        <f>SUM(I143:I145)</f>
        <v>135108011</v>
      </c>
      <c r="J146" s="316"/>
      <c r="K146" s="374">
        <f>SUM(K143:K145)</f>
        <v>124930574</v>
      </c>
      <c r="L146" s="316"/>
      <c r="M146" s="374">
        <f>SUM(M143:M145)</f>
        <v>116499780</v>
      </c>
    </row>
    <row r="147" spans="1:13" s="307" customFormat="1" ht="27.6" customHeight="1" thickTop="1">
      <c r="A147" s="357"/>
      <c r="B147" s="370"/>
      <c r="C147" s="130"/>
      <c r="D147" s="130"/>
      <c r="E147" s="130"/>
      <c r="F147" s="130"/>
      <c r="G147" s="93"/>
      <c r="H147" s="93"/>
      <c r="I147" s="93"/>
      <c r="J147" s="133"/>
      <c r="K147" s="133"/>
      <c r="L147" s="372"/>
      <c r="M147" s="133"/>
    </row>
    <row r="148" spans="1:13" s="307" customFormat="1" ht="27.6" customHeight="1">
      <c r="A148" s="357"/>
      <c r="B148" s="130"/>
      <c r="C148" s="316"/>
      <c r="D148" s="316"/>
      <c r="E148" s="316"/>
      <c r="F148" s="316"/>
      <c r="G148" s="316"/>
      <c r="H148" s="316"/>
      <c r="I148" s="316"/>
      <c r="J148" s="316"/>
      <c r="K148" s="316"/>
      <c r="L148" s="316"/>
      <c r="M148" s="316"/>
    </row>
    <row r="149" spans="1:13" s="307" customFormat="1" ht="27.6" customHeight="1">
      <c r="A149" s="357"/>
      <c r="B149" s="130"/>
      <c r="C149" s="316"/>
      <c r="D149" s="316"/>
      <c r="E149" s="316"/>
      <c r="F149" s="316"/>
      <c r="G149" s="316"/>
      <c r="H149" s="316"/>
      <c r="I149" s="316"/>
      <c r="J149" s="316"/>
      <c r="K149" s="316"/>
      <c r="L149" s="316"/>
      <c r="M149" s="316"/>
    </row>
    <row r="150" spans="1:13" s="307" customFormat="1" ht="27.6" customHeight="1">
      <c r="A150" s="357"/>
      <c r="B150" s="130"/>
      <c r="C150" s="316"/>
      <c r="D150" s="316"/>
      <c r="E150" s="316"/>
      <c r="F150" s="316"/>
      <c r="G150" s="316"/>
      <c r="H150" s="316"/>
      <c r="I150" s="316"/>
      <c r="J150" s="316"/>
      <c r="K150" s="316"/>
      <c r="L150" s="316"/>
      <c r="M150" s="316"/>
    </row>
    <row r="151" spans="1:13" s="307" customFormat="1" ht="27.6" customHeight="1">
      <c r="A151" s="357"/>
      <c r="B151" s="130"/>
      <c r="C151" s="316"/>
      <c r="D151" s="316"/>
      <c r="E151" s="316"/>
      <c r="F151" s="316"/>
      <c r="G151" s="316"/>
      <c r="H151" s="316"/>
      <c r="I151" s="316"/>
      <c r="J151" s="316"/>
      <c r="K151" s="316"/>
      <c r="L151" s="316"/>
      <c r="M151" s="316"/>
    </row>
    <row r="152" spans="1:13" s="307" customFormat="1" ht="27.6" customHeight="1">
      <c r="A152" s="357"/>
      <c r="B152" s="130"/>
      <c r="C152" s="316"/>
      <c r="D152" s="316"/>
      <c r="E152" s="316"/>
      <c r="F152" s="316"/>
      <c r="G152" s="316"/>
      <c r="H152" s="316"/>
      <c r="I152" s="316"/>
      <c r="J152" s="316"/>
      <c r="K152" s="316"/>
      <c r="L152" s="316"/>
      <c r="M152" s="316"/>
    </row>
    <row r="153" spans="1:13" s="307" customFormat="1" ht="27.6" customHeight="1">
      <c r="A153" s="357"/>
      <c r="B153" s="130"/>
      <c r="C153" s="316"/>
      <c r="D153" s="316"/>
      <c r="E153" s="316"/>
      <c r="F153" s="316"/>
      <c r="G153" s="316"/>
      <c r="H153" s="316"/>
      <c r="I153" s="316"/>
      <c r="J153" s="316"/>
      <c r="K153" s="316"/>
      <c r="L153" s="316"/>
      <c r="M153" s="316"/>
    </row>
    <row r="154" spans="1:13" s="307" customFormat="1" ht="27.6" customHeight="1">
      <c r="A154" s="357"/>
      <c r="B154" s="130"/>
      <c r="C154" s="316"/>
      <c r="D154" s="316"/>
      <c r="E154" s="316"/>
      <c r="F154" s="316"/>
      <c r="G154" s="316"/>
      <c r="H154" s="316"/>
      <c r="I154" s="316"/>
      <c r="J154" s="316"/>
      <c r="K154" s="316"/>
      <c r="L154" s="316"/>
      <c r="M154" s="316"/>
    </row>
    <row r="155" spans="1:13" ht="27.6" customHeight="1">
      <c r="C155" s="168" t="s">
        <v>132</v>
      </c>
      <c r="E155" s="186"/>
    </row>
    <row r="156" spans="1:13" ht="27.6" customHeight="1">
      <c r="C156" s="169" t="s">
        <v>598</v>
      </c>
      <c r="E156" s="186"/>
    </row>
    <row r="157" spans="1:13" ht="27.6" customHeight="1">
      <c r="A157" s="708" t="s">
        <v>599</v>
      </c>
      <c r="B157" s="708"/>
      <c r="C157" s="708"/>
      <c r="D157" s="708"/>
      <c r="E157" s="708"/>
      <c r="F157" s="708"/>
      <c r="G157" s="708"/>
      <c r="H157" s="708"/>
      <c r="I157" s="708"/>
      <c r="J157" s="708"/>
      <c r="K157" s="708"/>
      <c r="L157" s="708"/>
      <c r="M157" s="708"/>
    </row>
    <row r="158" spans="1:13" ht="27.6" customHeight="1">
      <c r="A158" s="137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</row>
    <row r="159" spans="1:13" s="307" customFormat="1" ht="27.6" customHeight="1">
      <c r="A159" s="332" t="s">
        <v>651</v>
      </c>
      <c r="B159" s="316"/>
      <c r="C159" s="316"/>
      <c r="D159" s="316"/>
      <c r="E159" s="316"/>
      <c r="F159" s="316"/>
      <c r="G159" s="316"/>
      <c r="H159" s="316"/>
      <c r="I159" s="316"/>
      <c r="J159" s="316"/>
      <c r="K159" s="316"/>
      <c r="L159" s="316"/>
      <c r="M159" s="316"/>
    </row>
    <row r="160" spans="1:13" s="307" customFormat="1" ht="27.6" customHeight="1">
      <c r="A160" s="357" t="s">
        <v>982</v>
      </c>
      <c r="B160" s="316"/>
      <c r="C160" s="316"/>
      <c r="E160" s="316"/>
    </row>
    <row r="161" spans="1:13" s="307" customFormat="1" ht="27.6" customHeight="1">
      <c r="A161" s="316"/>
      <c r="B161" s="316"/>
      <c r="C161" s="316"/>
      <c r="E161" s="316"/>
      <c r="G161" s="316"/>
      <c r="H161" s="161"/>
      <c r="I161" s="161"/>
      <c r="J161" s="161"/>
      <c r="K161" s="161"/>
      <c r="L161" s="161"/>
      <c r="M161" s="178" t="s">
        <v>438</v>
      </c>
    </row>
    <row r="162" spans="1:13" s="307" customFormat="1" ht="27.6" customHeight="1">
      <c r="A162" s="316"/>
      <c r="B162" s="316"/>
      <c r="C162" s="316"/>
      <c r="E162" s="316"/>
      <c r="G162" s="163"/>
      <c r="H162" s="159" t="s">
        <v>391</v>
      </c>
      <c r="I162" s="159"/>
      <c r="J162" s="96"/>
      <c r="K162" s="163"/>
      <c r="L162" s="159" t="s">
        <v>392</v>
      </c>
      <c r="M162" s="163"/>
    </row>
    <row r="163" spans="1:13" s="307" customFormat="1" ht="27.6" customHeight="1">
      <c r="A163" s="316"/>
      <c r="B163" s="316"/>
      <c r="C163" s="316"/>
      <c r="E163" s="316"/>
      <c r="G163" s="171">
        <v>2567</v>
      </c>
      <c r="H163" s="171"/>
      <c r="I163" s="171">
        <v>2566</v>
      </c>
      <c r="J163" s="171"/>
      <c r="K163" s="171">
        <f>+G163</f>
        <v>2567</v>
      </c>
      <c r="L163" s="171"/>
      <c r="M163" s="171">
        <f>+I163</f>
        <v>2566</v>
      </c>
    </row>
    <row r="164" spans="1:13" s="307" customFormat="1" ht="27.6" customHeight="1">
      <c r="A164" s="316"/>
      <c r="B164" s="316" t="s">
        <v>652</v>
      </c>
      <c r="C164" s="316"/>
      <c r="E164" s="316"/>
      <c r="G164" s="273">
        <v>11479980</v>
      </c>
      <c r="H164" s="130"/>
      <c r="I164" s="273">
        <v>11011962</v>
      </c>
      <c r="J164" s="316"/>
      <c r="K164" s="63">
        <v>9566133</v>
      </c>
      <c r="L164" s="316"/>
      <c r="M164" s="63">
        <v>9288954</v>
      </c>
    </row>
    <row r="165" spans="1:13" s="307" customFormat="1" ht="27.6" customHeight="1">
      <c r="A165" s="316"/>
      <c r="B165" s="316" t="s">
        <v>653</v>
      </c>
      <c r="C165" s="316"/>
      <c r="E165" s="316"/>
      <c r="G165" s="273">
        <v>3497031</v>
      </c>
      <c r="H165" s="130"/>
      <c r="I165" s="273">
        <v>3187909</v>
      </c>
      <c r="J165" s="316"/>
      <c r="K165" s="63">
        <v>3113571</v>
      </c>
      <c r="L165" s="316"/>
      <c r="M165" s="63">
        <v>2832324</v>
      </c>
    </row>
    <row r="166" spans="1:13" s="307" customFormat="1" ht="27.6" customHeight="1" thickBot="1">
      <c r="A166" s="316"/>
      <c r="B166" s="316"/>
      <c r="C166" s="376" t="s">
        <v>397</v>
      </c>
      <c r="E166" s="316"/>
      <c r="G166" s="377">
        <f>SUM(G164:G165)</f>
        <v>14977011</v>
      </c>
      <c r="H166" s="316"/>
      <c r="I166" s="377">
        <f>SUM(I164:I165)</f>
        <v>14199871</v>
      </c>
      <c r="J166" s="316"/>
      <c r="K166" s="377">
        <f>SUM(K164:K165)</f>
        <v>12679704</v>
      </c>
      <c r="L166" s="316"/>
      <c r="M166" s="377">
        <f>SUM(M164:M165)</f>
        <v>12121278</v>
      </c>
    </row>
    <row r="167" spans="1:13" s="307" customFormat="1" ht="27.6" customHeight="1" thickTop="1">
      <c r="A167" s="316"/>
      <c r="B167" s="316"/>
      <c r="C167" s="376"/>
      <c r="E167" s="316"/>
      <c r="G167" s="378"/>
      <c r="H167" s="316"/>
      <c r="I167" s="378"/>
      <c r="J167" s="316"/>
      <c r="K167" s="378"/>
      <c r="L167" s="316"/>
      <c r="M167" s="378"/>
    </row>
    <row r="168" spans="1:13" s="307" customFormat="1" ht="27.6" customHeight="1">
      <c r="A168" s="357" t="s">
        <v>983</v>
      </c>
      <c r="B168" s="316"/>
      <c r="C168" s="316"/>
    </row>
    <row r="169" spans="1:13" s="307" customFormat="1" ht="27.6" customHeight="1">
      <c r="A169" s="316"/>
      <c r="B169" s="316"/>
      <c r="C169" s="316"/>
      <c r="G169" s="161"/>
      <c r="H169" s="161"/>
      <c r="I169" s="161"/>
      <c r="J169" s="161"/>
      <c r="K169" s="161"/>
      <c r="L169" s="161"/>
      <c r="M169" s="178" t="s">
        <v>438</v>
      </c>
    </row>
    <row r="170" spans="1:13" s="307" customFormat="1" ht="27.6" customHeight="1">
      <c r="A170" s="316"/>
      <c r="B170" s="316"/>
      <c r="C170" s="316"/>
      <c r="G170" s="163"/>
      <c r="H170" s="159" t="s">
        <v>391</v>
      </c>
      <c r="I170" s="159"/>
      <c r="J170" s="96"/>
      <c r="K170" s="163"/>
      <c r="L170" s="159" t="s">
        <v>392</v>
      </c>
      <c r="M170" s="163"/>
    </row>
    <row r="171" spans="1:13" s="307" customFormat="1" ht="27.6" customHeight="1">
      <c r="A171" s="316"/>
      <c r="B171" s="316"/>
      <c r="C171" s="316"/>
      <c r="G171" s="171">
        <v>2567</v>
      </c>
      <c r="H171" s="171"/>
      <c r="I171" s="171">
        <v>2566</v>
      </c>
      <c r="J171" s="171"/>
      <c r="K171" s="171">
        <f>+G171</f>
        <v>2567</v>
      </c>
      <c r="L171" s="171"/>
      <c r="M171" s="171">
        <f>+I171</f>
        <v>2566</v>
      </c>
    </row>
    <row r="172" spans="1:13" s="307" customFormat="1" ht="27.6" customHeight="1">
      <c r="A172" s="316"/>
      <c r="B172" s="316" t="s">
        <v>654</v>
      </c>
      <c r="C172" s="316"/>
      <c r="G172" s="273">
        <v>1186695</v>
      </c>
      <c r="H172" s="130"/>
      <c r="I172" s="273">
        <v>1031891</v>
      </c>
      <c r="J172" s="130"/>
      <c r="K172" s="375">
        <v>0</v>
      </c>
      <c r="L172" s="130"/>
      <c r="M172" s="273">
        <v>0</v>
      </c>
    </row>
    <row r="173" spans="1:13" s="307" customFormat="1" ht="27.6" customHeight="1">
      <c r="A173" s="316"/>
      <c r="B173" s="316" t="s">
        <v>655</v>
      </c>
      <c r="C173" s="316"/>
      <c r="G173" s="273">
        <f>+K173</f>
        <v>9530307</v>
      </c>
      <c r="H173" s="130"/>
      <c r="I173" s="375">
        <v>9083125</v>
      </c>
      <c r="J173" s="130"/>
      <c r="K173" s="375">
        <v>9530307</v>
      </c>
      <c r="L173" s="130"/>
      <c r="M173" s="375">
        <v>9083125</v>
      </c>
    </row>
    <row r="174" spans="1:13" s="307" customFormat="1" ht="27.6" customHeight="1">
      <c r="A174" s="316"/>
      <c r="B174" s="316" t="s">
        <v>656</v>
      </c>
      <c r="C174" s="316"/>
      <c r="G174" s="273">
        <v>489752</v>
      </c>
      <c r="H174" s="130"/>
      <c r="I174" s="375">
        <v>450974</v>
      </c>
      <c r="J174" s="130"/>
      <c r="K174" s="375">
        <v>0</v>
      </c>
      <c r="L174" s="130"/>
      <c r="M174" s="375">
        <v>0</v>
      </c>
    </row>
    <row r="175" spans="1:13" s="307" customFormat="1" ht="27.6" customHeight="1">
      <c r="A175" s="316"/>
      <c r="B175" s="316" t="s">
        <v>657</v>
      </c>
      <c r="C175" s="316"/>
      <c r="G175" s="273">
        <v>3770257</v>
      </c>
      <c r="H175" s="130"/>
      <c r="I175" s="375">
        <v>3633881</v>
      </c>
      <c r="J175" s="130"/>
      <c r="K175" s="375">
        <v>3149397</v>
      </c>
      <c r="L175" s="130"/>
      <c r="M175" s="379">
        <v>3038153</v>
      </c>
    </row>
    <row r="176" spans="1:13" s="307" customFormat="1" ht="27.6" customHeight="1" thickBot="1">
      <c r="A176" s="316"/>
      <c r="B176" s="316"/>
      <c r="C176" s="376" t="s">
        <v>397</v>
      </c>
      <c r="G176" s="377">
        <f>SUM(G172:G175)</f>
        <v>14977011</v>
      </c>
      <c r="H176" s="316"/>
      <c r="I176" s="377">
        <f>SUM(I172:I175)</f>
        <v>14199871</v>
      </c>
      <c r="J176" s="316"/>
      <c r="K176" s="377">
        <f>SUM(K172:K175)</f>
        <v>12679704</v>
      </c>
      <c r="L176" s="316"/>
      <c r="M176" s="377">
        <f>SUM(M172:M175)</f>
        <v>12121278</v>
      </c>
    </row>
    <row r="177" spans="1:13" s="307" customFormat="1" ht="27.6" customHeight="1" thickTop="1">
      <c r="A177" s="316"/>
      <c r="B177" s="316"/>
      <c r="C177" s="376"/>
      <c r="E177" s="316"/>
      <c r="G177" s="378"/>
      <c r="H177" s="316"/>
      <c r="I177" s="378"/>
      <c r="J177" s="316"/>
      <c r="K177" s="378"/>
      <c r="L177" s="316"/>
      <c r="M177" s="378"/>
    </row>
    <row r="178" spans="1:13" s="307" customFormat="1" ht="27.6" customHeight="1">
      <c r="A178" s="316"/>
      <c r="B178" s="316"/>
      <c r="C178" s="376"/>
      <c r="E178" s="316"/>
      <c r="G178" s="378"/>
      <c r="H178" s="316"/>
      <c r="I178" s="378"/>
      <c r="J178" s="316"/>
      <c r="K178" s="378"/>
      <c r="L178" s="316"/>
      <c r="M178" s="378"/>
    </row>
    <row r="179" spans="1:13" s="307" customFormat="1" ht="27.6" customHeight="1">
      <c r="A179" s="316"/>
      <c r="B179" s="316"/>
      <c r="C179" s="376"/>
      <c r="E179" s="316"/>
      <c r="G179" s="378"/>
      <c r="H179" s="316"/>
      <c r="I179" s="378"/>
      <c r="J179" s="316"/>
      <c r="K179" s="378"/>
      <c r="L179" s="316"/>
      <c r="M179" s="378"/>
    </row>
    <row r="180" spans="1:13" s="307" customFormat="1" ht="27.6" customHeight="1">
      <c r="A180" s="316"/>
      <c r="B180" s="316"/>
      <c r="C180" s="376"/>
      <c r="E180" s="316"/>
      <c r="G180" s="378"/>
      <c r="H180" s="316"/>
      <c r="I180" s="378"/>
      <c r="J180" s="316"/>
      <c r="K180" s="378"/>
      <c r="L180" s="316"/>
      <c r="M180" s="378"/>
    </row>
    <row r="181" spans="1:13" s="307" customFormat="1" ht="27.6" customHeight="1">
      <c r="A181" s="316"/>
      <c r="B181" s="316"/>
      <c r="C181" s="376"/>
      <c r="E181" s="316"/>
      <c r="G181" s="378"/>
      <c r="H181" s="316"/>
      <c r="I181" s="378"/>
      <c r="J181" s="316"/>
      <c r="K181" s="378"/>
      <c r="L181" s="316"/>
      <c r="M181" s="378"/>
    </row>
    <row r="182" spans="1:13" s="307" customFormat="1" ht="27.6" customHeight="1">
      <c r="A182" s="316"/>
      <c r="B182" s="316"/>
      <c r="C182" s="376"/>
      <c r="E182" s="316"/>
      <c r="G182" s="378"/>
      <c r="H182" s="316"/>
      <c r="I182" s="378"/>
      <c r="J182" s="316"/>
      <c r="K182" s="378"/>
      <c r="L182" s="316"/>
      <c r="M182" s="378"/>
    </row>
    <row r="183" spans="1:13" s="307" customFormat="1" ht="27.6" customHeight="1">
      <c r="A183" s="316"/>
      <c r="B183" s="316"/>
      <c r="C183" s="376"/>
      <c r="E183" s="316"/>
      <c r="G183" s="378"/>
      <c r="H183" s="316"/>
      <c r="I183" s="378"/>
      <c r="J183" s="316"/>
      <c r="K183" s="378"/>
      <c r="L183" s="316"/>
      <c r="M183" s="378"/>
    </row>
    <row r="184" spans="1:13" s="307" customFormat="1" ht="27.6" customHeight="1">
      <c r="A184" s="316"/>
      <c r="B184" s="316"/>
      <c r="C184" s="376"/>
      <c r="E184" s="316"/>
      <c r="G184" s="378"/>
      <c r="H184" s="316"/>
      <c r="I184" s="378"/>
      <c r="J184" s="316"/>
      <c r="K184" s="378"/>
      <c r="L184" s="316"/>
      <c r="M184" s="378"/>
    </row>
    <row r="185" spans="1:13" s="307" customFormat="1" ht="27.6" customHeight="1">
      <c r="A185" s="316"/>
      <c r="B185" s="316"/>
      <c r="C185" s="376"/>
      <c r="E185" s="316"/>
      <c r="G185" s="378"/>
      <c r="H185" s="316"/>
      <c r="I185" s="378"/>
      <c r="J185" s="316"/>
      <c r="K185" s="378"/>
      <c r="L185" s="316"/>
      <c r="M185" s="378"/>
    </row>
    <row r="186" spans="1:13" s="307" customFormat="1" ht="27.6" customHeight="1">
      <c r="A186" s="316"/>
      <c r="B186" s="316"/>
      <c r="C186" s="376"/>
      <c r="E186" s="316"/>
      <c r="G186" s="378"/>
      <c r="H186" s="316"/>
      <c r="I186" s="378"/>
      <c r="J186" s="316"/>
      <c r="K186" s="378"/>
      <c r="L186" s="316"/>
      <c r="M186" s="378"/>
    </row>
    <row r="187" spans="1:13" s="307" customFormat="1" ht="27.6" customHeight="1">
      <c r="A187" s="316"/>
      <c r="B187" s="316"/>
      <c r="C187" s="376"/>
      <c r="E187" s="316"/>
      <c r="G187" s="378"/>
      <c r="H187" s="316"/>
      <c r="I187" s="378"/>
      <c r="J187" s="316"/>
      <c r="K187" s="378"/>
      <c r="L187" s="316"/>
      <c r="M187" s="378"/>
    </row>
    <row r="188" spans="1:13" s="307" customFormat="1" ht="27.6" customHeight="1">
      <c r="A188" s="316"/>
      <c r="B188" s="316"/>
      <c r="C188" s="376"/>
      <c r="E188" s="316"/>
      <c r="G188" s="378"/>
      <c r="H188" s="316"/>
      <c r="I188" s="378"/>
      <c r="J188" s="316"/>
      <c r="K188" s="378"/>
      <c r="L188" s="316"/>
      <c r="M188" s="378"/>
    </row>
    <row r="189" spans="1:13" s="307" customFormat="1" ht="27.6" customHeight="1">
      <c r="A189" s="316"/>
      <c r="B189" s="316"/>
      <c r="C189" s="376"/>
      <c r="E189" s="316"/>
      <c r="G189" s="378"/>
      <c r="H189" s="316"/>
      <c r="I189" s="378"/>
      <c r="J189" s="316"/>
      <c r="K189" s="378"/>
      <c r="L189" s="316"/>
      <c r="M189" s="378"/>
    </row>
    <row r="190" spans="1:13" s="307" customFormat="1" ht="27.6" customHeight="1">
      <c r="A190" s="316"/>
      <c r="B190" s="316"/>
      <c r="C190" s="376"/>
      <c r="E190" s="316"/>
      <c r="G190" s="378"/>
      <c r="H190" s="316"/>
      <c r="I190" s="378"/>
      <c r="J190" s="316"/>
      <c r="K190" s="378"/>
      <c r="L190" s="316"/>
      <c r="M190" s="378"/>
    </row>
    <row r="191" spans="1:13" s="307" customFormat="1" ht="27.6" customHeight="1">
      <c r="A191" s="96"/>
      <c r="B191" s="96"/>
      <c r="C191" s="168" t="s">
        <v>132</v>
      </c>
      <c r="D191" s="346"/>
      <c r="E191" s="186"/>
      <c r="F191" s="346"/>
      <c r="G191" s="93"/>
      <c r="H191" s="93"/>
      <c r="I191" s="93"/>
      <c r="J191" s="93"/>
      <c r="K191" s="93"/>
      <c r="L191" s="93"/>
      <c r="M191" s="93"/>
    </row>
    <row r="192" spans="1:13" s="307" customFormat="1" ht="27.6" customHeight="1">
      <c r="A192" s="96"/>
      <c r="B192" s="96"/>
      <c r="C192" s="169" t="s">
        <v>598</v>
      </c>
      <c r="D192" s="346"/>
      <c r="E192" s="186"/>
      <c r="F192" s="346"/>
      <c r="G192" s="93"/>
      <c r="H192" s="93"/>
      <c r="I192" s="93"/>
      <c r="J192" s="93"/>
      <c r="K192" s="93"/>
      <c r="L192" s="93"/>
      <c r="M192" s="93"/>
    </row>
    <row r="193" ht="23.25" customHeight="1"/>
  </sheetData>
  <mergeCells count="12">
    <mergeCell ref="A1:M1"/>
    <mergeCell ref="A40:M40"/>
    <mergeCell ref="A81:M81"/>
    <mergeCell ref="A157:M157"/>
    <mergeCell ref="B60:C60"/>
    <mergeCell ref="E60:G60"/>
    <mergeCell ref="K60:M60"/>
    <mergeCell ref="B68:C68"/>
    <mergeCell ref="E68:G68"/>
    <mergeCell ref="K68:M68"/>
    <mergeCell ref="A119:M119"/>
    <mergeCell ref="B26:C26"/>
  </mergeCells>
  <pageMargins left="0.78740157480314965" right="0.27559055118110237" top="0.59055118110236227" bottom="0.39370078740157483" header="0.31496062992125984" footer="0.35433070866141736"/>
  <pageSetup paperSize="9" scale="75" fitToHeight="0" orientation="portrait" r:id="rId1"/>
  <headerFooter alignWithMargins="0"/>
  <rowBreaks count="4" manualBreakCount="4">
    <brk id="39" max="16383" man="1"/>
    <brk id="80" max="13" man="1"/>
    <brk id="118" max="13" man="1"/>
    <brk id="156" max="16383" man="1"/>
  </rowBreaks>
  <ignoredErrors>
    <ignoredError sqref="G100:M100 G7:M7 E61:G61" numberStoredAsText="1"/>
    <ignoredError sqref="B125:B126 K125:K126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O153"/>
  <sheetViews>
    <sheetView topLeftCell="A112" zoomScaleNormal="100" zoomScaleSheetLayoutView="85" workbookViewId="0">
      <selection activeCell="J138" sqref="J138"/>
    </sheetView>
  </sheetViews>
  <sheetFormatPr defaultColWidth="9.140625" defaultRowHeight="25.5" customHeight="1"/>
  <cols>
    <col min="1" max="1" width="6" style="380" customWidth="1"/>
    <col min="2" max="3" width="9.140625" style="380" customWidth="1"/>
    <col min="4" max="4" width="5.7109375" style="380" customWidth="1"/>
    <col min="5" max="5" width="8.42578125" style="380" customWidth="1"/>
    <col min="6" max="6" width="0.85546875" style="380" customWidth="1"/>
    <col min="7" max="7" width="18" style="380" customWidth="1"/>
    <col min="8" max="8" width="0.85546875" style="380" customWidth="1"/>
    <col min="9" max="9" width="18" style="380" customWidth="1"/>
    <col min="10" max="10" width="0.85546875" style="380" customWidth="1"/>
    <col min="11" max="11" width="18" style="380" customWidth="1"/>
    <col min="12" max="12" width="0.85546875" style="380" customWidth="1"/>
    <col min="13" max="13" width="18" style="380" customWidth="1"/>
    <col min="14" max="14" width="1.7109375" style="380" customWidth="1"/>
    <col min="15" max="16" width="14.7109375" style="380" customWidth="1"/>
    <col min="17" max="17" width="10.42578125" style="380" bestFit="1" customWidth="1"/>
    <col min="18" max="16384" width="9.140625" style="380"/>
  </cols>
  <sheetData>
    <row r="1" spans="1:13" ht="25.5" customHeight="1">
      <c r="A1" s="718" t="s">
        <v>611</v>
      </c>
      <c r="B1" s="718"/>
      <c r="C1" s="718"/>
      <c r="D1" s="718"/>
      <c r="E1" s="718"/>
      <c r="F1" s="718"/>
      <c r="G1" s="718"/>
      <c r="H1" s="718"/>
      <c r="I1" s="718"/>
      <c r="J1" s="718"/>
      <c r="K1" s="718"/>
      <c r="L1" s="718"/>
      <c r="M1" s="718"/>
    </row>
    <row r="2" spans="1:13" ht="25.5" customHeight="1">
      <c r="A2" s="381"/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383" customFormat="1" ht="25.5" customHeight="1">
      <c r="A3" s="382" t="s">
        <v>651</v>
      </c>
    </row>
    <row r="4" spans="1:13" s="383" customFormat="1" ht="25.5" customHeight="1">
      <c r="A4" s="384" t="s">
        <v>659</v>
      </c>
      <c r="C4" s="385"/>
      <c r="G4" s="386"/>
      <c r="I4" s="386"/>
      <c r="K4" s="386"/>
      <c r="M4" s="386"/>
    </row>
    <row r="5" spans="1:13" s="383" customFormat="1" ht="25.5" customHeight="1">
      <c r="A5" s="384"/>
      <c r="C5" s="385"/>
      <c r="G5" s="380"/>
      <c r="H5" s="380"/>
      <c r="I5" s="380"/>
      <c r="J5" s="380"/>
      <c r="K5" s="380"/>
      <c r="L5" s="380"/>
      <c r="M5" s="200" t="s">
        <v>438</v>
      </c>
    </row>
    <row r="6" spans="1:13" s="383" customFormat="1" ht="25.5" customHeight="1">
      <c r="C6" s="385"/>
      <c r="G6" s="201"/>
      <c r="H6" s="202" t="s">
        <v>391</v>
      </c>
      <c r="I6" s="202"/>
      <c r="J6" s="203"/>
      <c r="K6" s="201"/>
      <c r="L6" s="202" t="s">
        <v>392</v>
      </c>
      <c r="M6" s="201"/>
    </row>
    <row r="7" spans="1:13" s="383" customFormat="1" ht="25.5" customHeight="1">
      <c r="C7" s="385"/>
      <c r="G7" s="204" t="s">
        <v>497</v>
      </c>
      <c r="H7" s="205"/>
      <c r="I7" s="204" t="s">
        <v>498</v>
      </c>
      <c r="J7" s="387"/>
      <c r="K7" s="388" t="str">
        <f>+G7</f>
        <v>2567</v>
      </c>
      <c r="L7" s="387"/>
      <c r="M7" s="388" t="str">
        <f>+I7</f>
        <v>2566</v>
      </c>
    </row>
    <row r="8" spans="1:13" s="383" customFormat="1" ht="25.5" customHeight="1">
      <c r="B8" s="389" t="s">
        <v>660</v>
      </c>
      <c r="C8" s="385"/>
      <c r="G8" s="386"/>
      <c r="I8" s="386"/>
      <c r="K8" s="386"/>
      <c r="M8" s="386"/>
    </row>
    <row r="9" spans="1:13" s="383" customFormat="1" ht="25.5" customHeight="1">
      <c r="B9" s="389" t="s">
        <v>976</v>
      </c>
      <c r="C9" s="385"/>
      <c r="G9" s="386">
        <f>+I11</f>
        <v>57741181.82</v>
      </c>
      <c r="I9" s="386">
        <v>57741181.82</v>
      </c>
      <c r="K9" s="386">
        <f>+M11</f>
        <v>42350273</v>
      </c>
      <c r="M9" s="386">
        <v>42350273</v>
      </c>
    </row>
    <row r="10" spans="1:13" s="383" customFormat="1" ht="25.5" customHeight="1">
      <c r="B10" s="389" t="s">
        <v>986</v>
      </c>
      <c r="C10" s="385"/>
      <c r="E10" s="390"/>
      <c r="G10" s="391">
        <v>0</v>
      </c>
      <c r="I10" s="391">
        <v>0</v>
      </c>
      <c r="K10" s="391">
        <v>0</v>
      </c>
      <c r="M10" s="391">
        <v>0</v>
      </c>
    </row>
    <row r="11" spans="1:13" s="383" customFormat="1" ht="25.5" customHeight="1" thickBot="1">
      <c r="B11" s="389" t="s">
        <v>977</v>
      </c>
      <c r="C11" s="385"/>
      <c r="G11" s="392">
        <f>SUM(G9:G10)</f>
        <v>57741181.82</v>
      </c>
      <c r="I11" s="392">
        <f>SUM(I9:I10)</f>
        <v>57741181.82</v>
      </c>
      <c r="K11" s="392">
        <f>SUM(K9:K10)</f>
        <v>42350273</v>
      </c>
      <c r="M11" s="392">
        <f>SUM(M9:M10)</f>
        <v>42350273</v>
      </c>
    </row>
    <row r="12" spans="1:13" s="383" customFormat="1" ht="25.5" customHeight="1" thickTop="1">
      <c r="A12" s="384"/>
      <c r="C12" s="385"/>
      <c r="G12" s="386"/>
      <c r="I12" s="386"/>
      <c r="K12" s="386"/>
      <c r="M12" s="386"/>
    </row>
    <row r="13" spans="1:13" s="383" customFormat="1" ht="25.5" customHeight="1">
      <c r="A13" s="384" t="s">
        <v>661</v>
      </c>
      <c r="B13" s="384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</row>
    <row r="14" spans="1:13" s="383" customFormat="1" ht="25.5" customHeight="1">
      <c r="A14" s="393"/>
      <c r="B14" s="393"/>
      <c r="C14" s="393"/>
      <c r="D14" s="393"/>
      <c r="E14" s="393"/>
      <c r="F14" s="393"/>
      <c r="G14" s="393"/>
      <c r="H14" s="393"/>
      <c r="I14" s="380"/>
      <c r="J14" s="380"/>
      <c r="K14" s="380"/>
      <c r="L14" s="380"/>
      <c r="M14" s="394" t="s">
        <v>662</v>
      </c>
    </row>
    <row r="15" spans="1:13" s="383" customFormat="1" ht="25.5" customHeight="1">
      <c r="A15" s="393"/>
      <c r="B15" s="393"/>
      <c r="C15" s="393"/>
      <c r="D15" s="393"/>
      <c r="E15" s="393"/>
      <c r="F15" s="393"/>
      <c r="G15" s="393"/>
      <c r="H15" s="393"/>
      <c r="I15" s="380"/>
      <c r="J15" s="380"/>
      <c r="K15" s="380"/>
      <c r="L15" s="380"/>
      <c r="M15" s="395" t="s">
        <v>663</v>
      </c>
    </row>
    <row r="16" spans="1:13" s="383" customFormat="1" ht="25.5" customHeight="1">
      <c r="A16" s="393"/>
      <c r="B16" s="393"/>
      <c r="C16" s="393"/>
      <c r="D16" s="393"/>
      <c r="E16" s="393"/>
      <c r="F16" s="393"/>
      <c r="G16" s="393"/>
      <c r="H16" s="393"/>
      <c r="I16" s="380"/>
      <c r="J16" s="380"/>
      <c r="K16" s="380"/>
      <c r="L16" s="380"/>
      <c r="M16" s="395" t="s">
        <v>392</v>
      </c>
    </row>
    <row r="17" spans="1:13" s="383" customFormat="1" ht="25.5" customHeight="1">
      <c r="A17" s="396" t="s">
        <v>664</v>
      </c>
      <c r="B17" s="396"/>
      <c r="C17" s="393"/>
      <c r="D17" s="393"/>
      <c r="E17" s="393"/>
      <c r="F17" s="393"/>
      <c r="G17" s="393"/>
      <c r="H17" s="393"/>
      <c r="I17" s="380"/>
      <c r="J17" s="206"/>
      <c r="K17" s="206"/>
      <c r="L17" s="206"/>
      <c r="M17" s="206" t="s">
        <v>665</v>
      </c>
    </row>
    <row r="18" spans="1:13" s="383" customFormat="1" ht="25.5" customHeight="1">
      <c r="A18" s="396" t="s">
        <v>666</v>
      </c>
      <c r="B18" s="396"/>
      <c r="C18" s="393"/>
      <c r="D18" s="393"/>
      <c r="E18" s="393"/>
      <c r="F18" s="393"/>
      <c r="G18" s="393"/>
      <c r="H18" s="393"/>
      <c r="I18" s="380"/>
      <c r="J18" s="206"/>
      <c r="K18" s="206"/>
      <c r="L18" s="206"/>
      <c r="M18" s="206">
        <v>2</v>
      </c>
    </row>
    <row r="19" spans="1:13" s="383" customFormat="1" ht="25.5" customHeight="1">
      <c r="A19" s="396" t="s">
        <v>667</v>
      </c>
      <c r="B19" s="396"/>
      <c r="C19" s="393"/>
      <c r="D19" s="393"/>
      <c r="E19" s="393"/>
      <c r="F19" s="393"/>
      <c r="G19" s="393"/>
      <c r="H19" s="393"/>
      <c r="I19" s="380"/>
      <c r="J19" s="206"/>
      <c r="K19" s="206"/>
      <c r="L19" s="206"/>
      <c r="M19" s="206"/>
    </row>
    <row r="20" spans="1:13" s="383" customFormat="1" ht="25.5" customHeight="1">
      <c r="A20" s="396"/>
      <c r="B20" s="396"/>
      <c r="C20" s="393" t="s">
        <v>668</v>
      </c>
      <c r="D20" s="393"/>
      <c r="E20" s="393"/>
      <c r="F20" s="393"/>
      <c r="G20" s="393"/>
      <c r="H20" s="393"/>
      <c r="I20" s="380"/>
      <c r="J20" s="206"/>
      <c r="K20" s="206"/>
      <c r="L20" s="206"/>
      <c r="M20" s="206">
        <v>7</v>
      </c>
    </row>
    <row r="21" spans="1:13" s="383" customFormat="1" ht="25.5" customHeight="1">
      <c r="A21" s="396"/>
      <c r="B21" s="396"/>
      <c r="C21" s="393" t="s">
        <v>669</v>
      </c>
      <c r="D21" s="393"/>
      <c r="E21" s="393"/>
      <c r="F21" s="393"/>
      <c r="G21" s="393"/>
      <c r="H21" s="393"/>
      <c r="I21" s="380"/>
      <c r="J21" s="206"/>
      <c r="K21" s="206"/>
      <c r="L21" s="206"/>
      <c r="M21" s="206">
        <v>6.5</v>
      </c>
    </row>
    <row r="22" spans="1:13" s="383" customFormat="1" ht="25.5" customHeight="1">
      <c r="A22" s="396"/>
      <c r="B22" s="396"/>
      <c r="C22" s="393" t="s">
        <v>670</v>
      </c>
      <c r="D22" s="393"/>
      <c r="E22" s="393"/>
      <c r="F22" s="393"/>
      <c r="G22" s="393"/>
      <c r="H22" s="393"/>
      <c r="I22" s="380"/>
      <c r="J22" s="206"/>
      <c r="K22" s="206"/>
      <c r="L22" s="206"/>
      <c r="M22" s="206">
        <v>6</v>
      </c>
    </row>
    <row r="23" spans="1:13" s="383" customFormat="1" ht="25.5" customHeight="1">
      <c r="A23" s="396"/>
      <c r="B23" s="396"/>
      <c r="C23" s="393" t="s">
        <v>671</v>
      </c>
      <c r="D23" s="393"/>
      <c r="E23" s="393"/>
      <c r="F23" s="393"/>
      <c r="G23" s="393"/>
      <c r="H23" s="393"/>
      <c r="I23" s="380"/>
      <c r="J23" s="206"/>
      <c r="K23" s="206"/>
      <c r="M23" s="206">
        <v>5</v>
      </c>
    </row>
    <row r="24" spans="1:13" s="383" customFormat="1" ht="25.5" customHeight="1">
      <c r="A24" s="396" t="s">
        <v>672</v>
      </c>
      <c r="B24" s="396"/>
      <c r="C24" s="393"/>
      <c r="D24" s="393"/>
      <c r="E24" s="393"/>
      <c r="F24" s="393"/>
      <c r="G24" s="393"/>
      <c r="H24" s="393"/>
      <c r="I24" s="380"/>
      <c r="J24" s="206"/>
      <c r="K24" s="205"/>
      <c r="L24" s="206"/>
      <c r="M24" s="205">
        <v>3</v>
      </c>
    </row>
    <row r="25" spans="1:13" s="383" customFormat="1" ht="25.5" customHeight="1">
      <c r="A25" s="396" t="s">
        <v>673</v>
      </c>
      <c r="B25" s="396"/>
      <c r="C25" s="393"/>
      <c r="D25" s="393"/>
      <c r="E25" s="393"/>
      <c r="F25" s="393"/>
      <c r="G25" s="393"/>
      <c r="H25" s="393"/>
      <c r="I25" s="380"/>
      <c r="J25" s="205"/>
      <c r="K25" s="205"/>
      <c r="L25" s="205"/>
      <c r="M25" s="205" t="s">
        <v>674</v>
      </c>
    </row>
    <row r="26" spans="1:13" s="383" customFormat="1" ht="25.5" customHeight="1">
      <c r="A26" s="396" t="s">
        <v>675</v>
      </c>
      <c r="B26" s="396"/>
      <c r="C26" s="393"/>
      <c r="D26" s="393"/>
      <c r="E26" s="393"/>
      <c r="F26" s="393"/>
      <c r="G26" s="393"/>
      <c r="H26" s="393"/>
      <c r="I26" s="380"/>
      <c r="J26" s="205"/>
      <c r="K26" s="205"/>
      <c r="L26" s="205"/>
      <c r="M26" s="205" t="s">
        <v>676</v>
      </c>
    </row>
    <row r="27" spans="1:13" s="383" customFormat="1" ht="25.5" customHeight="1">
      <c r="A27" s="396" t="s">
        <v>677</v>
      </c>
      <c r="B27" s="396"/>
      <c r="C27" s="208"/>
      <c r="D27" s="208"/>
      <c r="E27" s="393"/>
      <c r="F27" s="393"/>
      <c r="G27" s="208"/>
      <c r="H27" s="208"/>
      <c r="I27" s="208"/>
      <c r="J27" s="208"/>
      <c r="K27" s="208"/>
      <c r="L27" s="208"/>
      <c r="M27" s="208"/>
    </row>
    <row r="28" spans="1:13" s="383" customFormat="1" ht="25.5" customHeight="1">
      <c r="A28" s="396"/>
      <c r="B28" s="396"/>
      <c r="C28" s="393"/>
      <c r="D28" s="393"/>
      <c r="E28" s="393"/>
      <c r="F28" s="393"/>
      <c r="G28" s="393"/>
      <c r="H28" s="393"/>
      <c r="I28" s="380"/>
      <c r="J28" s="206"/>
      <c r="K28" s="206"/>
      <c r="L28" s="206"/>
      <c r="M28" s="206"/>
    </row>
    <row r="29" spans="1:13" s="383" customFormat="1" ht="25.5" customHeight="1">
      <c r="A29" s="396"/>
      <c r="B29" s="396"/>
      <c r="C29" s="393"/>
      <c r="D29" s="393"/>
      <c r="E29" s="393"/>
      <c r="F29" s="393"/>
      <c r="G29" s="393"/>
      <c r="H29" s="393"/>
      <c r="I29" s="380"/>
      <c r="J29" s="206"/>
      <c r="K29" s="206"/>
      <c r="L29" s="206"/>
      <c r="M29" s="206"/>
    </row>
    <row r="30" spans="1:13" s="383" customFormat="1" ht="25.5" customHeight="1">
      <c r="A30" s="396"/>
      <c r="B30" s="396"/>
      <c r="C30" s="393"/>
      <c r="D30" s="393"/>
      <c r="E30" s="393"/>
      <c r="F30" s="393"/>
      <c r="G30" s="393"/>
      <c r="H30" s="393"/>
      <c r="I30" s="380"/>
      <c r="J30" s="206"/>
      <c r="K30" s="206"/>
      <c r="L30" s="206"/>
      <c r="M30" s="206"/>
    </row>
    <row r="31" spans="1:13" s="383" customFormat="1" ht="25.5" customHeight="1">
      <c r="A31" s="396"/>
      <c r="B31" s="396"/>
      <c r="C31" s="393"/>
      <c r="D31" s="393"/>
      <c r="E31" s="393"/>
      <c r="F31" s="393"/>
      <c r="G31" s="393"/>
      <c r="H31" s="393"/>
      <c r="I31" s="380"/>
      <c r="J31" s="206"/>
      <c r="K31" s="206"/>
      <c r="L31" s="206"/>
      <c r="M31" s="206"/>
    </row>
    <row r="32" spans="1:13" s="383" customFormat="1" ht="25.5" customHeight="1">
      <c r="A32" s="396"/>
      <c r="B32" s="396"/>
      <c r="C32" s="393"/>
      <c r="D32" s="393"/>
      <c r="E32" s="393"/>
      <c r="F32" s="393"/>
      <c r="G32" s="393"/>
      <c r="H32" s="393"/>
      <c r="I32" s="380"/>
      <c r="J32" s="206"/>
      <c r="K32" s="206"/>
      <c r="L32" s="206"/>
      <c r="M32" s="206"/>
    </row>
    <row r="33" spans="1:13" s="383" customFormat="1" ht="25.5" customHeight="1">
      <c r="A33" s="396"/>
      <c r="B33" s="396"/>
      <c r="C33" s="393"/>
      <c r="D33" s="393"/>
      <c r="E33" s="393"/>
      <c r="F33" s="393"/>
      <c r="G33" s="393"/>
      <c r="H33" s="393"/>
      <c r="I33" s="380"/>
      <c r="J33" s="206"/>
      <c r="K33" s="206"/>
      <c r="L33" s="206"/>
      <c r="M33" s="206"/>
    </row>
    <row r="34" spans="1:13" s="383" customFormat="1" ht="25.5" customHeight="1">
      <c r="A34" s="396"/>
      <c r="B34" s="396"/>
      <c r="C34" s="393"/>
      <c r="D34" s="393"/>
      <c r="E34" s="393"/>
      <c r="F34" s="393"/>
      <c r="G34" s="393"/>
      <c r="H34" s="393"/>
      <c r="I34" s="380"/>
      <c r="J34" s="206"/>
      <c r="K34" s="206"/>
      <c r="L34" s="206"/>
      <c r="M34" s="206"/>
    </row>
    <row r="35" spans="1:13" s="383" customFormat="1" ht="25.5" customHeight="1">
      <c r="A35" s="396"/>
      <c r="B35" s="396"/>
      <c r="C35" s="393"/>
      <c r="D35" s="393"/>
      <c r="E35" s="393"/>
      <c r="F35" s="393"/>
      <c r="G35" s="393"/>
      <c r="H35" s="393"/>
      <c r="I35" s="380"/>
      <c r="J35" s="206"/>
      <c r="K35" s="206"/>
      <c r="L35" s="206"/>
      <c r="M35" s="206"/>
    </row>
    <row r="36" spans="1:13" ht="25.5" customHeight="1">
      <c r="A36" s="208"/>
      <c r="C36" s="397" t="s">
        <v>678</v>
      </c>
      <c r="D36" s="198"/>
      <c r="E36" s="398"/>
      <c r="F36" s="210"/>
      <c r="G36" s="399"/>
      <c r="I36" s="208"/>
      <c r="J36" s="208"/>
      <c r="K36" s="208"/>
      <c r="L36" s="208"/>
      <c r="M36" s="208"/>
    </row>
    <row r="37" spans="1:13" ht="25.5" customHeight="1">
      <c r="A37" s="208"/>
      <c r="C37" s="400" t="s">
        <v>679</v>
      </c>
      <c r="D37" s="198"/>
      <c r="E37" s="398"/>
      <c r="F37" s="210"/>
      <c r="G37" s="381"/>
      <c r="I37" s="208"/>
      <c r="J37" s="208"/>
      <c r="K37" s="208"/>
      <c r="L37" s="208"/>
      <c r="M37" s="208"/>
    </row>
    <row r="38" spans="1:13" ht="23.85" customHeight="1">
      <c r="A38" s="718" t="s">
        <v>624</v>
      </c>
      <c r="B38" s="718"/>
      <c r="C38" s="718"/>
      <c r="D38" s="718"/>
      <c r="E38" s="718"/>
      <c r="F38" s="718"/>
      <c r="G38" s="718"/>
      <c r="H38" s="718"/>
      <c r="I38" s="718"/>
      <c r="J38" s="718"/>
      <c r="K38" s="718"/>
      <c r="L38" s="718"/>
      <c r="M38" s="718"/>
    </row>
    <row r="39" spans="1:13" ht="18.600000000000001" customHeight="1">
      <c r="A39" s="381"/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</row>
    <row r="40" spans="1:13" s="383" customFormat="1" ht="23.85" customHeight="1">
      <c r="A40" s="382" t="s">
        <v>651</v>
      </c>
    </row>
    <row r="41" spans="1:13" s="383" customFormat="1" ht="23.85" customHeight="1">
      <c r="A41" s="396"/>
      <c r="B41" s="208" t="s">
        <v>680</v>
      </c>
      <c r="C41" s="208"/>
      <c r="D41" s="208"/>
      <c r="E41" s="393"/>
      <c r="F41" s="393"/>
      <c r="G41" s="208"/>
      <c r="H41" s="208"/>
      <c r="I41" s="208"/>
      <c r="J41" s="208"/>
      <c r="K41" s="208"/>
      <c r="L41" s="208"/>
      <c r="M41" s="208"/>
    </row>
    <row r="42" spans="1:13" s="383" customFormat="1" ht="23.85" customHeight="1">
      <c r="A42" s="396"/>
      <c r="B42" s="208" t="s">
        <v>681</v>
      </c>
      <c r="C42" s="208"/>
      <c r="D42" s="208"/>
      <c r="E42" s="393"/>
      <c r="F42" s="393"/>
      <c r="G42" s="208"/>
      <c r="H42" s="208"/>
      <c r="I42" s="208"/>
      <c r="J42" s="208"/>
      <c r="K42" s="208"/>
      <c r="L42" s="208"/>
      <c r="M42" s="208"/>
    </row>
    <row r="43" spans="1:13" s="383" customFormat="1" ht="23.85" customHeight="1">
      <c r="A43" s="208" t="s">
        <v>682</v>
      </c>
      <c r="B43" s="396"/>
      <c r="C43" s="208"/>
      <c r="D43" s="208"/>
      <c r="E43" s="393"/>
      <c r="F43" s="393"/>
      <c r="G43" s="208"/>
      <c r="H43" s="208"/>
      <c r="I43" s="208"/>
      <c r="J43" s="208"/>
      <c r="K43" s="208"/>
      <c r="L43" s="208"/>
      <c r="M43" s="208"/>
    </row>
    <row r="44" spans="1:13" s="383" customFormat="1" ht="23.85" customHeight="1">
      <c r="G44" s="380"/>
      <c r="H44" s="380"/>
      <c r="I44" s="380"/>
      <c r="J44" s="380"/>
      <c r="K44" s="380"/>
      <c r="L44" s="380"/>
      <c r="M44" s="200" t="s">
        <v>438</v>
      </c>
    </row>
    <row r="45" spans="1:13" s="383" customFormat="1" ht="23.85" customHeight="1">
      <c r="G45" s="201"/>
      <c r="H45" s="202" t="s">
        <v>391</v>
      </c>
      <c r="I45" s="202"/>
      <c r="J45" s="203"/>
      <c r="K45" s="201"/>
      <c r="L45" s="202" t="s">
        <v>392</v>
      </c>
      <c r="M45" s="201"/>
    </row>
    <row r="46" spans="1:13" s="383" customFormat="1" ht="23.85" customHeight="1">
      <c r="G46" s="387">
        <v>2567</v>
      </c>
      <c r="H46" s="387"/>
      <c r="I46" s="387">
        <v>2566</v>
      </c>
      <c r="J46" s="387"/>
      <c r="K46" s="387">
        <f>+G46</f>
        <v>2567</v>
      </c>
      <c r="L46" s="387"/>
      <c r="M46" s="387">
        <f>+I46</f>
        <v>2566</v>
      </c>
    </row>
    <row r="47" spans="1:13" s="383" customFormat="1" ht="23.85" customHeight="1">
      <c r="A47" s="401" t="s">
        <v>664</v>
      </c>
      <c r="B47" s="208"/>
      <c r="C47" s="393"/>
      <c r="D47" s="393"/>
      <c r="E47" s="208"/>
      <c r="F47" s="208"/>
      <c r="G47" s="208"/>
      <c r="H47" s="208"/>
      <c r="I47" s="402"/>
      <c r="J47" s="208"/>
      <c r="K47" s="208"/>
      <c r="L47" s="208"/>
      <c r="M47" s="206"/>
    </row>
    <row r="48" spans="1:13" s="383" customFormat="1" ht="23.85" customHeight="1">
      <c r="A48" s="401" t="s">
        <v>683</v>
      </c>
      <c r="B48" s="208"/>
      <c r="C48" s="393"/>
      <c r="D48" s="393"/>
      <c r="E48" s="208"/>
      <c r="F48" s="208"/>
      <c r="G48" s="403">
        <v>-10171148</v>
      </c>
      <c r="H48" s="403"/>
      <c r="I48" s="403">
        <v>-10065530</v>
      </c>
      <c r="J48" s="403"/>
      <c r="K48" s="403">
        <v>-9007219</v>
      </c>
      <c r="L48" s="403"/>
      <c r="M48" s="403">
        <v>-9002089</v>
      </c>
    </row>
    <row r="49" spans="1:15" s="383" customFormat="1" ht="23.85" customHeight="1">
      <c r="A49" s="401" t="s">
        <v>684</v>
      </c>
      <c r="B49" s="208"/>
      <c r="C49" s="393"/>
      <c r="D49" s="393"/>
      <c r="E49" s="208"/>
      <c r="F49" s="208"/>
      <c r="G49" s="380">
        <v>11620352</v>
      </c>
      <c r="H49" s="380"/>
      <c r="I49" s="380">
        <v>11509592</v>
      </c>
      <c r="J49" s="380"/>
      <c r="K49" s="380">
        <v>10283481</v>
      </c>
      <c r="L49" s="380"/>
      <c r="M49" s="380">
        <v>10293924</v>
      </c>
    </row>
    <row r="50" spans="1:15" s="383" customFormat="1" ht="23.85" customHeight="1">
      <c r="A50" s="401" t="s">
        <v>685</v>
      </c>
      <c r="B50" s="208"/>
      <c r="C50" s="393"/>
      <c r="D50" s="393"/>
      <c r="E50" s="208"/>
      <c r="F50" s="208"/>
      <c r="G50" s="380"/>
      <c r="H50" s="380"/>
      <c r="I50" s="380"/>
      <c r="J50" s="380"/>
      <c r="K50" s="380"/>
      <c r="L50" s="380"/>
      <c r="M50" s="380"/>
    </row>
    <row r="51" spans="1:15" s="383" customFormat="1" ht="23.85" customHeight="1">
      <c r="A51" s="401" t="s">
        <v>683</v>
      </c>
      <c r="B51" s="208"/>
      <c r="C51" s="393"/>
      <c r="D51" s="393"/>
      <c r="E51" s="208"/>
      <c r="F51" s="208"/>
      <c r="G51" s="380">
        <v>15634028</v>
      </c>
      <c r="H51" s="380"/>
      <c r="I51" s="380">
        <v>13891103</v>
      </c>
      <c r="J51" s="380"/>
      <c r="K51" s="380">
        <v>13844526</v>
      </c>
      <c r="L51" s="380"/>
      <c r="M51" s="380">
        <v>12382714</v>
      </c>
    </row>
    <row r="52" spans="1:15" s="383" customFormat="1" ht="23.85" customHeight="1">
      <c r="A52" s="401" t="s">
        <v>684</v>
      </c>
      <c r="B52" s="208"/>
      <c r="C52" s="393"/>
      <c r="D52" s="393"/>
      <c r="E52" s="208"/>
      <c r="F52" s="208"/>
      <c r="G52" s="403">
        <v>-13781614</v>
      </c>
      <c r="H52" s="403"/>
      <c r="I52" s="403">
        <v>-12292502</v>
      </c>
      <c r="J52" s="403"/>
      <c r="K52" s="403">
        <v>-12205076</v>
      </c>
      <c r="L52" s="403"/>
      <c r="M52" s="403">
        <v>-10950563</v>
      </c>
    </row>
    <row r="53" spans="1:15" s="383" customFormat="1" ht="23.85" customHeight="1">
      <c r="A53" s="401" t="s">
        <v>686</v>
      </c>
      <c r="B53" s="208"/>
      <c r="C53" s="393"/>
      <c r="D53" s="393"/>
      <c r="E53" s="208"/>
      <c r="F53" s="208"/>
      <c r="G53" s="403"/>
      <c r="H53" s="403"/>
      <c r="I53" s="403"/>
      <c r="J53" s="403"/>
      <c r="K53" s="403"/>
      <c r="L53" s="403"/>
      <c r="M53" s="403"/>
    </row>
    <row r="54" spans="1:15" s="383" customFormat="1" ht="23.85" customHeight="1">
      <c r="A54" s="401" t="s">
        <v>687</v>
      </c>
      <c r="B54" s="208"/>
      <c r="C54" s="393"/>
      <c r="D54" s="393"/>
      <c r="E54" s="208"/>
      <c r="F54" s="208"/>
      <c r="G54" s="403">
        <v>-9507908</v>
      </c>
      <c r="H54" s="403"/>
      <c r="I54" s="403">
        <v>-8451818</v>
      </c>
      <c r="J54" s="403"/>
      <c r="K54" s="403">
        <v>-7824170</v>
      </c>
      <c r="L54" s="403"/>
      <c r="M54" s="403">
        <v>-6928646</v>
      </c>
    </row>
    <row r="55" spans="1:15" s="383" customFormat="1" ht="23.85" customHeight="1">
      <c r="A55" s="401" t="s">
        <v>688</v>
      </c>
      <c r="B55" s="208"/>
      <c r="C55" s="393"/>
      <c r="D55" s="393"/>
      <c r="E55" s="208"/>
      <c r="F55" s="208"/>
      <c r="G55" s="380">
        <v>10989725</v>
      </c>
      <c r="H55" s="380"/>
      <c r="I55" s="380">
        <v>9746713</v>
      </c>
      <c r="J55" s="380"/>
      <c r="K55" s="380">
        <v>8987543</v>
      </c>
      <c r="L55" s="380"/>
      <c r="M55" s="380">
        <v>7945551</v>
      </c>
    </row>
    <row r="56" spans="1:15" s="383" customFormat="1" ht="23.85" customHeight="1">
      <c r="A56" s="401"/>
      <c r="B56" s="208"/>
      <c r="C56" s="393"/>
      <c r="D56" s="393"/>
      <c r="E56" s="208"/>
      <c r="F56" s="208"/>
      <c r="G56" s="380"/>
      <c r="H56" s="380"/>
      <c r="I56" s="380"/>
      <c r="J56" s="380"/>
      <c r="K56" s="380"/>
      <c r="L56" s="380"/>
      <c r="M56" s="380"/>
    </row>
    <row r="57" spans="1:15" s="393" customFormat="1" ht="23.85" customHeight="1">
      <c r="A57" s="203" t="s">
        <v>689</v>
      </c>
      <c r="B57" s="208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</row>
    <row r="58" spans="1:15" s="393" customFormat="1" ht="23.85" customHeight="1">
      <c r="A58" s="213" t="s">
        <v>987</v>
      </c>
      <c r="B58" s="208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</row>
    <row r="59" spans="1:15" s="393" customFormat="1" ht="23.85" customHeight="1">
      <c r="A59" s="383"/>
      <c r="B59" s="383"/>
      <c r="C59" s="383"/>
      <c r="D59" s="383"/>
      <c r="E59" s="383"/>
      <c r="F59" s="383"/>
      <c r="G59" s="380"/>
      <c r="H59" s="380"/>
      <c r="J59" s="380"/>
      <c r="K59" s="380"/>
      <c r="L59" s="380"/>
      <c r="M59" s="200" t="s">
        <v>438</v>
      </c>
    </row>
    <row r="60" spans="1:15" s="393" customFormat="1" ht="23.85" customHeight="1">
      <c r="A60" s="383"/>
      <c r="B60" s="383"/>
      <c r="C60" s="383"/>
      <c r="D60" s="383"/>
      <c r="E60" s="383"/>
      <c r="F60" s="383"/>
      <c r="G60" s="201"/>
      <c r="H60" s="202" t="s">
        <v>391</v>
      </c>
      <c r="I60" s="202"/>
      <c r="J60" s="203"/>
      <c r="K60" s="201"/>
      <c r="L60" s="202" t="s">
        <v>392</v>
      </c>
      <c r="M60" s="201"/>
    </row>
    <row r="61" spans="1:15" s="393" customFormat="1" ht="23.85" customHeight="1">
      <c r="A61" s="383"/>
      <c r="B61" s="383"/>
      <c r="C61" s="383"/>
      <c r="D61" s="383"/>
      <c r="E61" s="383"/>
      <c r="F61" s="383"/>
      <c r="G61" s="387">
        <v>2567</v>
      </c>
      <c r="H61" s="387"/>
      <c r="I61" s="387">
        <v>2566</v>
      </c>
      <c r="J61" s="206"/>
      <c r="K61" s="404">
        <f>+G61</f>
        <v>2567</v>
      </c>
      <c r="L61" s="387"/>
      <c r="M61" s="404">
        <f>+I61</f>
        <v>2566</v>
      </c>
    </row>
    <row r="62" spans="1:15" s="393" customFormat="1" ht="23.85" customHeight="1">
      <c r="A62" s="383"/>
      <c r="B62" s="383" t="s">
        <v>690</v>
      </c>
      <c r="C62" s="383"/>
      <c r="D62" s="383"/>
      <c r="E62" s="383"/>
      <c r="F62" s="383"/>
      <c r="G62" s="208">
        <v>780614.09000000008</v>
      </c>
      <c r="H62" s="387"/>
      <c r="I62" s="208">
        <v>18249.86</v>
      </c>
      <c r="J62" s="405"/>
      <c r="K62" s="208">
        <v>21688.68</v>
      </c>
      <c r="L62" s="405"/>
      <c r="M62" s="233">
        <v>18423.11</v>
      </c>
    </row>
    <row r="63" spans="1:15" s="393" customFormat="1" ht="23.85" customHeight="1">
      <c r="A63" s="383"/>
      <c r="B63" s="383" t="s">
        <v>1043</v>
      </c>
      <c r="C63" s="383"/>
      <c r="D63" s="383"/>
      <c r="E63" s="383"/>
      <c r="F63" s="383"/>
      <c r="G63" s="208"/>
      <c r="H63" s="387"/>
      <c r="I63" s="208"/>
      <c r="J63" s="405"/>
      <c r="K63" s="233"/>
      <c r="L63" s="405"/>
      <c r="M63" s="233"/>
    </row>
    <row r="64" spans="1:15" s="393" customFormat="1" ht="23.85" customHeight="1">
      <c r="A64" s="383"/>
      <c r="B64" s="406" t="s">
        <v>1044</v>
      </c>
      <c r="C64" s="383"/>
      <c r="D64" s="383"/>
      <c r="E64" s="383"/>
      <c r="F64" s="383"/>
      <c r="G64" s="208">
        <v>137616239.09</v>
      </c>
      <c r="H64" s="387"/>
      <c r="I64" s="208">
        <v>0</v>
      </c>
      <c r="J64" s="405"/>
      <c r="K64" s="233">
        <v>0</v>
      </c>
      <c r="L64" s="405"/>
      <c r="M64" s="233">
        <v>0</v>
      </c>
      <c r="O64" s="56"/>
    </row>
    <row r="65" spans="1:13" s="393" customFormat="1" ht="23.85" customHeight="1">
      <c r="A65" s="380"/>
      <c r="B65" s="208" t="s">
        <v>691</v>
      </c>
      <c r="C65" s="208"/>
      <c r="D65" s="208"/>
      <c r="E65" s="208"/>
      <c r="F65" s="208"/>
      <c r="G65" s="208">
        <v>166064.85999999999</v>
      </c>
      <c r="H65" s="208"/>
      <c r="I65" s="403">
        <v>110121.77</v>
      </c>
      <c r="J65" s="233"/>
      <c r="K65" s="233">
        <v>0</v>
      </c>
      <c r="L65" s="233"/>
      <c r="M65" s="233">
        <v>0</v>
      </c>
    </row>
    <row r="66" spans="1:13" s="393" customFormat="1" ht="23.85" customHeight="1">
      <c r="A66" s="383"/>
      <c r="B66" s="383" t="s">
        <v>692</v>
      </c>
      <c r="C66" s="383"/>
      <c r="D66" s="383"/>
      <c r="E66" s="383"/>
      <c r="F66" s="383"/>
      <c r="G66" s="208">
        <v>5912329</v>
      </c>
      <c r="H66" s="208"/>
      <c r="I66" s="233">
        <v>2870685</v>
      </c>
      <c r="J66" s="233"/>
      <c r="K66" s="233">
        <v>49974386.560000002</v>
      </c>
      <c r="L66" s="233"/>
      <c r="M66" s="233">
        <v>31233991.600000001</v>
      </c>
    </row>
    <row r="67" spans="1:13" s="393" customFormat="1" ht="23.85" customHeight="1">
      <c r="A67" s="383"/>
      <c r="B67" s="383" t="s">
        <v>693</v>
      </c>
      <c r="C67" s="383"/>
      <c r="D67" s="383"/>
      <c r="E67" s="383"/>
      <c r="F67" s="383"/>
      <c r="G67" s="208">
        <f>K67</f>
        <v>1217630.96</v>
      </c>
      <c r="H67" s="208"/>
      <c r="I67" s="233">
        <v>370783.59</v>
      </c>
      <c r="J67" s="233"/>
      <c r="K67" s="208">
        <v>1217630.96</v>
      </c>
      <c r="L67" s="233"/>
      <c r="M67" s="233">
        <v>370783.59</v>
      </c>
    </row>
    <row r="68" spans="1:13" s="393" customFormat="1" ht="23.85" customHeight="1">
      <c r="A68" s="383"/>
      <c r="B68" s="383" t="s">
        <v>694</v>
      </c>
      <c r="C68" s="383"/>
      <c r="D68" s="383"/>
      <c r="E68" s="383"/>
      <c r="F68" s="383"/>
      <c r="G68" s="208"/>
      <c r="H68" s="208"/>
      <c r="I68" s="233"/>
      <c r="J68" s="233"/>
      <c r="K68" s="208"/>
      <c r="L68" s="233"/>
      <c r="M68" s="233"/>
    </row>
    <row r="69" spans="1:13" s="393" customFormat="1" ht="23.85" customHeight="1">
      <c r="A69" s="383"/>
      <c r="B69" s="406" t="s">
        <v>695</v>
      </c>
      <c r="C69" s="383"/>
      <c r="D69" s="383"/>
      <c r="E69" s="383"/>
      <c r="F69" s="383"/>
      <c r="G69" s="208">
        <v>0</v>
      </c>
      <c r="H69" s="208"/>
      <c r="I69" s="233">
        <v>4749902.05</v>
      </c>
      <c r="J69" s="233"/>
      <c r="K69" s="208">
        <v>0</v>
      </c>
      <c r="L69" s="233"/>
      <c r="M69" s="233">
        <v>0</v>
      </c>
    </row>
    <row r="70" spans="1:13" s="393" customFormat="1" ht="23.85" customHeight="1">
      <c r="A70" s="380"/>
      <c r="B70" s="208" t="s">
        <v>696</v>
      </c>
      <c r="C70" s="380"/>
      <c r="D70" s="380"/>
      <c r="E70" s="380"/>
      <c r="F70" s="380"/>
      <c r="G70" s="208">
        <v>5849650.7899999619</v>
      </c>
      <c r="H70" s="380"/>
      <c r="I70" s="233">
        <v>6581143.3899999997</v>
      </c>
      <c r="J70" s="407"/>
      <c r="K70" s="408">
        <f>4938827.99-K67</f>
        <v>3721197.0300000003</v>
      </c>
      <c r="L70" s="407"/>
      <c r="M70" s="409">
        <v>3478785.8200000003</v>
      </c>
    </row>
    <row r="71" spans="1:13" s="393" customFormat="1" ht="23.85" customHeight="1" thickBot="1">
      <c r="A71" s="203"/>
      <c r="B71" s="208"/>
      <c r="C71" s="208" t="s">
        <v>397</v>
      </c>
      <c r="D71" s="380"/>
      <c r="E71" s="380"/>
      <c r="F71" s="380"/>
      <c r="G71" s="410">
        <f>SUM(G62:G70)</f>
        <v>151542528.78999999</v>
      </c>
      <c r="H71" s="380"/>
      <c r="I71" s="411">
        <f>SUM(I62:I70)</f>
        <v>14700885.66</v>
      </c>
      <c r="J71" s="407"/>
      <c r="K71" s="412">
        <f>SUM(K62:K70)</f>
        <v>54934903.230000004</v>
      </c>
      <c r="L71" s="407"/>
      <c r="M71" s="411">
        <f>SUM(M62:M70)</f>
        <v>35101984.120000005</v>
      </c>
    </row>
    <row r="72" spans="1:13" s="393" customFormat="1" ht="23.85" customHeight="1" thickTop="1">
      <c r="A72" s="548"/>
      <c r="B72" s="124"/>
      <c r="C72" s="124"/>
      <c r="D72" s="124"/>
      <c r="E72" s="124"/>
      <c r="F72" s="124"/>
      <c r="G72" s="124"/>
      <c r="H72" s="124"/>
      <c r="I72" s="239"/>
      <c r="J72" s="240"/>
      <c r="K72" s="239"/>
      <c r="L72" s="93"/>
      <c r="M72" s="93"/>
    </row>
    <row r="73" spans="1:13" s="393" customFormat="1" ht="23.85" customHeight="1">
      <c r="A73" s="549"/>
      <c r="B73" s="124"/>
      <c r="C73" s="124"/>
      <c r="D73" s="124"/>
      <c r="E73" s="124"/>
      <c r="F73" s="124"/>
      <c r="G73" s="124"/>
      <c r="H73" s="124"/>
      <c r="I73" s="239"/>
      <c r="J73" s="240"/>
      <c r="K73" s="239"/>
      <c r="L73" s="93"/>
      <c r="M73" s="93"/>
    </row>
    <row r="74" spans="1:13" s="393" customFormat="1" ht="23.85" customHeight="1">
      <c r="A74" s="124"/>
      <c r="B74" s="124"/>
      <c r="C74" s="124"/>
      <c r="D74" s="124"/>
      <c r="E74" s="124"/>
      <c r="F74" s="124"/>
      <c r="G74" s="124"/>
      <c r="H74" s="124"/>
      <c r="I74" s="239"/>
      <c r="J74" s="240"/>
      <c r="K74" s="239"/>
      <c r="L74" s="93"/>
      <c r="M74" s="93"/>
    </row>
    <row r="75" spans="1:13" s="393" customFormat="1" ht="23.85" customHeight="1">
      <c r="A75" s="203"/>
      <c r="B75" s="208"/>
      <c r="C75" s="208"/>
      <c r="D75" s="380"/>
      <c r="E75" s="380"/>
      <c r="F75" s="380"/>
      <c r="G75" s="380"/>
      <c r="H75" s="380"/>
      <c r="I75" s="407"/>
      <c r="J75" s="407"/>
      <c r="K75" s="208"/>
      <c r="L75" s="407"/>
      <c r="M75" s="407"/>
    </row>
    <row r="76" spans="1:13" s="393" customFormat="1" ht="23.85" customHeight="1">
      <c r="A76" s="208"/>
      <c r="B76" s="380"/>
      <c r="C76" s="397" t="s">
        <v>678</v>
      </c>
      <c r="D76" s="198"/>
      <c r="E76" s="398"/>
      <c r="F76" s="210"/>
      <c r="G76" s="399"/>
      <c r="H76" s="380"/>
      <c r="I76" s="208"/>
      <c r="J76" s="208"/>
      <c r="K76" s="208"/>
      <c r="L76" s="208"/>
      <c r="M76" s="208"/>
    </row>
    <row r="77" spans="1:13" s="393" customFormat="1" ht="23.85" customHeight="1">
      <c r="A77" s="208"/>
      <c r="B77" s="380"/>
      <c r="C77" s="400" t="s">
        <v>679</v>
      </c>
      <c r="D77" s="198"/>
      <c r="E77" s="398"/>
      <c r="F77" s="210"/>
      <c r="G77" s="381"/>
      <c r="H77" s="380"/>
      <c r="I77" s="208"/>
      <c r="J77" s="208"/>
      <c r="K77" s="208"/>
      <c r="L77" s="208"/>
      <c r="M77" s="208"/>
    </row>
    <row r="78" spans="1:13" s="393" customFormat="1" ht="25.5" customHeight="1">
      <c r="A78" s="718" t="s">
        <v>650</v>
      </c>
      <c r="B78" s="718"/>
      <c r="C78" s="718"/>
      <c r="D78" s="718"/>
      <c r="E78" s="718"/>
      <c r="F78" s="718"/>
      <c r="G78" s="718"/>
      <c r="H78" s="718"/>
      <c r="I78" s="718"/>
      <c r="J78" s="718"/>
      <c r="K78" s="718"/>
      <c r="L78" s="718"/>
      <c r="M78" s="718"/>
    </row>
    <row r="79" spans="1:13" s="393" customFormat="1" ht="17.45" customHeight="1">
      <c r="A79" s="381"/>
      <c r="B79" s="381"/>
      <c r="C79" s="381"/>
      <c r="D79" s="381"/>
      <c r="E79" s="381"/>
      <c r="F79" s="381"/>
      <c r="G79" s="381"/>
      <c r="H79" s="381"/>
      <c r="I79" s="381"/>
      <c r="J79" s="381"/>
      <c r="K79" s="381"/>
      <c r="L79" s="381"/>
      <c r="M79" s="381"/>
    </row>
    <row r="80" spans="1:13" s="208" customFormat="1" ht="25.15" customHeight="1">
      <c r="A80" s="203" t="s">
        <v>697</v>
      </c>
      <c r="C80" s="203"/>
      <c r="D80" s="203"/>
      <c r="E80" s="203"/>
      <c r="F80" s="203"/>
      <c r="G80" s="203"/>
      <c r="H80" s="203"/>
      <c r="I80" s="203"/>
      <c r="J80" s="203"/>
      <c r="L80" s="380"/>
      <c r="M80" s="380"/>
    </row>
    <row r="81" spans="1:13" s="208" customFormat="1" ht="25.15" customHeight="1">
      <c r="A81" s="208" t="s">
        <v>698</v>
      </c>
      <c r="B81" s="380"/>
      <c r="C81" s="203"/>
      <c r="D81" s="203"/>
      <c r="E81" s="203"/>
      <c r="F81" s="203"/>
      <c r="G81" s="203"/>
      <c r="H81" s="203"/>
      <c r="I81" s="203"/>
      <c r="J81" s="203"/>
      <c r="L81" s="380"/>
      <c r="M81" s="380"/>
    </row>
    <row r="82" spans="1:13" s="208" customFormat="1" ht="25.15" customHeight="1">
      <c r="A82" s="203" t="s">
        <v>699</v>
      </c>
      <c r="C82" s="203"/>
      <c r="D82" s="203"/>
      <c r="E82" s="203"/>
      <c r="F82" s="203"/>
      <c r="G82" s="203"/>
      <c r="H82" s="203"/>
      <c r="I82" s="203"/>
      <c r="J82" s="203"/>
      <c r="L82" s="380"/>
      <c r="M82" s="380"/>
    </row>
    <row r="83" spans="1:13" s="208" customFormat="1" ht="25.15" customHeight="1">
      <c r="A83" s="203" t="s">
        <v>700</v>
      </c>
      <c r="G83" s="203"/>
      <c r="H83" s="203"/>
      <c r="I83" s="203"/>
      <c r="J83" s="203"/>
      <c r="L83" s="380"/>
      <c r="M83" s="380"/>
    </row>
    <row r="84" spans="1:13" s="208" customFormat="1" ht="25.15" customHeight="1">
      <c r="A84" s="203" t="s">
        <v>701</v>
      </c>
      <c r="G84" s="203"/>
      <c r="H84" s="203"/>
      <c r="I84" s="203"/>
      <c r="J84" s="203"/>
      <c r="L84" s="380"/>
      <c r="M84" s="380"/>
    </row>
    <row r="85" spans="1:13" s="208" customFormat="1" ht="25.15" customHeight="1">
      <c r="A85" s="213" t="s">
        <v>702</v>
      </c>
      <c r="G85" s="203"/>
      <c r="H85" s="203"/>
      <c r="I85" s="203"/>
      <c r="J85" s="203"/>
      <c r="L85" s="380"/>
      <c r="M85" s="380"/>
    </row>
    <row r="86" spans="1:13" s="208" customFormat="1" ht="25.15" customHeight="1">
      <c r="A86" s="203" t="s">
        <v>1029</v>
      </c>
      <c r="B86" s="213"/>
      <c r="G86" s="203"/>
      <c r="H86" s="96"/>
      <c r="I86" s="203"/>
      <c r="J86" s="203"/>
      <c r="L86" s="380"/>
      <c r="M86" s="380"/>
    </row>
    <row r="87" spans="1:13" s="208" customFormat="1" ht="25.15" customHeight="1">
      <c r="A87" s="203" t="s">
        <v>703</v>
      </c>
      <c r="G87" s="203"/>
      <c r="H87" s="203"/>
      <c r="I87" s="203"/>
      <c r="J87" s="203"/>
      <c r="L87" s="380"/>
      <c r="M87" s="380"/>
    </row>
    <row r="88" spans="1:13" s="208" customFormat="1" ht="25.15" customHeight="1">
      <c r="A88" s="213" t="s">
        <v>704</v>
      </c>
      <c r="G88" s="203"/>
      <c r="H88" s="203"/>
      <c r="I88" s="203"/>
      <c r="J88" s="203"/>
      <c r="L88" s="380"/>
      <c r="M88" s="380"/>
    </row>
    <row r="89" spans="1:13" s="208" customFormat="1" ht="25.15" customHeight="1">
      <c r="A89" s="203" t="s">
        <v>705</v>
      </c>
      <c r="B89" s="213"/>
      <c r="G89" s="203"/>
      <c r="H89" s="203"/>
      <c r="I89" s="203"/>
      <c r="J89" s="203"/>
      <c r="L89" s="380"/>
      <c r="M89" s="380"/>
    </row>
    <row r="90" spans="1:13" s="208" customFormat="1" ht="25.15" customHeight="1">
      <c r="A90" s="203" t="s">
        <v>706</v>
      </c>
      <c r="G90" s="203"/>
      <c r="H90" s="203"/>
      <c r="I90" s="203"/>
      <c r="J90" s="203"/>
      <c r="L90" s="380"/>
      <c r="M90" s="380"/>
    </row>
    <row r="91" spans="1:13" s="208" customFormat="1" ht="25.15" customHeight="1">
      <c r="A91" s="203" t="s">
        <v>707</v>
      </c>
      <c r="C91" s="380"/>
      <c r="D91" s="380"/>
      <c r="E91" s="380"/>
      <c r="F91" s="380"/>
      <c r="G91" s="380"/>
      <c r="H91" s="380"/>
      <c r="I91" s="380"/>
      <c r="J91" s="380"/>
      <c r="K91" s="380"/>
      <c r="L91" s="380"/>
      <c r="M91" s="380"/>
    </row>
    <row r="92" spans="1:13" s="208" customFormat="1" ht="25.15" customHeight="1">
      <c r="A92" s="213" t="s">
        <v>1030</v>
      </c>
      <c r="B92" s="380"/>
      <c r="C92" s="380"/>
      <c r="D92" s="380"/>
      <c r="E92" s="380"/>
      <c r="F92" s="380"/>
      <c r="G92" s="380"/>
      <c r="H92" s="380"/>
      <c r="I92" s="380"/>
      <c r="J92" s="380"/>
      <c r="K92" s="380"/>
      <c r="L92" s="380"/>
      <c r="M92" s="380"/>
    </row>
    <row r="93" spans="1:13" s="208" customFormat="1" ht="25.15" customHeight="1">
      <c r="A93" s="383"/>
      <c r="B93" s="383"/>
      <c r="C93" s="383"/>
      <c r="D93" s="383"/>
      <c r="E93" s="383"/>
      <c r="F93" s="383"/>
      <c r="G93" s="380"/>
      <c r="H93" s="380"/>
      <c r="I93" s="380"/>
      <c r="J93" s="380"/>
      <c r="K93" s="380"/>
      <c r="L93" s="380"/>
      <c r="M93" s="200" t="s">
        <v>438</v>
      </c>
    </row>
    <row r="94" spans="1:13" s="356" customFormat="1" ht="25.15" customHeight="1">
      <c r="A94" s="383"/>
      <c r="B94" s="383"/>
      <c r="C94" s="383"/>
      <c r="D94" s="383"/>
      <c r="E94" s="383"/>
      <c r="F94" s="383"/>
      <c r="G94" s="201"/>
      <c r="H94" s="202" t="s">
        <v>391</v>
      </c>
      <c r="I94" s="202"/>
      <c r="J94" s="203"/>
      <c r="K94" s="201"/>
      <c r="L94" s="202" t="s">
        <v>392</v>
      </c>
      <c r="M94" s="201"/>
    </row>
    <row r="95" spans="1:13" s="356" customFormat="1" ht="25.15" customHeight="1">
      <c r="A95" s="383"/>
      <c r="B95" s="383"/>
      <c r="C95" s="383"/>
      <c r="D95" s="383"/>
      <c r="E95" s="383"/>
      <c r="F95" s="383"/>
      <c r="G95" s="387">
        <v>2567</v>
      </c>
      <c r="H95" s="387"/>
      <c r="I95" s="387">
        <v>2566</v>
      </c>
      <c r="J95" s="387"/>
      <c r="K95" s="387">
        <f>+G95</f>
        <v>2567</v>
      </c>
      <c r="L95" s="387"/>
      <c r="M95" s="387">
        <f>+I95</f>
        <v>2566</v>
      </c>
    </row>
    <row r="96" spans="1:13" s="356" customFormat="1" ht="25.15" customHeight="1">
      <c r="A96" s="208" t="s">
        <v>708</v>
      </c>
      <c r="B96" s="380"/>
      <c r="C96" s="380"/>
      <c r="D96" s="380"/>
      <c r="E96" s="380"/>
      <c r="F96" s="380"/>
      <c r="G96" s="413"/>
      <c r="H96" s="380"/>
      <c r="I96" s="380"/>
      <c r="J96" s="380"/>
      <c r="K96" s="380"/>
      <c r="L96" s="380"/>
      <c r="M96" s="380"/>
    </row>
    <row r="97" spans="1:13" s="356" customFormat="1" ht="25.15" customHeight="1">
      <c r="A97" s="203" t="s">
        <v>709</v>
      </c>
      <c r="B97" s="380"/>
      <c r="C97" s="380"/>
      <c r="D97" s="380"/>
      <c r="E97" s="380"/>
      <c r="F97" s="380"/>
      <c r="G97" s="413">
        <v>226033640.49000001</v>
      </c>
      <c r="H97" s="403"/>
      <c r="I97" s="413">
        <v>7234405.0799999982</v>
      </c>
      <c r="J97" s="403"/>
      <c r="K97" s="407">
        <v>0</v>
      </c>
      <c r="L97" s="414"/>
      <c r="M97" s="407">
        <v>0</v>
      </c>
    </row>
    <row r="98" spans="1:13" s="356" customFormat="1" ht="25.15" customHeight="1">
      <c r="A98" s="203" t="s">
        <v>710</v>
      </c>
      <c r="B98" s="380"/>
      <c r="C98" s="380"/>
      <c r="D98" s="380"/>
      <c r="E98" s="380"/>
      <c r="F98" s="380"/>
      <c r="G98" s="403"/>
      <c r="H98" s="403"/>
      <c r="I98" s="407"/>
      <c r="J98" s="403"/>
      <c r="K98" s="233"/>
      <c r="L98" s="414"/>
      <c r="M98" s="407"/>
    </row>
    <row r="99" spans="1:13" s="356" customFormat="1" ht="25.15" customHeight="1">
      <c r="A99" s="203" t="s">
        <v>711</v>
      </c>
      <c r="B99" s="380"/>
      <c r="C99" s="380"/>
      <c r="D99" s="380"/>
      <c r="E99" s="380"/>
      <c r="F99" s="380"/>
      <c r="G99" s="403">
        <v>-265925223.58000001</v>
      </c>
      <c r="H99" s="233"/>
      <c r="I99" s="233">
        <v>227038910.30999997</v>
      </c>
      <c r="J99" s="233"/>
      <c r="K99" s="407">
        <v>0</v>
      </c>
      <c r="L99" s="407"/>
      <c r="M99" s="407">
        <v>0</v>
      </c>
    </row>
    <row r="100" spans="1:13" s="356" customFormat="1" ht="25.15" customHeight="1">
      <c r="A100" s="208" t="s">
        <v>712</v>
      </c>
      <c r="B100" s="380"/>
      <c r="C100" s="380"/>
      <c r="D100" s="380"/>
      <c r="E100" s="380"/>
      <c r="F100" s="380"/>
      <c r="G100" s="407">
        <v>46981952.120000005</v>
      </c>
      <c r="H100" s="407"/>
      <c r="I100" s="407">
        <v>44331992.730000004</v>
      </c>
      <c r="J100" s="407"/>
      <c r="K100" s="407">
        <v>0</v>
      </c>
      <c r="L100" s="407"/>
      <c r="M100" s="407">
        <v>0</v>
      </c>
    </row>
    <row r="101" spans="1:13" s="356" customFormat="1" ht="25.15" customHeight="1">
      <c r="A101" s="208" t="s">
        <v>713</v>
      </c>
      <c r="B101" s="380"/>
      <c r="C101" s="380"/>
      <c r="D101" s="380"/>
      <c r="E101" s="380"/>
      <c r="F101" s="380"/>
      <c r="G101" s="407">
        <v>12280172.5</v>
      </c>
      <c r="H101" s="407"/>
      <c r="I101" s="407">
        <v>72167036.829999998</v>
      </c>
      <c r="J101" s="407"/>
      <c r="K101" s="407">
        <v>0</v>
      </c>
      <c r="L101" s="407"/>
      <c r="M101" s="407">
        <v>0</v>
      </c>
    </row>
    <row r="102" spans="1:13" ht="25.15" customHeight="1">
      <c r="A102" s="208" t="s">
        <v>714</v>
      </c>
      <c r="G102" s="407">
        <v>57889153.919999987</v>
      </c>
      <c r="H102" s="407"/>
      <c r="I102" s="407">
        <v>288429305.16999996</v>
      </c>
      <c r="J102" s="407"/>
      <c r="K102" s="407">
        <v>0</v>
      </c>
      <c r="L102" s="407"/>
      <c r="M102" s="407">
        <v>0</v>
      </c>
    </row>
    <row r="103" spans="1:13" ht="25.15" customHeight="1">
      <c r="A103" s="208" t="s">
        <v>715</v>
      </c>
      <c r="G103" s="407">
        <v>3017123001.1300001</v>
      </c>
      <c r="H103" s="407"/>
      <c r="I103" s="407">
        <v>2611402906.9899998</v>
      </c>
      <c r="J103" s="407"/>
      <c r="K103" s="407">
        <v>3017123001.1300001</v>
      </c>
      <c r="L103" s="407"/>
      <c r="M103" s="407">
        <v>2611402906.9899998</v>
      </c>
    </row>
    <row r="104" spans="1:13" ht="25.15" customHeight="1">
      <c r="A104" s="208" t="s">
        <v>716</v>
      </c>
      <c r="G104" s="407">
        <v>174215380.05000001</v>
      </c>
      <c r="H104" s="407"/>
      <c r="I104" s="407">
        <v>306338122.56</v>
      </c>
      <c r="J104" s="407"/>
      <c r="K104" s="407">
        <v>0</v>
      </c>
      <c r="L104" s="407"/>
      <c r="M104" s="407">
        <v>0</v>
      </c>
    </row>
    <row r="105" spans="1:13" ht="25.15" customHeight="1">
      <c r="A105" s="208" t="s">
        <v>717</v>
      </c>
      <c r="G105" s="407">
        <v>175814197.74000001</v>
      </c>
      <c r="H105" s="407"/>
      <c r="I105" s="407">
        <v>161926500.13</v>
      </c>
      <c r="J105" s="407"/>
      <c r="K105" s="407">
        <v>175814197.74000001</v>
      </c>
      <c r="L105" s="407"/>
      <c r="M105" s="407">
        <v>161926500.13</v>
      </c>
    </row>
    <row r="106" spans="1:13" ht="25.15" customHeight="1">
      <c r="A106" s="208" t="s">
        <v>718</v>
      </c>
      <c r="G106" s="407">
        <v>806022635.00999999</v>
      </c>
      <c r="H106" s="407"/>
      <c r="I106" s="407">
        <v>856073182.81000006</v>
      </c>
      <c r="J106" s="407"/>
      <c r="K106" s="407">
        <v>733035359.96000004</v>
      </c>
      <c r="L106" s="407"/>
      <c r="M106" s="407">
        <v>776803943.69000006</v>
      </c>
    </row>
    <row r="107" spans="1:13" ht="25.15" customHeight="1">
      <c r="A107" s="203" t="s">
        <v>719</v>
      </c>
      <c r="G107" s="407">
        <v>21027647</v>
      </c>
      <c r="H107" s="407"/>
      <c r="I107" s="407">
        <v>23558992</v>
      </c>
      <c r="J107" s="407"/>
      <c r="K107" s="407">
        <v>0</v>
      </c>
      <c r="L107" s="407"/>
      <c r="M107" s="407">
        <v>0</v>
      </c>
    </row>
    <row r="108" spans="1:13" ht="25.15" customHeight="1">
      <c r="A108" s="208" t="s">
        <v>720</v>
      </c>
      <c r="G108" s="93">
        <v>67169546.379999995</v>
      </c>
      <c r="H108" s="124"/>
      <c r="I108" s="407">
        <v>66308039.979999997</v>
      </c>
      <c r="J108" s="407"/>
      <c r="K108" s="407">
        <v>45898818</v>
      </c>
      <c r="L108" s="407"/>
      <c r="M108" s="407">
        <v>42186974</v>
      </c>
    </row>
    <row r="109" spans="1:13" ht="25.15" customHeight="1">
      <c r="A109" s="208" t="s">
        <v>721</v>
      </c>
      <c r="G109" s="407">
        <v>4164000</v>
      </c>
      <c r="H109" s="407"/>
      <c r="I109" s="93">
        <v>4344000</v>
      </c>
      <c r="J109" s="407"/>
      <c r="K109" s="407">
        <v>4164000</v>
      </c>
      <c r="L109" s="407"/>
      <c r="M109" s="407">
        <v>4344000</v>
      </c>
    </row>
    <row r="110" spans="1:13" ht="25.15" customHeight="1">
      <c r="A110" s="208" t="s">
        <v>722</v>
      </c>
      <c r="G110" s="407">
        <v>33244084.200000007</v>
      </c>
      <c r="H110" s="407"/>
      <c r="I110" s="407">
        <v>37093879.100000001</v>
      </c>
      <c r="J110" s="407"/>
      <c r="K110" s="407">
        <v>18623278.010000002</v>
      </c>
      <c r="L110" s="407"/>
      <c r="M110" s="407">
        <v>18995953.759999998</v>
      </c>
    </row>
    <row r="111" spans="1:13" ht="25.15" customHeight="1">
      <c r="A111" s="208" t="s">
        <v>723</v>
      </c>
      <c r="G111" s="407">
        <v>41623434.919999994</v>
      </c>
      <c r="H111" s="407"/>
      <c r="I111" s="407">
        <v>35876819.469999999</v>
      </c>
      <c r="J111" s="407"/>
      <c r="K111" s="407">
        <v>35116590.859999999</v>
      </c>
      <c r="L111" s="407"/>
      <c r="M111" s="407">
        <v>29427578.229999997</v>
      </c>
    </row>
    <row r="112" spans="1:13" ht="25.15" customHeight="1">
      <c r="A112" s="208"/>
      <c r="G112" s="407"/>
      <c r="H112" s="407"/>
      <c r="I112" s="407"/>
      <c r="J112" s="407"/>
      <c r="K112" s="407"/>
      <c r="L112" s="407"/>
      <c r="M112" s="407"/>
    </row>
    <row r="113" spans="1:13" ht="25.15" customHeight="1">
      <c r="A113" s="208"/>
      <c r="G113" s="407"/>
      <c r="H113" s="407"/>
      <c r="I113" s="407"/>
      <c r="J113" s="407"/>
      <c r="K113" s="407"/>
      <c r="L113" s="407"/>
      <c r="M113" s="407"/>
    </row>
    <row r="114" spans="1:13" ht="25.15" customHeight="1">
      <c r="A114" s="208"/>
      <c r="C114" s="397" t="s">
        <v>678</v>
      </c>
      <c r="D114" s="198"/>
      <c r="E114" s="398"/>
      <c r="F114" s="210"/>
      <c r="G114" s="399"/>
      <c r="I114" s="208"/>
      <c r="J114" s="208"/>
      <c r="K114" s="208"/>
      <c r="L114" s="208"/>
      <c r="M114" s="208"/>
    </row>
    <row r="115" spans="1:13" ht="25.15" customHeight="1">
      <c r="A115" s="208"/>
      <c r="C115" s="400" t="s">
        <v>679</v>
      </c>
      <c r="D115" s="198"/>
      <c r="E115" s="398"/>
      <c r="F115" s="210"/>
      <c r="G115" s="381"/>
      <c r="I115" s="208"/>
      <c r="J115" s="208"/>
      <c r="K115" s="208"/>
      <c r="L115" s="208"/>
      <c r="M115" s="208"/>
    </row>
    <row r="116" spans="1:13" s="208" customFormat="1" ht="25.5" customHeight="1">
      <c r="A116" s="718" t="s">
        <v>658</v>
      </c>
      <c r="B116" s="718"/>
      <c r="C116" s="718"/>
      <c r="D116" s="718"/>
      <c r="E116" s="718"/>
      <c r="F116" s="718"/>
      <c r="G116" s="718"/>
      <c r="H116" s="718"/>
      <c r="I116" s="718"/>
      <c r="J116" s="718"/>
      <c r="K116" s="718"/>
      <c r="L116" s="718"/>
      <c r="M116" s="718"/>
    </row>
    <row r="117" spans="1:13" ht="25.5" customHeight="1">
      <c r="A117" s="381"/>
      <c r="B117" s="381"/>
      <c r="C117" s="381"/>
      <c r="D117" s="381"/>
      <c r="E117" s="381"/>
      <c r="F117" s="381"/>
      <c r="G117" s="381"/>
      <c r="H117" s="381"/>
      <c r="I117" s="381"/>
      <c r="J117" s="381"/>
      <c r="K117" s="381"/>
      <c r="L117" s="381"/>
      <c r="M117" s="381"/>
    </row>
    <row r="118" spans="1:13" ht="27" customHeight="1">
      <c r="A118" s="203" t="s">
        <v>724</v>
      </c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</row>
    <row r="119" spans="1:13" ht="27" customHeight="1">
      <c r="A119" s="208" t="s">
        <v>988</v>
      </c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</row>
    <row r="120" spans="1:13" ht="27" customHeight="1">
      <c r="A120" s="203"/>
      <c r="B120" s="208"/>
      <c r="C120" s="208"/>
      <c r="D120" s="208"/>
      <c r="E120" s="208"/>
      <c r="F120" s="208"/>
      <c r="G120" s="208"/>
      <c r="M120" s="394" t="s">
        <v>390</v>
      </c>
    </row>
    <row r="121" spans="1:13" ht="27" customHeight="1">
      <c r="A121" s="203"/>
      <c r="B121" s="208"/>
      <c r="C121" s="208"/>
      <c r="D121" s="208"/>
      <c r="E121" s="208"/>
      <c r="F121" s="208"/>
      <c r="G121" s="408"/>
      <c r="H121" s="202" t="s">
        <v>391</v>
      </c>
      <c r="I121" s="415"/>
      <c r="J121" s="206"/>
      <c r="K121" s="201"/>
      <c r="L121" s="202" t="s">
        <v>392</v>
      </c>
      <c r="M121" s="415"/>
    </row>
    <row r="122" spans="1:13" ht="27" customHeight="1">
      <c r="B122" s="208"/>
      <c r="C122" s="208"/>
      <c r="D122" s="208"/>
      <c r="E122" s="208"/>
      <c r="F122" s="208"/>
      <c r="G122" s="204" t="s">
        <v>497</v>
      </c>
      <c r="H122" s="205"/>
      <c r="I122" s="204" t="s">
        <v>498</v>
      </c>
      <c r="J122" s="387"/>
      <c r="K122" s="388" t="str">
        <f>G122</f>
        <v>2567</v>
      </c>
      <c r="L122" s="387"/>
      <c r="M122" s="388" t="str">
        <f>I122</f>
        <v>2566</v>
      </c>
    </row>
    <row r="123" spans="1:13" ht="27" customHeight="1">
      <c r="A123" s="203" t="s">
        <v>725</v>
      </c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</row>
    <row r="124" spans="1:13" ht="27" customHeight="1">
      <c r="A124" s="203" t="s">
        <v>726</v>
      </c>
      <c r="B124" s="208"/>
      <c r="C124" s="208"/>
      <c r="D124" s="208"/>
      <c r="E124" s="208"/>
      <c r="F124" s="208"/>
      <c r="G124" s="62">
        <v>15858737124.33</v>
      </c>
      <c r="H124" s="56"/>
      <c r="I124" s="62">
        <v>16529833427.1</v>
      </c>
      <c r="J124" s="56"/>
      <c r="K124" s="62">
        <v>16496500835.059999</v>
      </c>
      <c r="L124" s="56"/>
      <c r="M124" s="62">
        <v>17501168905.919998</v>
      </c>
    </row>
    <row r="125" spans="1:13" ht="27" customHeight="1">
      <c r="A125" s="203" t="s">
        <v>1134</v>
      </c>
      <c r="B125" s="208"/>
      <c r="C125" s="208"/>
      <c r="D125" s="208"/>
      <c r="E125" s="208"/>
      <c r="F125" s="208"/>
      <c r="G125" s="56"/>
      <c r="H125" s="56"/>
      <c r="I125" s="56"/>
      <c r="J125" s="56"/>
      <c r="K125" s="56"/>
      <c r="L125" s="56"/>
      <c r="M125" s="56"/>
    </row>
    <row r="126" spans="1:13" ht="27" customHeight="1">
      <c r="A126" s="203" t="s">
        <v>727</v>
      </c>
      <c r="B126" s="208"/>
      <c r="C126" s="208"/>
      <c r="D126" s="208"/>
      <c r="E126" s="208"/>
      <c r="F126" s="208"/>
      <c r="G126" s="56">
        <v>1529009313.6300001</v>
      </c>
      <c r="H126" s="56"/>
      <c r="I126" s="56">
        <v>1472645982.75</v>
      </c>
      <c r="J126" s="56"/>
      <c r="K126" s="62">
        <v>1898657044.1099999</v>
      </c>
      <c r="L126" s="56"/>
      <c r="M126" s="56">
        <v>1725415038.29</v>
      </c>
    </row>
    <row r="127" spans="1:13" ht="27" customHeight="1">
      <c r="A127" s="203"/>
      <c r="B127" s="208"/>
      <c r="C127" s="208"/>
      <c r="D127" s="208"/>
      <c r="E127" s="208"/>
      <c r="F127" s="208"/>
      <c r="G127" s="56"/>
      <c r="H127" s="56"/>
      <c r="I127" s="56"/>
      <c r="J127" s="56"/>
      <c r="K127" s="62"/>
      <c r="L127" s="56"/>
      <c r="M127" s="56"/>
    </row>
    <row r="128" spans="1:13" s="393" customFormat="1" ht="27.75" customHeight="1">
      <c r="A128" s="203" t="s">
        <v>728</v>
      </c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416"/>
      <c r="M128" s="356"/>
    </row>
    <row r="129" spans="1:13" ht="27.75" customHeight="1">
      <c r="A129" s="208" t="s">
        <v>729</v>
      </c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356"/>
      <c r="M129" s="356"/>
    </row>
    <row r="130" spans="1:13" ht="27.75" customHeight="1">
      <c r="A130" s="203" t="s">
        <v>730</v>
      </c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22"/>
      <c r="M130" s="356"/>
    </row>
    <row r="131" spans="1:13" ht="27.75" customHeight="1">
      <c r="A131" s="203" t="s">
        <v>731</v>
      </c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416"/>
      <c r="M131" s="356"/>
    </row>
    <row r="132" spans="1:13" s="383" customFormat="1" ht="27.75" customHeight="1">
      <c r="A132" s="203" t="s">
        <v>732</v>
      </c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416"/>
      <c r="M132" s="356"/>
    </row>
    <row r="133" spans="1:13" s="383" customFormat="1" ht="27.75" customHeight="1">
      <c r="A133" s="203" t="s">
        <v>733</v>
      </c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416"/>
      <c r="M133" s="356"/>
    </row>
    <row r="134" spans="1:13" s="383" customFormat="1" ht="27.75" customHeight="1">
      <c r="A134" s="203"/>
      <c r="B134" s="208" t="s">
        <v>989</v>
      </c>
      <c r="E134" s="58"/>
      <c r="F134" s="59"/>
      <c r="G134" s="58"/>
      <c r="H134" s="55"/>
      <c r="I134" s="60"/>
      <c r="J134" s="59"/>
      <c r="K134" s="60"/>
      <c r="L134" s="416"/>
      <c r="M134" s="356"/>
    </row>
    <row r="135" spans="1:13" s="383" customFormat="1" ht="27.75" customHeight="1">
      <c r="A135" s="203"/>
      <c r="B135" s="356"/>
      <c r="C135" s="356"/>
      <c r="D135" s="356"/>
      <c r="E135" s="356"/>
      <c r="F135" s="356"/>
      <c r="G135" s="380"/>
      <c r="H135" s="380"/>
      <c r="I135" s="380"/>
      <c r="J135" s="380"/>
      <c r="K135" s="380"/>
      <c r="L135" s="380"/>
      <c r="M135" s="200" t="s">
        <v>438</v>
      </c>
    </row>
    <row r="136" spans="1:13" s="383" customFormat="1" ht="27.75" customHeight="1">
      <c r="A136" s="203"/>
      <c r="B136" s="356"/>
      <c r="C136" s="356"/>
      <c r="D136" s="356"/>
      <c r="E136" s="356"/>
      <c r="F136" s="356"/>
      <c r="G136" s="201"/>
      <c r="H136" s="202" t="s">
        <v>391</v>
      </c>
      <c r="I136" s="202"/>
      <c r="J136" s="203"/>
      <c r="K136" s="201"/>
      <c r="L136" s="202" t="s">
        <v>392</v>
      </c>
      <c r="M136" s="201"/>
    </row>
    <row r="137" spans="1:13" s="383" customFormat="1" ht="27.75" customHeight="1">
      <c r="A137" s="203"/>
      <c r="B137" s="356"/>
      <c r="C137" s="356"/>
      <c r="D137" s="356"/>
      <c r="E137" s="356"/>
      <c r="F137" s="356"/>
      <c r="G137" s="387">
        <v>2567</v>
      </c>
      <c r="H137" s="387"/>
      <c r="I137" s="387">
        <v>2566</v>
      </c>
      <c r="J137" s="387"/>
      <c r="K137" s="387">
        <f>+G137</f>
        <v>2567</v>
      </c>
      <c r="L137" s="387"/>
      <c r="M137" s="387">
        <f>+I137</f>
        <v>2566</v>
      </c>
    </row>
    <row r="138" spans="1:13" s="383" customFormat="1" ht="27.75" customHeight="1" thickBot="1">
      <c r="A138" s="203"/>
      <c r="B138" s="383" t="s">
        <v>734</v>
      </c>
      <c r="C138" s="356"/>
      <c r="D138" s="356"/>
      <c r="E138" s="356"/>
      <c r="F138" s="356"/>
      <c r="G138" s="61">
        <f>6000587.53</f>
        <v>6000587.5300000003</v>
      </c>
      <c r="H138" s="59"/>
      <c r="I138" s="61">
        <v>6259055.0499999998</v>
      </c>
      <c r="J138" s="59"/>
      <c r="K138" s="61">
        <v>5165337</v>
      </c>
      <c r="L138" s="59"/>
      <c r="M138" s="61">
        <v>5343877</v>
      </c>
    </row>
    <row r="139" spans="1:13" ht="27.75" customHeight="1" thickTop="1">
      <c r="A139" s="203"/>
      <c r="B139" s="383"/>
      <c r="C139" s="356"/>
      <c r="D139" s="356"/>
      <c r="E139" s="356"/>
      <c r="F139" s="356"/>
      <c r="G139" s="58"/>
      <c r="H139" s="59"/>
      <c r="I139" s="417"/>
      <c r="J139" s="59"/>
      <c r="K139" s="58"/>
      <c r="L139" s="59"/>
      <c r="M139" s="418"/>
    </row>
    <row r="140" spans="1:13" s="383" customFormat="1" ht="27.75" customHeight="1">
      <c r="A140" s="203" t="s">
        <v>735</v>
      </c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356"/>
    </row>
    <row r="141" spans="1:13" s="383" customFormat="1" ht="27.75" customHeight="1">
      <c r="A141" s="208" t="s">
        <v>736</v>
      </c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419"/>
      <c r="M141" s="356"/>
    </row>
    <row r="142" spans="1:13" s="383" customFormat="1" ht="27.75" customHeight="1">
      <c r="A142" s="203" t="s">
        <v>737</v>
      </c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419"/>
      <c r="M142" s="356"/>
    </row>
    <row r="143" spans="1:13" ht="27.75" customHeight="1">
      <c r="A143" s="203" t="s">
        <v>738</v>
      </c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419"/>
      <c r="M143" s="356"/>
    </row>
    <row r="144" spans="1:13" ht="27.75" customHeight="1">
      <c r="A144" s="203" t="s">
        <v>739</v>
      </c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419"/>
      <c r="M144" s="356"/>
    </row>
    <row r="145" spans="1:13" ht="27.75" customHeight="1">
      <c r="A145" s="203" t="s">
        <v>740</v>
      </c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419"/>
      <c r="M145" s="356"/>
    </row>
    <row r="146" spans="1:13" ht="27.75" customHeight="1">
      <c r="A146" s="203"/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419"/>
      <c r="M146" s="356"/>
    </row>
    <row r="147" spans="1:13" ht="27.75" customHeight="1">
      <c r="A147" s="203"/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419"/>
      <c r="M147" s="356"/>
    </row>
    <row r="148" spans="1:13" ht="27.75" customHeight="1">
      <c r="A148" s="208"/>
      <c r="C148" s="397" t="s">
        <v>678</v>
      </c>
      <c r="D148" s="198"/>
      <c r="E148" s="398"/>
      <c r="F148" s="210"/>
      <c r="G148" s="399"/>
      <c r="I148" s="208"/>
      <c r="J148" s="208"/>
      <c r="K148" s="208"/>
      <c r="L148" s="208"/>
      <c r="M148" s="208"/>
    </row>
    <row r="149" spans="1:13" ht="27.75" customHeight="1">
      <c r="A149" s="208"/>
      <c r="C149" s="400" t="s">
        <v>679</v>
      </c>
      <c r="D149" s="198"/>
      <c r="E149" s="398"/>
      <c r="F149" s="210"/>
      <c r="G149" s="381"/>
      <c r="I149" s="208"/>
      <c r="J149" s="208"/>
      <c r="K149" s="208"/>
      <c r="L149" s="208"/>
      <c r="M149" s="208"/>
    </row>
    <row r="152" spans="1:13" s="208" customFormat="1" ht="25.5" customHeight="1">
      <c r="B152" s="380"/>
      <c r="C152" s="400"/>
      <c r="D152" s="198"/>
      <c r="E152" s="398"/>
      <c r="F152" s="210"/>
      <c r="G152" s="381"/>
      <c r="H152" s="380"/>
    </row>
    <row r="153" spans="1:13" s="208" customFormat="1" ht="25.5" customHeight="1">
      <c r="B153" s="380"/>
      <c r="C153" s="400"/>
      <c r="D153" s="198"/>
      <c r="E153" s="398"/>
      <c r="F153" s="210"/>
      <c r="G153" s="381"/>
      <c r="H153" s="380"/>
    </row>
  </sheetData>
  <mergeCells count="4">
    <mergeCell ref="A1:M1"/>
    <mergeCell ref="A38:M38"/>
    <mergeCell ref="A78:M78"/>
    <mergeCell ref="A116:M116"/>
  </mergeCells>
  <pageMargins left="0.78740157480314965" right="0.6692913385826772" top="0.59055118110236227" bottom="0.59055118110236227" header="0.31496062992125984" footer="0.35433070866141736"/>
  <pageSetup paperSize="9" scale="82" fitToWidth="0" fitToHeight="0" orientation="portrait" r:id="rId1"/>
  <headerFooter alignWithMargins="0"/>
  <rowBreaks count="3" manualBreakCount="3">
    <brk id="37" max="16383" man="1"/>
    <brk id="77" max="12" man="1"/>
    <brk id="115" max="12" man="1"/>
  </rowBreaks>
  <ignoredErrors>
    <ignoredError sqref="G71:I71" formulaRange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A32"/>
  <sheetViews>
    <sheetView view="pageBreakPreview" zoomScale="70" zoomScaleNormal="80" zoomScaleSheetLayoutView="70" workbookViewId="0">
      <selection activeCell="J138" sqref="J138"/>
    </sheetView>
  </sheetViews>
  <sheetFormatPr defaultColWidth="9.140625" defaultRowHeight="31.5" customHeight="1"/>
  <cols>
    <col min="1" max="1" width="3.85546875" style="420" customWidth="1"/>
    <col min="2" max="2" width="12.85546875" style="420" customWidth="1"/>
    <col min="3" max="3" width="12.7109375" style="420" customWidth="1"/>
    <col min="4" max="4" width="13.5703125" style="420" customWidth="1"/>
    <col min="5" max="5" width="17.7109375" style="420" customWidth="1"/>
    <col min="6" max="6" width="0.85546875" style="420" customWidth="1"/>
    <col min="7" max="7" width="18.7109375" style="420" customWidth="1"/>
    <col min="8" max="8" width="0.85546875" style="420" customWidth="1"/>
    <col min="9" max="9" width="15.85546875" style="420" customWidth="1"/>
    <col min="10" max="10" width="0.85546875" style="420" customWidth="1"/>
    <col min="11" max="11" width="16.85546875" style="420" customWidth="1"/>
    <col min="12" max="12" width="0.85546875" style="420" customWidth="1"/>
    <col min="13" max="13" width="17.7109375" style="420" customWidth="1"/>
    <col min="14" max="14" width="0.85546875" style="420" customWidth="1"/>
    <col min="15" max="15" width="16.85546875" style="420" customWidth="1"/>
    <col min="16" max="16" width="0.85546875" style="420" customWidth="1"/>
    <col min="17" max="17" width="15.85546875" style="420" customWidth="1"/>
    <col min="18" max="18" width="0.85546875" style="420" customWidth="1"/>
    <col min="19" max="19" width="15.85546875" style="420" customWidth="1"/>
    <col min="20" max="20" width="0.85546875" style="420" customWidth="1"/>
    <col min="21" max="21" width="15.85546875" style="420" customWidth="1"/>
    <col min="22" max="22" width="0.85546875" style="420" customWidth="1"/>
    <col min="23" max="23" width="16.85546875" style="420" customWidth="1"/>
    <col min="24" max="24" width="0.85546875" style="420" customWidth="1"/>
    <col min="25" max="25" width="17.7109375" style="420" customWidth="1"/>
    <col min="26" max="26" width="0.85546875" style="420" customWidth="1"/>
    <col min="27" max="27" width="17.7109375" style="420" customWidth="1"/>
    <col min="28" max="28" width="1.42578125" style="420" customWidth="1"/>
    <col min="29" max="29" width="14" style="420" bestFit="1" customWidth="1"/>
    <col min="30" max="16384" width="9.140625" style="420"/>
  </cols>
  <sheetData>
    <row r="1" spans="1:27" ht="31.15" customHeight="1">
      <c r="A1" s="719" t="s">
        <v>1150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720"/>
      <c r="P1" s="720"/>
      <c r="Q1" s="720"/>
      <c r="R1" s="720"/>
      <c r="S1" s="720"/>
      <c r="T1" s="720"/>
      <c r="U1" s="720"/>
      <c r="V1" s="720"/>
      <c r="W1" s="720"/>
      <c r="X1" s="720"/>
      <c r="Y1" s="720"/>
      <c r="Z1" s="720"/>
      <c r="AA1" s="720"/>
    </row>
    <row r="2" spans="1:27" ht="28.9" customHeight="1">
      <c r="A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1"/>
      <c r="X2" s="421"/>
      <c r="Y2" s="421"/>
      <c r="Z2" s="421"/>
      <c r="AA2" s="421"/>
    </row>
    <row r="3" spans="1:27" ht="28.9" customHeight="1">
      <c r="A3" s="422" t="s">
        <v>741</v>
      </c>
      <c r="B3" s="420" t="s">
        <v>742</v>
      </c>
    </row>
    <row r="4" spans="1:27" ht="28.9" customHeight="1">
      <c r="B4" s="423" t="s">
        <v>743</v>
      </c>
    </row>
    <row r="5" spans="1:27" ht="28.9" customHeight="1">
      <c r="B5" s="420" t="s">
        <v>744</v>
      </c>
    </row>
    <row r="6" spans="1:27" ht="28.9" customHeight="1">
      <c r="B6" s="424" t="s">
        <v>1045</v>
      </c>
    </row>
    <row r="7" spans="1:27" ht="28.9" customHeight="1">
      <c r="B7" s="424"/>
      <c r="AA7" s="680" t="s">
        <v>390</v>
      </c>
    </row>
    <row r="8" spans="1:27" ht="28.9" customHeight="1">
      <c r="E8" s="425" t="s">
        <v>391</v>
      </c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</row>
    <row r="9" spans="1:27" ht="28.9" customHeight="1">
      <c r="E9" s="721" t="s">
        <v>745</v>
      </c>
      <c r="F9" s="721"/>
      <c r="G9" s="721"/>
      <c r="I9" s="721" t="s">
        <v>746</v>
      </c>
      <c r="J9" s="721"/>
      <c r="K9" s="721"/>
      <c r="M9" s="721" t="s">
        <v>747</v>
      </c>
      <c r="N9" s="721"/>
      <c r="O9" s="721"/>
      <c r="P9" s="447"/>
      <c r="Q9" s="426"/>
      <c r="R9" s="426" t="s">
        <v>748</v>
      </c>
      <c r="S9" s="426"/>
      <c r="U9" s="721" t="s">
        <v>749</v>
      </c>
      <c r="V9" s="721"/>
      <c r="W9" s="721"/>
      <c r="Y9" s="721" t="s">
        <v>397</v>
      </c>
      <c r="Z9" s="721"/>
      <c r="AA9" s="721"/>
    </row>
    <row r="10" spans="1:27" ht="28.9" customHeight="1">
      <c r="E10" s="427" t="s">
        <v>497</v>
      </c>
      <c r="F10" s="428"/>
      <c r="G10" s="427" t="s">
        <v>498</v>
      </c>
      <c r="I10" s="429" t="str">
        <f>+E10</f>
        <v>2567</v>
      </c>
      <c r="J10" s="428"/>
      <c r="K10" s="429" t="str">
        <f>+G10</f>
        <v>2566</v>
      </c>
      <c r="L10" s="429"/>
      <c r="M10" s="429" t="str">
        <f>+I10</f>
        <v>2567</v>
      </c>
      <c r="N10" s="428"/>
      <c r="O10" s="429" t="str">
        <f>+K10</f>
        <v>2566</v>
      </c>
      <c r="P10" s="430"/>
      <c r="Q10" s="429" t="str">
        <f>+M10</f>
        <v>2567</v>
      </c>
      <c r="R10" s="428"/>
      <c r="S10" s="429" t="str">
        <f>+O10</f>
        <v>2566</v>
      </c>
      <c r="T10" s="429"/>
      <c r="U10" s="429" t="str">
        <f>+Q10</f>
        <v>2567</v>
      </c>
      <c r="V10" s="428"/>
      <c r="W10" s="429" t="str">
        <f>+S10</f>
        <v>2566</v>
      </c>
      <c r="X10" s="429"/>
      <c r="Y10" s="430" t="str">
        <f>+U10</f>
        <v>2567</v>
      </c>
      <c r="Z10" s="429"/>
      <c r="AA10" s="430" t="str">
        <f>+W10</f>
        <v>2566</v>
      </c>
    </row>
    <row r="11" spans="1:27" ht="28.9" customHeight="1">
      <c r="B11" s="420" t="s">
        <v>750</v>
      </c>
      <c r="E11" s="431">
        <v>4337387765.1599998</v>
      </c>
      <c r="F11" s="431"/>
      <c r="G11" s="432">
        <v>3972209140.1599998</v>
      </c>
      <c r="H11" s="431"/>
      <c r="I11" s="431">
        <v>458779544.25999999</v>
      </c>
      <c r="J11" s="431"/>
      <c r="K11" s="432">
        <v>761955976.00999999</v>
      </c>
      <c r="L11" s="431"/>
      <c r="M11" s="431">
        <v>535581688.78999996</v>
      </c>
      <c r="N11" s="431"/>
      <c r="O11" s="351">
        <v>547926978.75999999</v>
      </c>
      <c r="P11" s="431"/>
      <c r="Q11" s="431">
        <v>0</v>
      </c>
      <c r="R11" s="431"/>
      <c r="S11" s="431">
        <v>0</v>
      </c>
      <c r="T11" s="433"/>
      <c r="U11" s="434">
        <v>-226676741.95999998</v>
      </c>
      <c r="V11" s="433"/>
      <c r="W11" s="431">
        <v>-406145617.64000034</v>
      </c>
      <c r="X11" s="433"/>
      <c r="Y11" s="433">
        <f>+E11+I11+M11+U11+Q11</f>
        <v>5105072256.25</v>
      </c>
      <c r="Z11" s="433"/>
      <c r="AA11" s="433">
        <f>+G11+K11+O11+W11+S11</f>
        <v>4875946477.29</v>
      </c>
    </row>
    <row r="12" spans="1:27" ht="28.9" customHeight="1">
      <c r="B12" s="420" t="s">
        <v>751</v>
      </c>
      <c r="D12" s="435"/>
      <c r="E12" s="433">
        <v>-4096709684.27</v>
      </c>
      <c r="F12" s="433"/>
      <c r="G12" s="432">
        <v>-3673843033.1599998</v>
      </c>
      <c r="H12" s="433"/>
      <c r="I12" s="433">
        <v>-344462410.00999999</v>
      </c>
      <c r="J12" s="433"/>
      <c r="K12" s="432">
        <v>-611701937.44000006</v>
      </c>
      <c r="L12" s="433"/>
      <c r="M12" s="433">
        <v>-469009401.31</v>
      </c>
      <c r="N12" s="431"/>
      <c r="O12" s="432">
        <v>-423953293.94</v>
      </c>
      <c r="P12" s="431"/>
      <c r="Q12" s="436">
        <v>0</v>
      </c>
      <c r="R12" s="431"/>
      <c r="S12" s="433">
        <v>0</v>
      </c>
      <c r="T12" s="433"/>
      <c r="U12" s="433">
        <v>198317878.27999973</v>
      </c>
      <c r="V12" s="433"/>
      <c r="W12" s="431">
        <v>393588156.93000031</v>
      </c>
      <c r="X12" s="433"/>
      <c r="Y12" s="433">
        <f>+E12+I12+M12+U12+Q12</f>
        <v>-4711863617.3100004</v>
      </c>
      <c r="Z12" s="433"/>
      <c r="AA12" s="433">
        <f>+G12+K12+O12+W12+S12</f>
        <v>-4315910107.6099997</v>
      </c>
    </row>
    <row r="13" spans="1:27" ht="28.9" customHeight="1">
      <c r="B13" s="420" t="s">
        <v>752</v>
      </c>
      <c r="E13" s="437">
        <f>SUM(E11:E12)</f>
        <v>240678080.88999987</v>
      </c>
      <c r="F13" s="431"/>
      <c r="G13" s="437">
        <f>SUM(G11:G12)</f>
        <v>298366107</v>
      </c>
      <c r="H13" s="431"/>
      <c r="I13" s="437">
        <f>SUM(I11:I12)</f>
        <v>114317134.25</v>
      </c>
      <c r="J13" s="431"/>
      <c r="K13" s="437">
        <f>SUM(K11:K12)</f>
        <v>150254038.56999993</v>
      </c>
      <c r="L13" s="431"/>
      <c r="M13" s="437">
        <f>SUM(M11:M12)</f>
        <v>66572287.479999959</v>
      </c>
      <c r="N13" s="431"/>
      <c r="O13" s="438">
        <f>SUM(O11:O12)</f>
        <v>123973684.81999999</v>
      </c>
      <c r="P13" s="431"/>
      <c r="Q13" s="433">
        <f>SUM(Q11:Q12)</f>
        <v>0</v>
      </c>
      <c r="R13" s="431"/>
      <c r="S13" s="438">
        <f>SUM(S11:S12)</f>
        <v>0</v>
      </c>
      <c r="T13" s="431"/>
      <c r="U13" s="433"/>
      <c r="V13" s="433"/>
      <c r="W13" s="431"/>
      <c r="X13" s="431"/>
      <c r="Y13" s="439">
        <f>SUM(Y11:Y12)</f>
        <v>393208638.93999958</v>
      </c>
      <c r="Z13" s="431"/>
      <c r="AA13" s="439">
        <f>SUM(AA11:AA12)</f>
        <v>560036369.68000031</v>
      </c>
    </row>
    <row r="14" spans="1:27" ht="28.9" customHeight="1">
      <c r="B14" s="420" t="s">
        <v>753</v>
      </c>
      <c r="E14" s="431">
        <v>0</v>
      </c>
      <c r="F14" s="431"/>
      <c r="G14" s="431">
        <v>0</v>
      </c>
      <c r="H14" s="431"/>
      <c r="I14" s="431">
        <v>0</v>
      </c>
      <c r="J14" s="431"/>
      <c r="K14" s="431">
        <v>0</v>
      </c>
      <c r="L14" s="431"/>
      <c r="M14" s="431">
        <v>0</v>
      </c>
      <c r="N14" s="431"/>
      <c r="O14" s="431">
        <v>0</v>
      </c>
      <c r="P14" s="431"/>
      <c r="Q14" s="433">
        <v>284353061.55000001</v>
      </c>
      <c r="R14" s="431"/>
      <c r="S14" s="431">
        <v>45934877.259999998</v>
      </c>
      <c r="T14" s="431"/>
      <c r="U14" s="431">
        <v>-132810532.76000002</v>
      </c>
      <c r="V14" s="431"/>
      <c r="W14" s="431">
        <v>-31233991.600000009</v>
      </c>
      <c r="X14" s="431"/>
      <c r="Y14" s="433">
        <f>+E14+I14+M14+U14+Q14</f>
        <v>151542528.78999999</v>
      </c>
      <c r="Z14" s="433"/>
      <c r="AA14" s="433">
        <v>14700885.66</v>
      </c>
    </row>
    <row r="15" spans="1:27" ht="28.9" customHeight="1">
      <c r="B15" s="420" t="s">
        <v>754</v>
      </c>
      <c r="D15" s="435"/>
      <c r="E15" s="431">
        <v>0</v>
      </c>
      <c r="F15" s="431"/>
      <c r="G15" s="431">
        <v>0</v>
      </c>
      <c r="H15" s="431"/>
      <c r="I15" s="433">
        <v>-7859870.8099999996</v>
      </c>
      <c r="J15" s="431"/>
      <c r="K15" s="431">
        <v>-8163317.1100000003</v>
      </c>
      <c r="L15" s="431"/>
      <c r="M15" s="433">
        <v>-100891611.03</v>
      </c>
      <c r="N15" s="431"/>
      <c r="O15" s="431">
        <v>-88938539.290000007</v>
      </c>
      <c r="P15" s="431"/>
      <c r="Q15" s="433">
        <v>0</v>
      </c>
      <c r="R15" s="431"/>
      <c r="S15" s="431">
        <v>0</v>
      </c>
      <c r="T15" s="431"/>
      <c r="U15" s="431"/>
      <c r="V15" s="431"/>
      <c r="W15" s="431"/>
      <c r="X15" s="433"/>
      <c r="Y15" s="433">
        <f t="shared" ref="Y15:Y17" si="0">+E15+I15+M15+U15+Q15</f>
        <v>-108751481.84</v>
      </c>
      <c r="Z15" s="433"/>
      <c r="AA15" s="433">
        <v>-97101856.400000006</v>
      </c>
    </row>
    <row r="16" spans="1:27" ht="28.9" customHeight="1">
      <c r="B16" s="420" t="s">
        <v>755</v>
      </c>
      <c r="D16" s="435"/>
      <c r="E16" s="431">
        <v>-161494255.36000001</v>
      </c>
      <c r="F16" s="431"/>
      <c r="G16" s="431">
        <v>-148946844.66</v>
      </c>
      <c r="H16" s="431"/>
      <c r="I16" s="433">
        <v>-45634349.419999994</v>
      </c>
      <c r="J16" s="431"/>
      <c r="K16" s="431">
        <v>-52072079.659999996</v>
      </c>
      <c r="L16" s="431"/>
      <c r="M16" s="433">
        <v>-26620231.75</v>
      </c>
      <c r="N16" s="431"/>
      <c r="O16" s="431">
        <v>-24881314.879999999</v>
      </c>
      <c r="P16" s="431"/>
      <c r="Q16" s="433">
        <v>-16760759.379999999</v>
      </c>
      <c r="R16" s="431"/>
      <c r="S16" s="431">
        <v>-10920184.17</v>
      </c>
      <c r="T16" s="431"/>
      <c r="U16" s="431">
        <v>15963924.590000004</v>
      </c>
      <c r="V16" s="431"/>
      <c r="W16" s="431">
        <v>10391202.25</v>
      </c>
      <c r="X16" s="433"/>
      <c r="Y16" s="433">
        <f t="shared" si="0"/>
        <v>-234545671.31999999</v>
      </c>
      <c r="Z16" s="433"/>
      <c r="AA16" s="433">
        <v>-226429221.11999997</v>
      </c>
    </row>
    <row r="17" spans="2:27" ht="28.9" customHeight="1">
      <c r="B17" s="420" t="s">
        <v>756</v>
      </c>
      <c r="D17" s="435"/>
      <c r="E17" s="431">
        <v>-4164000</v>
      </c>
      <c r="F17" s="431"/>
      <c r="G17" s="431">
        <v>-4344000</v>
      </c>
      <c r="H17" s="431"/>
      <c r="I17" s="433">
        <v>0</v>
      </c>
      <c r="J17" s="431"/>
      <c r="K17" s="431">
        <v>0</v>
      </c>
      <c r="L17" s="431"/>
      <c r="M17" s="433">
        <v>0</v>
      </c>
      <c r="N17" s="431"/>
      <c r="O17" s="431">
        <v>0</v>
      </c>
      <c r="P17" s="431"/>
      <c r="Q17" s="433">
        <v>0</v>
      </c>
      <c r="R17" s="431"/>
      <c r="S17" s="431">
        <v>0</v>
      </c>
      <c r="T17" s="431"/>
      <c r="U17" s="431"/>
      <c r="V17" s="431"/>
      <c r="W17" s="431"/>
      <c r="X17" s="433"/>
      <c r="Y17" s="433">
        <f t="shared" si="0"/>
        <v>-4164000</v>
      </c>
      <c r="Z17" s="433"/>
      <c r="AA17" s="433">
        <v>-4344000</v>
      </c>
    </row>
    <row r="18" spans="2:27" ht="28.9" customHeight="1">
      <c r="B18" s="420" t="s">
        <v>757</v>
      </c>
      <c r="D18" s="435"/>
      <c r="E18" s="431">
        <v>0</v>
      </c>
      <c r="F18" s="431"/>
      <c r="G18" s="431">
        <v>0</v>
      </c>
      <c r="H18" s="431"/>
      <c r="I18" s="433">
        <v>-17114263.129999999</v>
      </c>
      <c r="J18" s="431"/>
      <c r="K18" s="431">
        <v>-22200000</v>
      </c>
      <c r="L18" s="431"/>
      <c r="M18" s="433">
        <v>0</v>
      </c>
      <c r="N18" s="431"/>
      <c r="O18" s="431">
        <v>0</v>
      </c>
      <c r="P18" s="431"/>
      <c r="Q18" s="433">
        <v>0</v>
      </c>
      <c r="R18" s="431"/>
      <c r="S18" s="431">
        <v>0</v>
      </c>
      <c r="T18" s="431"/>
      <c r="U18" s="431">
        <v>154263.13</v>
      </c>
      <c r="V18" s="431"/>
      <c r="W18" s="431"/>
      <c r="X18" s="433"/>
      <c r="Y18" s="433">
        <f>+E18+I18+M18+U18+Q18</f>
        <v>-16960000</v>
      </c>
      <c r="Z18" s="433"/>
      <c r="AA18" s="433">
        <v>-22200000</v>
      </c>
    </row>
    <row r="19" spans="2:27" ht="28.9" customHeight="1">
      <c r="B19" s="420" t="s">
        <v>758</v>
      </c>
      <c r="D19" s="435"/>
      <c r="E19" s="431">
        <v>0</v>
      </c>
      <c r="F19" s="431"/>
      <c r="G19" s="431">
        <v>0</v>
      </c>
      <c r="H19" s="431"/>
      <c r="I19" s="431">
        <v>0</v>
      </c>
      <c r="J19" s="431"/>
      <c r="K19" s="431">
        <v>0</v>
      </c>
      <c r="L19" s="431"/>
      <c r="M19" s="431">
        <v>0</v>
      </c>
      <c r="N19" s="431"/>
      <c r="O19" s="431">
        <v>0</v>
      </c>
      <c r="P19" s="431"/>
      <c r="Q19" s="433">
        <v>140538996.03000003</v>
      </c>
      <c r="R19" s="431"/>
      <c r="S19" s="431">
        <v>133278923.92999999</v>
      </c>
      <c r="T19" s="431"/>
      <c r="U19" s="431">
        <v>-121646311.09000003</v>
      </c>
      <c r="V19" s="431"/>
      <c r="W19" s="431">
        <v>-117193670.64</v>
      </c>
      <c r="X19" s="433"/>
      <c r="Y19" s="433">
        <f>+E19+I19+M19+U19+Q19</f>
        <v>18892684.939999998</v>
      </c>
      <c r="Z19" s="433"/>
      <c r="AA19" s="433">
        <v>16085253.289999992</v>
      </c>
    </row>
    <row r="20" spans="2:27" ht="28.9" customHeight="1">
      <c r="B20" s="420" t="s">
        <v>759</v>
      </c>
      <c r="D20" s="435"/>
      <c r="E20" s="431">
        <v>-54243134.030000001</v>
      </c>
      <c r="F20" s="431"/>
      <c r="G20" s="431">
        <v>-49682198.359999999</v>
      </c>
      <c r="H20" s="431"/>
      <c r="I20" s="433">
        <v>-145250.84</v>
      </c>
      <c r="J20" s="431"/>
      <c r="K20" s="431">
        <v>-403107.85</v>
      </c>
      <c r="L20" s="431"/>
      <c r="M20" s="433">
        <v>-46844863.759999998</v>
      </c>
      <c r="N20" s="431"/>
      <c r="O20" s="431">
        <v>-62078637.810000002</v>
      </c>
      <c r="P20" s="431"/>
      <c r="Q20" s="433">
        <v>-83907167.859999999</v>
      </c>
      <c r="R20" s="431"/>
      <c r="S20" s="431">
        <v>-69753773.650000006</v>
      </c>
      <c r="T20" s="431"/>
      <c r="U20" s="431">
        <v>140864885.84</v>
      </c>
      <c r="V20" s="431"/>
      <c r="W20" s="431">
        <v>122894357.19000003</v>
      </c>
      <c r="X20" s="433"/>
      <c r="Y20" s="433">
        <f>+E20+I20+M20+U20+Q20</f>
        <v>-44275530.649999991</v>
      </c>
      <c r="Z20" s="433"/>
      <c r="AA20" s="433">
        <v>-59023360.479999989</v>
      </c>
    </row>
    <row r="21" spans="2:27" ht="28.9" customHeight="1">
      <c r="B21" s="420" t="s">
        <v>760</v>
      </c>
      <c r="D21" s="435"/>
      <c r="E21" s="431">
        <v>0</v>
      </c>
      <c r="F21" s="431"/>
      <c r="G21" s="431">
        <v>0</v>
      </c>
      <c r="H21" s="431"/>
      <c r="I21" s="436">
        <v>0</v>
      </c>
      <c r="J21" s="431"/>
      <c r="K21" s="431">
        <v>0</v>
      </c>
      <c r="L21" s="431"/>
      <c r="M21" s="436">
        <v>0</v>
      </c>
      <c r="N21" s="431"/>
      <c r="O21" s="431">
        <v>0</v>
      </c>
      <c r="P21" s="431"/>
      <c r="Q21" s="436">
        <v>0</v>
      </c>
      <c r="R21" s="431"/>
      <c r="S21" s="431">
        <v>0</v>
      </c>
      <c r="T21" s="431"/>
      <c r="U21" s="431">
        <v>30407991.59</v>
      </c>
      <c r="V21" s="431"/>
      <c r="W21" s="431">
        <v>27974665.030000001</v>
      </c>
      <c r="X21" s="433"/>
      <c r="Y21" s="433">
        <f>+E21+I21+M21+U21+Q21</f>
        <v>30407991.59</v>
      </c>
      <c r="Z21" s="433"/>
      <c r="AA21" s="433">
        <v>27974665.030000001</v>
      </c>
    </row>
    <row r="22" spans="2:27" ht="28.9" customHeight="1">
      <c r="C22" s="420" t="s">
        <v>761</v>
      </c>
      <c r="D22" s="435"/>
      <c r="E22" s="440">
        <f>SUM(E15:E21)</f>
        <v>-219901389.39000002</v>
      </c>
      <c r="F22" s="433">
        <f>SUM(F15:F21)</f>
        <v>0</v>
      </c>
      <c r="G22" s="440">
        <f>SUM(G15:G21)</f>
        <v>-202973043.01999998</v>
      </c>
      <c r="H22" s="433"/>
      <c r="I22" s="440">
        <f>SUM(I15:I21)</f>
        <v>-70753734.200000003</v>
      </c>
      <c r="J22" s="433"/>
      <c r="K22" s="440">
        <f>SUM(K15:K21)</f>
        <v>-82838504.61999999</v>
      </c>
      <c r="L22" s="433"/>
      <c r="M22" s="440">
        <f>SUM(M15:M21)</f>
        <v>-174356706.53999999</v>
      </c>
      <c r="N22" s="433"/>
      <c r="O22" s="440">
        <f>SUM(O15:O21)</f>
        <v>-175898491.98000002</v>
      </c>
      <c r="P22" s="433"/>
      <c r="Q22" s="440">
        <f>SUM(Q15:Q21)</f>
        <v>39871068.790000036</v>
      </c>
      <c r="R22" s="433"/>
      <c r="S22" s="440">
        <f>SUM(S15:S21)</f>
        <v>52604966.109999985</v>
      </c>
      <c r="T22" s="433"/>
      <c r="U22" s="433"/>
      <c r="V22" s="431"/>
      <c r="W22" s="441"/>
      <c r="X22" s="433"/>
      <c r="Y22" s="440">
        <f>SUM(Y15:Y21)</f>
        <v>-359396007.27999997</v>
      </c>
      <c r="Z22" s="433"/>
      <c r="AA22" s="440">
        <f>SUM(AA15:AA21)</f>
        <v>-365038519.68000007</v>
      </c>
    </row>
    <row r="23" spans="2:27" ht="28.9" customHeight="1">
      <c r="B23" s="420" t="s">
        <v>762</v>
      </c>
      <c r="E23" s="433">
        <f>+E22+E14+E13</f>
        <v>20776691.499999851</v>
      </c>
      <c r="F23" s="433">
        <f>+F22+F14+F13</f>
        <v>0</v>
      </c>
      <c r="G23" s="433">
        <f>+G22+G14+G13</f>
        <v>95393063.980000019</v>
      </c>
      <c r="H23" s="433"/>
      <c r="I23" s="433">
        <f>+I22+I14+I13</f>
        <v>43563400.049999997</v>
      </c>
      <c r="J23" s="433"/>
      <c r="K23" s="433">
        <f>+K22+K14+K13</f>
        <v>67415533.949999943</v>
      </c>
      <c r="L23" s="433"/>
      <c r="M23" s="433">
        <f>+M22+M14+M13</f>
        <v>-107784419.06000003</v>
      </c>
      <c r="N23" s="433"/>
      <c r="O23" s="433">
        <f>+O22+O14+O13</f>
        <v>-51924807.160000026</v>
      </c>
      <c r="P23" s="433"/>
      <c r="Q23" s="433">
        <f>+Q22+Q14+Q13</f>
        <v>324224130.34000003</v>
      </c>
      <c r="R23" s="433"/>
      <c r="S23" s="442">
        <f>+S22+S14+S13</f>
        <v>98539843.369999975</v>
      </c>
      <c r="T23" s="433"/>
      <c r="U23" s="433"/>
      <c r="V23" s="431"/>
      <c r="W23" s="441"/>
      <c r="X23" s="433"/>
      <c r="Y23" s="433">
        <f>+Y22+Y14+Y13</f>
        <v>185355160.4499996</v>
      </c>
      <c r="Z23" s="433"/>
      <c r="AA23" s="433">
        <f>+AA22+AA14+AA13</f>
        <v>209698735.66000026</v>
      </c>
    </row>
    <row r="24" spans="2:27" ht="28.9" customHeight="1">
      <c r="B24" s="420" t="s">
        <v>763</v>
      </c>
      <c r="E24" s="436">
        <v>-24873218.739999998</v>
      </c>
      <c r="F24" s="431"/>
      <c r="G24" s="443">
        <v>-36474158.07</v>
      </c>
      <c r="H24" s="431"/>
      <c r="I24" s="431">
        <v>-9463942.1600000001</v>
      </c>
      <c r="J24" s="431"/>
      <c r="K24" s="432">
        <v>-15078374.75</v>
      </c>
      <c r="L24" s="431"/>
      <c r="M24" s="431">
        <v>-23651832.600000001</v>
      </c>
      <c r="N24" s="431"/>
      <c r="O24" s="351">
        <v>8509184.1899999995</v>
      </c>
      <c r="P24" s="431"/>
      <c r="Q24" s="431">
        <v>5338471.49</v>
      </c>
      <c r="R24" s="431"/>
      <c r="S24" s="442">
        <v>2717752.9</v>
      </c>
      <c r="T24" s="431"/>
      <c r="U24" s="433"/>
      <c r="V24" s="431"/>
      <c r="W24" s="441"/>
      <c r="X24" s="431"/>
      <c r="Y24" s="436">
        <f>+E24+I24+M24+U24+Q24</f>
        <v>-52650522.009999998</v>
      </c>
      <c r="Z24" s="433"/>
      <c r="AA24" s="436">
        <f>+G24+K24+O24+W24+S24</f>
        <v>-40325595.730000004</v>
      </c>
    </row>
    <row r="25" spans="2:27" ht="28.9" customHeight="1" thickBot="1">
      <c r="B25" s="420" t="s">
        <v>990</v>
      </c>
      <c r="E25" s="444">
        <f>SUM(E23:E24)</f>
        <v>-4096527.2400001474</v>
      </c>
      <c r="F25" s="431"/>
      <c r="G25" s="445">
        <f>SUM(G23:G24)</f>
        <v>58918905.910000019</v>
      </c>
      <c r="H25" s="431"/>
      <c r="I25" s="444">
        <f>SUM(I23:I24)</f>
        <v>34099457.890000001</v>
      </c>
      <c r="J25" s="431"/>
      <c r="K25" s="444">
        <f>SUM(K23:K24)</f>
        <v>52337159.199999943</v>
      </c>
      <c r="L25" s="431"/>
      <c r="M25" s="444">
        <f>SUM(M23:M24)</f>
        <v>-131436251.66000003</v>
      </c>
      <c r="N25" s="431"/>
      <c r="O25" s="444">
        <f>SUM(O23:O24)</f>
        <v>-43415622.970000029</v>
      </c>
      <c r="P25" s="431"/>
      <c r="Q25" s="444">
        <f>SUM(Q23:Q24)</f>
        <v>329562601.83000004</v>
      </c>
      <c r="R25" s="431"/>
      <c r="S25" s="444">
        <f>SUM(S23:S24)</f>
        <v>101257596.26999998</v>
      </c>
      <c r="T25" s="431"/>
      <c r="U25" s="433"/>
      <c r="V25" s="433"/>
      <c r="W25" s="441"/>
      <c r="X25" s="431"/>
      <c r="Y25" s="444">
        <f>SUM(Y23:Y24)</f>
        <v>132704638.43999961</v>
      </c>
      <c r="Z25" s="431"/>
      <c r="AA25" s="444">
        <f>SUM(AA23:AA24)</f>
        <v>169373139.93000025</v>
      </c>
    </row>
    <row r="26" spans="2:27" ht="28.9" customHeight="1" thickTop="1">
      <c r="E26" s="431"/>
      <c r="F26" s="431"/>
      <c r="G26" s="432"/>
      <c r="H26" s="431"/>
      <c r="I26" s="431"/>
      <c r="J26" s="431"/>
      <c r="K26" s="431"/>
      <c r="L26" s="431"/>
      <c r="M26" s="431"/>
      <c r="N26" s="431"/>
      <c r="O26" s="432"/>
      <c r="P26" s="431"/>
      <c r="Q26" s="431"/>
      <c r="R26" s="431"/>
      <c r="S26" s="431"/>
      <c r="T26" s="431"/>
      <c r="U26" s="433"/>
      <c r="V26" s="433"/>
      <c r="W26" s="441"/>
      <c r="X26" s="431"/>
      <c r="Y26" s="431"/>
      <c r="Z26" s="431"/>
      <c r="AA26" s="431"/>
    </row>
    <row r="27" spans="2:27" ht="28.9" customHeight="1">
      <c r="B27" s="448" t="s">
        <v>767</v>
      </c>
      <c r="Y27" s="435"/>
      <c r="AA27" s="435"/>
    </row>
    <row r="28" spans="2:27" ht="28.9" customHeight="1">
      <c r="B28" s="448" t="s">
        <v>1112</v>
      </c>
      <c r="Y28" s="435"/>
      <c r="AA28" s="435"/>
    </row>
    <row r="29" spans="2:27" ht="28.9" customHeight="1">
      <c r="B29" s="543"/>
    </row>
    <row r="30" spans="2:27" ht="28.9" customHeight="1">
      <c r="E30" s="431"/>
      <c r="F30" s="431"/>
      <c r="G30" s="432"/>
      <c r="H30" s="431"/>
      <c r="I30" s="431"/>
      <c r="J30" s="431"/>
      <c r="K30" s="431"/>
      <c r="L30" s="431"/>
      <c r="M30" s="431"/>
      <c r="N30" s="431"/>
      <c r="O30" s="432"/>
      <c r="P30" s="431"/>
      <c r="Q30" s="431"/>
      <c r="R30" s="431"/>
      <c r="S30" s="431"/>
      <c r="T30" s="431"/>
      <c r="U30" s="433"/>
      <c r="V30" s="433"/>
      <c r="W30" s="441"/>
      <c r="X30" s="431"/>
      <c r="Y30" s="431"/>
      <c r="Z30" s="431"/>
      <c r="AA30" s="431"/>
    </row>
    <row r="31" spans="2:27" ht="28.9" customHeight="1">
      <c r="I31" s="168" t="s">
        <v>764</v>
      </c>
      <c r="J31" s="446"/>
      <c r="L31" s="269"/>
    </row>
    <row r="32" spans="2:27" ht="28.9" customHeight="1">
      <c r="I32" s="169" t="s">
        <v>765</v>
      </c>
      <c r="J32" s="446"/>
      <c r="L32" s="269"/>
    </row>
  </sheetData>
  <mergeCells count="6">
    <mergeCell ref="A1:AA1"/>
    <mergeCell ref="E9:G9"/>
    <mergeCell ref="I9:K9"/>
    <mergeCell ref="M9:O9"/>
    <mergeCell ref="U9:W9"/>
    <mergeCell ref="Y9:AA9"/>
  </mergeCells>
  <pageMargins left="0.59055118110236227" right="0.19685039370078741" top="0.51181102362204722" bottom="0.39370078740157483" header="0.31496062992125984" footer="0"/>
  <pageSetup paperSize="9" scale="5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75"/>
  <sheetViews>
    <sheetView topLeftCell="A73" zoomScale="120" zoomScaleNormal="120" zoomScaleSheetLayoutView="100" workbookViewId="0">
      <selection activeCell="J138" sqref="J138"/>
    </sheetView>
  </sheetViews>
  <sheetFormatPr defaultColWidth="9.140625" defaultRowHeight="25.5" customHeight="1"/>
  <cols>
    <col min="1" max="3" width="9.140625" style="307" customWidth="1"/>
    <col min="4" max="4" width="10.5703125" style="307" customWidth="1"/>
    <col min="5" max="5" width="3.7109375" style="307" customWidth="1"/>
    <col min="6" max="6" width="15.42578125" style="307" bestFit="1" customWidth="1"/>
    <col min="7" max="7" width="0.85546875" style="307" customWidth="1"/>
    <col min="8" max="8" width="15.28515625" style="307" customWidth="1"/>
    <col min="9" max="9" width="0.85546875" style="307" customWidth="1"/>
    <col min="10" max="10" width="15.28515625" style="307" customWidth="1"/>
    <col min="11" max="11" width="0.85546875" style="307" customWidth="1"/>
    <col min="12" max="12" width="15.28515625" style="307" customWidth="1"/>
    <col min="13" max="13" width="3.85546875" style="307" customWidth="1"/>
    <col min="14" max="16384" width="9.140625" style="307"/>
  </cols>
  <sheetData>
    <row r="1" spans="1:13" s="161" customFormat="1" ht="25.5" customHeight="1">
      <c r="A1" s="722" t="s">
        <v>1151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</row>
    <row r="2" spans="1:13" s="161" customFormat="1" ht="25.5" customHeight="1">
      <c r="A2" s="449"/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</row>
    <row r="3" spans="1:13" ht="25.5" customHeight="1">
      <c r="A3" s="150" t="s">
        <v>769</v>
      </c>
    </row>
    <row r="4" spans="1:13" ht="25.5" customHeight="1">
      <c r="A4" s="450" t="s">
        <v>991</v>
      </c>
    </row>
    <row r="5" spans="1:13" ht="25.5" customHeight="1">
      <c r="A5" s="450" t="s">
        <v>770</v>
      </c>
    </row>
    <row r="6" spans="1:13" ht="25.5" customHeight="1">
      <c r="A6" s="451" t="s">
        <v>771</v>
      </c>
      <c r="C6" s="449"/>
      <c r="D6" s="449"/>
      <c r="E6" s="449"/>
      <c r="F6" s="449"/>
      <c r="G6" s="449"/>
      <c r="H6" s="449"/>
      <c r="I6" s="449"/>
      <c r="J6" s="449"/>
      <c r="K6" s="449"/>
      <c r="L6" s="178" t="s">
        <v>438</v>
      </c>
    </row>
    <row r="7" spans="1:13" ht="25.5" customHeight="1">
      <c r="A7" s="161"/>
      <c r="B7" s="161"/>
      <c r="C7" s="161"/>
      <c r="D7" s="161"/>
      <c r="E7" s="161"/>
      <c r="F7" s="163"/>
      <c r="G7" s="159" t="s">
        <v>391</v>
      </c>
      <c r="H7" s="159"/>
      <c r="I7" s="96"/>
      <c r="J7" s="163"/>
      <c r="K7" s="159" t="s">
        <v>392</v>
      </c>
      <c r="L7" s="163"/>
    </row>
    <row r="8" spans="1:13" ht="25.5" customHeight="1">
      <c r="A8" s="161"/>
      <c r="B8" s="452"/>
      <c r="C8" s="161"/>
      <c r="D8" s="161"/>
      <c r="E8" s="161"/>
      <c r="F8" s="171">
        <v>2567</v>
      </c>
      <c r="G8" s="171"/>
      <c r="H8" s="171">
        <v>2566</v>
      </c>
      <c r="I8" s="171"/>
      <c r="J8" s="171">
        <f>+F8</f>
        <v>2567</v>
      </c>
      <c r="K8" s="171"/>
      <c r="L8" s="171">
        <f>+H8</f>
        <v>2566</v>
      </c>
    </row>
    <row r="9" spans="1:13" ht="25.5" customHeight="1">
      <c r="A9" s="453"/>
      <c r="B9" s="161" t="s">
        <v>772</v>
      </c>
      <c r="C9" s="161"/>
      <c r="D9" s="161"/>
      <c r="E9" s="161"/>
      <c r="F9" s="161"/>
      <c r="G9" s="161"/>
      <c r="H9" s="161"/>
      <c r="I9" s="161"/>
      <c r="J9" s="161"/>
    </row>
    <row r="10" spans="1:13" ht="25.5" customHeight="1">
      <c r="A10" s="454"/>
      <c r="B10" s="150" t="s">
        <v>992</v>
      </c>
      <c r="C10" s="161"/>
      <c r="D10" s="161"/>
      <c r="E10" s="161"/>
      <c r="F10" s="455">
        <v>40611410.829999998</v>
      </c>
      <c r="G10" s="455"/>
      <c r="H10" s="455">
        <v>43543029.759999998</v>
      </c>
      <c r="I10" s="455"/>
      <c r="J10" s="455">
        <v>26104235.649999999</v>
      </c>
      <c r="K10" s="455"/>
      <c r="L10" s="455">
        <v>26784173.539999999</v>
      </c>
    </row>
    <row r="11" spans="1:13" ht="25.5" customHeight="1">
      <c r="A11" s="453"/>
      <c r="B11" s="161" t="s">
        <v>773</v>
      </c>
      <c r="C11" s="161"/>
      <c r="D11" s="161"/>
      <c r="E11" s="161"/>
      <c r="F11" s="326"/>
      <c r="G11" s="456"/>
      <c r="H11" s="455"/>
      <c r="I11" s="456"/>
      <c r="J11" s="326"/>
      <c r="K11" s="456"/>
      <c r="L11" s="455"/>
    </row>
    <row r="12" spans="1:13" ht="25.5" customHeight="1">
      <c r="A12" s="161"/>
      <c r="B12" s="150" t="s">
        <v>774</v>
      </c>
      <c r="C12" s="161"/>
      <c r="D12" s="161"/>
      <c r="E12" s="161"/>
      <c r="F12" s="326"/>
      <c r="G12" s="456"/>
      <c r="H12" s="455"/>
      <c r="I12" s="456"/>
      <c r="J12" s="326"/>
      <c r="K12" s="456"/>
      <c r="L12" s="455"/>
    </row>
    <row r="13" spans="1:13" ht="25.5" customHeight="1">
      <c r="A13" s="161"/>
      <c r="B13" s="150" t="s">
        <v>775</v>
      </c>
      <c r="C13" s="161"/>
      <c r="D13" s="161"/>
      <c r="E13" s="161"/>
      <c r="F13" s="326"/>
      <c r="G13" s="456"/>
      <c r="H13" s="455"/>
      <c r="I13" s="456"/>
      <c r="J13" s="326"/>
      <c r="K13" s="456"/>
      <c r="L13" s="455"/>
    </row>
    <row r="14" spans="1:13" ht="25.5" customHeight="1">
      <c r="A14" s="161"/>
      <c r="B14" s="161" t="s">
        <v>776</v>
      </c>
      <c r="C14" s="161"/>
      <c r="D14" s="161"/>
      <c r="E14" s="161"/>
      <c r="F14" s="455">
        <v>12039111.18</v>
      </c>
      <c r="G14" s="456"/>
      <c r="H14" s="455">
        <v>-3217434.0300000003</v>
      </c>
      <c r="I14" s="456"/>
      <c r="J14" s="455">
        <v>-1231016.9099999999</v>
      </c>
      <c r="K14" s="456"/>
      <c r="L14" s="455">
        <v>9689984.5299999993</v>
      </c>
    </row>
    <row r="15" spans="1:13" ht="25.5" customHeight="1" thickBot="1">
      <c r="A15" s="161"/>
      <c r="B15" s="161" t="s">
        <v>777</v>
      </c>
      <c r="C15" s="161"/>
      <c r="D15" s="161"/>
      <c r="E15" s="161"/>
      <c r="F15" s="540">
        <f>SUM(F10:F14)</f>
        <v>52650522.009999998</v>
      </c>
      <c r="G15" s="456"/>
      <c r="H15" s="540">
        <f>SUM(H10:H14)</f>
        <v>40325595.729999997</v>
      </c>
      <c r="I15" s="456"/>
      <c r="J15" s="540">
        <f>SUM(J10:J14)</f>
        <v>24873218.739999998</v>
      </c>
      <c r="K15" s="456"/>
      <c r="L15" s="540">
        <f>SUM(L10:L14)</f>
        <v>36474158.07</v>
      </c>
    </row>
    <row r="16" spans="1:13" ht="24" customHeight="1" thickTop="1">
      <c r="A16" s="161" t="s">
        <v>993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24" customHeight="1">
      <c r="A17" s="457" t="s">
        <v>994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2" ht="22.5" customHeight="1">
      <c r="A18" s="150"/>
      <c r="L18" s="162" t="s">
        <v>390</v>
      </c>
    </row>
    <row r="19" spans="1:12" s="161" customFormat="1" ht="21" customHeight="1">
      <c r="F19" s="163"/>
      <c r="G19" s="159" t="s">
        <v>391</v>
      </c>
      <c r="H19" s="159"/>
      <c r="I19" s="96"/>
      <c r="J19" s="163"/>
      <c r="K19" s="159" t="s">
        <v>392</v>
      </c>
      <c r="L19" s="163"/>
    </row>
    <row r="20" spans="1:12" s="161" customFormat="1" ht="21" customHeight="1">
      <c r="B20" s="452"/>
      <c r="F20" s="171">
        <v>2567</v>
      </c>
      <c r="G20" s="171"/>
      <c r="H20" s="171">
        <v>2566</v>
      </c>
      <c r="I20" s="171"/>
      <c r="J20" s="171">
        <f>+F20</f>
        <v>2567</v>
      </c>
      <c r="K20" s="171"/>
      <c r="L20" s="171">
        <f>+H20</f>
        <v>2566</v>
      </c>
    </row>
    <row r="21" spans="1:12" s="161" customFormat="1" ht="21" customHeight="1" thickBot="1">
      <c r="B21" s="112" t="s">
        <v>778</v>
      </c>
      <c r="F21" s="91">
        <f>'P39'!Y23</f>
        <v>185355160.4499996</v>
      </c>
      <c r="G21" s="456"/>
      <c r="H21" s="458">
        <f>'P39'!AA23</f>
        <v>209698735.66000026</v>
      </c>
      <c r="I21" s="456"/>
      <c r="J21" s="91">
        <v>168039494.59999999</v>
      </c>
      <c r="K21" s="456"/>
      <c r="L21" s="539">
        <v>208049427.72000003</v>
      </c>
    </row>
    <row r="22" spans="1:12" s="161" customFormat="1" ht="21" customHeight="1" thickTop="1">
      <c r="B22" s="112" t="s">
        <v>779</v>
      </c>
      <c r="F22" s="459">
        <v>20</v>
      </c>
      <c r="H22" s="459">
        <v>20</v>
      </c>
      <c r="I22" s="264"/>
      <c r="J22" s="459">
        <v>20</v>
      </c>
      <c r="K22" s="264"/>
      <c r="L22" s="459">
        <v>20</v>
      </c>
    </row>
    <row r="23" spans="1:12" s="161" customFormat="1" ht="21" customHeight="1">
      <c r="B23" s="112" t="s">
        <v>778</v>
      </c>
    </row>
    <row r="24" spans="1:12" s="161" customFormat="1" ht="21" customHeight="1">
      <c r="B24" s="112" t="s">
        <v>780</v>
      </c>
      <c r="F24" s="456">
        <f>+F21*F22%</f>
        <v>37071032.089999922</v>
      </c>
      <c r="G24" s="456"/>
      <c r="H24" s="456">
        <f>+H21*H22%</f>
        <v>41939747.132000059</v>
      </c>
      <c r="I24" s="456"/>
      <c r="J24" s="456">
        <f>+J21*J22%</f>
        <v>33607898.920000002</v>
      </c>
      <c r="K24" s="456"/>
      <c r="L24" s="456">
        <f>+L21*L22%</f>
        <v>41609885.544000007</v>
      </c>
    </row>
    <row r="25" spans="1:12" s="161" customFormat="1" ht="21" customHeight="1">
      <c r="B25" s="112" t="s">
        <v>781</v>
      </c>
      <c r="F25" s="456"/>
      <c r="G25" s="456"/>
      <c r="H25" s="456"/>
      <c r="I25" s="456"/>
      <c r="J25" s="456"/>
      <c r="K25" s="456"/>
      <c r="L25" s="456"/>
    </row>
    <row r="26" spans="1:12" s="161" customFormat="1" ht="21" customHeight="1">
      <c r="B26" s="112" t="s">
        <v>782</v>
      </c>
      <c r="F26" s="456"/>
      <c r="G26" s="456"/>
      <c r="H26" s="456"/>
      <c r="I26" s="456"/>
      <c r="J26" s="456"/>
      <c r="K26" s="456"/>
      <c r="L26" s="456"/>
    </row>
    <row r="27" spans="1:12" s="161" customFormat="1" ht="21" customHeight="1">
      <c r="B27" s="112" t="s">
        <v>783</v>
      </c>
      <c r="F27" s="456">
        <v>3540378.74</v>
      </c>
      <c r="G27" s="456"/>
      <c r="H27" s="456">
        <v>1603282.627999953</v>
      </c>
      <c r="I27" s="456"/>
      <c r="J27" s="456">
        <v>-7503663.2699999996</v>
      </c>
      <c r="K27" s="456"/>
      <c r="L27" s="456">
        <v>-14825712.004000006</v>
      </c>
    </row>
    <row r="28" spans="1:12" s="161" customFormat="1" ht="21" customHeight="1">
      <c r="B28" s="112" t="s">
        <v>784</v>
      </c>
      <c r="F28" s="456"/>
      <c r="G28" s="456"/>
      <c r="H28" s="456"/>
      <c r="I28" s="456"/>
      <c r="J28" s="456"/>
      <c r="K28" s="456"/>
      <c r="L28" s="456"/>
    </row>
    <row r="29" spans="1:12" s="161" customFormat="1" ht="21" customHeight="1">
      <c r="B29" s="112" t="s">
        <v>785</v>
      </c>
      <c r="F29" s="456"/>
      <c r="G29" s="456"/>
      <c r="H29" s="456"/>
      <c r="I29" s="456"/>
      <c r="J29" s="456"/>
      <c r="K29" s="456"/>
      <c r="L29" s="456"/>
    </row>
    <row r="30" spans="1:12" s="161" customFormat="1" ht="21" customHeight="1">
      <c r="B30" s="112" t="s">
        <v>786</v>
      </c>
      <c r="F30" s="460">
        <f>F14</f>
        <v>12039111.18</v>
      </c>
      <c r="G30" s="456"/>
      <c r="H30" s="460">
        <f>H14</f>
        <v>-3217434.0300000003</v>
      </c>
      <c r="I30" s="456"/>
      <c r="J30" s="460">
        <f>J14</f>
        <v>-1231016.9099999999</v>
      </c>
      <c r="K30" s="456"/>
      <c r="L30" s="460">
        <f>L14</f>
        <v>9689984.5299999993</v>
      </c>
    </row>
    <row r="31" spans="1:12" s="161" customFormat="1" ht="21" customHeight="1">
      <c r="C31" s="161" t="s">
        <v>397</v>
      </c>
      <c r="F31" s="461">
        <f>SUM(F27:F30)</f>
        <v>15579489.92</v>
      </c>
      <c r="G31" s="462"/>
      <c r="H31" s="461">
        <f>SUM(H26:H30)</f>
        <v>-1614151.4020000473</v>
      </c>
      <c r="I31" s="462"/>
      <c r="J31" s="461">
        <f>SUM(J27:J30)</f>
        <v>-8734680.1799999997</v>
      </c>
      <c r="K31" s="462"/>
      <c r="L31" s="461">
        <f>SUM(L27:L30)</f>
        <v>-5135727.4740000069</v>
      </c>
    </row>
    <row r="32" spans="1:12" s="161" customFormat="1" ht="21" customHeight="1" thickBot="1">
      <c r="B32" s="112" t="s">
        <v>777</v>
      </c>
      <c r="F32" s="331">
        <f>+F31+F24</f>
        <v>52650522.009999923</v>
      </c>
      <c r="G32" s="326"/>
      <c r="H32" s="331">
        <f>+H31+H24</f>
        <v>40325595.730000012</v>
      </c>
      <c r="I32" s="326"/>
      <c r="J32" s="331">
        <f>+J31+J24</f>
        <v>24873218.740000002</v>
      </c>
      <c r="K32" s="326"/>
      <c r="L32" s="331">
        <f>+L31+L24</f>
        <v>36474158.07</v>
      </c>
    </row>
    <row r="33" spans="1:15" s="161" customFormat="1" ht="21" customHeight="1" thickTop="1" thickBot="1">
      <c r="B33" s="112" t="s">
        <v>787</v>
      </c>
      <c r="F33" s="90">
        <f>+(F32/F21)*100</f>
        <v>28.405209696982048</v>
      </c>
      <c r="G33" s="264"/>
      <c r="H33" s="90">
        <f>+H32/H21*100</f>
        <v>19.23025220113049</v>
      </c>
      <c r="I33" s="264"/>
      <c r="J33" s="90">
        <f>+(J32/J21)*100</f>
        <v>14.802007587090186</v>
      </c>
      <c r="K33" s="264"/>
      <c r="L33" s="90">
        <f>+L32/L21*100</f>
        <v>17.5314868537337</v>
      </c>
    </row>
    <row r="34" spans="1:15" ht="25.5" customHeight="1" thickTop="1">
      <c r="A34" s="450"/>
    </row>
    <row r="35" spans="1:15" ht="25.5" customHeight="1">
      <c r="A35" s="450"/>
    </row>
    <row r="36" spans="1:15" ht="25.5" customHeight="1">
      <c r="A36" s="450"/>
    </row>
    <row r="37" spans="1:15" s="156" customFormat="1" ht="25.5" customHeight="1">
      <c r="A37" s="112"/>
      <c r="C37" s="168" t="s">
        <v>132</v>
      </c>
      <c r="D37" s="186"/>
      <c r="E37" s="186"/>
      <c r="F37" s="108"/>
      <c r="G37" s="269"/>
    </row>
    <row r="38" spans="1:15" s="156" customFormat="1" ht="25.5" customHeight="1">
      <c r="A38" s="112"/>
      <c r="C38" s="169" t="s">
        <v>539</v>
      </c>
      <c r="D38" s="186"/>
      <c r="E38" s="186"/>
      <c r="F38" s="108"/>
      <c r="G38" s="269"/>
    </row>
    <row r="39" spans="1:15" s="156" customFormat="1" ht="24" customHeight="1">
      <c r="A39" s="723" t="s">
        <v>1152</v>
      </c>
      <c r="B39" s="723"/>
      <c r="C39" s="723"/>
      <c r="D39" s="723"/>
      <c r="E39" s="723"/>
      <c r="F39" s="723"/>
      <c r="G39" s="723"/>
      <c r="H39" s="723"/>
      <c r="I39" s="723"/>
      <c r="J39" s="723"/>
      <c r="K39" s="723"/>
      <c r="L39" s="723"/>
      <c r="M39" s="723"/>
      <c r="N39" s="112"/>
      <c r="O39" s="112"/>
    </row>
    <row r="40" spans="1:15" s="156" customFormat="1" ht="24" customHeight="1">
      <c r="A40" s="575"/>
      <c r="B40" s="575"/>
      <c r="C40" s="575"/>
      <c r="D40" s="575"/>
      <c r="E40" s="575"/>
      <c r="F40" s="575"/>
      <c r="G40" s="575"/>
      <c r="H40" s="575"/>
      <c r="I40" s="575"/>
      <c r="J40" s="575"/>
      <c r="K40" s="575"/>
      <c r="L40" s="575"/>
      <c r="M40" s="575"/>
      <c r="N40" s="112"/>
      <c r="O40" s="112"/>
    </row>
    <row r="41" spans="1:15" s="161" customFormat="1" ht="24.75" customHeight="1">
      <c r="A41" s="307" t="s">
        <v>789</v>
      </c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</row>
    <row r="42" spans="1:15" s="161" customFormat="1" ht="24.75" customHeight="1">
      <c r="A42" s="307" t="s">
        <v>1031</v>
      </c>
      <c r="B42" s="463"/>
      <c r="C42" s="463"/>
      <c r="D42" s="463"/>
      <c r="E42" s="463"/>
      <c r="F42" s="463"/>
      <c r="G42" s="463"/>
      <c r="H42" s="463"/>
      <c r="I42" s="463"/>
      <c r="J42" s="463"/>
      <c r="K42" s="463"/>
      <c r="L42" s="463"/>
    </row>
    <row r="43" spans="1:15" s="161" customFormat="1" ht="24.75" customHeight="1">
      <c r="A43" s="156" t="s">
        <v>1139</v>
      </c>
      <c r="B43" s="464"/>
      <c r="C43" s="464"/>
      <c r="D43" s="464"/>
      <c r="E43" s="464"/>
      <c r="F43" s="464"/>
      <c r="G43" s="464"/>
      <c r="H43" s="464"/>
      <c r="I43" s="464"/>
      <c r="J43" s="464"/>
      <c r="K43" s="464"/>
      <c r="L43" s="464"/>
    </row>
    <row r="44" spans="1:15" s="161" customFormat="1" ht="24.75" customHeight="1">
      <c r="A44" s="156" t="s">
        <v>1145</v>
      </c>
      <c r="B44" s="464"/>
      <c r="C44" s="464"/>
      <c r="D44" s="464"/>
      <c r="E44" s="464"/>
      <c r="F44" s="464"/>
      <c r="G44" s="464"/>
      <c r="H44" s="464"/>
      <c r="I44" s="464"/>
      <c r="J44" s="464"/>
      <c r="K44" s="464"/>
      <c r="L44" s="464"/>
    </row>
    <row r="45" spans="1:15" s="161" customFormat="1" ht="24.75" customHeight="1">
      <c r="A45" s="156" t="s">
        <v>1144</v>
      </c>
      <c r="B45" s="464"/>
      <c r="C45" s="464"/>
      <c r="D45" s="464"/>
      <c r="E45" s="464"/>
      <c r="F45" s="464"/>
      <c r="G45" s="464"/>
      <c r="H45" s="464"/>
      <c r="I45" s="464"/>
      <c r="J45" s="464"/>
      <c r="K45" s="464"/>
      <c r="L45" s="464"/>
    </row>
    <row r="46" spans="1:15" s="161" customFormat="1" ht="24.75" customHeight="1">
      <c r="A46" s="465" t="s">
        <v>1032</v>
      </c>
      <c r="B46" s="463"/>
      <c r="C46" s="463"/>
      <c r="D46" s="463"/>
      <c r="E46" s="463"/>
      <c r="F46" s="463"/>
      <c r="G46" s="463"/>
      <c r="H46" s="463"/>
      <c r="I46" s="463"/>
      <c r="J46" s="463"/>
      <c r="K46" s="463"/>
      <c r="L46" s="463"/>
    </row>
    <row r="47" spans="1:15" s="161" customFormat="1" ht="24.75" customHeight="1">
      <c r="A47" s="465" t="s">
        <v>1058</v>
      </c>
      <c r="B47" s="463"/>
      <c r="C47" s="463"/>
      <c r="D47" s="463"/>
      <c r="E47" s="463"/>
      <c r="F47" s="463"/>
      <c r="G47" s="463"/>
      <c r="H47" s="463"/>
      <c r="I47" s="463"/>
      <c r="J47" s="463"/>
      <c r="K47" s="463"/>
      <c r="L47" s="463"/>
    </row>
    <row r="48" spans="1:15" s="161" customFormat="1" ht="24.75" customHeight="1">
      <c r="A48" s="93" t="s">
        <v>1140</v>
      </c>
      <c r="B48" s="463"/>
      <c r="C48" s="463"/>
      <c r="D48" s="463"/>
      <c r="E48" s="463"/>
      <c r="F48" s="463"/>
      <c r="G48" s="463"/>
      <c r="H48" s="463"/>
      <c r="I48" s="463"/>
      <c r="J48" s="463"/>
      <c r="K48" s="463"/>
      <c r="L48" s="463"/>
    </row>
    <row r="49" spans="1:9" ht="24.75" customHeight="1">
      <c r="A49" s="93" t="s">
        <v>1113</v>
      </c>
    </row>
    <row r="50" spans="1:9" s="564" customFormat="1" ht="24.75" customHeight="1">
      <c r="A50" s="563" t="s">
        <v>1114</v>
      </c>
    </row>
    <row r="51" spans="1:9" s="564" customFormat="1" ht="24.75" customHeight="1">
      <c r="A51" s="563" t="s">
        <v>1115</v>
      </c>
    </row>
    <row r="52" spans="1:9" s="93" customFormat="1" ht="24.75" customHeight="1">
      <c r="A52" s="93" t="s">
        <v>1116</v>
      </c>
    </row>
    <row r="53" spans="1:9" s="93" customFormat="1" ht="24.75" customHeight="1">
      <c r="A53" s="93" t="s">
        <v>1117</v>
      </c>
    </row>
    <row r="54" spans="1:9" s="93" customFormat="1" ht="24.75" customHeight="1">
      <c r="A54" s="93" t="s">
        <v>1118</v>
      </c>
    </row>
    <row r="55" spans="1:9" s="93" customFormat="1" ht="24.75" customHeight="1">
      <c r="A55" s="307" t="s">
        <v>790</v>
      </c>
    </row>
    <row r="56" spans="1:9" s="93" customFormat="1" ht="24.75" customHeight="1">
      <c r="A56" s="96" t="s">
        <v>791</v>
      </c>
    </row>
    <row r="57" spans="1:9" ht="24.75" customHeight="1">
      <c r="A57" s="307" t="s">
        <v>792</v>
      </c>
    </row>
    <row r="58" spans="1:9" ht="24.75" customHeight="1">
      <c r="A58" s="307" t="s">
        <v>793</v>
      </c>
    </row>
    <row r="59" spans="1:9" ht="24.75" customHeight="1">
      <c r="A59" s="96" t="s">
        <v>794</v>
      </c>
    </row>
    <row r="60" spans="1:9" ht="24.75" customHeight="1">
      <c r="A60" s="307" t="s">
        <v>795</v>
      </c>
      <c r="D60" s="33"/>
      <c r="E60" s="33"/>
      <c r="G60" s="37"/>
      <c r="I60" s="37"/>
    </row>
    <row r="61" spans="1:9" ht="24.75" customHeight="1">
      <c r="A61" s="307" t="s">
        <v>796</v>
      </c>
    </row>
    <row r="62" spans="1:9" ht="24.75" customHeight="1">
      <c r="A62" s="307" t="s">
        <v>797</v>
      </c>
    </row>
    <row r="63" spans="1:9" ht="24.75" customHeight="1">
      <c r="A63" s="307" t="s">
        <v>798</v>
      </c>
    </row>
    <row r="64" spans="1:9" ht="24.75" customHeight="1">
      <c r="A64" s="307" t="s">
        <v>799</v>
      </c>
    </row>
    <row r="65" spans="1:7" ht="24.75" customHeight="1">
      <c r="A65" s="307" t="s">
        <v>800</v>
      </c>
    </row>
    <row r="66" spans="1:7" ht="24.75" customHeight="1">
      <c r="A66" s="307" t="s">
        <v>1053</v>
      </c>
    </row>
    <row r="67" spans="1:7" ht="24.75" customHeight="1">
      <c r="A67" s="307" t="s">
        <v>801</v>
      </c>
    </row>
    <row r="68" spans="1:7" ht="24.75" customHeight="1">
      <c r="A68" s="96" t="s">
        <v>802</v>
      </c>
    </row>
    <row r="69" spans="1:7" ht="24.75" customHeight="1">
      <c r="A69" s="307" t="s">
        <v>803</v>
      </c>
    </row>
    <row r="70" spans="1:7" ht="24.75" customHeight="1">
      <c r="A70" s="307" t="s">
        <v>804</v>
      </c>
    </row>
    <row r="71" spans="1:7" ht="24.75" customHeight="1">
      <c r="A71" s="307" t="s">
        <v>805</v>
      </c>
    </row>
    <row r="72" spans="1:7" s="93" customFormat="1" ht="24.75" customHeight="1"/>
    <row r="73" spans="1:7" s="93" customFormat="1" ht="24.75" customHeight="1"/>
    <row r="74" spans="1:7" s="156" customFormat="1" ht="25.5" customHeight="1">
      <c r="A74" s="112"/>
      <c r="C74" s="168" t="s">
        <v>132</v>
      </c>
      <c r="D74" s="186"/>
      <c r="E74" s="186"/>
      <c r="F74" s="108"/>
      <c r="G74" s="269"/>
    </row>
    <row r="75" spans="1:7" s="156" customFormat="1" ht="25.5" customHeight="1">
      <c r="A75" s="112"/>
      <c r="C75" s="169" t="s">
        <v>539</v>
      </c>
      <c r="D75" s="186"/>
      <c r="E75" s="186"/>
      <c r="F75" s="108"/>
      <c r="G75" s="269"/>
    </row>
  </sheetData>
  <mergeCells count="2">
    <mergeCell ref="A1:M1"/>
    <mergeCell ref="A39:M39"/>
  </mergeCells>
  <pageMargins left="0.78740157480314965" right="0.39370078740157483" top="0.59055118110236227" bottom="0.55118110236220474" header="0.27559055118110237" footer="0.39370078740157483"/>
  <pageSetup paperSize="9" scale="87" orientation="portrait" r:id="rId1"/>
  <headerFooter alignWithMargins="0"/>
  <rowBreaks count="1" manualBreakCount="1">
    <brk id="38" max="12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40"/>
  <sheetViews>
    <sheetView topLeftCell="A302" zoomScale="80" zoomScaleNormal="80" zoomScaleSheetLayoutView="70" workbookViewId="0">
      <selection activeCell="J138" sqref="J138"/>
    </sheetView>
  </sheetViews>
  <sheetFormatPr defaultColWidth="8.140625" defaultRowHeight="24" customHeight="1"/>
  <cols>
    <col min="1" max="2" width="8.140625" style="624" customWidth="1"/>
    <col min="3" max="3" width="22.140625" style="624" customWidth="1"/>
    <col min="4" max="4" width="1.42578125" style="624" customWidth="1"/>
    <col min="5" max="5" width="9.140625" style="624" customWidth="1"/>
    <col min="6" max="6" width="0.85546875" style="624" customWidth="1"/>
    <col min="7" max="7" width="18.28515625" style="624" customWidth="1"/>
    <col min="8" max="8" width="0.85546875" style="624" customWidth="1"/>
    <col min="9" max="9" width="17.7109375" style="624" customWidth="1"/>
    <col min="10" max="10" width="0.85546875" style="624" customWidth="1"/>
    <col min="11" max="11" width="17.85546875" style="624" customWidth="1"/>
    <col min="12" max="12" width="0.85546875" style="624" customWidth="1"/>
    <col min="13" max="13" width="17.42578125" style="624" customWidth="1"/>
    <col min="14" max="14" width="0.85546875" style="624" customWidth="1"/>
    <col min="15" max="15" width="17.85546875" style="624" customWidth="1"/>
    <col min="16" max="16" width="1" style="624" customWidth="1"/>
    <col min="17" max="17" width="13.42578125" style="624" bestFit="1" customWidth="1"/>
    <col min="18" max="16384" width="8.140625" style="624"/>
  </cols>
  <sheetData>
    <row r="1" spans="1:15" s="585" customFormat="1" ht="24" customHeight="1">
      <c r="A1" s="730" t="s">
        <v>1153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</row>
    <row r="2" spans="1:15" s="585" customFormat="1" ht="12" customHeight="1">
      <c r="A2" s="573"/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</row>
    <row r="3" spans="1:15" s="564" customFormat="1" ht="23.65" customHeight="1">
      <c r="A3" s="564" t="s">
        <v>807</v>
      </c>
    </row>
    <row r="4" spans="1:15" s="585" customFormat="1" ht="22.9" customHeight="1">
      <c r="A4" s="586" t="s">
        <v>808</v>
      </c>
      <c r="B4" s="586"/>
      <c r="C4" s="586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87" t="s">
        <v>438</v>
      </c>
    </row>
    <row r="5" spans="1:15" s="585" customFormat="1" ht="22.9" customHeight="1">
      <c r="A5" s="586" t="s">
        <v>808</v>
      </c>
      <c r="B5" s="586"/>
      <c r="C5" s="586"/>
      <c r="D5" s="573"/>
      <c r="E5" s="588"/>
      <c r="F5" s="588"/>
      <c r="G5" s="588"/>
      <c r="H5" s="588"/>
      <c r="I5" s="589"/>
      <c r="J5" s="588" t="s">
        <v>995</v>
      </c>
      <c r="K5" s="588"/>
      <c r="L5" s="588"/>
      <c r="M5" s="588"/>
      <c r="N5" s="588"/>
      <c r="O5" s="588"/>
    </row>
    <row r="6" spans="1:15" s="567" customFormat="1" ht="22.9" customHeight="1">
      <c r="A6" s="590"/>
      <c r="B6" s="590"/>
      <c r="C6" s="590"/>
      <c r="D6" s="591"/>
      <c r="E6" s="592"/>
      <c r="F6" s="592"/>
      <c r="G6" s="592" t="s">
        <v>809</v>
      </c>
      <c r="H6" s="592"/>
      <c r="I6" s="584" t="s">
        <v>588</v>
      </c>
      <c r="J6" s="584"/>
      <c r="K6" s="584" t="s">
        <v>810</v>
      </c>
      <c r="L6" s="593"/>
      <c r="M6" s="584"/>
      <c r="N6" s="584"/>
      <c r="O6" s="584" t="s">
        <v>588</v>
      </c>
    </row>
    <row r="7" spans="1:15" s="567" customFormat="1" ht="22.9" customHeight="1">
      <c r="A7" s="739" t="s">
        <v>811</v>
      </c>
      <c r="B7" s="739"/>
      <c r="C7" s="739"/>
      <c r="D7" s="591"/>
      <c r="E7" s="594" t="s">
        <v>812</v>
      </c>
      <c r="F7" s="592"/>
      <c r="G7" s="594" t="s">
        <v>813</v>
      </c>
      <c r="H7" s="592"/>
      <c r="I7" s="595" t="s">
        <v>814</v>
      </c>
      <c r="J7" s="584"/>
      <c r="K7" s="595" t="s">
        <v>588</v>
      </c>
      <c r="L7" s="593"/>
      <c r="M7" s="595" t="s">
        <v>397</v>
      </c>
      <c r="N7" s="584"/>
      <c r="O7" s="595" t="s">
        <v>815</v>
      </c>
    </row>
    <row r="8" spans="1:15" s="567" customFormat="1" ht="22.9" customHeight="1">
      <c r="A8" s="596" t="s">
        <v>816</v>
      </c>
      <c r="B8" s="590"/>
      <c r="C8" s="590"/>
      <c r="D8" s="591"/>
      <c r="E8" s="568"/>
      <c r="F8" s="568"/>
      <c r="G8" s="568"/>
      <c r="H8" s="568"/>
      <c r="I8" s="584"/>
      <c r="J8" s="584"/>
      <c r="K8" s="584"/>
      <c r="L8" s="593"/>
      <c r="M8" s="584"/>
      <c r="N8" s="584"/>
      <c r="O8" s="584"/>
    </row>
    <row r="9" spans="1:15" s="567" customFormat="1" ht="22.9" customHeight="1">
      <c r="A9" s="578" t="s">
        <v>817</v>
      </c>
      <c r="B9" s="590"/>
      <c r="C9" s="590"/>
      <c r="D9" s="591"/>
      <c r="E9" s="597" t="s">
        <v>818</v>
      </c>
      <c r="F9" s="568"/>
      <c r="G9" s="46">
        <f>'P14-19'!F178</f>
        <v>399106314.43999994</v>
      </c>
      <c r="H9" s="571"/>
      <c r="I9" s="46">
        <f>'P14-19'!F180</f>
        <v>6542044.1700000009</v>
      </c>
      <c r="J9" s="571"/>
      <c r="K9" s="46">
        <f>'P14-19'!F176+'P14-19'!F177+'P14-19'!F179</f>
        <v>26401917.07</v>
      </c>
      <c r="L9" s="582"/>
      <c r="M9" s="571">
        <f>SUM(G9:K9)</f>
        <v>432050275.67999995</v>
      </c>
      <c r="N9" s="584"/>
      <c r="O9" s="584" t="s">
        <v>819</v>
      </c>
    </row>
    <row r="10" spans="1:15" s="567" customFormat="1" ht="22.9" customHeight="1">
      <c r="A10" s="578" t="s">
        <v>822</v>
      </c>
      <c r="B10" s="579"/>
      <c r="C10" s="579"/>
      <c r="D10" s="580"/>
      <c r="E10" s="581" t="s">
        <v>820</v>
      </c>
      <c r="F10" s="568"/>
      <c r="G10" s="46">
        <v>0</v>
      </c>
      <c r="H10" s="571"/>
      <c r="I10" s="46">
        <v>0</v>
      </c>
      <c r="J10" s="571"/>
      <c r="K10" s="46">
        <f>'P14-19'!F204</f>
        <v>848967261.8900001</v>
      </c>
      <c r="L10" s="582"/>
      <c r="M10" s="571">
        <f>SUM(G10:K10)</f>
        <v>848967261.8900001</v>
      </c>
      <c r="N10" s="583"/>
      <c r="O10" s="584" t="s">
        <v>824</v>
      </c>
    </row>
    <row r="11" spans="1:15" s="567" customFormat="1" ht="22.9" customHeight="1">
      <c r="A11" s="578" t="s">
        <v>825</v>
      </c>
      <c r="B11" s="579"/>
      <c r="C11" s="579"/>
      <c r="D11" s="580"/>
      <c r="E11" s="581" t="s">
        <v>1082</v>
      </c>
      <c r="F11" s="568"/>
      <c r="G11" s="46">
        <v>0</v>
      </c>
      <c r="H11" s="571"/>
      <c r="I11" s="46">
        <f>'P20-22'!F11</f>
        <v>215217000</v>
      </c>
      <c r="J11" s="571"/>
      <c r="K11" s="46">
        <v>0</v>
      </c>
      <c r="L11" s="582"/>
      <c r="M11" s="571">
        <f>SUM(G11:K11)</f>
        <v>215217000</v>
      </c>
      <c r="N11" s="583"/>
      <c r="O11" s="598" t="s">
        <v>826</v>
      </c>
    </row>
    <row r="12" spans="1:15" s="567" customFormat="1" ht="22.9" customHeight="1">
      <c r="A12" s="578" t="s">
        <v>69</v>
      </c>
      <c r="B12" s="579"/>
      <c r="C12" s="579"/>
      <c r="D12" s="580"/>
      <c r="E12" s="581" t="s">
        <v>1083</v>
      </c>
      <c r="F12" s="568"/>
      <c r="G12" s="46">
        <f>'P20-22'!F67</f>
        <v>6721112.1600000001</v>
      </c>
      <c r="H12" s="571"/>
      <c r="I12" s="46">
        <f>'P20-22'!F64</f>
        <v>58514387.359999999</v>
      </c>
      <c r="J12" s="571"/>
      <c r="K12" s="46">
        <v>0</v>
      </c>
      <c r="L12" s="582"/>
      <c r="M12" s="571">
        <f t="shared" ref="M12:M25" si="0">SUM(G12:K12)</f>
        <v>65235499.519999996</v>
      </c>
      <c r="N12" s="583"/>
      <c r="O12" s="584" t="s">
        <v>821</v>
      </c>
    </row>
    <row r="13" spans="1:15" s="567" customFormat="1" ht="22.9" customHeight="1">
      <c r="A13" s="578" t="s">
        <v>827</v>
      </c>
      <c r="B13" s="579"/>
      <c r="C13" s="579"/>
      <c r="D13" s="580"/>
      <c r="E13" s="581"/>
      <c r="F13" s="568"/>
      <c r="G13" s="46"/>
      <c r="H13" s="571"/>
      <c r="I13" s="46"/>
      <c r="J13" s="571"/>
      <c r="K13" s="46"/>
      <c r="L13" s="582"/>
      <c r="M13" s="571"/>
      <c r="N13" s="583"/>
      <c r="O13" s="598"/>
    </row>
    <row r="14" spans="1:15" s="567" customFormat="1" ht="22.9" customHeight="1">
      <c r="A14" s="599" t="s">
        <v>470</v>
      </c>
      <c r="B14" s="579"/>
      <c r="C14" s="579"/>
      <c r="D14" s="580"/>
      <c r="E14" s="581" t="s">
        <v>823</v>
      </c>
      <c r="F14" s="568"/>
      <c r="G14" s="46">
        <v>0</v>
      </c>
      <c r="H14" s="571"/>
      <c r="I14" s="46">
        <v>0</v>
      </c>
      <c r="J14" s="571"/>
      <c r="K14" s="46">
        <v>594965340.73000002</v>
      </c>
      <c r="L14" s="582"/>
      <c r="M14" s="571">
        <f>SUM(G14:K14)</f>
        <v>594965340.73000002</v>
      </c>
      <c r="N14" s="583"/>
      <c r="O14" s="584" t="s">
        <v>824</v>
      </c>
    </row>
    <row r="15" spans="1:15" s="567" customFormat="1" ht="22.9" customHeight="1">
      <c r="A15" s="600" t="s">
        <v>70</v>
      </c>
      <c r="B15" s="579"/>
      <c r="C15" s="579"/>
      <c r="D15" s="580"/>
      <c r="E15" s="581" t="s">
        <v>1084</v>
      </c>
      <c r="F15" s="568"/>
      <c r="G15" s="46">
        <v>0</v>
      </c>
      <c r="H15" s="571"/>
      <c r="I15" s="46">
        <v>0</v>
      </c>
      <c r="J15" s="571"/>
      <c r="K15" s="46">
        <f>'P20-22'!F88</f>
        <v>238407700</v>
      </c>
      <c r="L15" s="582"/>
      <c r="M15" s="571">
        <f t="shared" si="0"/>
        <v>238407700</v>
      </c>
      <c r="N15" s="583"/>
      <c r="O15" s="584" t="s">
        <v>824</v>
      </c>
    </row>
    <row r="16" spans="1:15" s="567" customFormat="1" ht="22.9" customHeight="1">
      <c r="A16" s="600" t="s">
        <v>828</v>
      </c>
      <c r="B16" s="579"/>
      <c r="C16" s="579"/>
      <c r="D16" s="580"/>
      <c r="E16" s="581">
        <v>16</v>
      </c>
      <c r="F16" s="568"/>
      <c r="G16" s="46">
        <v>0</v>
      </c>
      <c r="H16" s="571"/>
      <c r="I16" s="46">
        <f>'P24-25'!I8</f>
        <v>115407700.69</v>
      </c>
      <c r="J16" s="571"/>
      <c r="K16" s="46">
        <v>0</v>
      </c>
      <c r="L16" s="582"/>
      <c r="M16" s="571">
        <f t="shared" si="0"/>
        <v>115407700.69</v>
      </c>
      <c r="N16" s="583"/>
      <c r="O16" s="598">
        <v>6</v>
      </c>
    </row>
    <row r="17" spans="1:15" s="567" customFormat="1" ht="22.9" customHeight="1">
      <c r="A17" s="578" t="s">
        <v>829</v>
      </c>
      <c r="B17" s="579"/>
      <c r="C17" s="579"/>
      <c r="D17" s="580"/>
      <c r="E17" s="581" t="s">
        <v>830</v>
      </c>
      <c r="F17" s="568"/>
      <c r="G17" s="46">
        <v>1327005.8999999999</v>
      </c>
      <c r="H17" s="571"/>
      <c r="I17" s="46">
        <f>171331825.48-G17</f>
        <v>170004819.57999998</v>
      </c>
      <c r="J17" s="571"/>
      <c r="K17" s="46">
        <v>0</v>
      </c>
      <c r="L17" s="582"/>
      <c r="M17" s="571">
        <f t="shared" si="0"/>
        <v>171331825.47999999</v>
      </c>
      <c r="N17" s="583"/>
      <c r="O17" s="584" t="s">
        <v>819</v>
      </c>
    </row>
    <row r="18" spans="1:15" s="567" customFormat="1" ht="22.9" customHeight="1">
      <c r="A18" s="596" t="s">
        <v>831</v>
      </c>
      <c r="B18" s="566"/>
      <c r="C18" s="566"/>
      <c r="D18" s="566"/>
      <c r="E18" s="581"/>
      <c r="F18" s="568"/>
      <c r="G18" s="46"/>
      <c r="H18" s="571"/>
      <c r="I18" s="46"/>
      <c r="J18" s="571"/>
      <c r="K18" s="46"/>
      <c r="L18" s="582"/>
      <c r="M18" s="571"/>
      <c r="N18" s="583"/>
      <c r="O18" s="601"/>
    </row>
    <row r="19" spans="1:15" s="567" customFormat="1" ht="22.9" customHeight="1">
      <c r="A19" s="578" t="s">
        <v>832</v>
      </c>
      <c r="B19" s="566"/>
      <c r="C19" s="566"/>
      <c r="D19" s="566"/>
      <c r="E19" s="581"/>
      <c r="F19" s="568"/>
      <c r="G19" s="571"/>
      <c r="H19" s="571"/>
      <c r="I19" s="46"/>
      <c r="J19" s="571"/>
      <c r="K19" s="46"/>
      <c r="L19" s="582"/>
      <c r="M19" s="571"/>
      <c r="N19" s="583"/>
      <c r="O19" s="602"/>
    </row>
    <row r="20" spans="1:15" s="567" customFormat="1" ht="22.9" customHeight="1">
      <c r="A20" s="599" t="s">
        <v>833</v>
      </c>
      <c r="B20" s="566"/>
      <c r="C20" s="566"/>
      <c r="D20" s="566"/>
      <c r="E20" s="581" t="s">
        <v>834</v>
      </c>
      <c r="F20" s="568"/>
      <c r="G20" s="603">
        <f>'P30-34'!K32</f>
        <v>5284840.4400000004</v>
      </c>
      <c r="H20" s="571"/>
      <c r="I20" s="46">
        <v>0</v>
      </c>
      <c r="J20" s="571"/>
      <c r="K20" s="46">
        <v>0</v>
      </c>
      <c r="L20" s="582"/>
      <c r="M20" s="571">
        <f t="shared" ref="M20" si="1">SUM(G20:K20)</f>
        <v>5284840.4400000004</v>
      </c>
      <c r="N20" s="583"/>
      <c r="O20" s="602" t="s">
        <v>591</v>
      </c>
    </row>
    <row r="21" spans="1:15" s="567" customFormat="1" ht="22.9" customHeight="1">
      <c r="A21" s="578" t="s">
        <v>835</v>
      </c>
      <c r="B21" s="566"/>
      <c r="C21" s="566"/>
      <c r="D21" s="566"/>
      <c r="E21" s="581" t="s">
        <v>836</v>
      </c>
      <c r="F21" s="568"/>
      <c r="G21" s="46">
        <v>0</v>
      </c>
      <c r="H21" s="571"/>
      <c r="I21" s="46">
        <v>0</v>
      </c>
      <c r="J21" s="571"/>
      <c r="K21" s="46">
        <f>'P30-34'!G56</f>
        <v>811194850.88</v>
      </c>
      <c r="L21" s="582"/>
      <c r="M21" s="571">
        <f t="shared" si="0"/>
        <v>811194850.88</v>
      </c>
      <c r="N21" s="583"/>
      <c r="O21" s="604" t="s">
        <v>824</v>
      </c>
    </row>
    <row r="22" spans="1:15" s="567" customFormat="1" ht="22.9" customHeight="1">
      <c r="A22" s="578" t="s">
        <v>837</v>
      </c>
      <c r="B22" s="566"/>
      <c r="C22" s="566"/>
      <c r="D22" s="566"/>
      <c r="F22" s="568"/>
      <c r="G22" s="46">
        <v>0</v>
      </c>
      <c r="H22" s="571"/>
      <c r="I22" s="46">
        <v>0</v>
      </c>
      <c r="J22" s="571"/>
      <c r="K22" s="46">
        <v>331121288.17000002</v>
      </c>
      <c r="L22" s="582"/>
      <c r="M22" s="571">
        <f t="shared" si="0"/>
        <v>331121288.17000002</v>
      </c>
      <c r="N22" s="583"/>
      <c r="O22" s="604" t="s">
        <v>824</v>
      </c>
    </row>
    <row r="23" spans="1:15" s="567" customFormat="1" ht="22.9" customHeight="1">
      <c r="A23" s="578" t="s">
        <v>838</v>
      </c>
      <c r="B23" s="566"/>
      <c r="C23" s="566"/>
      <c r="D23" s="566"/>
      <c r="E23" s="581" t="s">
        <v>840</v>
      </c>
      <c r="F23" s="568"/>
      <c r="G23" s="46">
        <f>'P30-34'!K64</f>
        <v>437971098.54000002</v>
      </c>
      <c r="H23" s="571"/>
      <c r="I23" s="46">
        <v>0</v>
      </c>
      <c r="J23" s="571"/>
      <c r="K23" s="46">
        <v>0</v>
      </c>
      <c r="L23" s="582"/>
      <c r="M23" s="571">
        <f>SUM(G23:K23)</f>
        <v>437971098.54000002</v>
      </c>
      <c r="N23" s="583"/>
      <c r="O23" s="598" t="s">
        <v>593</v>
      </c>
    </row>
    <row r="24" spans="1:15" s="567" customFormat="1" ht="22.9" customHeight="1">
      <c r="A24" s="578" t="s">
        <v>274</v>
      </c>
      <c r="B24" s="566"/>
      <c r="C24" s="566"/>
      <c r="D24" s="566"/>
      <c r="E24" s="581" t="s">
        <v>839</v>
      </c>
      <c r="F24" s="568"/>
      <c r="G24" s="46">
        <v>0</v>
      </c>
      <c r="H24" s="571"/>
      <c r="I24" s="46">
        <f>'P30-34'!G92</f>
        <v>49048950.859999985</v>
      </c>
      <c r="J24" s="571"/>
      <c r="K24" s="46">
        <v>0</v>
      </c>
      <c r="L24" s="582"/>
      <c r="M24" s="571">
        <f>SUM(G24:K24)</f>
        <v>49048950.859999985</v>
      </c>
      <c r="N24" s="583"/>
      <c r="O24" s="598" t="s">
        <v>841</v>
      </c>
    </row>
    <row r="25" spans="1:15" s="567" customFormat="1" ht="22.9" customHeight="1">
      <c r="A25" s="578" t="s">
        <v>626</v>
      </c>
      <c r="B25" s="566"/>
      <c r="C25" s="566"/>
      <c r="D25" s="566"/>
      <c r="E25" s="581" t="s">
        <v>842</v>
      </c>
      <c r="F25" s="568"/>
      <c r="G25" s="46">
        <v>0</v>
      </c>
      <c r="H25" s="571"/>
      <c r="I25" s="571">
        <v>897600000</v>
      </c>
      <c r="J25" s="571"/>
      <c r="K25" s="46">
        <v>0</v>
      </c>
      <c r="L25" s="582"/>
      <c r="M25" s="571">
        <f t="shared" si="0"/>
        <v>897600000</v>
      </c>
      <c r="N25" s="583"/>
      <c r="O25" s="598" t="s">
        <v>843</v>
      </c>
    </row>
    <row r="26" spans="1:15" s="567" customFormat="1" ht="22.9" customHeight="1">
      <c r="A26" s="578"/>
      <c r="B26" s="566"/>
      <c r="C26" s="566"/>
      <c r="D26" s="566"/>
      <c r="E26" s="605"/>
      <c r="F26" s="568"/>
      <c r="G26" s="43"/>
      <c r="H26" s="570"/>
      <c r="I26" s="570"/>
      <c r="J26" s="570"/>
      <c r="K26" s="43"/>
      <c r="L26" s="606"/>
      <c r="M26" s="570"/>
      <c r="N26" s="583"/>
      <c r="O26" s="587" t="s">
        <v>438</v>
      </c>
    </row>
    <row r="27" spans="1:15" s="585" customFormat="1" ht="22.9" customHeight="1">
      <c r="A27" s="586" t="s">
        <v>808</v>
      </c>
      <c r="B27" s="586"/>
      <c r="C27" s="586"/>
      <c r="D27" s="573"/>
      <c r="E27" s="588"/>
      <c r="F27" s="588"/>
      <c r="G27" s="588"/>
      <c r="H27" s="588"/>
      <c r="I27" s="588"/>
      <c r="J27" s="588" t="s">
        <v>844</v>
      </c>
      <c r="K27" s="588"/>
      <c r="L27" s="588"/>
      <c r="M27" s="588"/>
      <c r="N27" s="588"/>
      <c r="O27" s="588"/>
    </row>
    <row r="28" spans="1:15" s="567" customFormat="1" ht="22.9" customHeight="1">
      <c r="A28" s="590"/>
      <c r="B28" s="590"/>
      <c r="C28" s="590"/>
      <c r="D28" s="591"/>
      <c r="E28" s="592"/>
      <c r="F28" s="592"/>
      <c r="G28" s="592" t="s">
        <v>809</v>
      </c>
      <c r="H28" s="592"/>
      <c r="I28" s="584" t="s">
        <v>588</v>
      </c>
      <c r="J28" s="584"/>
      <c r="K28" s="584" t="s">
        <v>810</v>
      </c>
      <c r="L28" s="593"/>
      <c r="M28" s="584"/>
      <c r="N28" s="584"/>
      <c r="O28" s="584" t="s">
        <v>588</v>
      </c>
    </row>
    <row r="29" spans="1:15" s="567" customFormat="1" ht="22.9" customHeight="1">
      <c r="A29" s="739" t="s">
        <v>811</v>
      </c>
      <c r="B29" s="739"/>
      <c r="C29" s="739"/>
      <c r="D29" s="591"/>
      <c r="E29" s="594" t="s">
        <v>812</v>
      </c>
      <c r="F29" s="592"/>
      <c r="G29" s="594" t="s">
        <v>813</v>
      </c>
      <c r="H29" s="592"/>
      <c r="I29" s="595" t="s">
        <v>814</v>
      </c>
      <c r="J29" s="584"/>
      <c r="K29" s="595" t="s">
        <v>588</v>
      </c>
      <c r="L29" s="593"/>
      <c r="M29" s="595" t="s">
        <v>397</v>
      </c>
      <c r="N29" s="584"/>
      <c r="O29" s="595" t="s">
        <v>815</v>
      </c>
    </row>
    <row r="30" spans="1:15" s="567" customFormat="1" ht="22.9" customHeight="1">
      <c r="A30" s="596" t="s">
        <v>816</v>
      </c>
      <c r="B30" s="590"/>
      <c r="C30" s="590"/>
      <c r="D30" s="591"/>
      <c r="E30" s="568"/>
      <c r="F30" s="568"/>
      <c r="G30" s="568"/>
      <c r="H30" s="568"/>
      <c r="I30" s="584"/>
      <c r="J30" s="584"/>
      <c r="K30" s="584"/>
      <c r="L30" s="593"/>
      <c r="M30" s="584"/>
      <c r="N30" s="584"/>
      <c r="O30" s="584"/>
    </row>
    <row r="31" spans="1:15" s="567" customFormat="1" ht="22.9" customHeight="1">
      <c r="A31" s="578" t="s">
        <v>817</v>
      </c>
      <c r="B31" s="590"/>
      <c r="C31" s="590"/>
      <c r="D31" s="591"/>
      <c r="E31" s="597" t="s">
        <v>818</v>
      </c>
      <c r="F31" s="568"/>
      <c r="G31" s="571">
        <v>550588505.57000005</v>
      </c>
      <c r="H31" s="571"/>
      <c r="I31" s="571">
        <v>13741437.25</v>
      </c>
      <c r="J31" s="571"/>
      <c r="K31" s="571">
        <f>'P14-19'!H176+'P14-19'!H177+'P14-19'!H179</f>
        <v>64321466.390000001</v>
      </c>
      <c r="L31" s="582"/>
      <c r="M31" s="571">
        <f>SUM(G31:K31)</f>
        <v>628651409.21000004</v>
      </c>
      <c r="N31" s="584"/>
      <c r="O31" s="584" t="s">
        <v>819</v>
      </c>
    </row>
    <row r="32" spans="1:15" s="567" customFormat="1" ht="22.9" customHeight="1">
      <c r="A32" s="578" t="s">
        <v>822</v>
      </c>
      <c r="B32" s="579"/>
      <c r="C32" s="579"/>
      <c r="D32" s="580"/>
      <c r="E32" s="581" t="s">
        <v>820</v>
      </c>
      <c r="F32" s="568"/>
      <c r="G32" s="46">
        <v>0</v>
      </c>
      <c r="H32" s="571"/>
      <c r="I32" s="46">
        <v>0</v>
      </c>
      <c r="J32" s="571"/>
      <c r="K32" s="571">
        <v>647037579.46000004</v>
      </c>
      <c r="L32" s="582"/>
      <c r="M32" s="571">
        <f>SUM(G32:K32)</f>
        <v>647037579.46000004</v>
      </c>
      <c r="N32" s="583"/>
      <c r="O32" s="598" t="s">
        <v>824</v>
      </c>
    </row>
    <row r="33" spans="1:15" s="567" customFormat="1" ht="22.9" customHeight="1">
      <c r="A33" s="578" t="s">
        <v>825</v>
      </c>
      <c r="B33" s="579"/>
      <c r="C33" s="579"/>
      <c r="D33" s="580"/>
      <c r="E33" s="581" t="s">
        <v>1082</v>
      </c>
      <c r="F33" s="568"/>
      <c r="G33" s="46">
        <v>0</v>
      </c>
      <c r="H33" s="571"/>
      <c r="I33" s="571">
        <v>146640000</v>
      </c>
      <c r="J33" s="571"/>
      <c r="K33" s="46">
        <v>0</v>
      </c>
      <c r="L33" s="582"/>
      <c r="M33" s="571">
        <f>SUM(G33:K33)</f>
        <v>146640000</v>
      </c>
      <c r="N33" s="583"/>
      <c r="O33" s="598" t="s">
        <v>846</v>
      </c>
    </row>
    <row r="34" spans="1:15" s="567" customFormat="1" ht="22.9" customHeight="1">
      <c r="A34" s="578" t="s">
        <v>69</v>
      </c>
      <c r="B34" s="579"/>
      <c r="C34" s="579"/>
      <c r="D34" s="580"/>
      <c r="E34" s="581" t="s">
        <v>1083</v>
      </c>
      <c r="F34" s="568"/>
      <c r="G34" s="46">
        <v>0</v>
      </c>
      <c r="H34" s="571"/>
      <c r="I34" s="571">
        <v>11731251.99</v>
      </c>
      <c r="J34" s="571"/>
      <c r="K34" s="46">
        <v>6555047.2999999998</v>
      </c>
      <c r="L34" s="582"/>
      <c r="M34" s="571">
        <f t="shared" ref="M34:M39" si="2">SUM(G34:K34)</f>
        <v>18286299.289999999</v>
      </c>
      <c r="N34" s="583"/>
      <c r="O34" s="598" t="s">
        <v>845</v>
      </c>
    </row>
    <row r="35" spans="1:15" s="567" customFormat="1" ht="22.9" customHeight="1">
      <c r="A35" s="578" t="s">
        <v>827</v>
      </c>
      <c r="B35" s="579"/>
      <c r="C35" s="579"/>
      <c r="D35" s="580"/>
      <c r="E35" s="581"/>
      <c r="F35" s="568"/>
      <c r="G35" s="46"/>
      <c r="H35" s="571"/>
      <c r="I35" s="571"/>
      <c r="J35" s="571"/>
      <c r="K35" s="46"/>
      <c r="L35" s="582"/>
      <c r="M35" s="571"/>
      <c r="N35" s="583"/>
      <c r="O35" s="598"/>
    </row>
    <row r="36" spans="1:15" s="567" customFormat="1" ht="22.9" customHeight="1">
      <c r="A36" s="599" t="s">
        <v>470</v>
      </c>
      <c r="B36" s="579"/>
      <c r="C36" s="579"/>
      <c r="D36" s="580"/>
      <c r="E36" s="581" t="s">
        <v>823</v>
      </c>
      <c r="F36" s="568"/>
      <c r="G36" s="46">
        <v>0</v>
      </c>
      <c r="H36" s="571"/>
      <c r="I36" s="46">
        <v>0</v>
      </c>
      <c r="J36" s="571"/>
      <c r="K36" s="571">
        <v>462781377.21000004</v>
      </c>
      <c r="L36" s="582"/>
      <c r="M36" s="571">
        <f>SUM(G36:K36)</f>
        <v>462781377.21000004</v>
      </c>
      <c r="N36" s="583"/>
      <c r="O36" s="598" t="s">
        <v>824</v>
      </c>
    </row>
    <row r="37" spans="1:15" s="567" customFormat="1" ht="22.9" customHeight="1">
      <c r="A37" s="600" t="s">
        <v>70</v>
      </c>
      <c r="B37" s="579"/>
      <c r="C37" s="579"/>
      <c r="D37" s="580"/>
      <c r="E37" s="581" t="s">
        <v>1084</v>
      </c>
      <c r="F37" s="568"/>
      <c r="G37" s="46">
        <v>0</v>
      </c>
      <c r="H37" s="571"/>
      <c r="I37" s="46">
        <v>0</v>
      </c>
      <c r="J37" s="571"/>
      <c r="K37" s="571">
        <v>248835077.75</v>
      </c>
      <c r="L37" s="582"/>
      <c r="M37" s="571">
        <f t="shared" si="2"/>
        <v>248835077.75</v>
      </c>
      <c r="N37" s="583"/>
      <c r="O37" s="598" t="s">
        <v>824</v>
      </c>
    </row>
    <row r="38" spans="1:15" s="567" customFormat="1" ht="22.9" customHeight="1">
      <c r="A38" s="600" t="s">
        <v>828</v>
      </c>
      <c r="B38" s="579"/>
      <c r="C38" s="579"/>
      <c r="D38" s="580"/>
      <c r="E38" s="581">
        <v>16</v>
      </c>
      <c r="F38" s="568"/>
      <c r="G38" s="46">
        <v>0</v>
      </c>
      <c r="H38" s="571"/>
      <c r="I38" s="571">
        <v>106907700.34999999</v>
      </c>
      <c r="J38" s="571"/>
      <c r="K38" s="46">
        <v>0</v>
      </c>
      <c r="L38" s="582"/>
      <c r="M38" s="571">
        <f t="shared" si="2"/>
        <v>106907700.34999999</v>
      </c>
      <c r="N38" s="583"/>
      <c r="O38" s="598">
        <v>6</v>
      </c>
    </row>
    <row r="39" spans="1:15" s="567" customFormat="1" ht="22.9" customHeight="1">
      <c r="A39" s="578" t="s">
        <v>829</v>
      </c>
      <c r="B39" s="579"/>
      <c r="C39" s="579"/>
      <c r="D39" s="580"/>
      <c r="E39" s="581" t="s">
        <v>830</v>
      </c>
      <c r="F39" s="568"/>
      <c r="G39" s="571">
        <v>0</v>
      </c>
      <c r="H39" s="571"/>
      <c r="I39" s="571">
        <v>161716202.25999999</v>
      </c>
      <c r="J39" s="571"/>
      <c r="K39" s="46">
        <v>0</v>
      </c>
      <c r="L39" s="582"/>
      <c r="M39" s="571">
        <f t="shared" si="2"/>
        <v>161716202.25999999</v>
      </c>
      <c r="N39" s="583"/>
      <c r="O39" s="598" t="s">
        <v>847</v>
      </c>
    </row>
    <row r="40" spans="1:15" s="567" customFormat="1" ht="22.9" customHeight="1">
      <c r="A40" s="596" t="s">
        <v>831</v>
      </c>
      <c r="B40" s="566"/>
      <c r="C40" s="566"/>
      <c r="D40" s="566"/>
      <c r="E40" s="568"/>
      <c r="F40" s="568"/>
      <c r="G40" s="571"/>
      <c r="H40" s="571"/>
      <c r="I40" s="571"/>
      <c r="J40" s="571"/>
      <c r="K40" s="571"/>
      <c r="L40" s="582"/>
      <c r="M40" s="571"/>
      <c r="N40" s="583"/>
      <c r="O40" s="601"/>
    </row>
    <row r="41" spans="1:15" s="567" customFormat="1" ht="22.9" customHeight="1">
      <c r="A41" s="578" t="s">
        <v>832</v>
      </c>
      <c r="B41" s="566"/>
      <c r="C41" s="566"/>
      <c r="D41" s="566"/>
      <c r="E41" s="581"/>
      <c r="F41" s="568"/>
      <c r="G41" s="571"/>
      <c r="H41" s="571"/>
      <c r="I41" s="571"/>
      <c r="J41" s="571"/>
      <c r="K41" s="571"/>
      <c r="L41" s="582"/>
      <c r="M41" s="571"/>
      <c r="N41" s="583"/>
      <c r="O41" s="607"/>
    </row>
    <row r="42" spans="1:15" s="567" customFormat="1" ht="22.9" customHeight="1">
      <c r="A42" s="599" t="s">
        <v>833</v>
      </c>
      <c r="B42" s="566"/>
      <c r="C42" s="566"/>
      <c r="D42" s="566"/>
      <c r="E42" s="581" t="s">
        <v>834</v>
      </c>
      <c r="F42" s="568"/>
      <c r="G42" s="571">
        <v>6482.58</v>
      </c>
      <c r="H42" s="571"/>
      <c r="I42" s="571">
        <v>0</v>
      </c>
      <c r="J42" s="571"/>
      <c r="K42" s="46">
        <v>0</v>
      </c>
      <c r="L42" s="582"/>
      <c r="M42" s="571">
        <f t="shared" ref="M42:M43" si="3">SUM(G42:K42)</f>
        <v>6482.58</v>
      </c>
      <c r="N42" s="583"/>
      <c r="O42" s="602" t="s">
        <v>591</v>
      </c>
    </row>
    <row r="43" spans="1:15" s="567" customFormat="1" ht="22.9" customHeight="1">
      <c r="A43" s="578" t="s">
        <v>835</v>
      </c>
      <c r="B43" s="566"/>
      <c r="C43" s="566"/>
      <c r="D43" s="566"/>
      <c r="E43" s="581" t="s">
        <v>836</v>
      </c>
      <c r="F43" s="568"/>
      <c r="G43" s="571">
        <v>0</v>
      </c>
      <c r="H43" s="571"/>
      <c r="I43" s="571">
        <v>0</v>
      </c>
      <c r="J43" s="571"/>
      <c r="K43" s="46">
        <v>896483884.71000004</v>
      </c>
      <c r="L43" s="582"/>
      <c r="M43" s="571">
        <f t="shared" si="3"/>
        <v>896483884.71000004</v>
      </c>
      <c r="N43" s="583"/>
      <c r="O43" s="608" t="s">
        <v>824</v>
      </c>
    </row>
    <row r="44" spans="1:15" s="567" customFormat="1" ht="22.9" customHeight="1">
      <c r="A44" s="578" t="s">
        <v>837</v>
      </c>
      <c r="B44" s="566"/>
      <c r="C44" s="566"/>
      <c r="D44" s="566"/>
      <c r="E44" s="581"/>
      <c r="F44" s="568"/>
      <c r="G44" s="46">
        <v>0</v>
      </c>
      <c r="H44" s="571"/>
      <c r="I44" s="46">
        <v>0</v>
      </c>
      <c r="J44" s="571"/>
      <c r="K44" s="571">
        <v>324909151.24000001</v>
      </c>
      <c r="L44" s="582"/>
      <c r="M44" s="571">
        <f t="shared" ref="M44:M46" si="4">SUM(G44:K44)</f>
        <v>324909151.24000001</v>
      </c>
      <c r="N44" s="583"/>
      <c r="O44" s="608" t="s">
        <v>824</v>
      </c>
    </row>
    <row r="45" spans="1:15" s="567" customFormat="1" ht="22.9" customHeight="1">
      <c r="A45" s="578" t="s">
        <v>838</v>
      </c>
      <c r="B45" s="566"/>
      <c r="C45" s="566"/>
      <c r="D45" s="566"/>
      <c r="E45" s="581" t="s">
        <v>840</v>
      </c>
      <c r="F45" s="568"/>
      <c r="G45" s="46">
        <v>1345432537.78</v>
      </c>
      <c r="H45" s="571"/>
      <c r="I45" s="571">
        <v>0</v>
      </c>
      <c r="J45" s="571"/>
      <c r="K45" s="46">
        <v>0</v>
      </c>
      <c r="L45" s="582"/>
      <c r="M45" s="571">
        <f t="shared" ref="M45" si="5">SUM(G45:K45)</f>
        <v>1345432537.78</v>
      </c>
      <c r="N45" s="583"/>
      <c r="O45" s="602" t="s">
        <v>593</v>
      </c>
    </row>
    <row r="46" spans="1:15" s="567" customFormat="1" ht="22.9" customHeight="1">
      <c r="A46" s="578" t="s">
        <v>274</v>
      </c>
      <c r="B46" s="566"/>
      <c r="C46" s="566"/>
      <c r="D46" s="566"/>
      <c r="E46" s="581" t="s">
        <v>839</v>
      </c>
      <c r="F46" s="568"/>
      <c r="G46" s="571">
        <v>0</v>
      </c>
      <c r="H46" s="571"/>
      <c r="I46" s="571">
        <v>50028835.640000001</v>
      </c>
      <c r="J46" s="571">
        <v>0</v>
      </c>
      <c r="K46" s="46">
        <v>0</v>
      </c>
      <c r="L46" s="582"/>
      <c r="M46" s="571">
        <f t="shared" si="4"/>
        <v>50028835.640000001</v>
      </c>
      <c r="N46" s="583"/>
      <c r="O46" s="609" t="s">
        <v>841</v>
      </c>
    </row>
    <row r="47" spans="1:15" s="567" customFormat="1" ht="22.9" customHeight="1">
      <c r="A47" s="578" t="s">
        <v>626</v>
      </c>
      <c r="B47" s="566"/>
      <c r="C47" s="566"/>
      <c r="D47" s="566"/>
      <c r="E47" s="581" t="s">
        <v>842</v>
      </c>
      <c r="F47" s="568"/>
      <c r="G47" s="46">
        <v>0</v>
      </c>
      <c r="H47" s="571"/>
      <c r="I47" s="571">
        <v>897600000</v>
      </c>
      <c r="J47" s="571"/>
      <c r="K47" s="46">
        <v>0</v>
      </c>
      <c r="L47" s="582"/>
      <c r="M47" s="571">
        <f>SUM(G47:K47)</f>
        <v>897600000</v>
      </c>
      <c r="N47" s="583"/>
      <c r="O47" s="598" t="s">
        <v>843</v>
      </c>
    </row>
    <row r="48" spans="1:15" s="567" customFormat="1" ht="22.9" customHeight="1">
      <c r="A48" s="610"/>
      <c r="B48" s="566"/>
      <c r="D48" s="566"/>
      <c r="E48" s="605"/>
      <c r="F48" s="568"/>
      <c r="G48" s="611"/>
      <c r="H48" s="611"/>
      <c r="I48" s="611"/>
      <c r="J48" s="611"/>
      <c r="K48" s="598"/>
      <c r="L48" s="612"/>
      <c r="M48" s="611"/>
      <c r="N48" s="583"/>
      <c r="O48" s="613"/>
    </row>
    <row r="49" spans="1:15" s="567" customFormat="1" ht="18.600000000000001" customHeight="1">
      <c r="A49" s="610"/>
      <c r="B49" s="566"/>
      <c r="D49" s="566"/>
      <c r="E49" s="605"/>
      <c r="F49" s="568"/>
      <c r="G49" s="611"/>
      <c r="H49" s="611"/>
      <c r="I49" s="611"/>
      <c r="J49" s="611"/>
      <c r="K49" s="598"/>
      <c r="L49" s="612"/>
      <c r="M49" s="611"/>
      <c r="N49" s="583"/>
      <c r="O49" s="613"/>
    </row>
    <row r="50" spans="1:15" s="615" customFormat="1" ht="22.9" customHeight="1">
      <c r="A50" s="614"/>
      <c r="C50" s="616" t="s">
        <v>848</v>
      </c>
      <c r="D50" s="617"/>
      <c r="E50" s="617"/>
      <c r="F50" s="618"/>
      <c r="G50" s="601"/>
    </row>
    <row r="51" spans="1:15" s="615" customFormat="1" ht="22.9" customHeight="1">
      <c r="A51" s="614"/>
      <c r="C51" s="619" t="s">
        <v>849</v>
      </c>
      <c r="D51" s="617"/>
      <c r="E51" s="617"/>
      <c r="F51" s="618"/>
      <c r="G51" s="601"/>
    </row>
    <row r="52" spans="1:15" s="567" customFormat="1" ht="23.45" customHeight="1">
      <c r="A52" s="730" t="s">
        <v>1130</v>
      </c>
      <c r="B52" s="730"/>
      <c r="C52" s="730"/>
      <c r="D52" s="730"/>
      <c r="E52" s="730"/>
      <c r="F52" s="730"/>
      <c r="G52" s="730"/>
      <c r="H52" s="730"/>
      <c r="I52" s="730"/>
      <c r="J52" s="730"/>
      <c r="K52" s="730"/>
      <c r="L52" s="730"/>
      <c r="M52" s="730"/>
      <c r="N52" s="730"/>
      <c r="O52" s="730"/>
    </row>
    <row r="53" spans="1:15" s="567" customFormat="1" ht="11.25" customHeight="1">
      <c r="A53" s="573"/>
      <c r="B53" s="573"/>
      <c r="C53" s="573"/>
      <c r="D53" s="573"/>
      <c r="E53" s="573"/>
      <c r="F53" s="573"/>
      <c r="G53" s="573"/>
      <c r="H53" s="573"/>
      <c r="I53" s="573"/>
      <c r="J53" s="573"/>
      <c r="K53" s="573"/>
      <c r="L53" s="573"/>
      <c r="M53" s="573"/>
      <c r="N53" s="573"/>
      <c r="O53" s="573"/>
    </row>
    <row r="54" spans="1:15" s="564" customFormat="1" ht="22.5" customHeight="1">
      <c r="A54" s="564" t="s">
        <v>807</v>
      </c>
    </row>
    <row r="55" spans="1:15" s="585" customFormat="1" ht="22.5" customHeight="1">
      <c r="A55" s="586" t="s">
        <v>808</v>
      </c>
      <c r="B55" s="586"/>
      <c r="C55" s="586"/>
      <c r="D55" s="573"/>
      <c r="E55" s="573"/>
      <c r="F55" s="573"/>
      <c r="G55" s="573"/>
      <c r="H55" s="573"/>
      <c r="I55" s="573"/>
      <c r="J55" s="573"/>
      <c r="K55" s="573"/>
      <c r="L55" s="573"/>
      <c r="M55" s="573"/>
      <c r="N55" s="573"/>
      <c r="O55" s="587" t="s">
        <v>438</v>
      </c>
    </row>
    <row r="56" spans="1:15" s="585" customFormat="1" ht="22.5" customHeight="1">
      <c r="A56" s="586" t="s">
        <v>808</v>
      </c>
      <c r="B56" s="586"/>
      <c r="C56" s="586"/>
      <c r="D56" s="573"/>
      <c r="E56" s="588"/>
      <c r="F56" s="588"/>
      <c r="G56" s="588"/>
      <c r="H56" s="588"/>
      <c r="J56" s="588" t="s">
        <v>996</v>
      </c>
      <c r="K56" s="589"/>
      <c r="L56" s="588"/>
      <c r="M56" s="588"/>
      <c r="N56" s="588"/>
      <c r="O56" s="588"/>
    </row>
    <row r="57" spans="1:15" s="567" customFormat="1" ht="22.5" customHeight="1">
      <c r="A57" s="590"/>
      <c r="B57" s="590"/>
      <c r="C57" s="590"/>
      <c r="D57" s="591"/>
      <c r="E57" s="592"/>
      <c r="F57" s="592"/>
      <c r="G57" s="592" t="s">
        <v>809</v>
      </c>
      <c r="H57" s="592"/>
      <c r="I57" s="620" t="s">
        <v>588</v>
      </c>
      <c r="J57" s="584"/>
      <c r="K57" s="584" t="s">
        <v>810</v>
      </c>
      <c r="L57" s="593"/>
      <c r="M57" s="584"/>
      <c r="N57" s="584"/>
      <c r="O57" s="584" t="s">
        <v>588</v>
      </c>
    </row>
    <row r="58" spans="1:15" s="567" customFormat="1" ht="22.5" customHeight="1">
      <c r="A58" s="739" t="s">
        <v>811</v>
      </c>
      <c r="B58" s="739"/>
      <c r="C58" s="739"/>
      <c r="D58" s="591"/>
      <c r="E58" s="594" t="s">
        <v>812</v>
      </c>
      <c r="F58" s="592"/>
      <c r="G58" s="594" t="s">
        <v>813</v>
      </c>
      <c r="H58" s="592"/>
      <c r="I58" s="595" t="s">
        <v>814</v>
      </c>
      <c r="J58" s="584"/>
      <c r="K58" s="595" t="s">
        <v>588</v>
      </c>
      <c r="L58" s="593"/>
      <c r="M58" s="595" t="s">
        <v>397</v>
      </c>
      <c r="N58" s="584"/>
      <c r="O58" s="595" t="s">
        <v>815</v>
      </c>
    </row>
    <row r="59" spans="1:15" s="567" customFormat="1" ht="22.5" customHeight="1">
      <c r="A59" s="596" t="s">
        <v>816</v>
      </c>
      <c r="B59" s="590"/>
      <c r="C59" s="590"/>
      <c r="D59" s="591"/>
      <c r="E59" s="568"/>
      <c r="F59" s="568"/>
      <c r="G59" s="568"/>
      <c r="H59" s="568"/>
      <c r="I59" s="584"/>
      <c r="J59" s="584"/>
      <c r="K59" s="584"/>
      <c r="L59" s="593"/>
      <c r="M59" s="584"/>
      <c r="N59" s="584"/>
      <c r="O59" s="584"/>
    </row>
    <row r="60" spans="1:15" s="567" customFormat="1" ht="22.5" customHeight="1">
      <c r="A60" s="578" t="s">
        <v>817</v>
      </c>
      <c r="B60" s="590"/>
      <c r="C60" s="590"/>
      <c r="D60" s="591"/>
      <c r="E60" s="597" t="s">
        <v>818</v>
      </c>
      <c r="F60" s="568"/>
      <c r="G60" s="46">
        <f>'P14-19'!J178</f>
        <v>83206919.909999982</v>
      </c>
      <c r="H60" s="571"/>
      <c r="I60" s="46">
        <f>'P14-19'!J180</f>
        <v>6542044.1700000009</v>
      </c>
      <c r="J60" s="571"/>
      <c r="K60" s="46">
        <f>'P14-19'!J176+'P14-19'!J177+'P14-19'!J179</f>
        <v>25555248.57</v>
      </c>
      <c r="L60" s="582"/>
      <c r="M60" s="571">
        <f t="shared" ref="M60:M68" si="6">SUM(G60:K60)</f>
        <v>115304212.64999998</v>
      </c>
      <c r="N60" s="584"/>
      <c r="O60" s="584" t="s">
        <v>819</v>
      </c>
    </row>
    <row r="61" spans="1:15" s="567" customFormat="1" ht="22.5" customHeight="1">
      <c r="A61" s="578" t="s">
        <v>822</v>
      </c>
      <c r="B61" s="579"/>
      <c r="C61" s="579"/>
      <c r="D61" s="580"/>
      <c r="E61" s="581" t="s">
        <v>820</v>
      </c>
      <c r="F61" s="568"/>
      <c r="G61" s="46">
        <v>0</v>
      </c>
      <c r="H61" s="571"/>
      <c r="I61" s="46">
        <v>0</v>
      </c>
      <c r="J61" s="571"/>
      <c r="K61" s="46">
        <f>'P14-19'!J204</f>
        <v>1190537259.52</v>
      </c>
      <c r="L61" s="582"/>
      <c r="M61" s="571">
        <f>SUM(G61:K61)</f>
        <v>1190537259.52</v>
      </c>
      <c r="N61" s="583"/>
      <c r="O61" s="584" t="s">
        <v>824</v>
      </c>
    </row>
    <row r="62" spans="1:15" s="567" customFormat="1" ht="22.5" customHeight="1">
      <c r="A62" s="578" t="s">
        <v>825</v>
      </c>
      <c r="B62" s="579"/>
      <c r="C62" s="579"/>
      <c r="D62" s="580"/>
      <c r="E62" s="581" t="s">
        <v>1082</v>
      </c>
      <c r="F62" s="568"/>
      <c r="G62" s="46">
        <v>0</v>
      </c>
      <c r="H62" s="571"/>
      <c r="I62" s="46">
        <f>'P20-22'!J11</f>
        <v>1673681287.6400001</v>
      </c>
      <c r="J62" s="571"/>
      <c r="K62" s="46">
        <v>0</v>
      </c>
      <c r="L62" s="582"/>
      <c r="M62" s="571">
        <f>SUM(G62:K62)</f>
        <v>1673681287.6400001</v>
      </c>
      <c r="N62" s="583"/>
      <c r="O62" s="584">
        <v>4.8499999999999996</v>
      </c>
    </row>
    <row r="63" spans="1:15" s="567" customFormat="1" ht="22.5" customHeight="1">
      <c r="A63" s="578" t="s">
        <v>69</v>
      </c>
      <c r="B63" s="579"/>
      <c r="C63" s="579"/>
      <c r="D63" s="580"/>
      <c r="E63" s="581" t="s">
        <v>1083</v>
      </c>
      <c r="F63" s="568"/>
      <c r="G63" s="46">
        <v>0</v>
      </c>
      <c r="H63" s="571"/>
      <c r="I63" s="46">
        <f>'P20-22'!J68</f>
        <v>8514387.3600000013</v>
      </c>
      <c r="J63" s="571"/>
      <c r="K63" s="46">
        <v>0</v>
      </c>
      <c r="L63" s="582"/>
      <c r="M63" s="571">
        <f t="shared" si="6"/>
        <v>8514387.3600000013</v>
      </c>
      <c r="N63" s="583"/>
      <c r="O63" s="584" t="s">
        <v>1135</v>
      </c>
    </row>
    <row r="64" spans="1:15" s="567" customFormat="1" ht="22.5" customHeight="1">
      <c r="A64" s="578" t="s">
        <v>827</v>
      </c>
      <c r="B64" s="579"/>
      <c r="C64" s="579"/>
      <c r="D64" s="580"/>
      <c r="E64" s="581"/>
      <c r="F64" s="568"/>
      <c r="G64" s="46"/>
      <c r="H64" s="571"/>
      <c r="I64" s="46"/>
      <c r="J64" s="571"/>
      <c r="K64" s="46"/>
      <c r="L64" s="582"/>
      <c r="M64" s="571"/>
      <c r="N64" s="583"/>
      <c r="O64" s="584"/>
    </row>
    <row r="65" spans="1:15" s="567" customFormat="1" ht="22.5" customHeight="1">
      <c r="A65" s="599" t="s">
        <v>470</v>
      </c>
      <c r="B65" s="579"/>
      <c r="C65" s="579"/>
      <c r="D65" s="580"/>
      <c r="E65" s="581" t="s">
        <v>823</v>
      </c>
      <c r="F65" s="568"/>
      <c r="G65" s="46">
        <v>0</v>
      </c>
      <c r="H65" s="571"/>
      <c r="I65" s="46">
        <v>0</v>
      </c>
      <c r="J65" s="571"/>
      <c r="K65" s="46">
        <v>635558862.46000004</v>
      </c>
      <c r="L65" s="582"/>
      <c r="M65" s="571">
        <f>SUM(G65:K65)</f>
        <v>635558862.46000004</v>
      </c>
      <c r="N65" s="583"/>
      <c r="O65" s="584" t="s">
        <v>824</v>
      </c>
    </row>
    <row r="66" spans="1:15" s="567" customFormat="1" ht="22.5" customHeight="1">
      <c r="A66" s="600" t="s">
        <v>70</v>
      </c>
      <c r="B66" s="579"/>
      <c r="C66" s="579"/>
      <c r="D66" s="580"/>
      <c r="E66" s="581" t="s">
        <v>1084</v>
      </c>
      <c r="F66" s="568"/>
      <c r="G66" s="46">
        <v>0</v>
      </c>
      <c r="H66" s="571"/>
      <c r="I66" s="46">
        <v>0</v>
      </c>
      <c r="J66" s="571"/>
      <c r="K66" s="46">
        <f>'P20-22'!J88</f>
        <v>148407700</v>
      </c>
      <c r="L66" s="582"/>
      <c r="M66" s="571">
        <f t="shared" si="6"/>
        <v>148407700</v>
      </c>
      <c r="N66" s="583"/>
      <c r="O66" s="584" t="s">
        <v>824</v>
      </c>
    </row>
    <row r="67" spans="1:15" s="567" customFormat="1" ht="22.5" customHeight="1">
      <c r="A67" s="600" t="s">
        <v>828</v>
      </c>
      <c r="B67" s="579"/>
      <c r="C67" s="579"/>
      <c r="D67" s="580"/>
      <c r="E67" s="581">
        <v>16</v>
      </c>
      <c r="F67" s="568"/>
      <c r="G67" s="46">
        <v>0</v>
      </c>
      <c r="H67" s="571"/>
      <c r="I67" s="46">
        <f>'P24-25'!I8</f>
        <v>115407700.69</v>
      </c>
      <c r="J67" s="571"/>
      <c r="K67" s="46">
        <v>0</v>
      </c>
      <c r="L67" s="582"/>
      <c r="M67" s="571">
        <f t="shared" si="6"/>
        <v>115407700.69</v>
      </c>
      <c r="N67" s="583"/>
      <c r="O67" s="598">
        <v>6</v>
      </c>
    </row>
    <row r="68" spans="1:15" s="567" customFormat="1" ht="22.5" customHeight="1">
      <c r="A68" s="578" t="s">
        <v>829</v>
      </c>
      <c r="B68" s="579"/>
      <c r="C68" s="579"/>
      <c r="D68" s="580"/>
      <c r="E68" s="581" t="s">
        <v>830</v>
      </c>
      <c r="F68" s="568"/>
      <c r="G68" s="46">
        <v>0</v>
      </c>
      <c r="H68" s="571"/>
      <c r="I68" s="46">
        <v>170004819.58000001</v>
      </c>
      <c r="J68" s="571"/>
      <c r="K68" s="46">
        <v>0</v>
      </c>
      <c r="L68" s="582"/>
      <c r="M68" s="571">
        <f t="shared" si="6"/>
        <v>170004819.58000001</v>
      </c>
      <c r="N68" s="583"/>
      <c r="O68" s="598" t="s">
        <v>850</v>
      </c>
    </row>
    <row r="69" spans="1:15" s="567" customFormat="1" ht="22.5" customHeight="1">
      <c r="A69" s="596" t="s">
        <v>831</v>
      </c>
      <c r="B69" s="566"/>
      <c r="C69" s="566"/>
      <c r="D69" s="566"/>
      <c r="E69" s="568"/>
      <c r="F69" s="568"/>
      <c r="G69" s="46"/>
      <c r="H69" s="571"/>
      <c r="I69" s="46"/>
      <c r="J69" s="571"/>
      <c r="K69" s="46"/>
      <c r="L69" s="582"/>
      <c r="M69" s="571"/>
      <c r="N69" s="583"/>
      <c r="O69" s="598"/>
    </row>
    <row r="70" spans="1:15" s="567" customFormat="1" ht="22.5" customHeight="1">
      <c r="A70" s="578" t="s">
        <v>832</v>
      </c>
      <c r="B70" s="566"/>
      <c r="C70" s="566"/>
      <c r="D70" s="566"/>
      <c r="E70" s="581"/>
      <c r="F70" s="568"/>
      <c r="G70" s="571"/>
      <c r="H70" s="571"/>
      <c r="I70" s="571"/>
      <c r="J70" s="571"/>
      <c r="K70" s="571"/>
      <c r="L70" s="582"/>
      <c r="M70" s="571"/>
      <c r="N70" s="583"/>
      <c r="O70" s="607"/>
    </row>
    <row r="71" spans="1:15" s="567" customFormat="1" ht="22.5" customHeight="1">
      <c r="A71" s="599" t="s">
        <v>833</v>
      </c>
      <c r="B71" s="566"/>
      <c r="C71" s="566"/>
      <c r="D71" s="566"/>
      <c r="E71" s="581" t="s">
        <v>834</v>
      </c>
      <c r="F71" s="568"/>
      <c r="G71" s="571">
        <f>'P30-34'!K32</f>
        <v>5284840.4400000004</v>
      </c>
      <c r="H71" s="571"/>
      <c r="I71" s="571">
        <v>0</v>
      </c>
      <c r="J71" s="571"/>
      <c r="K71" s="46">
        <v>0</v>
      </c>
      <c r="L71" s="582"/>
      <c r="M71" s="571">
        <f t="shared" ref="M71" si="7">SUM(G71:K71)</f>
        <v>5284840.4400000004</v>
      </c>
      <c r="N71" s="583"/>
      <c r="O71" s="602" t="s">
        <v>591</v>
      </c>
    </row>
    <row r="72" spans="1:15" s="567" customFormat="1" ht="22.5" customHeight="1">
      <c r="A72" s="578" t="s">
        <v>835</v>
      </c>
      <c r="B72" s="566"/>
      <c r="C72" s="566"/>
      <c r="D72" s="566"/>
      <c r="E72" s="581" t="s">
        <v>836</v>
      </c>
      <c r="F72" s="568"/>
      <c r="G72" s="46">
        <v>0</v>
      </c>
      <c r="H72" s="571"/>
      <c r="I72" s="46">
        <v>0</v>
      </c>
      <c r="J72" s="571"/>
      <c r="K72" s="46">
        <f>'P30-34'!K56</f>
        <v>746773098.9000001</v>
      </c>
      <c r="L72" s="582"/>
      <c r="M72" s="571">
        <f>SUM(G72:K72)</f>
        <v>746773098.9000001</v>
      </c>
      <c r="N72" s="583"/>
      <c r="O72" s="598" t="s">
        <v>824</v>
      </c>
    </row>
    <row r="73" spans="1:15" s="567" customFormat="1" ht="22.5" customHeight="1">
      <c r="A73" s="578" t="s">
        <v>837</v>
      </c>
      <c r="B73" s="566"/>
      <c r="C73" s="566"/>
      <c r="D73" s="566"/>
      <c r="E73" s="581"/>
      <c r="F73" s="568"/>
      <c r="G73" s="46">
        <v>0</v>
      </c>
      <c r="H73" s="571"/>
      <c r="I73" s="46">
        <v>0</v>
      </c>
      <c r="J73" s="571"/>
      <c r="K73" s="46">
        <v>316127922.94999999</v>
      </c>
      <c r="L73" s="582"/>
      <c r="M73" s="571">
        <f t="shared" ref="M73" si="8">SUM(G73:K73)</f>
        <v>316127922.94999999</v>
      </c>
      <c r="N73" s="583"/>
      <c r="O73" s="598" t="s">
        <v>824</v>
      </c>
    </row>
    <row r="74" spans="1:15" s="567" customFormat="1" ht="22.5" customHeight="1">
      <c r="A74" s="578" t="s">
        <v>838</v>
      </c>
      <c r="B74" s="566"/>
      <c r="C74" s="566"/>
      <c r="D74" s="566"/>
      <c r="E74" s="581" t="s">
        <v>840</v>
      </c>
      <c r="F74" s="568"/>
      <c r="G74" s="46">
        <f>'P30-34'!K70</f>
        <v>125000000</v>
      </c>
      <c r="H74" s="571"/>
      <c r="I74" s="46">
        <v>0</v>
      </c>
      <c r="J74" s="571"/>
      <c r="K74" s="46">
        <v>0</v>
      </c>
      <c r="L74" s="582"/>
      <c r="M74" s="571">
        <f>SUM(G74:K74)</f>
        <v>125000000</v>
      </c>
      <c r="N74" s="583"/>
      <c r="O74" s="602" t="s">
        <v>593</v>
      </c>
    </row>
    <row r="75" spans="1:15" s="567" customFormat="1" ht="22.5" customHeight="1">
      <c r="A75" s="578" t="s">
        <v>274</v>
      </c>
      <c r="B75" s="566"/>
      <c r="C75" s="566"/>
      <c r="D75" s="566"/>
      <c r="E75" s="581" t="s">
        <v>839</v>
      </c>
      <c r="F75" s="568"/>
      <c r="G75" s="46">
        <v>0</v>
      </c>
      <c r="H75" s="571"/>
      <c r="I75" s="46">
        <f>'P30-34'!K92</f>
        <v>46409485.340000018</v>
      </c>
      <c r="J75" s="571"/>
      <c r="K75" s="46">
        <v>0</v>
      </c>
      <c r="L75" s="582"/>
      <c r="M75" s="571">
        <f>SUM(G75:K75)</f>
        <v>46409485.340000018</v>
      </c>
      <c r="N75" s="583"/>
      <c r="O75" s="598" t="s">
        <v>826</v>
      </c>
    </row>
    <row r="76" spans="1:15" s="585" customFormat="1" ht="22.5" customHeight="1">
      <c r="A76" s="578" t="s">
        <v>626</v>
      </c>
      <c r="B76" s="586"/>
      <c r="C76" s="586"/>
      <c r="D76" s="573"/>
      <c r="E76" s="581" t="s">
        <v>842</v>
      </c>
      <c r="F76" s="573"/>
      <c r="G76" s="46">
        <v>0</v>
      </c>
      <c r="H76" s="571"/>
      <c r="I76" s="571">
        <v>897600000</v>
      </c>
      <c r="J76" s="571"/>
      <c r="K76" s="46">
        <v>0</v>
      </c>
      <c r="L76" s="582"/>
      <c r="M76" s="571">
        <f>SUM(G76:K76)</f>
        <v>897600000</v>
      </c>
      <c r="N76" s="583"/>
      <c r="O76" s="598" t="s">
        <v>843</v>
      </c>
    </row>
    <row r="77" spans="1:15" s="585" customFormat="1" ht="22.5" customHeight="1">
      <c r="A77" s="578"/>
      <c r="B77" s="586"/>
      <c r="C77" s="586"/>
      <c r="D77" s="573"/>
      <c r="E77" s="581"/>
      <c r="F77" s="573"/>
      <c r="G77" s="573"/>
      <c r="H77" s="573"/>
      <c r="I77" s="573"/>
      <c r="J77" s="573"/>
      <c r="K77" s="573"/>
      <c r="L77" s="573"/>
      <c r="M77" s="573"/>
      <c r="N77" s="573"/>
      <c r="O77" s="587" t="s">
        <v>438</v>
      </c>
    </row>
    <row r="78" spans="1:15" s="585" customFormat="1" ht="22.5" customHeight="1">
      <c r="A78" s="586" t="s">
        <v>808</v>
      </c>
      <c r="B78" s="586"/>
      <c r="C78" s="586"/>
      <c r="D78" s="573"/>
      <c r="E78" s="588"/>
      <c r="F78" s="588"/>
      <c r="G78" s="588"/>
      <c r="H78" s="588"/>
      <c r="I78" s="588"/>
      <c r="J78" s="588" t="s">
        <v>851</v>
      </c>
      <c r="K78" s="588"/>
      <c r="L78" s="588"/>
      <c r="M78" s="588"/>
      <c r="N78" s="588"/>
      <c r="O78" s="588"/>
    </row>
    <row r="79" spans="1:15" s="567" customFormat="1" ht="22.5" customHeight="1">
      <c r="A79" s="590"/>
      <c r="B79" s="590"/>
      <c r="C79" s="590"/>
      <c r="D79" s="591"/>
      <c r="E79" s="592"/>
      <c r="F79" s="592"/>
      <c r="G79" s="592" t="s">
        <v>809</v>
      </c>
      <c r="H79" s="592"/>
      <c r="I79" s="584" t="s">
        <v>588</v>
      </c>
      <c r="J79" s="584"/>
      <c r="K79" s="584" t="s">
        <v>810</v>
      </c>
      <c r="L79" s="593"/>
      <c r="M79" s="584"/>
      <c r="N79" s="584"/>
      <c r="O79" s="584" t="s">
        <v>588</v>
      </c>
    </row>
    <row r="80" spans="1:15" s="567" customFormat="1" ht="22.5" customHeight="1">
      <c r="A80" s="739" t="s">
        <v>811</v>
      </c>
      <c r="B80" s="739"/>
      <c r="C80" s="739"/>
      <c r="D80" s="591"/>
      <c r="E80" s="594" t="s">
        <v>812</v>
      </c>
      <c r="F80" s="592"/>
      <c r="G80" s="594" t="s">
        <v>813</v>
      </c>
      <c r="H80" s="592"/>
      <c r="I80" s="595" t="s">
        <v>814</v>
      </c>
      <c r="J80" s="584"/>
      <c r="K80" s="595" t="s">
        <v>588</v>
      </c>
      <c r="L80" s="593"/>
      <c r="M80" s="595" t="s">
        <v>397</v>
      </c>
      <c r="N80" s="584"/>
      <c r="O80" s="595" t="s">
        <v>815</v>
      </c>
    </row>
    <row r="81" spans="1:15" s="567" customFormat="1" ht="22.5" customHeight="1">
      <c r="A81" s="596" t="s">
        <v>816</v>
      </c>
      <c r="B81" s="590"/>
      <c r="C81" s="590"/>
      <c r="D81" s="591"/>
      <c r="E81" s="568"/>
      <c r="F81" s="568"/>
      <c r="G81" s="568"/>
      <c r="H81" s="568"/>
      <c r="I81" s="584"/>
      <c r="J81" s="584"/>
      <c r="K81" s="584"/>
      <c r="L81" s="593"/>
      <c r="M81" s="584"/>
      <c r="N81" s="584"/>
      <c r="O81" s="584"/>
    </row>
    <row r="82" spans="1:15" s="567" customFormat="1" ht="22.5" customHeight="1">
      <c r="A82" s="578" t="s">
        <v>817</v>
      </c>
      <c r="B82" s="590"/>
      <c r="C82" s="590"/>
      <c r="D82" s="591"/>
      <c r="E82" s="597" t="s">
        <v>818</v>
      </c>
      <c r="F82" s="568"/>
      <c r="G82" s="621">
        <v>182777070.96000001</v>
      </c>
      <c r="H82" s="571"/>
      <c r="I82" s="571">
        <f>'P14-19'!L180</f>
        <v>13741437.25</v>
      </c>
      <c r="J82" s="571"/>
      <c r="K82" s="46">
        <f>'P14-19'!L176+'P14-19'!L177+'P14-19'!L179</f>
        <v>56257239.310000002</v>
      </c>
      <c r="L82" s="582"/>
      <c r="M82" s="571">
        <f t="shared" ref="M82:M90" si="9">SUM(G82:K82)</f>
        <v>252775747.52000001</v>
      </c>
      <c r="N82" s="584"/>
      <c r="O82" s="584" t="s">
        <v>819</v>
      </c>
    </row>
    <row r="83" spans="1:15" s="567" customFormat="1" ht="22.5" customHeight="1">
      <c r="A83" s="578" t="s">
        <v>822</v>
      </c>
      <c r="B83" s="579"/>
      <c r="C83" s="579"/>
      <c r="D83" s="580"/>
      <c r="E83" s="581" t="s">
        <v>820</v>
      </c>
      <c r="F83" s="568"/>
      <c r="G83" s="46">
        <v>0</v>
      </c>
      <c r="H83" s="571"/>
      <c r="I83" s="46">
        <v>0</v>
      </c>
      <c r="J83" s="571"/>
      <c r="K83" s="571">
        <v>717317207.58000004</v>
      </c>
      <c r="L83" s="582"/>
      <c r="M83" s="571">
        <f>SUM(G83:K83)</f>
        <v>717317207.58000004</v>
      </c>
      <c r="N83" s="583"/>
      <c r="O83" s="598" t="s">
        <v>824</v>
      </c>
    </row>
    <row r="84" spans="1:15" s="567" customFormat="1" ht="22.5" customHeight="1">
      <c r="A84" s="578" t="s">
        <v>825</v>
      </c>
      <c r="B84" s="579"/>
      <c r="C84" s="579"/>
      <c r="D84" s="580"/>
      <c r="E84" s="581" t="s">
        <v>1082</v>
      </c>
      <c r="F84" s="568"/>
      <c r="G84" s="46">
        <v>0</v>
      </c>
      <c r="H84" s="571"/>
      <c r="I84" s="621">
        <v>1683681287.6400001</v>
      </c>
      <c r="J84" s="571"/>
      <c r="K84" s="46">
        <v>0</v>
      </c>
      <c r="L84" s="582"/>
      <c r="M84" s="571">
        <f>SUM(G84:K84)</f>
        <v>1683681287.6400001</v>
      </c>
      <c r="N84" s="583"/>
      <c r="O84" s="598" t="s">
        <v>846</v>
      </c>
    </row>
    <row r="85" spans="1:15" s="567" customFormat="1" ht="22.5" customHeight="1">
      <c r="A85" s="578" t="s">
        <v>69</v>
      </c>
      <c r="B85" s="579"/>
      <c r="C85" s="579"/>
      <c r="D85" s="580"/>
      <c r="E85" s="581" t="s">
        <v>1083</v>
      </c>
      <c r="F85" s="568"/>
      <c r="G85" s="46">
        <v>0</v>
      </c>
      <c r="H85" s="571"/>
      <c r="I85" s="571">
        <v>11731251.99</v>
      </c>
      <c r="J85" s="571"/>
      <c r="K85" s="46">
        <v>0</v>
      </c>
      <c r="L85" s="582"/>
      <c r="M85" s="571">
        <f t="shared" si="9"/>
        <v>11731251.99</v>
      </c>
      <c r="N85" s="583"/>
      <c r="O85" s="598" t="s">
        <v>845</v>
      </c>
    </row>
    <row r="86" spans="1:15" s="567" customFormat="1" ht="22.5" customHeight="1">
      <c r="A86" s="578" t="s">
        <v>827</v>
      </c>
      <c r="B86" s="579"/>
      <c r="C86" s="579"/>
      <c r="D86" s="580"/>
      <c r="E86" s="581"/>
      <c r="F86" s="568"/>
      <c r="G86" s="46"/>
      <c r="H86" s="571"/>
      <c r="I86" s="621"/>
      <c r="J86" s="571"/>
      <c r="K86" s="46"/>
      <c r="L86" s="582"/>
      <c r="M86" s="571"/>
      <c r="N86" s="583"/>
      <c r="O86" s="598"/>
    </row>
    <row r="87" spans="1:15" s="567" customFormat="1" ht="22.5" customHeight="1">
      <c r="A87" s="599" t="s">
        <v>470</v>
      </c>
      <c r="B87" s="579"/>
      <c r="C87" s="579"/>
      <c r="D87" s="580"/>
      <c r="E87" s="581" t="s">
        <v>823</v>
      </c>
      <c r="F87" s="568"/>
      <c r="G87" s="46">
        <v>0</v>
      </c>
      <c r="H87" s="571"/>
      <c r="I87" s="46">
        <v>0</v>
      </c>
      <c r="J87" s="571"/>
      <c r="K87" s="571">
        <v>497369401.48000002</v>
      </c>
      <c r="L87" s="582"/>
      <c r="M87" s="571">
        <f>SUM(G87:K87)</f>
        <v>497369401.48000002</v>
      </c>
      <c r="N87" s="583"/>
      <c r="O87" s="598" t="s">
        <v>824</v>
      </c>
    </row>
    <row r="88" spans="1:15" s="567" customFormat="1" ht="22.5" customHeight="1">
      <c r="A88" s="600" t="s">
        <v>70</v>
      </c>
      <c r="B88" s="579"/>
      <c r="C88" s="579"/>
      <c r="D88" s="580"/>
      <c r="E88" s="581" t="s">
        <v>1084</v>
      </c>
      <c r="F88" s="568"/>
      <c r="G88" s="46">
        <v>0</v>
      </c>
      <c r="H88" s="571"/>
      <c r="I88" s="46">
        <v>0</v>
      </c>
      <c r="J88" s="571"/>
      <c r="K88" s="571">
        <v>158835077.75</v>
      </c>
      <c r="L88" s="582"/>
      <c r="M88" s="571">
        <f t="shared" si="9"/>
        <v>158835077.75</v>
      </c>
      <c r="N88" s="583"/>
      <c r="O88" s="598" t="s">
        <v>824</v>
      </c>
    </row>
    <row r="89" spans="1:15" s="567" customFormat="1" ht="22.5" customHeight="1">
      <c r="A89" s="600" t="s">
        <v>828</v>
      </c>
      <c r="B89" s="579"/>
      <c r="C89" s="579"/>
      <c r="D89" s="580"/>
      <c r="E89" s="581">
        <v>16</v>
      </c>
      <c r="F89" s="568"/>
      <c r="G89" s="46">
        <v>0</v>
      </c>
      <c r="H89" s="571"/>
      <c r="I89" s="621">
        <v>106907700.34999999</v>
      </c>
      <c r="J89" s="571"/>
      <c r="K89" s="46">
        <v>0</v>
      </c>
      <c r="L89" s="582"/>
      <c r="M89" s="571">
        <f t="shared" si="9"/>
        <v>106907700.34999999</v>
      </c>
      <c r="N89" s="583"/>
      <c r="O89" s="598">
        <v>6</v>
      </c>
    </row>
    <row r="90" spans="1:15" s="567" customFormat="1" ht="22.5" customHeight="1">
      <c r="A90" s="578" t="s">
        <v>829</v>
      </c>
      <c r="B90" s="579"/>
      <c r="C90" s="579"/>
      <c r="D90" s="580"/>
      <c r="E90" s="581" t="s">
        <v>830</v>
      </c>
      <c r="F90" s="568"/>
      <c r="G90" s="571">
        <v>0</v>
      </c>
      <c r="H90" s="571"/>
      <c r="I90" s="621">
        <v>161716202.25999999</v>
      </c>
      <c r="J90" s="571"/>
      <c r="K90" s="46">
        <v>0</v>
      </c>
      <c r="L90" s="582"/>
      <c r="M90" s="571">
        <f t="shared" si="9"/>
        <v>161716202.25999999</v>
      </c>
      <c r="N90" s="583"/>
      <c r="O90" s="598" t="s">
        <v>852</v>
      </c>
    </row>
    <row r="91" spans="1:15" s="567" customFormat="1" ht="22.5" customHeight="1">
      <c r="A91" s="596" t="s">
        <v>831</v>
      </c>
      <c r="B91" s="566"/>
      <c r="C91" s="566"/>
      <c r="D91" s="566"/>
      <c r="E91" s="568"/>
      <c r="F91" s="568"/>
      <c r="G91" s="571"/>
      <c r="H91" s="571"/>
      <c r="I91" s="571"/>
      <c r="J91" s="571"/>
      <c r="K91" s="571"/>
      <c r="L91" s="582"/>
      <c r="M91" s="571"/>
      <c r="N91" s="583"/>
      <c r="O91" s="601"/>
    </row>
    <row r="92" spans="1:15" s="567" customFormat="1" ht="22.5" customHeight="1">
      <c r="A92" s="578" t="s">
        <v>832</v>
      </c>
      <c r="B92" s="566"/>
      <c r="C92" s="566"/>
      <c r="D92" s="566"/>
      <c r="E92" s="581"/>
      <c r="M92" s="571"/>
      <c r="O92" s="622"/>
    </row>
    <row r="93" spans="1:15" s="567" customFormat="1" ht="22.5" customHeight="1">
      <c r="A93" s="599" t="s">
        <v>833</v>
      </c>
      <c r="B93" s="566"/>
      <c r="C93" s="566"/>
      <c r="D93" s="566"/>
      <c r="E93" s="581" t="s">
        <v>834</v>
      </c>
      <c r="F93" s="568"/>
      <c r="G93" s="46">
        <v>6482.58</v>
      </c>
      <c r="H93" s="571"/>
      <c r="I93" s="46">
        <v>0</v>
      </c>
      <c r="J93" s="571"/>
      <c r="K93" s="46">
        <v>0</v>
      </c>
      <c r="L93" s="582"/>
      <c r="M93" s="571">
        <f>SUM(G93:K93)</f>
        <v>6482.58</v>
      </c>
      <c r="N93" s="583"/>
      <c r="O93" s="602" t="s">
        <v>591</v>
      </c>
    </row>
    <row r="94" spans="1:15" s="567" customFormat="1" ht="22.5" customHeight="1">
      <c r="A94" s="578" t="s">
        <v>835</v>
      </c>
      <c r="B94" s="566"/>
      <c r="C94" s="566"/>
      <c r="D94" s="566"/>
      <c r="E94" s="581" t="s">
        <v>836</v>
      </c>
      <c r="F94" s="568"/>
      <c r="G94" s="46">
        <v>0</v>
      </c>
      <c r="H94" s="571"/>
      <c r="I94" s="46">
        <v>0</v>
      </c>
      <c r="J94" s="571"/>
      <c r="K94" s="571">
        <v>822108952.38999999</v>
      </c>
      <c r="L94" s="582"/>
      <c r="M94" s="571">
        <f>SUM(G94:K94)</f>
        <v>822108952.38999999</v>
      </c>
      <c r="N94" s="583"/>
      <c r="O94" s="598" t="s">
        <v>824</v>
      </c>
    </row>
    <row r="95" spans="1:15" s="567" customFormat="1" ht="22.5" customHeight="1">
      <c r="A95" s="578" t="s">
        <v>837</v>
      </c>
      <c r="B95" s="566"/>
      <c r="C95" s="566"/>
      <c r="D95" s="566"/>
      <c r="E95" s="581"/>
      <c r="F95" s="568"/>
      <c r="G95" s="46">
        <v>0</v>
      </c>
      <c r="H95" s="571"/>
      <c r="I95" s="571">
        <v>0</v>
      </c>
      <c r="J95" s="571"/>
      <c r="K95" s="46">
        <v>302066724.38999999</v>
      </c>
      <c r="L95" s="582"/>
      <c r="M95" s="571">
        <f>SUM(G95:K95)</f>
        <v>302066724.38999999</v>
      </c>
      <c r="N95" s="583"/>
      <c r="O95" s="598" t="s">
        <v>824</v>
      </c>
    </row>
    <row r="96" spans="1:15" s="567" customFormat="1" ht="22.5" customHeight="1">
      <c r="A96" s="578" t="s">
        <v>838</v>
      </c>
      <c r="B96" s="566"/>
      <c r="C96" s="566"/>
      <c r="D96" s="566"/>
      <c r="E96" s="581" t="s">
        <v>840</v>
      </c>
      <c r="F96" s="568"/>
      <c r="G96" s="46">
        <v>225000000</v>
      </c>
      <c r="H96" s="571"/>
      <c r="I96" s="571">
        <v>0</v>
      </c>
      <c r="J96" s="571"/>
      <c r="K96" s="46">
        <v>0</v>
      </c>
      <c r="L96" s="582"/>
      <c r="M96" s="571">
        <f t="shared" ref="M96" si="10">SUM(G96:K96)</f>
        <v>225000000</v>
      </c>
      <c r="N96" s="583"/>
      <c r="O96" s="598" t="s">
        <v>593</v>
      </c>
    </row>
    <row r="97" spans="1:15" s="567" customFormat="1" ht="22.5" customHeight="1">
      <c r="A97" s="578" t="s">
        <v>274</v>
      </c>
      <c r="B97" s="566"/>
      <c r="C97" s="566"/>
      <c r="D97" s="566"/>
      <c r="E97" s="581" t="s">
        <v>839</v>
      </c>
      <c r="F97" s="568"/>
      <c r="G97" s="46">
        <v>0</v>
      </c>
      <c r="H97" s="571"/>
      <c r="I97" s="571">
        <v>44203288</v>
      </c>
      <c r="J97" s="571"/>
      <c r="K97" s="46">
        <v>0</v>
      </c>
      <c r="L97" s="582"/>
      <c r="M97" s="571">
        <f t="shared" ref="M97:M98" si="11">SUM(G97:K97)</f>
        <v>44203288</v>
      </c>
      <c r="N97" s="583"/>
      <c r="O97" s="598" t="s">
        <v>826</v>
      </c>
    </row>
    <row r="98" spans="1:15" s="567" customFormat="1" ht="22.5" customHeight="1">
      <c r="A98" s="578" t="s">
        <v>626</v>
      </c>
      <c r="B98" s="586"/>
      <c r="C98" s="586"/>
      <c r="D98" s="573"/>
      <c r="E98" s="581" t="s">
        <v>842</v>
      </c>
      <c r="F98" s="568"/>
      <c r="G98" s="43">
        <v>0</v>
      </c>
      <c r="H98" s="606"/>
      <c r="I98" s="570">
        <v>897600000</v>
      </c>
      <c r="J98" s="570"/>
      <c r="K98" s="46">
        <v>0</v>
      </c>
      <c r="L98" s="606"/>
      <c r="M98" s="571">
        <f t="shared" si="11"/>
        <v>897600000</v>
      </c>
      <c r="N98" s="583"/>
      <c r="O98" s="598" t="s">
        <v>843</v>
      </c>
    </row>
    <row r="99" spans="1:15" s="567" customFormat="1" ht="22.5" customHeight="1">
      <c r="A99" s="578"/>
      <c r="B99" s="586"/>
      <c r="C99" s="586"/>
      <c r="D99" s="573"/>
      <c r="E99" s="581"/>
      <c r="F99" s="568"/>
      <c r="G99" s="43"/>
      <c r="H99" s="606"/>
      <c r="I99" s="570"/>
      <c r="J99" s="570"/>
      <c r="K99" s="46"/>
      <c r="L99" s="606"/>
      <c r="M99" s="571"/>
      <c r="N99" s="583"/>
      <c r="O99" s="598"/>
    </row>
    <row r="100" spans="1:15" s="567" customFormat="1" ht="22.5" customHeight="1">
      <c r="A100" s="610"/>
      <c r="B100" s="566"/>
      <c r="C100" s="566"/>
      <c r="D100" s="566"/>
      <c r="E100" s="605"/>
      <c r="F100" s="568"/>
      <c r="G100" s="43"/>
      <c r="H100" s="570"/>
      <c r="I100" s="570"/>
      <c r="J100" s="570"/>
      <c r="K100" s="43"/>
      <c r="L100" s="606"/>
      <c r="M100" s="570"/>
      <c r="N100" s="583"/>
      <c r="O100" s="598"/>
    </row>
    <row r="101" spans="1:15" s="615" customFormat="1" ht="22.5" customHeight="1">
      <c r="A101" s="614"/>
      <c r="C101" s="616" t="s">
        <v>848</v>
      </c>
      <c r="D101" s="617"/>
      <c r="E101" s="617"/>
      <c r="F101" s="618"/>
      <c r="G101" s="601"/>
    </row>
    <row r="102" spans="1:15" s="615" customFormat="1" ht="22.5" customHeight="1">
      <c r="A102" s="614"/>
      <c r="C102" s="619" t="s">
        <v>849</v>
      </c>
      <c r="D102" s="617"/>
      <c r="E102" s="617"/>
      <c r="F102" s="618"/>
      <c r="G102" s="601"/>
    </row>
    <row r="103" spans="1:15" s="615" customFormat="1" ht="22.5" customHeight="1">
      <c r="A103" s="614"/>
      <c r="C103" s="619"/>
      <c r="D103" s="617"/>
      <c r="E103" s="617"/>
      <c r="F103" s="618"/>
      <c r="G103" s="601"/>
    </row>
    <row r="104" spans="1:15" s="615" customFormat="1" ht="22.5" customHeight="1">
      <c r="A104" s="614"/>
      <c r="C104" s="619"/>
      <c r="D104" s="617"/>
      <c r="E104" s="617"/>
      <c r="F104" s="618"/>
      <c r="G104" s="601"/>
    </row>
    <row r="105" spans="1:15" s="567" customFormat="1" ht="30" customHeight="1">
      <c r="A105" s="730" t="s">
        <v>1046</v>
      </c>
      <c r="B105" s="730"/>
      <c r="C105" s="730"/>
      <c r="D105" s="730"/>
      <c r="E105" s="730"/>
      <c r="F105" s="730"/>
      <c r="G105" s="730"/>
      <c r="H105" s="730"/>
      <c r="I105" s="730"/>
      <c r="J105" s="730"/>
      <c r="K105" s="730"/>
      <c r="L105" s="730"/>
      <c r="M105" s="730"/>
      <c r="N105" s="730"/>
      <c r="O105" s="730"/>
    </row>
    <row r="106" spans="1:15" s="567" customFormat="1" ht="30" customHeight="1">
      <c r="A106" s="573"/>
      <c r="B106" s="573"/>
      <c r="C106" s="573"/>
      <c r="D106" s="573"/>
      <c r="E106" s="573"/>
      <c r="F106" s="573"/>
      <c r="G106" s="573"/>
      <c r="H106" s="573"/>
      <c r="I106" s="573"/>
      <c r="J106" s="573"/>
      <c r="K106" s="573"/>
      <c r="L106" s="573"/>
      <c r="M106" s="573"/>
      <c r="N106" s="573"/>
      <c r="O106" s="573"/>
    </row>
    <row r="107" spans="1:15" s="564" customFormat="1" ht="30" customHeight="1">
      <c r="A107" s="564" t="s">
        <v>807</v>
      </c>
    </row>
    <row r="108" spans="1:15" s="567" customFormat="1" ht="30" customHeight="1">
      <c r="A108" s="564" t="s">
        <v>853</v>
      </c>
      <c r="B108" s="564"/>
      <c r="C108" s="564"/>
      <c r="D108" s="564"/>
      <c r="E108" s="564"/>
      <c r="F108" s="564"/>
      <c r="G108" s="564"/>
      <c r="H108" s="564"/>
      <c r="I108" s="564"/>
      <c r="J108" s="564"/>
      <c r="K108" s="564"/>
      <c r="L108" s="564"/>
      <c r="M108" s="580"/>
      <c r="N108" s="580"/>
      <c r="O108" s="580"/>
    </row>
    <row r="109" spans="1:15" s="567" customFormat="1" ht="30" customHeight="1">
      <c r="A109" s="564" t="s">
        <v>854</v>
      </c>
      <c r="B109" s="564"/>
      <c r="C109" s="564"/>
      <c r="D109" s="564"/>
      <c r="E109" s="564"/>
      <c r="F109" s="564"/>
      <c r="G109" s="564"/>
      <c r="H109" s="564"/>
      <c r="I109" s="564"/>
      <c r="J109" s="564"/>
      <c r="K109" s="564"/>
      <c r="L109" s="564"/>
      <c r="M109" s="580"/>
      <c r="N109" s="580"/>
      <c r="O109" s="580"/>
    </row>
    <row r="110" spans="1:15" s="567" customFormat="1" ht="30" customHeight="1">
      <c r="A110" s="623" t="s">
        <v>855</v>
      </c>
      <c r="B110" s="624"/>
      <c r="C110" s="624"/>
      <c r="E110" s="568"/>
      <c r="F110" s="568"/>
      <c r="G110" s="568"/>
      <c r="H110" s="568"/>
      <c r="I110" s="580"/>
      <c r="J110" s="580"/>
      <c r="K110" s="625"/>
      <c r="L110" s="625"/>
      <c r="M110" s="580"/>
      <c r="N110" s="580"/>
      <c r="O110" s="580"/>
    </row>
    <row r="111" spans="1:15" s="567" customFormat="1" ht="30" customHeight="1">
      <c r="A111" s="626" t="s">
        <v>1136</v>
      </c>
      <c r="B111" s="627"/>
      <c r="C111" s="627"/>
      <c r="E111" s="568"/>
      <c r="F111" s="568"/>
      <c r="G111" s="568"/>
      <c r="H111" s="568"/>
      <c r="I111" s="580"/>
      <c r="J111" s="580"/>
      <c r="K111" s="625"/>
      <c r="L111" s="625"/>
      <c r="M111" s="580"/>
      <c r="N111" s="580"/>
      <c r="O111" s="580"/>
    </row>
    <row r="112" spans="1:15" s="567" customFormat="1" ht="30" customHeight="1">
      <c r="A112" s="626" t="s">
        <v>856</v>
      </c>
      <c r="B112" s="627"/>
      <c r="C112" s="627"/>
      <c r="E112" s="568"/>
      <c r="F112" s="568"/>
      <c r="G112" s="568"/>
      <c r="H112" s="568"/>
      <c r="I112" s="580"/>
      <c r="J112" s="580"/>
      <c r="K112" s="625"/>
      <c r="L112" s="625"/>
      <c r="M112" s="580"/>
      <c r="N112" s="580"/>
      <c r="O112" s="580"/>
    </row>
    <row r="113" spans="1:15" s="585" customFormat="1" ht="30" customHeight="1">
      <c r="A113" s="628" t="s">
        <v>1033</v>
      </c>
      <c r="B113" s="628"/>
      <c r="C113" s="628"/>
      <c r="D113" s="629"/>
      <c r="E113" s="628"/>
      <c r="F113" s="628"/>
      <c r="G113" s="628"/>
      <c r="I113" s="611"/>
      <c r="J113" s="611"/>
      <c r="K113" s="611"/>
      <c r="L113" s="630"/>
      <c r="M113" s="611"/>
      <c r="N113" s="630"/>
      <c r="O113" s="611"/>
    </row>
    <row r="114" spans="1:15" ht="30" customHeight="1">
      <c r="A114" s="624" t="s">
        <v>857</v>
      </c>
      <c r="D114" s="629"/>
      <c r="E114" s="628"/>
      <c r="F114" s="628"/>
      <c r="G114" s="628"/>
      <c r="H114" s="585"/>
      <c r="I114" s="611"/>
      <c r="J114" s="611"/>
      <c r="K114" s="611"/>
      <c r="L114" s="630"/>
      <c r="M114" s="611"/>
      <c r="N114" s="630"/>
      <c r="O114" s="611"/>
    </row>
    <row r="115" spans="1:15" s="585" customFormat="1" ht="30" customHeight="1">
      <c r="A115" s="628"/>
      <c r="B115" s="628"/>
      <c r="C115" s="628"/>
      <c r="D115" s="629"/>
      <c r="E115" s="573"/>
      <c r="F115" s="573"/>
      <c r="G115" s="573"/>
      <c r="H115" s="573"/>
      <c r="I115" s="573"/>
      <c r="J115" s="573"/>
      <c r="K115" s="573"/>
      <c r="L115" s="573"/>
      <c r="M115" s="573"/>
      <c r="N115" s="573"/>
      <c r="O115" s="587" t="s">
        <v>438</v>
      </c>
    </row>
    <row r="116" spans="1:15" s="585" customFormat="1" ht="30" customHeight="1">
      <c r="A116" s="628"/>
      <c r="B116" s="628"/>
      <c r="C116" s="628"/>
      <c r="D116" s="629"/>
      <c r="E116" s="573"/>
      <c r="F116" s="573"/>
      <c r="G116" s="573"/>
      <c r="H116" s="573"/>
      <c r="I116" s="741" t="s">
        <v>995</v>
      </c>
      <c r="J116" s="741"/>
      <c r="K116" s="741"/>
      <c r="L116" s="741"/>
      <c r="M116" s="741"/>
      <c r="N116" s="741"/>
      <c r="O116" s="741"/>
    </row>
    <row r="117" spans="1:15" s="585" customFormat="1" ht="30" customHeight="1">
      <c r="A117" s="631"/>
      <c r="B117" s="631"/>
      <c r="C117" s="631"/>
      <c r="F117" s="573"/>
      <c r="G117" s="588" t="s">
        <v>812</v>
      </c>
      <c r="H117" s="592"/>
      <c r="I117" s="594" t="s">
        <v>858</v>
      </c>
      <c r="J117" s="592"/>
      <c r="K117" s="632" t="s">
        <v>859</v>
      </c>
      <c r="L117" s="584"/>
      <c r="M117" s="595" t="s">
        <v>860</v>
      </c>
      <c r="N117" s="584"/>
      <c r="O117" s="595" t="s">
        <v>397</v>
      </c>
    </row>
    <row r="118" spans="1:15" s="585" customFormat="1" ht="30" customHeight="1">
      <c r="A118" s="633" t="s">
        <v>861</v>
      </c>
      <c r="B118" s="631"/>
      <c r="C118" s="631"/>
      <c r="F118" s="573"/>
      <c r="G118" s="628"/>
      <c r="I118" s="628"/>
      <c r="K118" s="580"/>
      <c r="L118" s="580"/>
      <c r="M118" s="625"/>
      <c r="N118" s="580"/>
      <c r="O118" s="580"/>
    </row>
    <row r="119" spans="1:15" s="585" customFormat="1" ht="30" customHeight="1">
      <c r="A119" s="610" t="s">
        <v>862</v>
      </c>
      <c r="B119" s="631"/>
      <c r="C119" s="631"/>
      <c r="F119" s="573"/>
    </row>
    <row r="120" spans="1:15" s="585" customFormat="1" ht="30" customHeight="1">
      <c r="A120" s="599" t="s">
        <v>863</v>
      </c>
      <c r="B120" s="631"/>
      <c r="C120" s="631"/>
      <c r="F120" s="573"/>
      <c r="G120" s="569">
        <v>24</v>
      </c>
      <c r="I120" s="628">
        <v>0</v>
      </c>
      <c r="K120" s="571">
        <f>+M20</f>
        <v>5284840.4400000004</v>
      </c>
      <c r="L120" s="571"/>
      <c r="M120" s="46">
        <v>0</v>
      </c>
      <c r="N120" s="580"/>
      <c r="O120" s="46">
        <f>SUM(I120:M120)</f>
        <v>5284840.4400000004</v>
      </c>
    </row>
    <row r="121" spans="1:15" s="567" customFormat="1" ht="30" customHeight="1">
      <c r="A121" s="610" t="s">
        <v>864</v>
      </c>
      <c r="B121" s="566"/>
      <c r="C121" s="566"/>
      <c r="D121" s="566"/>
      <c r="F121" s="568"/>
      <c r="G121" s="569">
        <v>25</v>
      </c>
      <c r="H121" s="570"/>
      <c r="I121" s="628">
        <v>0</v>
      </c>
      <c r="J121" s="571"/>
      <c r="K121" s="571">
        <f>M21</f>
        <v>811194850.88</v>
      </c>
      <c r="L121" s="571"/>
      <c r="M121" s="46">
        <v>0</v>
      </c>
      <c r="N121" s="572"/>
      <c r="O121" s="46">
        <f t="shared" ref="O121:O124" si="12">SUM(I121:M121)</f>
        <v>811194850.88</v>
      </c>
    </row>
    <row r="122" spans="1:15" s="567" customFormat="1" ht="30" customHeight="1">
      <c r="A122" s="565" t="s">
        <v>413</v>
      </c>
      <c r="B122" s="566"/>
      <c r="C122" s="566"/>
      <c r="D122" s="566"/>
      <c r="F122" s="568"/>
      <c r="G122" s="569"/>
      <c r="H122" s="570"/>
      <c r="I122" s="46">
        <v>58869124.57</v>
      </c>
      <c r="J122" s="571"/>
      <c r="K122" s="571">
        <v>17141217.449999999</v>
      </c>
      <c r="L122" s="571"/>
      <c r="M122" s="46">
        <v>255110946.15000001</v>
      </c>
      <c r="N122" s="572"/>
      <c r="O122" s="46">
        <f t="shared" si="12"/>
        <v>331121288.17000002</v>
      </c>
    </row>
    <row r="123" spans="1:15" s="567" customFormat="1" ht="30" customHeight="1">
      <c r="A123" s="610" t="s">
        <v>865</v>
      </c>
      <c r="B123" s="566"/>
      <c r="C123" s="566"/>
      <c r="D123" s="566"/>
      <c r="F123" s="568"/>
      <c r="G123" s="581" t="s">
        <v>840</v>
      </c>
      <c r="H123" s="570"/>
      <c r="I123" s="567">
        <v>0</v>
      </c>
      <c r="K123" s="571">
        <f>-'P30-34'!K65</f>
        <v>133586787.06999999</v>
      </c>
      <c r="L123" s="571"/>
      <c r="M123" s="46">
        <f>'P30-34'!K66</f>
        <v>304384311.47000003</v>
      </c>
      <c r="N123" s="572"/>
      <c r="O123" s="46">
        <f t="shared" si="12"/>
        <v>437971098.54000002</v>
      </c>
    </row>
    <row r="124" spans="1:15" s="567" customFormat="1" ht="30" customHeight="1">
      <c r="A124" s="610" t="s">
        <v>580</v>
      </c>
      <c r="B124" s="566"/>
      <c r="C124" s="566"/>
      <c r="D124" s="566"/>
      <c r="F124" s="568"/>
      <c r="G124" s="581" t="s">
        <v>839</v>
      </c>
      <c r="H124" s="570"/>
      <c r="I124" s="46">
        <v>0</v>
      </c>
      <c r="J124" s="571"/>
      <c r="K124" s="571">
        <f>-'P30-34'!G93</f>
        <v>35802448.909999996</v>
      </c>
      <c r="L124" s="571"/>
      <c r="M124" s="46">
        <f>'P30-34'!G95</f>
        <v>13246501.949999988</v>
      </c>
      <c r="N124" s="572"/>
      <c r="O124" s="46">
        <f t="shared" si="12"/>
        <v>49048950.859999985</v>
      </c>
    </row>
    <row r="125" spans="1:15" s="567" customFormat="1" ht="30" customHeight="1">
      <c r="A125" s="610" t="s">
        <v>866</v>
      </c>
      <c r="B125" s="566"/>
      <c r="C125" s="566"/>
      <c r="D125" s="566"/>
      <c r="F125" s="568"/>
      <c r="G125" s="581" t="s">
        <v>842</v>
      </c>
      <c r="H125" s="570"/>
      <c r="I125" s="46">
        <v>0</v>
      </c>
      <c r="J125" s="571"/>
      <c r="K125" s="571">
        <v>437200000</v>
      </c>
      <c r="L125" s="571"/>
      <c r="M125" s="571">
        <f>M25-K125</f>
        <v>460400000</v>
      </c>
      <c r="N125" s="572"/>
      <c r="O125" s="46">
        <f>SUM(I125:M125)</f>
        <v>897600000</v>
      </c>
    </row>
    <row r="126" spans="1:15" s="585" customFormat="1" ht="30" customHeight="1" thickBot="1">
      <c r="A126" s="633"/>
      <c r="B126" s="631" t="s">
        <v>397</v>
      </c>
      <c r="C126" s="631"/>
      <c r="E126" s="634"/>
      <c r="F126" s="573"/>
      <c r="G126" s="43"/>
      <c r="H126" s="570"/>
      <c r="I126" s="635">
        <f>SUM(I120:I125)</f>
        <v>58869124.57</v>
      </c>
      <c r="J126" s="571"/>
      <c r="K126" s="635">
        <f>SUM(K120:K125)</f>
        <v>1440210144.75</v>
      </c>
      <c r="L126" s="571"/>
      <c r="M126" s="635">
        <f>SUM(M120:M125)</f>
        <v>1033141759.5699999</v>
      </c>
      <c r="N126" s="571"/>
      <c r="O126" s="635">
        <f>SUM(O120:O125)</f>
        <v>2532221028.8899999</v>
      </c>
    </row>
    <row r="127" spans="1:15" s="585" customFormat="1" ht="30" customHeight="1" thickTop="1">
      <c r="A127" s="633"/>
      <c r="B127" s="631"/>
      <c r="C127" s="631"/>
      <c r="E127" s="634"/>
      <c r="F127" s="573"/>
      <c r="G127" s="43"/>
      <c r="H127" s="570"/>
      <c r="I127" s="46"/>
      <c r="J127" s="571"/>
      <c r="K127" s="571"/>
      <c r="L127" s="571"/>
      <c r="M127" s="571"/>
      <c r="N127" s="571"/>
      <c r="O127" s="571"/>
    </row>
    <row r="128" spans="1:15" s="585" customFormat="1" ht="30" customHeight="1">
      <c r="A128" s="628"/>
      <c r="B128" s="628"/>
      <c r="C128" s="628"/>
      <c r="D128" s="629"/>
      <c r="E128" s="573"/>
      <c r="F128" s="573"/>
      <c r="G128" s="573"/>
      <c r="H128" s="573"/>
      <c r="I128" s="573"/>
      <c r="J128" s="573"/>
      <c r="K128" s="573"/>
      <c r="L128" s="573"/>
      <c r="M128" s="573"/>
      <c r="N128" s="573"/>
      <c r="O128" s="587" t="s">
        <v>438</v>
      </c>
    </row>
    <row r="129" spans="1:15" s="585" customFormat="1" ht="30" customHeight="1">
      <c r="A129" s="628"/>
      <c r="B129" s="628"/>
      <c r="C129" s="628"/>
      <c r="D129" s="629"/>
      <c r="E129" s="573"/>
      <c r="F129" s="573"/>
      <c r="G129" s="573"/>
      <c r="H129" s="573"/>
      <c r="I129" s="741" t="s">
        <v>844</v>
      </c>
      <c r="J129" s="741"/>
      <c r="K129" s="741"/>
      <c r="L129" s="741"/>
      <c r="M129" s="741"/>
      <c r="N129" s="741"/>
      <c r="O129" s="741"/>
    </row>
    <row r="130" spans="1:15" s="585" customFormat="1" ht="30" customHeight="1">
      <c r="A130" s="631"/>
      <c r="B130" s="631"/>
      <c r="C130" s="631"/>
      <c r="F130" s="573"/>
      <c r="G130" s="588" t="s">
        <v>812</v>
      </c>
      <c r="H130" s="592"/>
      <c r="I130" s="594" t="s">
        <v>858</v>
      </c>
      <c r="J130" s="592"/>
      <c r="K130" s="632" t="s">
        <v>859</v>
      </c>
      <c r="L130" s="593"/>
      <c r="M130" s="595" t="s">
        <v>860</v>
      </c>
      <c r="N130" s="593"/>
      <c r="O130" s="595" t="s">
        <v>397</v>
      </c>
    </row>
    <row r="131" spans="1:15" s="585" customFormat="1" ht="30" customHeight="1">
      <c r="A131" s="633" t="s">
        <v>861</v>
      </c>
      <c r="B131" s="631"/>
      <c r="C131" s="631"/>
      <c r="F131" s="573"/>
      <c r="G131" s="628"/>
      <c r="I131" s="628"/>
      <c r="K131" s="580"/>
      <c r="L131" s="580"/>
      <c r="M131" s="625"/>
      <c r="N131" s="580"/>
      <c r="O131" s="580"/>
    </row>
    <row r="132" spans="1:15" s="585" customFormat="1" ht="30" customHeight="1">
      <c r="A132" s="610" t="s">
        <v>862</v>
      </c>
      <c r="B132" s="631"/>
      <c r="C132" s="631"/>
      <c r="F132" s="573"/>
    </row>
    <row r="133" spans="1:15" s="585" customFormat="1" ht="30" customHeight="1">
      <c r="A133" s="599" t="s">
        <v>863</v>
      </c>
      <c r="B133" s="631"/>
      <c r="C133" s="631"/>
      <c r="F133" s="573"/>
      <c r="G133" s="569">
        <v>24</v>
      </c>
      <c r="I133" s="46">
        <v>0</v>
      </c>
      <c r="J133" s="571"/>
      <c r="K133" s="46">
        <v>6482.58</v>
      </c>
      <c r="L133" s="571"/>
      <c r="M133" s="46">
        <v>0</v>
      </c>
      <c r="N133" s="572"/>
      <c r="O133" s="572">
        <f>SUM(I133:M133)</f>
        <v>6482.58</v>
      </c>
    </row>
    <row r="134" spans="1:15" s="567" customFormat="1" ht="30" customHeight="1">
      <c r="A134" s="610" t="s">
        <v>864</v>
      </c>
      <c r="B134" s="566"/>
      <c r="C134" s="566"/>
      <c r="D134" s="566"/>
      <c r="F134" s="568"/>
      <c r="G134" s="569">
        <v>25</v>
      </c>
      <c r="H134" s="570"/>
      <c r="I134" s="46">
        <v>0</v>
      </c>
      <c r="J134" s="571"/>
      <c r="K134" s="46">
        <v>896483884.71000004</v>
      </c>
      <c r="L134" s="571"/>
      <c r="M134" s="46">
        <v>0</v>
      </c>
      <c r="N134" s="572"/>
      <c r="O134" s="572">
        <f t="shared" ref="O134:O135" si="13">SUM(I134:M134)</f>
        <v>896483884.71000004</v>
      </c>
    </row>
    <row r="135" spans="1:15" s="567" customFormat="1" ht="30" customHeight="1">
      <c r="A135" s="565" t="s">
        <v>413</v>
      </c>
      <c r="B135" s="566"/>
      <c r="C135" s="566"/>
      <c r="D135" s="566"/>
      <c r="F135" s="568"/>
      <c r="G135" s="569"/>
      <c r="H135" s="570"/>
      <c r="I135" s="46">
        <v>54153438.359999999</v>
      </c>
      <c r="J135" s="571"/>
      <c r="K135" s="46">
        <v>31548426.66</v>
      </c>
      <c r="L135" s="571"/>
      <c r="M135" s="46">
        <f>324909151.24-K135-I135</f>
        <v>239207286.21999997</v>
      </c>
      <c r="N135" s="572"/>
      <c r="O135" s="572">
        <f t="shared" si="13"/>
        <v>324909151.23999995</v>
      </c>
    </row>
    <row r="136" spans="1:15" s="567" customFormat="1" ht="30" customHeight="1">
      <c r="A136" s="610" t="s">
        <v>865</v>
      </c>
      <c r="B136" s="566"/>
      <c r="C136" s="566"/>
      <c r="D136" s="566"/>
      <c r="F136" s="568"/>
      <c r="G136" s="581" t="s">
        <v>840</v>
      </c>
      <c r="H136" s="570"/>
      <c r="I136" s="46">
        <v>0</v>
      </c>
      <c r="J136" s="571"/>
      <c r="K136" s="571">
        <v>170800000</v>
      </c>
      <c r="L136" s="571"/>
      <c r="M136" s="46">
        <v>1174632537.78</v>
      </c>
      <c r="N136" s="572"/>
      <c r="O136" s="572">
        <f>SUM(I136:M136)</f>
        <v>1345432537.78</v>
      </c>
    </row>
    <row r="137" spans="1:15" s="567" customFormat="1" ht="30" customHeight="1">
      <c r="A137" s="610" t="s">
        <v>580</v>
      </c>
      <c r="B137" s="566"/>
      <c r="C137" s="566"/>
      <c r="D137" s="566"/>
      <c r="F137" s="568"/>
      <c r="G137" s="581" t="s">
        <v>839</v>
      </c>
      <c r="H137" s="570"/>
      <c r="I137" s="46">
        <v>0</v>
      </c>
      <c r="J137" s="571"/>
      <c r="K137" s="46">
        <v>30402357.260000002</v>
      </c>
      <c r="L137" s="571"/>
      <c r="M137" s="46">
        <v>19626478.379999999</v>
      </c>
      <c r="N137" s="572"/>
      <c r="O137" s="572">
        <f>SUM(I137:M137)</f>
        <v>50028835.640000001</v>
      </c>
    </row>
    <row r="138" spans="1:15" s="567" customFormat="1" ht="30" customHeight="1">
      <c r="A138" s="610" t="s">
        <v>866</v>
      </c>
      <c r="B138" s="566"/>
      <c r="C138" s="566"/>
      <c r="D138" s="566"/>
      <c r="F138" s="568"/>
      <c r="G138" s="581" t="s">
        <v>842</v>
      </c>
      <c r="H138" s="570"/>
      <c r="I138" s="46">
        <v>0</v>
      </c>
      <c r="J138" s="571"/>
      <c r="K138" s="571">
        <v>0</v>
      </c>
      <c r="L138" s="571"/>
      <c r="M138" s="571">
        <v>897600000</v>
      </c>
      <c r="N138" s="572"/>
      <c r="O138" s="572">
        <f>SUM(I138:M138)</f>
        <v>897600000</v>
      </c>
    </row>
    <row r="139" spans="1:15" s="585" customFormat="1" ht="30" customHeight="1" thickBot="1">
      <c r="A139" s="633"/>
      <c r="B139" s="631" t="s">
        <v>397</v>
      </c>
      <c r="C139" s="631"/>
      <c r="E139" s="634"/>
      <c r="F139" s="573"/>
      <c r="G139" s="43"/>
      <c r="H139" s="570"/>
      <c r="I139" s="635">
        <f>SUM(I133:I138)</f>
        <v>54153438.359999999</v>
      </c>
      <c r="J139" s="571"/>
      <c r="K139" s="635">
        <f>SUM(K133:K138)</f>
        <v>1129241151.21</v>
      </c>
      <c r="L139" s="571"/>
      <c r="M139" s="635">
        <f>SUM(M133:M138)</f>
        <v>2331066302.3800001</v>
      </c>
      <c r="N139" s="571"/>
      <c r="O139" s="635">
        <f>SUM(O133:O138)</f>
        <v>3514460891.9499998</v>
      </c>
    </row>
    <row r="140" spans="1:15" s="585" customFormat="1" ht="30" customHeight="1" thickTop="1">
      <c r="A140" s="633"/>
      <c r="B140" s="631"/>
      <c r="C140" s="631"/>
      <c r="E140" s="634"/>
      <c r="F140" s="573"/>
      <c r="G140" s="43"/>
      <c r="H140" s="570"/>
      <c r="I140" s="46"/>
      <c r="J140" s="571"/>
      <c r="K140" s="571"/>
      <c r="L140" s="571"/>
      <c r="M140" s="571"/>
      <c r="N140" s="571"/>
      <c r="O140" s="571"/>
    </row>
    <row r="141" spans="1:15" s="585" customFormat="1" ht="21.75">
      <c r="A141" s="636"/>
      <c r="B141" s="631"/>
      <c r="C141" s="631"/>
      <c r="E141" s="628"/>
      <c r="F141" s="628"/>
      <c r="G141" s="43"/>
      <c r="H141" s="570"/>
      <c r="I141" s="571"/>
      <c r="J141" s="571"/>
      <c r="K141" s="571"/>
      <c r="L141" s="571"/>
      <c r="M141" s="571"/>
      <c r="N141" s="571"/>
      <c r="O141" s="571"/>
    </row>
    <row r="142" spans="1:15" s="615" customFormat="1" ht="30" customHeight="1">
      <c r="A142" s="614"/>
      <c r="C142" s="616" t="s">
        <v>848</v>
      </c>
      <c r="D142" s="617"/>
      <c r="E142" s="617"/>
      <c r="F142" s="618"/>
      <c r="G142" s="601"/>
    </row>
    <row r="143" spans="1:15" s="615" customFormat="1" ht="30" customHeight="1">
      <c r="A143" s="614"/>
      <c r="C143" s="619" t="s">
        <v>849</v>
      </c>
      <c r="D143" s="617"/>
      <c r="E143" s="617"/>
      <c r="F143" s="618"/>
      <c r="G143" s="601"/>
    </row>
    <row r="144" spans="1:15" s="615" customFormat="1" ht="30" customHeight="1">
      <c r="A144" s="614"/>
      <c r="C144" s="619"/>
      <c r="D144" s="617"/>
      <c r="E144" s="617"/>
      <c r="F144" s="618"/>
      <c r="G144" s="601"/>
    </row>
    <row r="145" spans="1:15" s="567" customFormat="1" ht="30.75" customHeight="1">
      <c r="A145" s="730" t="s">
        <v>984</v>
      </c>
      <c r="B145" s="730"/>
      <c r="C145" s="730"/>
      <c r="D145" s="730"/>
      <c r="E145" s="730"/>
      <c r="F145" s="730"/>
      <c r="G145" s="730"/>
      <c r="H145" s="730"/>
      <c r="I145" s="730"/>
      <c r="J145" s="730"/>
      <c r="K145" s="730"/>
      <c r="L145" s="730"/>
      <c r="M145" s="730"/>
      <c r="N145" s="730"/>
      <c r="O145" s="730"/>
    </row>
    <row r="146" spans="1:15" s="567" customFormat="1" ht="28.15" customHeight="1">
      <c r="A146" s="573"/>
      <c r="B146" s="573"/>
      <c r="C146" s="573"/>
      <c r="D146" s="573"/>
      <c r="E146" s="573"/>
      <c r="F146" s="573"/>
      <c r="G146" s="573"/>
      <c r="H146" s="573"/>
      <c r="I146" s="573"/>
      <c r="J146" s="573"/>
      <c r="K146" s="573"/>
      <c r="L146" s="573"/>
      <c r="M146" s="573"/>
      <c r="N146" s="573"/>
      <c r="O146" s="573"/>
    </row>
    <row r="147" spans="1:15" s="564" customFormat="1" ht="28.15" customHeight="1">
      <c r="A147" s="564" t="s">
        <v>807</v>
      </c>
    </row>
    <row r="148" spans="1:15" s="585" customFormat="1" ht="28.15" customHeight="1">
      <c r="A148" s="631"/>
      <c r="B148" s="631"/>
      <c r="C148" s="631"/>
      <c r="E148" s="573"/>
      <c r="F148" s="573"/>
      <c r="G148" s="573"/>
      <c r="H148" s="573"/>
      <c r="I148" s="637"/>
      <c r="J148" s="637"/>
      <c r="K148" s="637"/>
      <c r="L148" s="637"/>
      <c r="M148" s="637"/>
      <c r="N148" s="637"/>
      <c r="O148" s="638" t="s">
        <v>438</v>
      </c>
    </row>
    <row r="149" spans="1:15" s="585" customFormat="1" ht="28.15" customHeight="1">
      <c r="A149" s="631"/>
      <c r="B149" s="631"/>
      <c r="C149" s="631"/>
      <c r="E149" s="573"/>
      <c r="F149" s="573"/>
      <c r="G149" s="573"/>
      <c r="H149" s="573"/>
      <c r="I149" s="740" t="s">
        <v>996</v>
      </c>
      <c r="J149" s="740"/>
      <c r="K149" s="740"/>
      <c r="L149" s="740"/>
      <c r="M149" s="740"/>
      <c r="N149" s="740"/>
      <c r="O149" s="740"/>
    </row>
    <row r="150" spans="1:15" s="585" customFormat="1" ht="28.15" customHeight="1">
      <c r="A150" s="631"/>
      <c r="B150" s="631"/>
      <c r="C150" s="631"/>
      <c r="F150" s="573"/>
      <c r="G150" s="588" t="s">
        <v>812</v>
      </c>
      <c r="H150" s="592"/>
      <c r="I150" s="639" t="s">
        <v>858</v>
      </c>
      <c r="J150" s="640"/>
      <c r="K150" s="641" t="s">
        <v>859</v>
      </c>
      <c r="L150" s="642"/>
      <c r="M150" s="643" t="s">
        <v>860</v>
      </c>
      <c r="N150" s="642"/>
      <c r="O150" s="643" t="s">
        <v>397</v>
      </c>
    </row>
    <row r="151" spans="1:15" s="585" customFormat="1" ht="28.15" customHeight="1">
      <c r="A151" s="633" t="s">
        <v>861</v>
      </c>
      <c r="B151" s="631"/>
      <c r="C151" s="631"/>
      <c r="F151" s="573"/>
      <c r="G151" s="573"/>
      <c r="I151" s="571"/>
      <c r="J151" s="644"/>
      <c r="K151" s="572"/>
      <c r="L151" s="572"/>
      <c r="M151" s="645"/>
      <c r="N151" s="572"/>
      <c r="O151" s="572"/>
    </row>
    <row r="152" spans="1:15" s="585" customFormat="1" ht="28.15" customHeight="1">
      <c r="A152" s="610" t="s">
        <v>862</v>
      </c>
      <c r="B152" s="631"/>
      <c r="C152" s="631"/>
      <c r="F152" s="573"/>
    </row>
    <row r="153" spans="1:15" s="585" customFormat="1" ht="28.15" customHeight="1">
      <c r="A153" s="599" t="s">
        <v>863</v>
      </c>
      <c r="B153" s="631"/>
      <c r="C153" s="631"/>
      <c r="F153" s="573"/>
      <c r="G153" s="569">
        <v>24</v>
      </c>
      <c r="I153" s="628">
        <v>0</v>
      </c>
      <c r="K153" s="571">
        <f>+M71</f>
        <v>5284840.4400000004</v>
      </c>
      <c r="L153" s="580"/>
      <c r="M153" s="46">
        <v>0</v>
      </c>
      <c r="N153" s="580"/>
      <c r="O153" s="572">
        <f>SUM(I153:M153)</f>
        <v>5284840.4400000004</v>
      </c>
    </row>
    <row r="154" spans="1:15" s="567" customFormat="1" ht="28.15" customHeight="1">
      <c r="A154" s="610" t="s">
        <v>864</v>
      </c>
      <c r="B154" s="566"/>
      <c r="C154" s="566"/>
      <c r="D154" s="566"/>
      <c r="F154" s="568"/>
      <c r="G154" s="569">
        <v>25</v>
      </c>
      <c r="H154" s="570"/>
      <c r="I154" s="46">
        <v>0</v>
      </c>
      <c r="J154" s="571"/>
      <c r="K154" s="46">
        <f>M72</f>
        <v>746773098.9000001</v>
      </c>
      <c r="L154" s="571"/>
      <c r="M154" s="46">
        <v>0</v>
      </c>
      <c r="N154" s="572"/>
      <c r="O154" s="572">
        <f t="shared" ref="O154:O155" si="14">SUM(I154:M154)</f>
        <v>746773098.9000001</v>
      </c>
    </row>
    <row r="155" spans="1:15" s="567" customFormat="1" ht="28.15" customHeight="1">
      <c r="A155" s="565" t="s">
        <v>413</v>
      </c>
      <c r="B155" s="566"/>
      <c r="C155" s="566"/>
      <c r="D155" s="566"/>
      <c r="F155" s="568"/>
      <c r="G155" s="569"/>
      <c r="H155" s="570"/>
      <c r="I155" s="46">
        <v>53417147.740000002</v>
      </c>
      <c r="J155" s="571"/>
      <c r="K155" s="46">
        <v>12437781.189999999</v>
      </c>
      <c r="L155" s="571"/>
      <c r="M155" s="46">
        <v>250272994.02000001</v>
      </c>
      <c r="N155" s="572"/>
      <c r="O155" s="572">
        <f t="shared" si="14"/>
        <v>316127922.94999999</v>
      </c>
    </row>
    <row r="156" spans="1:15" s="567" customFormat="1" ht="28.15" customHeight="1">
      <c r="A156" s="610" t="s">
        <v>865</v>
      </c>
      <c r="B156" s="566"/>
      <c r="C156" s="566"/>
      <c r="D156" s="566"/>
      <c r="F156" s="568"/>
      <c r="G156" s="581" t="s">
        <v>840</v>
      </c>
      <c r="H156" s="570"/>
      <c r="I156" s="46">
        <v>0</v>
      </c>
      <c r="J156" s="571"/>
      <c r="K156" s="46">
        <f>-'P30-34'!K71</f>
        <v>100000000</v>
      </c>
      <c r="L156" s="571"/>
      <c r="M156" s="46">
        <f>'P30-34'!K72</f>
        <v>25000000</v>
      </c>
      <c r="N156" s="572"/>
      <c r="O156" s="572">
        <f>SUM(I156:M156)</f>
        <v>125000000</v>
      </c>
    </row>
    <row r="157" spans="1:15" s="567" customFormat="1" ht="28.15" customHeight="1">
      <c r="A157" s="610" t="s">
        <v>580</v>
      </c>
      <c r="B157" s="566"/>
      <c r="C157" s="566"/>
      <c r="D157" s="566"/>
      <c r="F157" s="568"/>
      <c r="G157" s="581" t="s">
        <v>839</v>
      </c>
      <c r="H157" s="570"/>
      <c r="I157" s="46">
        <v>0</v>
      </c>
      <c r="J157" s="571"/>
      <c r="K157" s="46">
        <f>-'P30-34'!K93</f>
        <v>34696872.509999998</v>
      </c>
      <c r="L157" s="571"/>
      <c r="M157" s="46">
        <f>'P30-34'!K95</f>
        <v>11712612.830000021</v>
      </c>
      <c r="N157" s="572"/>
      <c r="O157" s="572">
        <f>SUM(I157:M157)</f>
        <v>46409485.340000018</v>
      </c>
    </row>
    <row r="158" spans="1:15" s="567" customFormat="1" ht="28.15" customHeight="1">
      <c r="A158" s="610" t="s">
        <v>866</v>
      </c>
      <c r="B158" s="566"/>
      <c r="C158" s="566"/>
      <c r="D158" s="566"/>
      <c r="F158" s="568"/>
      <c r="G158" s="581" t="s">
        <v>842</v>
      </c>
      <c r="H158" s="570"/>
      <c r="I158" s="46">
        <v>0</v>
      </c>
      <c r="J158" s="571"/>
      <c r="K158" s="46">
        <v>437200000</v>
      </c>
      <c r="L158" s="571"/>
      <c r="M158" s="46">
        <f>M76-K158</f>
        <v>460400000</v>
      </c>
      <c r="N158" s="572"/>
      <c r="O158" s="572">
        <f>SUM(I158:M158)</f>
        <v>897600000</v>
      </c>
    </row>
    <row r="159" spans="1:15" s="585" customFormat="1" ht="28.15" customHeight="1" thickBot="1">
      <c r="A159" s="636"/>
      <c r="B159" s="631" t="s">
        <v>397</v>
      </c>
      <c r="C159" s="631"/>
      <c r="E159" s="628"/>
      <c r="F159" s="628"/>
      <c r="G159" s="43"/>
      <c r="H159" s="570"/>
      <c r="I159" s="635">
        <f>SUM(I153:I158)</f>
        <v>53417147.740000002</v>
      </c>
      <c r="J159" s="571"/>
      <c r="K159" s="635">
        <f>SUM(K153:K158)</f>
        <v>1336392593.0400002</v>
      </c>
      <c r="L159" s="571"/>
      <c r="M159" s="635">
        <f>SUM(M153:M158)</f>
        <v>747385606.85000002</v>
      </c>
      <c r="N159" s="571"/>
      <c r="O159" s="635">
        <f>SUM(O153:O158)</f>
        <v>2137195347.6300001</v>
      </c>
    </row>
    <row r="160" spans="1:15" s="585" customFormat="1" ht="28.15" customHeight="1" thickTop="1">
      <c r="A160" s="636"/>
      <c r="B160" s="631"/>
      <c r="C160" s="631"/>
      <c r="E160" s="628"/>
      <c r="F160" s="628"/>
      <c r="G160" s="43"/>
      <c r="H160" s="570"/>
      <c r="I160" s="571"/>
      <c r="J160" s="571"/>
      <c r="K160" s="571"/>
      <c r="L160" s="571"/>
      <c r="M160" s="571"/>
      <c r="N160" s="571"/>
      <c r="O160" s="571"/>
    </row>
    <row r="161" spans="1:15" s="585" customFormat="1" ht="28.15" customHeight="1">
      <c r="A161" s="631"/>
      <c r="B161" s="631"/>
      <c r="C161" s="631"/>
      <c r="E161" s="573"/>
      <c r="F161" s="573"/>
      <c r="G161" s="573"/>
      <c r="H161" s="573"/>
      <c r="I161" s="637"/>
      <c r="J161" s="637"/>
      <c r="K161" s="637"/>
      <c r="L161" s="637"/>
      <c r="M161" s="637"/>
      <c r="N161" s="637"/>
      <c r="O161" s="638" t="s">
        <v>438</v>
      </c>
    </row>
    <row r="162" spans="1:15" s="585" customFormat="1" ht="28.15" customHeight="1">
      <c r="A162" s="631"/>
      <c r="B162" s="631"/>
      <c r="C162" s="631"/>
      <c r="E162" s="573"/>
      <c r="F162" s="573"/>
      <c r="G162" s="573"/>
      <c r="H162" s="573"/>
      <c r="I162" s="740" t="s">
        <v>851</v>
      </c>
      <c r="J162" s="740"/>
      <c r="K162" s="740"/>
      <c r="L162" s="740"/>
      <c r="M162" s="740"/>
      <c r="N162" s="740"/>
      <c r="O162" s="740"/>
    </row>
    <row r="163" spans="1:15" s="585" customFormat="1" ht="28.15" customHeight="1">
      <c r="A163" s="631"/>
      <c r="B163" s="631"/>
      <c r="C163" s="631"/>
      <c r="F163" s="573"/>
      <c r="G163" s="588" t="s">
        <v>812</v>
      </c>
      <c r="H163" s="573"/>
      <c r="I163" s="639" t="s">
        <v>858</v>
      </c>
      <c r="J163" s="640"/>
      <c r="K163" s="641" t="s">
        <v>859</v>
      </c>
      <c r="L163" s="642"/>
      <c r="M163" s="643" t="s">
        <v>860</v>
      </c>
      <c r="N163" s="642"/>
      <c r="O163" s="643" t="s">
        <v>397</v>
      </c>
    </row>
    <row r="164" spans="1:15" s="585" customFormat="1" ht="28.15" customHeight="1">
      <c r="A164" s="633" t="s">
        <v>861</v>
      </c>
      <c r="B164" s="631"/>
      <c r="C164" s="631"/>
      <c r="F164" s="573"/>
      <c r="G164" s="573"/>
      <c r="H164" s="573"/>
      <c r="I164" s="571"/>
      <c r="J164" s="644"/>
      <c r="K164" s="572"/>
      <c r="L164" s="572"/>
      <c r="M164" s="645"/>
      <c r="N164" s="572"/>
      <c r="O164" s="572"/>
    </row>
    <row r="165" spans="1:15" s="567" customFormat="1" ht="28.15" customHeight="1">
      <c r="A165" s="610" t="s">
        <v>862</v>
      </c>
      <c r="B165" s="631"/>
      <c r="C165" s="631"/>
      <c r="D165" s="585"/>
      <c r="E165" s="585"/>
      <c r="F165" s="573"/>
      <c r="G165" s="585"/>
      <c r="H165" s="573"/>
    </row>
    <row r="166" spans="1:15" s="567" customFormat="1" ht="28.15" customHeight="1">
      <c r="A166" s="599" t="s">
        <v>863</v>
      </c>
      <c r="B166" s="631"/>
      <c r="C166" s="631"/>
      <c r="D166" s="585"/>
      <c r="E166" s="585"/>
      <c r="F166" s="573"/>
      <c r="G166" s="569">
        <v>24</v>
      </c>
      <c r="H166" s="573"/>
      <c r="I166" s="46">
        <v>0</v>
      </c>
      <c r="J166" s="571"/>
      <c r="K166" s="46">
        <v>6482.58</v>
      </c>
      <c r="L166" s="571"/>
      <c r="M166" s="46">
        <v>0</v>
      </c>
      <c r="N166" s="572"/>
      <c r="O166" s="572">
        <f>SUM(I166:M166)</f>
        <v>6482.58</v>
      </c>
    </row>
    <row r="167" spans="1:15" s="567" customFormat="1" ht="28.15" customHeight="1">
      <c r="A167" s="610" t="s">
        <v>864</v>
      </c>
      <c r="B167" s="566"/>
      <c r="C167" s="566"/>
      <c r="D167" s="566"/>
      <c r="F167" s="568"/>
      <c r="G167" s="569">
        <v>25</v>
      </c>
      <c r="H167" s="573"/>
      <c r="I167" s="46">
        <v>0</v>
      </c>
      <c r="J167" s="571"/>
      <c r="K167" s="571">
        <v>822108952.3900001</v>
      </c>
      <c r="L167" s="571"/>
      <c r="M167" s="46">
        <v>0</v>
      </c>
      <c r="N167" s="572"/>
      <c r="O167" s="572">
        <f t="shared" ref="O167:O169" si="15">SUM(I167:M167)</f>
        <v>822108952.3900001</v>
      </c>
    </row>
    <row r="168" spans="1:15" s="567" customFormat="1" ht="28.15" customHeight="1">
      <c r="A168" s="565" t="s">
        <v>413</v>
      </c>
      <c r="B168" s="566"/>
      <c r="C168" s="566"/>
      <c r="D168" s="566"/>
      <c r="F168" s="568"/>
      <c r="G168" s="569"/>
      <c r="H168" s="573"/>
      <c r="I168" s="46">
        <v>52246495.030000001</v>
      </c>
      <c r="J168" s="571"/>
      <c r="K168" s="571">
        <v>22060116.18</v>
      </c>
      <c r="L168" s="571"/>
      <c r="M168" s="46">
        <f>302066724.39-K168-I168</f>
        <v>227760113.17999998</v>
      </c>
      <c r="N168" s="572"/>
      <c r="O168" s="572">
        <f t="shared" si="15"/>
        <v>302066724.38999999</v>
      </c>
    </row>
    <row r="169" spans="1:15" s="567" customFormat="1" ht="28.15" customHeight="1">
      <c r="A169" s="610" t="s">
        <v>865</v>
      </c>
      <c r="B169" s="566"/>
      <c r="C169" s="566"/>
      <c r="D169" s="566"/>
      <c r="F169" s="568"/>
      <c r="G169" s="581" t="s">
        <v>840</v>
      </c>
      <c r="H169" s="573"/>
      <c r="I169" s="46">
        <v>0</v>
      </c>
      <c r="J169" s="571"/>
      <c r="K169" s="46">
        <v>100000000</v>
      </c>
      <c r="L169" s="571"/>
      <c r="M169" s="571">
        <v>125000000</v>
      </c>
      <c r="N169" s="572"/>
      <c r="O169" s="572">
        <f t="shared" si="15"/>
        <v>225000000</v>
      </c>
    </row>
    <row r="170" spans="1:15" s="567" customFormat="1" ht="28.15" customHeight="1">
      <c r="A170" s="610" t="s">
        <v>580</v>
      </c>
      <c r="B170" s="566"/>
      <c r="C170" s="566"/>
      <c r="D170" s="566"/>
      <c r="F170" s="568"/>
      <c r="G170" s="581" t="s">
        <v>839</v>
      </c>
      <c r="H170" s="573"/>
      <c r="I170" s="46">
        <v>0</v>
      </c>
      <c r="J170" s="571"/>
      <c r="K170" s="571">
        <v>24769589.210000001</v>
      </c>
      <c r="L170" s="571"/>
      <c r="M170" s="571">
        <v>19433698.790000014</v>
      </c>
      <c r="N170" s="572"/>
      <c r="O170" s="572">
        <f>SUM(I170:M170)</f>
        <v>44203288.000000015</v>
      </c>
    </row>
    <row r="171" spans="1:15" s="567" customFormat="1" ht="28.15" customHeight="1">
      <c r="A171" s="610" t="s">
        <v>866</v>
      </c>
      <c r="B171" s="566"/>
      <c r="C171" s="566"/>
      <c r="D171" s="566"/>
      <c r="F171" s="568"/>
      <c r="G171" s="581" t="s">
        <v>842</v>
      </c>
      <c r="H171" s="573"/>
      <c r="I171" s="46">
        <v>0</v>
      </c>
      <c r="J171" s="571"/>
      <c r="K171" s="571">
        <v>0</v>
      </c>
      <c r="L171" s="571"/>
      <c r="M171" s="571">
        <v>897600000</v>
      </c>
      <c r="N171" s="572"/>
      <c r="O171" s="572">
        <f>SUM(I171:M171)</f>
        <v>897600000</v>
      </c>
    </row>
    <row r="172" spans="1:15" s="585" customFormat="1" ht="28.15" customHeight="1" thickBot="1">
      <c r="A172" s="633"/>
      <c r="B172" s="631" t="s">
        <v>397</v>
      </c>
      <c r="C172" s="631"/>
      <c r="E172" s="628"/>
      <c r="F172" s="628"/>
      <c r="G172" s="573"/>
      <c r="H172" s="573"/>
      <c r="I172" s="635">
        <f>SUM(I165:I171)</f>
        <v>52246495.030000001</v>
      </c>
      <c r="J172" s="571"/>
      <c r="K172" s="635">
        <f>SUM(K165:K171)</f>
        <v>968945140.36000013</v>
      </c>
      <c r="L172" s="571"/>
      <c r="M172" s="635">
        <f>SUM(M165:M171)</f>
        <v>1269793811.97</v>
      </c>
      <c r="N172" s="571"/>
      <c r="O172" s="635">
        <f>SUM(O165:O171)</f>
        <v>2290985447.3600001</v>
      </c>
    </row>
    <row r="173" spans="1:15" s="585" customFormat="1" ht="28.15" customHeight="1" thickTop="1">
      <c r="A173" s="633"/>
      <c r="B173" s="631"/>
      <c r="C173" s="631"/>
      <c r="E173" s="628"/>
      <c r="F173" s="628"/>
      <c r="G173" s="573"/>
      <c r="H173" s="573"/>
      <c r="I173" s="571"/>
      <c r="J173" s="571"/>
      <c r="K173" s="571"/>
      <c r="L173" s="571"/>
      <c r="M173" s="571"/>
      <c r="N173" s="571"/>
      <c r="O173" s="571"/>
    </row>
    <row r="174" spans="1:15" s="564" customFormat="1" ht="28.15" customHeight="1">
      <c r="A174" s="564" t="s">
        <v>867</v>
      </c>
      <c r="G174" s="573"/>
      <c r="H174" s="573"/>
      <c r="I174" s="646"/>
      <c r="J174" s="646"/>
      <c r="K174" s="646"/>
      <c r="L174" s="646"/>
      <c r="M174" s="646"/>
      <c r="N174" s="646"/>
      <c r="O174" s="646"/>
    </row>
    <row r="175" spans="1:15" s="564" customFormat="1" ht="28.15" customHeight="1">
      <c r="A175" s="564" t="s">
        <v>868</v>
      </c>
    </row>
    <row r="176" spans="1:15" s="564" customFormat="1" ht="28.15" customHeight="1">
      <c r="A176" s="629" t="s">
        <v>869</v>
      </c>
    </row>
    <row r="177" spans="1:15" s="564" customFormat="1" ht="28.15" customHeight="1">
      <c r="A177" s="629"/>
    </row>
    <row r="178" spans="1:15" s="564" customFormat="1" ht="28.15" customHeight="1">
      <c r="A178" s="629"/>
    </row>
    <row r="179" spans="1:15" s="564" customFormat="1" ht="28.15" customHeight="1">
      <c r="A179" s="629"/>
    </row>
    <row r="180" spans="1:15" s="564" customFormat="1" ht="28.15" customHeight="1">
      <c r="A180" s="629"/>
    </row>
    <row r="181" spans="1:15" s="564" customFormat="1" ht="28.15" customHeight="1">
      <c r="A181" s="629"/>
    </row>
    <row r="182" spans="1:15" s="564" customFormat="1" ht="28.15" customHeight="1">
      <c r="A182" s="629"/>
    </row>
    <row r="183" spans="1:15" s="615" customFormat="1" ht="28.15" customHeight="1">
      <c r="A183" s="614"/>
      <c r="C183" s="616" t="s">
        <v>848</v>
      </c>
      <c r="D183" s="617"/>
      <c r="E183" s="617"/>
      <c r="F183" s="618"/>
      <c r="G183" s="601"/>
    </row>
    <row r="184" spans="1:15" s="615" customFormat="1" ht="28.15" customHeight="1">
      <c r="A184" s="614"/>
      <c r="C184" s="619" t="s">
        <v>849</v>
      </c>
      <c r="D184" s="617"/>
      <c r="E184" s="617"/>
      <c r="F184" s="618"/>
      <c r="G184" s="601"/>
    </row>
    <row r="185" spans="1:15" s="567" customFormat="1" ht="24.6" customHeight="1">
      <c r="A185" s="730" t="s">
        <v>768</v>
      </c>
      <c r="B185" s="730"/>
      <c r="C185" s="730"/>
      <c r="D185" s="730"/>
      <c r="E185" s="730"/>
      <c r="F185" s="730"/>
      <c r="G185" s="730"/>
      <c r="H185" s="730"/>
      <c r="I185" s="730"/>
      <c r="J185" s="730"/>
      <c r="K185" s="730"/>
      <c r="L185" s="730"/>
      <c r="M185" s="730"/>
      <c r="N185" s="730"/>
      <c r="O185" s="730"/>
    </row>
    <row r="186" spans="1:15" s="567" customFormat="1" ht="20.45" customHeight="1">
      <c r="A186" s="573"/>
      <c r="B186" s="573"/>
      <c r="C186" s="573"/>
      <c r="D186" s="573"/>
      <c r="E186" s="573"/>
      <c r="F186" s="573"/>
      <c r="G186" s="573"/>
      <c r="H186" s="573"/>
      <c r="I186" s="573"/>
      <c r="J186" s="573"/>
      <c r="K186" s="573"/>
      <c r="L186" s="573"/>
      <c r="M186" s="573"/>
      <c r="N186" s="573"/>
      <c r="O186" s="573"/>
    </row>
    <row r="187" spans="1:15" s="564" customFormat="1" ht="24.6" customHeight="1">
      <c r="A187" s="564" t="s">
        <v>807</v>
      </c>
    </row>
    <row r="188" spans="1:15" s="585" customFormat="1" ht="24.6" customHeight="1">
      <c r="A188" s="629" t="s">
        <v>997</v>
      </c>
      <c r="B188" s="631"/>
      <c r="C188" s="631"/>
      <c r="D188" s="629"/>
      <c r="E188" s="628"/>
      <c r="F188" s="628"/>
      <c r="G188" s="628"/>
      <c r="I188" s="580"/>
      <c r="J188" s="580"/>
      <c r="K188" s="625"/>
      <c r="L188" s="625"/>
      <c r="M188" s="580"/>
      <c r="N188" s="580"/>
      <c r="O188" s="580"/>
    </row>
    <row r="189" spans="1:15" s="585" customFormat="1" ht="24.6" customHeight="1">
      <c r="A189" s="629"/>
      <c r="B189" s="631"/>
      <c r="C189" s="631"/>
      <c r="D189" s="629"/>
      <c r="E189" s="628"/>
      <c r="F189" s="628"/>
      <c r="G189" s="628"/>
      <c r="I189" s="614"/>
      <c r="J189" s="647"/>
      <c r="K189" s="34"/>
      <c r="L189" s="614"/>
      <c r="M189" s="648"/>
      <c r="N189" s="648"/>
      <c r="O189" s="649" t="s">
        <v>870</v>
      </c>
    </row>
    <row r="190" spans="1:15" s="585" customFormat="1" ht="24.6" customHeight="1">
      <c r="A190" s="629"/>
      <c r="B190" s="631"/>
      <c r="C190" s="631"/>
      <c r="D190" s="629"/>
      <c r="E190" s="628"/>
      <c r="F190" s="628"/>
      <c r="G190" s="628"/>
      <c r="I190" s="731" t="s">
        <v>995</v>
      </c>
      <c r="J190" s="731"/>
      <c r="K190" s="731"/>
      <c r="L190" s="731"/>
      <c r="M190" s="731"/>
      <c r="N190" s="731"/>
      <c r="O190" s="731"/>
    </row>
    <row r="191" spans="1:15" s="585" customFormat="1" ht="24.6" customHeight="1">
      <c r="A191" s="629"/>
      <c r="B191" s="631"/>
      <c r="C191" s="631"/>
      <c r="D191" s="629"/>
      <c r="E191" s="628"/>
      <c r="F191" s="628"/>
      <c r="G191" s="628"/>
      <c r="I191" s="724" t="s">
        <v>871</v>
      </c>
      <c r="J191" s="724"/>
      <c r="K191" s="724"/>
      <c r="L191" s="724"/>
      <c r="M191" s="724"/>
      <c r="N191" s="650"/>
      <c r="O191" s="725" t="s">
        <v>872</v>
      </c>
    </row>
    <row r="192" spans="1:15" s="585" customFormat="1" ht="24.6" customHeight="1">
      <c r="A192" s="629"/>
      <c r="B192" s="631"/>
      <c r="C192" s="631"/>
      <c r="D192" s="629"/>
      <c r="E192" s="628"/>
      <c r="F192" s="628"/>
      <c r="G192" s="628"/>
      <c r="I192" s="650" t="s">
        <v>873</v>
      </c>
      <c r="J192" s="614"/>
      <c r="K192" s="650" t="s">
        <v>874</v>
      </c>
      <c r="L192" s="614"/>
      <c r="M192" s="728" t="s">
        <v>397</v>
      </c>
      <c r="N192" s="614"/>
      <c r="O192" s="726"/>
    </row>
    <row r="193" spans="1:15" s="585" customFormat="1" ht="24.6" customHeight="1">
      <c r="A193" s="629"/>
      <c r="B193" s="631"/>
      <c r="C193" s="631"/>
      <c r="D193" s="629"/>
      <c r="E193" s="628"/>
      <c r="F193" s="628"/>
      <c r="G193" s="588" t="s">
        <v>812</v>
      </c>
      <c r="I193" s="40" t="s">
        <v>875</v>
      </c>
      <c r="J193" s="650"/>
      <c r="K193" s="651" t="s">
        <v>573</v>
      </c>
      <c r="L193" s="652"/>
      <c r="M193" s="729"/>
      <c r="N193" s="652"/>
      <c r="O193" s="727"/>
    </row>
    <row r="194" spans="1:15" s="585" customFormat="1" ht="24.6" customHeight="1">
      <c r="A194" s="629"/>
      <c r="B194" s="653" t="s">
        <v>876</v>
      </c>
      <c r="C194" s="631"/>
      <c r="D194" s="629"/>
      <c r="E194" s="628"/>
      <c r="F194" s="628"/>
      <c r="G194" s="628"/>
      <c r="I194" s="625"/>
      <c r="J194" s="625"/>
      <c r="K194" s="580"/>
      <c r="L194" s="580"/>
      <c r="M194" s="580"/>
      <c r="N194" s="580"/>
      <c r="O194" s="580"/>
    </row>
    <row r="195" spans="1:15" s="585" customFormat="1" ht="24.6" customHeight="1">
      <c r="A195" s="629"/>
      <c r="B195" s="578" t="s">
        <v>817</v>
      </c>
      <c r="C195" s="631"/>
      <c r="D195" s="629"/>
      <c r="E195" s="628"/>
      <c r="F195" s="628"/>
      <c r="G195" s="654">
        <v>6</v>
      </c>
      <c r="I195" s="46">
        <v>0</v>
      </c>
      <c r="J195" s="572"/>
      <c r="K195" s="572">
        <f>+M9</f>
        <v>432050275.67999995</v>
      </c>
      <c r="L195" s="572"/>
      <c r="M195" s="572">
        <f>SUM(I195:L195)</f>
        <v>432050275.67999995</v>
      </c>
      <c r="N195" s="572"/>
      <c r="O195" s="572">
        <f>+M195</f>
        <v>432050275.67999995</v>
      </c>
    </row>
    <row r="196" spans="1:15" s="585" customFormat="1" ht="24.6" customHeight="1">
      <c r="A196" s="629"/>
      <c r="B196" s="578" t="s">
        <v>822</v>
      </c>
      <c r="C196" s="631"/>
      <c r="D196" s="629"/>
      <c r="E196" s="628"/>
      <c r="F196" s="628"/>
      <c r="G196" s="654">
        <v>7</v>
      </c>
      <c r="I196" s="46">
        <v>0</v>
      </c>
      <c r="J196" s="572"/>
      <c r="K196" s="572">
        <f>+M10</f>
        <v>848967261.8900001</v>
      </c>
      <c r="L196" s="572"/>
      <c r="M196" s="572">
        <f>SUM(I196:L196)</f>
        <v>848967261.8900001</v>
      </c>
      <c r="N196" s="572"/>
      <c r="O196" s="572">
        <f>+M196</f>
        <v>848967261.8900001</v>
      </c>
    </row>
    <row r="197" spans="1:15" s="585" customFormat="1" ht="24.6" customHeight="1">
      <c r="A197" s="629"/>
      <c r="B197" s="578" t="s">
        <v>825</v>
      </c>
      <c r="C197" s="631"/>
      <c r="D197" s="629"/>
      <c r="E197" s="628"/>
      <c r="F197" s="628"/>
      <c r="G197" s="654">
        <v>9</v>
      </c>
      <c r="I197" s="46">
        <v>0</v>
      </c>
      <c r="J197" s="572"/>
      <c r="K197" s="572">
        <f>+M11</f>
        <v>215217000</v>
      </c>
      <c r="L197" s="572"/>
      <c r="M197" s="572">
        <f>SUM(I197:L197)</f>
        <v>215217000</v>
      </c>
      <c r="N197" s="572"/>
      <c r="O197" s="572">
        <f>+M197</f>
        <v>215217000</v>
      </c>
    </row>
    <row r="198" spans="1:15" s="585" customFormat="1" ht="24.6" customHeight="1">
      <c r="A198" s="629"/>
      <c r="B198" s="578" t="s">
        <v>69</v>
      </c>
      <c r="C198" s="631"/>
      <c r="D198" s="629"/>
      <c r="E198" s="628"/>
      <c r="F198" s="628"/>
      <c r="G198" s="654">
        <v>12</v>
      </c>
      <c r="I198" s="46">
        <f>+K12</f>
        <v>0</v>
      </c>
      <c r="J198" s="572"/>
      <c r="K198" s="572">
        <f>+M12</f>
        <v>65235499.519999996</v>
      </c>
      <c r="L198" s="572"/>
      <c r="M198" s="572">
        <f>SUM(I198:L198)</f>
        <v>65235499.519999996</v>
      </c>
      <c r="N198" s="572"/>
      <c r="O198" s="572">
        <f>+M198</f>
        <v>65235499.519999996</v>
      </c>
    </row>
    <row r="199" spans="1:15" s="585" customFormat="1" ht="24.6" customHeight="1">
      <c r="A199" s="629"/>
      <c r="B199" s="578" t="s">
        <v>827</v>
      </c>
      <c r="C199" s="631"/>
      <c r="D199" s="629"/>
      <c r="E199" s="628"/>
      <c r="F199" s="628"/>
      <c r="G199" s="654"/>
      <c r="I199" s="46"/>
      <c r="J199" s="572"/>
      <c r="K199" s="572"/>
      <c r="L199" s="572"/>
      <c r="M199" s="572"/>
      <c r="N199" s="572"/>
      <c r="O199" s="572"/>
    </row>
    <row r="200" spans="1:15" s="585" customFormat="1" ht="24.6" customHeight="1">
      <c r="A200" s="629"/>
      <c r="B200" s="599" t="s">
        <v>470</v>
      </c>
      <c r="C200" s="631"/>
      <c r="D200" s="629"/>
      <c r="E200" s="628"/>
      <c r="F200" s="628"/>
      <c r="G200" s="654">
        <v>8</v>
      </c>
      <c r="I200" s="46">
        <v>0</v>
      </c>
      <c r="J200" s="572"/>
      <c r="K200" s="572">
        <f>+M14</f>
        <v>594965340.73000002</v>
      </c>
      <c r="L200" s="572"/>
      <c r="M200" s="572">
        <f t="shared" ref="M200:M203" si="16">SUM(I200:L200)</f>
        <v>594965340.73000002</v>
      </c>
      <c r="N200" s="572"/>
      <c r="O200" s="572">
        <f t="shared" ref="O200:O203" si="17">+M200</f>
        <v>594965340.73000002</v>
      </c>
    </row>
    <row r="201" spans="1:15" s="585" customFormat="1" ht="24.6" customHeight="1">
      <c r="A201" s="629"/>
      <c r="B201" s="600" t="s">
        <v>70</v>
      </c>
      <c r="C201" s="631"/>
      <c r="D201" s="629"/>
      <c r="E201" s="628"/>
      <c r="F201" s="628"/>
      <c r="G201" s="654">
        <v>13</v>
      </c>
      <c r="I201" s="572">
        <f>+M15</f>
        <v>238407700</v>
      </c>
      <c r="J201" s="572"/>
      <c r="K201" s="572">
        <v>0</v>
      </c>
      <c r="L201" s="572"/>
      <c r="M201" s="572">
        <f>SUM(I201:L201)</f>
        <v>238407700</v>
      </c>
      <c r="N201" s="572"/>
      <c r="O201" s="572">
        <f t="shared" si="17"/>
        <v>238407700</v>
      </c>
    </row>
    <row r="202" spans="1:15" s="585" customFormat="1" ht="24.6" customHeight="1">
      <c r="A202" s="629"/>
      <c r="B202" s="600" t="s">
        <v>828</v>
      </c>
      <c r="C202" s="631"/>
      <c r="D202" s="629"/>
      <c r="E202" s="628"/>
      <c r="F202" s="628"/>
      <c r="G202" s="654">
        <v>16</v>
      </c>
      <c r="I202" s="46">
        <v>0</v>
      </c>
      <c r="J202" s="572"/>
      <c r="K202" s="572">
        <f>+M16</f>
        <v>115407700.69</v>
      </c>
      <c r="L202" s="572"/>
      <c r="M202" s="572">
        <f t="shared" si="16"/>
        <v>115407700.69</v>
      </c>
      <c r="N202" s="572"/>
      <c r="O202" s="572">
        <f t="shared" si="17"/>
        <v>115407700.69</v>
      </c>
    </row>
    <row r="203" spans="1:15" s="585" customFormat="1" ht="24.6" customHeight="1">
      <c r="A203" s="629"/>
      <c r="B203" s="578" t="s">
        <v>829</v>
      </c>
      <c r="C203" s="631"/>
      <c r="D203" s="629"/>
      <c r="E203" s="628"/>
      <c r="F203" s="628"/>
      <c r="G203" s="654">
        <v>23</v>
      </c>
      <c r="I203" s="46">
        <v>0</v>
      </c>
      <c r="J203" s="572"/>
      <c r="K203" s="572">
        <v>171331825.47999999</v>
      </c>
      <c r="L203" s="572"/>
      <c r="M203" s="572">
        <f t="shared" si="16"/>
        <v>171331825.47999999</v>
      </c>
      <c r="N203" s="572"/>
      <c r="O203" s="572">
        <f t="shared" si="17"/>
        <v>171331825.47999999</v>
      </c>
    </row>
    <row r="204" spans="1:15" s="585" customFormat="1" ht="24.6" customHeight="1" thickBot="1">
      <c r="A204" s="629"/>
      <c r="B204" s="653" t="s">
        <v>397</v>
      </c>
      <c r="C204" s="631"/>
      <c r="D204" s="629"/>
      <c r="E204" s="628"/>
      <c r="F204" s="628"/>
      <c r="G204" s="654"/>
      <c r="I204" s="47">
        <f>SUM(I195:I203)</f>
        <v>238407700</v>
      </c>
      <c r="J204" s="48"/>
      <c r="K204" s="47">
        <f>SUM(K195:K203)</f>
        <v>2443174903.9900002</v>
      </c>
      <c r="L204" s="48"/>
      <c r="M204" s="47">
        <f>SUM(M195:M203)</f>
        <v>2681582603.9900002</v>
      </c>
      <c r="N204" s="48"/>
      <c r="O204" s="47">
        <f>SUM(O195:O203)</f>
        <v>2681582603.9900002</v>
      </c>
    </row>
    <row r="205" spans="1:15" s="585" customFormat="1" ht="24.6" customHeight="1" thickTop="1">
      <c r="A205" s="629"/>
      <c r="B205" s="653" t="s">
        <v>877</v>
      </c>
      <c r="C205" s="631"/>
      <c r="D205" s="629"/>
      <c r="E205" s="628"/>
      <c r="F205" s="628"/>
      <c r="G205" s="628"/>
      <c r="I205" s="46"/>
      <c r="J205" s="48"/>
      <c r="K205" s="46"/>
      <c r="L205" s="48"/>
      <c r="M205" s="46"/>
      <c r="N205" s="48"/>
      <c r="O205" s="46"/>
    </row>
    <row r="206" spans="1:15" s="585" customFormat="1" ht="24.6" customHeight="1">
      <c r="B206" s="610" t="s">
        <v>878</v>
      </c>
      <c r="C206" s="631"/>
      <c r="F206" s="573"/>
    </row>
    <row r="207" spans="1:15" s="585" customFormat="1" ht="24.6" customHeight="1">
      <c r="B207" s="599" t="s">
        <v>879</v>
      </c>
      <c r="C207" s="631"/>
      <c r="F207" s="573"/>
      <c r="G207" s="569">
        <v>24</v>
      </c>
      <c r="I207" s="46">
        <v>0</v>
      </c>
      <c r="K207" s="571">
        <f>+O120</f>
        <v>5284840.4400000004</v>
      </c>
      <c r="L207" s="580"/>
      <c r="M207" s="572">
        <v>0</v>
      </c>
      <c r="N207" s="580"/>
      <c r="O207" s="572">
        <f>SUM(I207:M207)</f>
        <v>5284840.4400000004</v>
      </c>
    </row>
    <row r="208" spans="1:15" s="585" customFormat="1" ht="24.6" customHeight="1">
      <c r="A208" s="629"/>
      <c r="B208" s="578" t="s">
        <v>835</v>
      </c>
      <c r="C208" s="631"/>
      <c r="D208" s="629"/>
      <c r="E208" s="628"/>
      <c r="F208" s="628"/>
      <c r="G208" s="654">
        <v>25</v>
      </c>
      <c r="I208" s="46">
        <v>0</v>
      </c>
      <c r="J208" s="48"/>
      <c r="K208" s="46">
        <f>+M21</f>
        <v>811194850.88</v>
      </c>
      <c r="L208" s="48"/>
      <c r="M208" s="572">
        <f t="shared" ref="M208:M212" si="18">SUM(K208:L208)</f>
        <v>811194850.88</v>
      </c>
      <c r="N208" s="48"/>
      <c r="O208" s="46">
        <f t="shared" ref="O208:O212" si="19">+M208</f>
        <v>811194850.88</v>
      </c>
    </row>
    <row r="209" spans="1:15" s="585" customFormat="1" ht="24.6" customHeight="1">
      <c r="A209" s="629"/>
      <c r="B209" s="578" t="s">
        <v>837</v>
      </c>
      <c r="C209" s="631"/>
      <c r="D209" s="629"/>
      <c r="E209" s="628"/>
      <c r="F209" s="628"/>
      <c r="G209" s="654"/>
      <c r="I209" s="46">
        <v>0</v>
      </c>
      <c r="J209" s="48"/>
      <c r="K209" s="46">
        <f>+M22</f>
        <v>331121288.17000002</v>
      </c>
      <c r="L209" s="48"/>
      <c r="M209" s="572">
        <f t="shared" si="18"/>
        <v>331121288.17000002</v>
      </c>
      <c r="N209" s="48"/>
      <c r="O209" s="46">
        <f t="shared" si="19"/>
        <v>331121288.17000002</v>
      </c>
    </row>
    <row r="210" spans="1:15" s="585" customFormat="1" ht="24.6" customHeight="1">
      <c r="A210" s="629"/>
      <c r="B210" s="578" t="s">
        <v>838</v>
      </c>
      <c r="C210" s="631"/>
      <c r="D210" s="629"/>
      <c r="E210" s="628"/>
      <c r="F210" s="628"/>
      <c r="G210" s="581" t="s">
        <v>840</v>
      </c>
      <c r="I210" s="46">
        <v>0</v>
      </c>
      <c r="J210" s="48"/>
      <c r="K210" s="46">
        <f>M23</f>
        <v>437971098.54000002</v>
      </c>
      <c r="L210" s="48"/>
      <c r="M210" s="572">
        <f>SUM(K210:L210)</f>
        <v>437971098.54000002</v>
      </c>
      <c r="N210" s="48"/>
      <c r="O210" s="46">
        <f>+M210</f>
        <v>437971098.54000002</v>
      </c>
    </row>
    <row r="211" spans="1:15" s="585" customFormat="1" ht="24.6" customHeight="1">
      <c r="A211" s="629"/>
      <c r="B211" s="578" t="s">
        <v>274</v>
      </c>
      <c r="C211" s="631"/>
      <c r="D211" s="629"/>
      <c r="E211" s="628"/>
      <c r="F211" s="628"/>
      <c r="G211" s="581" t="s">
        <v>839</v>
      </c>
      <c r="I211" s="46">
        <v>0</v>
      </c>
      <c r="J211" s="48"/>
      <c r="K211" s="46">
        <f>+M24</f>
        <v>49048950.859999985</v>
      </c>
      <c r="L211" s="48"/>
      <c r="M211" s="572">
        <f>SUM(K211:L211)</f>
        <v>49048950.859999985</v>
      </c>
      <c r="N211" s="48"/>
      <c r="O211" s="572">
        <f t="shared" ref="O211" si="20">SUM(M211:N211)</f>
        <v>49048950.859999985</v>
      </c>
    </row>
    <row r="212" spans="1:15" s="585" customFormat="1" ht="24.6" customHeight="1">
      <c r="A212" s="629"/>
      <c r="B212" s="578" t="s">
        <v>626</v>
      </c>
      <c r="C212" s="631"/>
      <c r="D212" s="629"/>
      <c r="E212" s="628"/>
      <c r="F212" s="628"/>
      <c r="G212" s="581" t="s">
        <v>842</v>
      </c>
      <c r="I212" s="46">
        <v>0</v>
      </c>
      <c r="J212" s="48"/>
      <c r="K212" s="46">
        <f>+M25</f>
        <v>897600000</v>
      </c>
      <c r="L212" s="48"/>
      <c r="M212" s="572">
        <f t="shared" si="18"/>
        <v>897600000</v>
      </c>
      <c r="N212" s="48"/>
      <c r="O212" s="46">
        <f t="shared" si="19"/>
        <v>897600000</v>
      </c>
    </row>
    <row r="213" spans="1:15" s="585" customFormat="1" ht="24.6" customHeight="1" thickBot="1">
      <c r="A213" s="629"/>
      <c r="B213" s="653" t="s">
        <v>397</v>
      </c>
      <c r="C213" s="631"/>
      <c r="D213" s="629"/>
      <c r="E213" s="628"/>
      <c r="F213" s="628"/>
      <c r="G213" s="628"/>
      <c r="I213" s="47">
        <f>SUM(I207:I212)</f>
        <v>0</v>
      </c>
      <c r="J213" s="48"/>
      <c r="K213" s="47">
        <f>SUM(K207:K212)</f>
        <v>2532221028.8899999</v>
      </c>
      <c r="L213" s="48"/>
      <c r="M213" s="47">
        <f>SUM(M207:M212)</f>
        <v>2526936188.4499998</v>
      </c>
      <c r="N213" s="48"/>
      <c r="O213" s="47">
        <f>SUM(O207:O212)</f>
        <v>2532221028.8899999</v>
      </c>
    </row>
    <row r="214" spans="1:15" s="585" customFormat="1" ht="24.6" customHeight="1" thickTop="1">
      <c r="A214" s="629"/>
      <c r="B214" s="631"/>
      <c r="C214" s="631"/>
      <c r="D214" s="629"/>
      <c r="E214" s="628"/>
      <c r="F214" s="628"/>
      <c r="G214" s="628"/>
      <c r="I214" s="655"/>
      <c r="J214" s="655"/>
      <c r="K214" s="49"/>
      <c r="L214" s="655"/>
      <c r="M214" s="656"/>
      <c r="N214" s="656"/>
      <c r="O214" s="657" t="s">
        <v>870</v>
      </c>
    </row>
    <row r="215" spans="1:15" s="585" customFormat="1" ht="24.6" customHeight="1">
      <c r="A215" s="629"/>
      <c r="B215" s="631"/>
      <c r="C215" s="631"/>
      <c r="D215" s="629"/>
      <c r="E215" s="628"/>
      <c r="F215" s="628"/>
      <c r="G215" s="628"/>
      <c r="I215" s="732" t="s">
        <v>844</v>
      </c>
      <c r="J215" s="732"/>
      <c r="K215" s="732"/>
      <c r="L215" s="732"/>
      <c r="M215" s="732"/>
      <c r="N215" s="732"/>
      <c r="O215" s="732"/>
    </row>
    <row r="216" spans="1:15" s="585" customFormat="1" ht="24.6" customHeight="1">
      <c r="A216" s="629"/>
      <c r="B216" s="631"/>
      <c r="C216" s="631"/>
      <c r="D216" s="629"/>
      <c r="E216" s="628"/>
      <c r="F216" s="628"/>
      <c r="G216" s="628"/>
      <c r="I216" s="733" t="s">
        <v>871</v>
      </c>
      <c r="J216" s="733"/>
      <c r="K216" s="733"/>
      <c r="L216" s="733"/>
      <c r="M216" s="733"/>
      <c r="N216" s="658"/>
      <c r="O216" s="734" t="s">
        <v>872</v>
      </c>
    </row>
    <row r="217" spans="1:15" s="585" customFormat="1" ht="24.6" customHeight="1">
      <c r="A217" s="629"/>
      <c r="B217" s="631"/>
      <c r="C217" s="631"/>
      <c r="D217" s="629"/>
      <c r="E217" s="628"/>
      <c r="F217" s="628"/>
      <c r="G217" s="628"/>
      <c r="I217" s="658" t="s">
        <v>873</v>
      </c>
      <c r="J217" s="655"/>
      <c r="K217" s="658" t="s">
        <v>874</v>
      </c>
      <c r="L217" s="655"/>
      <c r="M217" s="737" t="s">
        <v>397</v>
      </c>
      <c r="N217" s="655"/>
      <c r="O217" s="735"/>
    </row>
    <row r="218" spans="1:15" s="585" customFormat="1" ht="24.6" customHeight="1">
      <c r="A218" s="629"/>
      <c r="B218" s="631"/>
      <c r="C218" s="631"/>
      <c r="D218" s="629"/>
      <c r="E218" s="628"/>
      <c r="F218" s="628"/>
      <c r="G218" s="588" t="s">
        <v>812</v>
      </c>
      <c r="I218" s="50" t="s">
        <v>875</v>
      </c>
      <c r="J218" s="658"/>
      <c r="K218" s="659" t="s">
        <v>573</v>
      </c>
      <c r="L218" s="660"/>
      <c r="M218" s="738"/>
      <c r="N218" s="660"/>
      <c r="O218" s="736"/>
    </row>
    <row r="219" spans="1:15" s="585" customFormat="1" ht="24.6" customHeight="1">
      <c r="A219" s="629"/>
      <c r="B219" s="653" t="s">
        <v>876</v>
      </c>
      <c r="C219" s="631"/>
      <c r="D219" s="629"/>
      <c r="E219" s="628"/>
      <c r="F219" s="628"/>
      <c r="G219" s="628"/>
      <c r="I219" s="645"/>
      <c r="J219" s="645"/>
      <c r="K219" s="572"/>
      <c r="L219" s="572"/>
      <c r="M219" s="572"/>
      <c r="N219" s="572"/>
      <c r="O219" s="572"/>
    </row>
    <row r="220" spans="1:15" s="585" customFormat="1" ht="24.6" customHeight="1">
      <c r="A220" s="629"/>
      <c r="B220" s="578" t="s">
        <v>817</v>
      </c>
      <c r="C220" s="631"/>
      <c r="D220" s="629"/>
      <c r="E220" s="628"/>
      <c r="F220" s="628"/>
      <c r="G220" s="654">
        <v>6</v>
      </c>
      <c r="I220" s="46">
        <v>0</v>
      </c>
      <c r="J220" s="572"/>
      <c r="K220" s="572">
        <v>628651409.21000004</v>
      </c>
      <c r="L220" s="572"/>
      <c r="M220" s="572">
        <f>SUM(I220:L220)</f>
        <v>628651409.21000004</v>
      </c>
      <c r="N220" s="572"/>
      <c r="O220" s="46">
        <f t="shared" ref="O220:O227" si="21">+M220</f>
        <v>628651409.21000004</v>
      </c>
    </row>
    <row r="221" spans="1:15" s="585" customFormat="1" ht="24.6" customHeight="1">
      <c r="A221" s="629"/>
      <c r="B221" s="578" t="s">
        <v>822</v>
      </c>
      <c r="C221" s="631"/>
      <c r="D221" s="629"/>
      <c r="E221" s="628"/>
      <c r="F221" s="628"/>
      <c r="G221" s="654">
        <v>7</v>
      </c>
      <c r="I221" s="46">
        <v>0</v>
      </c>
      <c r="J221" s="572"/>
      <c r="K221" s="572">
        <v>647037579.46000004</v>
      </c>
      <c r="L221" s="572"/>
      <c r="M221" s="572">
        <f>SUM(I221:L221)</f>
        <v>647037579.46000004</v>
      </c>
      <c r="N221" s="572"/>
      <c r="O221" s="46">
        <f>+M221</f>
        <v>647037579.46000004</v>
      </c>
    </row>
    <row r="222" spans="1:15" s="585" customFormat="1" ht="24.6" customHeight="1">
      <c r="A222" s="629"/>
      <c r="B222" s="578" t="s">
        <v>825</v>
      </c>
      <c r="C222" s="631"/>
      <c r="D222" s="629"/>
      <c r="E222" s="628"/>
      <c r="F222" s="628"/>
      <c r="G222" s="654">
        <v>9</v>
      </c>
      <c r="I222" s="46">
        <v>0</v>
      </c>
      <c r="J222" s="572"/>
      <c r="K222" s="572">
        <v>146640000</v>
      </c>
      <c r="L222" s="572"/>
      <c r="M222" s="572">
        <f>SUM(I222:L222)</f>
        <v>146640000</v>
      </c>
      <c r="N222" s="572"/>
      <c r="O222" s="46">
        <f>+M222</f>
        <v>146640000</v>
      </c>
    </row>
    <row r="223" spans="1:15" s="585" customFormat="1" ht="24.6" customHeight="1">
      <c r="A223" s="629"/>
      <c r="B223" s="578" t="s">
        <v>69</v>
      </c>
      <c r="C223" s="631"/>
      <c r="D223" s="629"/>
      <c r="E223" s="628"/>
      <c r="F223" s="628"/>
      <c r="G223" s="654">
        <v>12</v>
      </c>
      <c r="I223" s="572">
        <v>6555047.2999999998</v>
      </c>
      <c r="J223" s="572"/>
      <c r="K223" s="572">
        <v>11731251.99</v>
      </c>
      <c r="L223" s="572"/>
      <c r="M223" s="572">
        <f t="shared" ref="M223:M227" si="22">SUM(I223:L223)</f>
        <v>18286299.289999999</v>
      </c>
      <c r="N223" s="572"/>
      <c r="O223" s="46">
        <f t="shared" si="21"/>
        <v>18286299.289999999</v>
      </c>
    </row>
    <row r="224" spans="1:15" s="585" customFormat="1" ht="24.6" customHeight="1">
      <c r="A224" s="629"/>
      <c r="B224" s="578" t="s">
        <v>827</v>
      </c>
      <c r="C224" s="631"/>
      <c r="D224" s="629"/>
      <c r="E224" s="628"/>
      <c r="F224" s="628"/>
      <c r="G224" s="654"/>
      <c r="I224" s="46"/>
      <c r="J224" s="572"/>
      <c r="K224" s="572"/>
      <c r="L224" s="572"/>
      <c r="M224" s="572"/>
      <c r="N224" s="572"/>
      <c r="O224" s="46"/>
    </row>
    <row r="225" spans="1:15" s="585" customFormat="1" ht="24.6" customHeight="1">
      <c r="A225" s="629"/>
      <c r="B225" s="599" t="s">
        <v>470</v>
      </c>
      <c r="C225" s="631"/>
      <c r="D225" s="629"/>
      <c r="E225" s="628"/>
      <c r="F225" s="628"/>
      <c r="G225" s="654">
        <v>8</v>
      </c>
      <c r="I225" s="46">
        <v>0</v>
      </c>
      <c r="J225" s="572"/>
      <c r="K225" s="572">
        <v>462781377.21000004</v>
      </c>
      <c r="L225" s="572"/>
      <c r="M225" s="572">
        <f t="shared" si="22"/>
        <v>462781377.21000004</v>
      </c>
      <c r="N225" s="572"/>
      <c r="O225" s="46">
        <f t="shared" si="21"/>
        <v>462781377.21000004</v>
      </c>
    </row>
    <row r="226" spans="1:15" s="585" customFormat="1" ht="24.6" customHeight="1">
      <c r="A226" s="629"/>
      <c r="B226" s="600" t="s">
        <v>70</v>
      </c>
      <c r="C226" s="631"/>
      <c r="D226" s="629"/>
      <c r="E226" s="628"/>
      <c r="F226" s="628"/>
      <c r="G226" s="654">
        <v>13</v>
      </c>
      <c r="I226" s="572">
        <f>+M37</f>
        <v>248835077.75</v>
      </c>
      <c r="J226" s="572"/>
      <c r="K226" s="572">
        <v>0</v>
      </c>
      <c r="L226" s="572"/>
      <c r="M226" s="572">
        <f t="shared" si="22"/>
        <v>248835077.75</v>
      </c>
      <c r="N226" s="572"/>
      <c r="O226" s="46">
        <f t="shared" si="21"/>
        <v>248835077.75</v>
      </c>
    </row>
    <row r="227" spans="1:15" s="585" customFormat="1" ht="24.6" customHeight="1">
      <c r="A227" s="629"/>
      <c r="B227" s="600" t="s">
        <v>828</v>
      </c>
      <c r="C227" s="631"/>
      <c r="D227" s="629"/>
      <c r="E227" s="628"/>
      <c r="F227" s="628"/>
      <c r="G227" s="654">
        <v>16</v>
      </c>
      <c r="I227" s="46">
        <v>0</v>
      </c>
      <c r="J227" s="572"/>
      <c r="K227" s="572">
        <v>106907700.34999999</v>
      </c>
      <c r="L227" s="572"/>
      <c r="M227" s="572">
        <f t="shared" si="22"/>
        <v>106907700.34999999</v>
      </c>
      <c r="N227" s="572"/>
      <c r="O227" s="46">
        <f t="shared" si="21"/>
        <v>106907700.34999999</v>
      </c>
    </row>
    <row r="228" spans="1:15" s="585" customFormat="1" ht="24.6" customHeight="1">
      <c r="A228" s="629"/>
      <c r="B228" s="600"/>
      <c r="C228" s="631"/>
      <c r="D228" s="629"/>
      <c r="E228" s="628"/>
      <c r="F228" s="628"/>
      <c r="G228" s="654"/>
      <c r="I228" s="46"/>
      <c r="J228" s="572"/>
      <c r="K228" s="572"/>
      <c r="L228" s="572"/>
      <c r="M228" s="572"/>
      <c r="N228" s="572"/>
      <c r="O228" s="46"/>
    </row>
    <row r="229" spans="1:15" s="585" customFormat="1" ht="24.6" customHeight="1">
      <c r="A229" s="629"/>
      <c r="B229" s="600"/>
      <c r="C229" s="631"/>
      <c r="D229" s="629"/>
      <c r="E229" s="628"/>
      <c r="F229" s="628"/>
      <c r="G229" s="628"/>
      <c r="I229" s="46"/>
      <c r="J229" s="572"/>
      <c r="K229" s="572"/>
      <c r="L229" s="572"/>
      <c r="M229" s="572"/>
      <c r="N229" s="572"/>
      <c r="O229" s="46"/>
    </row>
    <row r="230" spans="1:15" s="615" customFormat="1" ht="24.6" customHeight="1">
      <c r="A230" s="614"/>
      <c r="C230" s="616" t="s">
        <v>848</v>
      </c>
      <c r="D230" s="617"/>
      <c r="E230" s="617"/>
      <c r="F230" s="618"/>
      <c r="G230" s="601"/>
    </row>
    <row r="231" spans="1:15" s="615" customFormat="1" ht="24.6" customHeight="1">
      <c r="A231" s="614"/>
      <c r="C231" s="619" t="s">
        <v>849</v>
      </c>
      <c r="D231" s="617"/>
      <c r="E231" s="617"/>
      <c r="F231" s="618"/>
      <c r="G231" s="601"/>
    </row>
    <row r="232" spans="1:15" s="615" customFormat="1" ht="24.6" customHeight="1">
      <c r="A232" s="614"/>
      <c r="C232" s="619"/>
      <c r="D232" s="617"/>
      <c r="E232" s="617"/>
      <c r="F232" s="618"/>
      <c r="G232" s="601"/>
    </row>
    <row r="233" spans="1:15" s="567" customFormat="1" ht="23.45" customHeight="1">
      <c r="A233" s="730" t="s">
        <v>985</v>
      </c>
      <c r="B233" s="730"/>
      <c r="C233" s="730"/>
      <c r="D233" s="730"/>
      <c r="E233" s="730"/>
      <c r="F233" s="730"/>
      <c r="G233" s="730"/>
      <c r="H233" s="730"/>
      <c r="I233" s="730"/>
      <c r="J233" s="730"/>
      <c r="K233" s="730"/>
      <c r="L233" s="730"/>
      <c r="M233" s="730"/>
      <c r="N233" s="730"/>
      <c r="O233" s="730"/>
    </row>
    <row r="234" spans="1:15" s="585" customFormat="1" ht="24.75" customHeight="1">
      <c r="A234" s="629"/>
      <c r="B234" s="653"/>
      <c r="C234" s="631"/>
      <c r="D234" s="629"/>
      <c r="E234" s="628"/>
      <c r="F234" s="628"/>
      <c r="G234" s="628"/>
      <c r="I234" s="42"/>
      <c r="J234" s="41"/>
      <c r="K234" s="42"/>
      <c r="L234" s="41"/>
      <c r="M234" s="42"/>
      <c r="N234" s="41"/>
      <c r="O234" s="42"/>
    </row>
    <row r="235" spans="1:15" s="564" customFormat="1" ht="23.45" customHeight="1">
      <c r="A235" s="564" t="s">
        <v>807</v>
      </c>
    </row>
    <row r="236" spans="1:15" s="564" customFormat="1" ht="23.45" customHeight="1">
      <c r="A236" s="629" t="s">
        <v>997</v>
      </c>
    </row>
    <row r="237" spans="1:15" s="585" customFormat="1" ht="23.45" customHeight="1">
      <c r="A237" s="629"/>
      <c r="B237" s="631"/>
      <c r="C237" s="631"/>
      <c r="D237" s="629"/>
      <c r="E237" s="628"/>
      <c r="F237" s="628"/>
      <c r="G237" s="628"/>
      <c r="I237" s="614"/>
      <c r="J237" s="647"/>
      <c r="K237" s="34"/>
      <c r="L237" s="614"/>
      <c r="M237" s="648"/>
      <c r="N237" s="648"/>
      <c r="O237" s="649" t="s">
        <v>870</v>
      </c>
    </row>
    <row r="238" spans="1:15" s="585" customFormat="1" ht="23.45" customHeight="1">
      <c r="A238" s="629"/>
      <c r="B238" s="631"/>
      <c r="C238" s="631"/>
      <c r="D238" s="629"/>
      <c r="E238" s="628"/>
      <c r="F238" s="628"/>
      <c r="G238" s="628"/>
      <c r="I238" s="731" t="s">
        <v>844</v>
      </c>
      <c r="J238" s="731"/>
      <c r="K238" s="731"/>
      <c r="L238" s="731"/>
      <c r="M238" s="731"/>
      <c r="N238" s="731"/>
      <c r="O238" s="731"/>
    </row>
    <row r="239" spans="1:15" s="585" customFormat="1" ht="23.45" customHeight="1">
      <c r="A239" s="629"/>
      <c r="B239" s="631"/>
      <c r="C239" s="631"/>
      <c r="D239" s="629"/>
      <c r="E239" s="628"/>
      <c r="F239" s="628"/>
      <c r="G239" s="628"/>
      <c r="I239" s="724" t="s">
        <v>871</v>
      </c>
      <c r="J239" s="724"/>
      <c r="K239" s="724"/>
      <c r="L239" s="724"/>
      <c r="M239" s="724"/>
      <c r="N239" s="650"/>
      <c r="O239" s="725" t="s">
        <v>872</v>
      </c>
    </row>
    <row r="240" spans="1:15" s="585" customFormat="1" ht="23.45" customHeight="1">
      <c r="A240" s="629"/>
      <c r="B240" s="631"/>
      <c r="C240" s="631"/>
      <c r="D240" s="629"/>
      <c r="E240" s="628"/>
      <c r="F240" s="628"/>
      <c r="G240" s="628"/>
      <c r="I240" s="650" t="s">
        <v>873</v>
      </c>
      <c r="J240" s="614"/>
      <c r="K240" s="650" t="s">
        <v>874</v>
      </c>
      <c r="L240" s="614"/>
      <c r="M240" s="728" t="s">
        <v>397</v>
      </c>
      <c r="N240" s="614"/>
      <c r="O240" s="726"/>
    </row>
    <row r="241" spans="1:15" s="585" customFormat="1" ht="23.45" customHeight="1">
      <c r="A241" s="629"/>
      <c r="B241" s="631"/>
      <c r="C241" s="631"/>
      <c r="D241" s="629"/>
      <c r="E241" s="628"/>
      <c r="F241" s="628"/>
      <c r="G241" s="588" t="s">
        <v>812</v>
      </c>
      <c r="I241" s="40" t="s">
        <v>875</v>
      </c>
      <c r="J241" s="650"/>
      <c r="K241" s="651" t="s">
        <v>573</v>
      </c>
      <c r="L241" s="652"/>
      <c r="M241" s="729"/>
      <c r="N241" s="652"/>
      <c r="O241" s="727"/>
    </row>
    <row r="242" spans="1:15" s="585" customFormat="1" ht="23.45" customHeight="1">
      <c r="A242" s="629"/>
      <c r="B242" s="653" t="s">
        <v>880</v>
      </c>
      <c r="C242" s="631"/>
      <c r="D242" s="629"/>
      <c r="E242" s="628"/>
      <c r="F242" s="628"/>
      <c r="G242" s="573"/>
      <c r="I242" s="89"/>
      <c r="J242" s="650"/>
      <c r="K242" s="661"/>
      <c r="L242" s="652"/>
      <c r="M242" s="652"/>
      <c r="N242" s="652"/>
      <c r="O242" s="662"/>
    </row>
    <row r="243" spans="1:15" s="585" customFormat="1" ht="23.45" customHeight="1">
      <c r="A243" s="629"/>
      <c r="B243" s="578" t="s">
        <v>829</v>
      </c>
      <c r="C243" s="631"/>
      <c r="D243" s="629"/>
      <c r="E243" s="628"/>
      <c r="F243" s="628"/>
      <c r="G243" s="654">
        <v>23</v>
      </c>
      <c r="I243" s="46">
        <v>0</v>
      </c>
      <c r="J243" s="572"/>
      <c r="K243" s="572">
        <v>161716202.25999999</v>
      </c>
      <c r="L243" s="572"/>
      <c r="M243" s="572">
        <f t="shared" ref="M243" si="23">SUM(I243:L243)</f>
        <v>161716202.25999999</v>
      </c>
      <c r="N243" s="572"/>
      <c r="O243" s="46">
        <f t="shared" ref="O243" si="24">+M243</f>
        <v>161716202.25999999</v>
      </c>
    </row>
    <row r="244" spans="1:15" s="585" customFormat="1" ht="23.45" customHeight="1" thickBot="1">
      <c r="A244" s="629"/>
      <c r="B244" s="653" t="s">
        <v>397</v>
      </c>
      <c r="C244" s="631"/>
      <c r="D244" s="629"/>
      <c r="E244" s="628"/>
      <c r="F244" s="628"/>
      <c r="G244" s="654"/>
      <c r="I244" s="47">
        <f>SUM(I220:I227,I243:I243)</f>
        <v>255390125.05000001</v>
      </c>
      <c r="J244" s="48"/>
      <c r="K244" s="47">
        <f>SUM(K220:K227,K243:K243)</f>
        <v>2165465520.48</v>
      </c>
      <c r="L244" s="48"/>
      <c r="M244" s="47">
        <f>SUM(M220:M227,M243:M243)</f>
        <v>2420855645.5299997</v>
      </c>
      <c r="N244" s="48"/>
      <c r="O244" s="47">
        <f>SUM(O220:O227,O243:O243)</f>
        <v>2420855645.5299997</v>
      </c>
    </row>
    <row r="245" spans="1:15" s="585" customFormat="1" ht="23.45" customHeight="1" thickTop="1">
      <c r="A245" s="629"/>
      <c r="B245" s="653" t="s">
        <v>877</v>
      </c>
      <c r="C245" s="631"/>
      <c r="D245" s="629"/>
      <c r="E245" s="628"/>
      <c r="F245" s="628"/>
      <c r="G245" s="628"/>
      <c r="I245" s="46"/>
      <c r="J245" s="48"/>
      <c r="K245" s="46"/>
      <c r="L245" s="48"/>
      <c r="M245" s="46"/>
      <c r="N245" s="48"/>
      <c r="O245" s="46"/>
    </row>
    <row r="246" spans="1:15" s="585" customFormat="1" ht="23.45" customHeight="1">
      <c r="A246" s="629"/>
      <c r="B246" s="600" t="s">
        <v>832</v>
      </c>
      <c r="C246" s="631"/>
      <c r="D246" s="629"/>
      <c r="E246" s="628"/>
      <c r="F246" s="628"/>
      <c r="G246" s="628"/>
      <c r="I246" s="46"/>
      <c r="J246" s="48"/>
      <c r="K246" s="46"/>
      <c r="L246" s="48"/>
      <c r="M246" s="46"/>
      <c r="N246" s="46"/>
      <c r="O246" s="46"/>
    </row>
    <row r="247" spans="1:15" s="585" customFormat="1" ht="23.45" customHeight="1">
      <c r="A247" s="629"/>
      <c r="B247" s="599" t="s">
        <v>833</v>
      </c>
      <c r="C247" s="631"/>
      <c r="D247" s="629"/>
      <c r="E247" s="628"/>
      <c r="F247" s="628"/>
      <c r="G247" s="654">
        <v>24</v>
      </c>
      <c r="I247" s="46">
        <v>0</v>
      </c>
      <c r="J247" s="48"/>
      <c r="K247" s="46">
        <v>6482.58</v>
      </c>
      <c r="L247" s="48"/>
      <c r="M247" s="572">
        <f>SUM(K247:L247)</f>
        <v>6482.58</v>
      </c>
      <c r="N247" s="48"/>
      <c r="O247" s="46">
        <f>+M247</f>
        <v>6482.58</v>
      </c>
    </row>
    <row r="248" spans="1:15" s="585" customFormat="1" ht="23.45" customHeight="1">
      <c r="A248" s="629"/>
      <c r="B248" s="578" t="s">
        <v>835</v>
      </c>
      <c r="C248" s="631"/>
      <c r="D248" s="629"/>
      <c r="E248" s="628"/>
      <c r="F248" s="628"/>
      <c r="G248" s="654">
        <v>25</v>
      </c>
      <c r="I248" s="46">
        <v>0</v>
      </c>
      <c r="J248" s="48"/>
      <c r="K248" s="46">
        <v>896483884.71000004</v>
      </c>
      <c r="L248" s="48"/>
      <c r="M248" s="572">
        <f t="shared" ref="M248:M252" si="25">SUM(K248:L248)</f>
        <v>896483884.71000004</v>
      </c>
      <c r="N248" s="48"/>
      <c r="O248" s="46">
        <f t="shared" ref="O248:O252" si="26">+M248</f>
        <v>896483884.71000004</v>
      </c>
    </row>
    <row r="249" spans="1:15" s="585" customFormat="1" ht="23.45" customHeight="1">
      <c r="A249" s="629"/>
      <c r="B249" s="578" t="s">
        <v>837</v>
      </c>
      <c r="C249" s="631"/>
      <c r="D249" s="629"/>
      <c r="E249" s="628"/>
      <c r="F249" s="628"/>
      <c r="G249" s="654"/>
      <c r="I249" s="46">
        <v>0</v>
      </c>
      <c r="J249" s="48"/>
      <c r="K249" s="46">
        <v>324909151.24000001</v>
      </c>
      <c r="L249" s="48"/>
      <c r="M249" s="572">
        <f t="shared" si="25"/>
        <v>324909151.24000001</v>
      </c>
      <c r="N249" s="48"/>
      <c r="O249" s="46">
        <f t="shared" si="26"/>
        <v>324909151.24000001</v>
      </c>
    </row>
    <row r="250" spans="1:15" s="585" customFormat="1" ht="23.45" customHeight="1">
      <c r="A250" s="629"/>
      <c r="B250" s="578" t="s">
        <v>838</v>
      </c>
      <c r="C250" s="631"/>
      <c r="D250" s="629"/>
      <c r="E250" s="628"/>
      <c r="F250" s="628"/>
      <c r="G250" s="581" t="s">
        <v>840</v>
      </c>
      <c r="I250" s="46">
        <v>0</v>
      </c>
      <c r="J250" s="48"/>
      <c r="K250" s="46">
        <v>1345432537.78</v>
      </c>
      <c r="L250" s="48"/>
      <c r="M250" s="572">
        <f>SUM(K250:L250)</f>
        <v>1345432537.78</v>
      </c>
      <c r="N250" s="48"/>
      <c r="O250" s="46">
        <f>+M250</f>
        <v>1345432537.78</v>
      </c>
    </row>
    <row r="251" spans="1:15" s="585" customFormat="1" ht="23.45" customHeight="1">
      <c r="A251" s="629"/>
      <c r="B251" s="578" t="s">
        <v>274</v>
      </c>
      <c r="C251" s="631"/>
      <c r="D251" s="629"/>
      <c r="E251" s="628"/>
      <c r="F251" s="628"/>
      <c r="G251" s="581" t="s">
        <v>839</v>
      </c>
      <c r="I251" s="46">
        <v>0</v>
      </c>
      <c r="J251" s="48"/>
      <c r="K251" s="585">
        <v>50028835.640000001</v>
      </c>
      <c r="L251" s="48"/>
      <c r="M251" s="572">
        <f>SUM(K251:L251)</f>
        <v>50028835.640000001</v>
      </c>
      <c r="N251" s="48"/>
      <c r="O251" s="46">
        <f>+M251</f>
        <v>50028835.640000001</v>
      </c>
    </row>
    <row r="252" spans="1:15" s="585" customFormat="1" ht="23.45" customHeight="1">
      <c r="A252" s="629"/>
      <c r="B252" s="578" t="s">
        <v>626</v>
      </c>
      <c r="C252" s="631"/>
      <c r="D252" s="629"/>
      <c r="E252" s="628"/>
      <c r="F252" s="628"/>
      <c r="G252" s="581" t="s">
        <v>842</v>
      </c>
      <c r="I252" s="46">
        <v>0</v>
      </c>
      <c r="J252" s="48"/>
      <c r="K252" s="46">
        <v>897600000</v>
      </c>
      <c r="L252" s="48"/>
      <c r="M252" s="572">
        <f t="shared" si="25"/>
        <v>897600000</v>
      </c>
      <c r="N252" s="48"/>
      <c r="O252" s="46">
        <f t="shared" si="26"/>
        <v>897600000</v>
      </c>
    </row>
    <row r="253" spans="1:15" s="585" customFormat="1" ht="23.45" customHeight="1" thickBot="1">
      <c r="A253" s="629"/>
      <c r="B253" s="653" t="s">
        <v>397</v>
      </c>
      <c r="C253" s="631"/>
      <c r="D253" s="629"/>
      <c r="E253" s="628"/>
      <c r="F253" s="628"/>
      <c r="G253" s="628"/>
      <c r="I253" s="47">
        <f>SUM(I246:I252)</f>
        <v>0</v>
      </c>
      <c r="J253" s="48"/>
      <c r="K253" s="47">
        <f>SUM(K247:K252)</f>
        <v>3514460891.9500003</v>
      </c>
      <c r="L253" s="48"/>
      <c r="M253" s="47">
        <f>SUM(M246:M252)</f>
        <v>3514460891.9500003</v>
      </c>
      <c r="N253" s="48"/>
      <c r="O253" s="47">
        <f>SUM(O246:O252)</f>
        <v>3514460891.9500003</v>
      </c>
    </row>
    <row r="254" spans="1:15" s="585" customFormat="1" ht="23.45" customHeight="1" thickTop="1">
      <c r="A254" s="629"/>
      <c r="B254" s="631"/>
      <c r="C254" s="631"/>
      <c r="D254" s="629"/>
      <c r="E254" s="628"/>
      <c r="F254" s="628"/>
      <c r="G254" s="654"/>
      <c r="I254" s="572"/>
      <c r="J254" s="572"/>
      <c r="K254" s="49"/>
      <c r="L254" s="655"/>
      <c r="M254" s="656"/>
      <c r="N254" s="656"/>
      <c r="O254" s="657" t="s">
        <v>870</v>
      </c>
    </row>
    <row r="255" spans="1:15" s="585" customFormat="1" ht="23.45" customHeight="1">
      <c r="A255" s="629"/>
      <c r="B255" s="631"/>
      <c r="C255" s="631"/>
      <c r="D255" s="629"/>
      <c r="E255" s="628"/>
      <c r="F255" s="628"/>
      <c r="G255" s="654"/>
      <c r="I255" s="732" t="s">
        <v>996</v>
      </c>
      <c r="J255" s="732"/>
      <c r="K255" s="732"/>
      <c r="L255" s="732"/>
      <c r="M255" s="732"/>
      <c r="N255" s="732"/>
      <c r="O255" s="732"/>
    </row>
    <row r="256" spans="1:15" s="585" customFormat="1" ht="23.45" customHeight="1">
      <c r="A256" s="629"/>
      <c r="B256" s="631"/>
      <c r="C256" s="631"/>
      <c r="D256" s="629"/>
      <c r="E256" s="628"/>
      <c r="F256" s="628"/>
      <c r="G256" s="654"/>
      <c r="I256" s="733" t="s">
        <v>871</v>
      </c>
      <c r="J256" s="733"/>
      <c r="K256" s="733"/>
      <c r="L256" s="733"/>
      <c r="M256" s="733"/>
      <c r="N256" s="658"/>
      <c r="O256" s="734" t="s">
        <v>872</v>
      </c>
    </row>
    <row r="257" spans="1:15" s="585" customFormat="1" ht="23.45" customHeight="1">
      <c r="A257" s="629"/>
      <c r="B257" s="631"/>
      <c r="C257" s="631"/>
      <c r="D257" s="629"/>
      <c r="E257" s="628"/>
      <c r="F257" s="628"/>
      <c r="G257" s="654"/>
      <c r="I257" s="658" t="s">
        <v>873</v>
      </c>
      <c r="J257" s="655"/>
      <c r="K257" s="658" t="s">
        <v>874</v>
      </c>
      <c r="L257" s="655"/>
      <c r="M257" s="737" t="s">
        <v>397</v>
      </c>
      <c r="N257" s="655"/>
      <c r="O257" s="735"/>
    </row>
    <row r="258" spans="1:15" s="585" customFormat="1" ht="23.45" customHeight="1">
      <c r="A258" s="629"/>
      <c r="B258" s="631"/>
      <c r="C258" s="631"/>
      <c r="D258" s="629"/>
      <c r="E258" s="628"/>
      <c r="F258" s="628"/>
      <c r="G258" s="588" t="s">
        <v>812</v>
      </c>
      <c r="I258" s="50" t="s">
        <v>875</v>
      </c>
      <c r="J258" s="658"/>
      <c r="K258" s="659" t="s">
        <v>573</v>
      </c>
      <c r="L258" s="660"/>
      <c r="M258" s="738"/>
      <c r="N258" s="660"/>
      <c r="O258" s="736"/>
    </row>
    <row r="259" spans="1:15" s="585" customFormat="1" ht="23.45" customHeight="1">
      <c r="A259" s="629"/>
      <c r="B259" s="653" t="s">
        <v>876</v>
      </c>
      <c r="C259" s="631"/>
      <c r="D259" s="629"/>
      <c r="E259" s="628"/>
      <c r="F259" s="628"/>
      <c r="G259" s="628"/>
      <c r="I259" s="645"/>
      <c r="J259" s="645"/>
      <c r="K259" s="572"/>
      <c r="L259" s="572"/>
      <c r="M259" s="572"/>
      <c r="N259" s="572"/>
      <c r="O259" s="572"/>
    </row>
    <row r="260" spans="1:15" s="585" customFormat="1" ht="23.45" customHeight="1">
      <c r="A260" s="629"/>
      <c r="B260" s="578" t="s">
        <v>817</v>
      </c>
      <c r="C260" s="631"/>
      <c r="D260" s="629"/>
      <c r="E260" s="628"/>
      <c r="F260" s="628"/>
      <c r="G260" s="654">
        <v>6</v>
      </c>
      <c r="I260" s="46">
        <v>0</v>
      </c>
      <c r="J260" s="572"/>
      <c r="K260" s="572">
        <f>+M60</f>
        <v>115304212.64999998</v>
      </c>
      <c r="L260" s="572"/>
      <c r="M260" s="572">
        <f>SUM(I260:L260)</f>
        <v>115304212.64999998</v>
      </c>
      <c r="N260" s="572"/>
      <c r="O260" s="572">
        <f>+M260</f>
        <v>115304212.64999998</v>
      </c>
    </row>
    <row r="261" spans="1:15" s="585" customFormat="1" ht="23.45" customHeight="1">
      <c r="A261" s="629"/>
      <c r="B261" s="578" t="s">
        <v>822</v>
      </c>
      <c r="C261" s="631"/>
      <c r="D261" s="629"/>
      <c r="E261" s="628"/>
      <c r="F261" s="628"/>
      <c r="G261" s="654">
        <v>7</v>
      </c>
      <c r="I261" s="46">
        <v>0</v>
      </c>
      <c r="J261" s="572"/>
      <c r="K261" s="572">
        <f>+M61</f>
        <v>1190537259.52</v>
      </c>
      <c r="L261" s="572"/>
      <c r="M261" s="572">
        <f>SUM(I261:L261)</f>
        <v>1190537259.52</v>
      </c>
      <c r="N261" s="572"/>
      <c r="O261" s="572">
        <f>+M261</f>
        <v>1190537259.52</v>
      </c>
    </row>
    <row r="262" spans="1:15" s="585" customFormat="1" ht="23.45" customHeight="1">
      <c r="A262" s="629"/>
      <c r="B262" s="578" t="s">
        <v>825</v>
      </c>
      <c r="C262" s="631"/>
      <c r="D262" s="629"/>
      <c r="E262" s="628"/>
      <c r="F262" s="628"/>
      <c r="G262" s="654">
        <v>9</v>
      </c>
      <c r="I262" s="46">
        <v>0</v>
      </c>
      <c r="J262" s="572"/>
      <c r="K262" s="572">
        <f>+M62</f>
        <v>1673681287.6400001</v>
      </c>
      <c r="L262" s="572"/>
      <c r="M262" s="572">
        <f>SUM(I262:L262)</f>
        <v>1673681287.6400001</v>
      </c>
      <c r="N262" s="572"/>
      <c r="O262" s="572">
        <f>+M262</f>
        <v>1673681287.6400001</v>
      </c>
    </row>
    <row r="263" spans="1:15" s="585" customFormat="1" ht="23.45" customHeight="1">
      <c r="A263" s="629"/>
      <c r="B263" s="578" t="s">
        <v>69</v>
      </c>
      <c r="C263" s="631"/>
      <c r="D263" s="629"/>
      <c r="E263" s="628"/>
      <c r="F263" s="628"/>
      <c r="G263" s="654">
        <v>12</v>
      </c>
      <c r="I263" s="572">
        <v>0</v>
      </c>
      <c r="J263" s="572"/>
      <c r="K263" s="572">
        <f>+M63</f>
        <v>8514387.3600000013</v>
      </c>
      <c r="L263" s="572"/>
      <c r="M263" s="572">
        <f>SUM(I263:L263)</f>
        <v>8514387.3600000013</v>
      </c>
      <c r="N263" s="572"/>
      <c r="O263" s="572">
        <f t="shared" ref="O263:O268" si="27">+M263</f>
        <v>8514387.3600000013</v>
      </c>
    </row>
    <row r="264" spans="1:15" s="585" customFormat="1" ht="23.45" customHeight="1">
      <c r="A264" s="629"/>
      <c r="B264" s="578" t="s">
        <v>827</v>
      </c>
      <c r="C264" s="631"/>
      <c r="D264" s="629"/>
      <c r="E264" s="628"/>
      <c r="F264" s="628"/>
      <c r="G264" s="654"/>
      <c r="I264" s="46"/>
      <c r="J264" s="572"/>
      <c r="K264" s="572"/>
      <c r="L264" s="572"/>
      <c r="M264" s="572"/>
      <c r="N264" s="572"/>
      <c r="O264" s="572"/>
    </row>
    <row r="265" spans="1:15" s="585" customFormat="1" ht="23.45" customHeight="1">
      <c r="A265" s="629"/>
      <c r="B265" s="599" t="s">
        <v>470</v>
      </c>
      <c r="C265" s="631"/>
      <c r="D265" s="629"/>
      <c r="E265" s="628"/>
      <c r="F265" s="628"/>
      <c r="G265" s="654">
        <v>8</v>
      </c>
      <c r="I265" s="46">
        <v>0</v>
      </c>
      <c r="J265" s="572"/>
      <c r="K265" s="572">
        <f>+M65</f>
        <v>635558862.46000004</v>
      </c>
      <c r="L265" s="572"/>
      <c r="M265" s="572">
        <f t="shared" ref="M265:M268" si="28">SUM(I265:L265)</f>
        <v>635558862.46000004</v>
      </c>
      <c r="N265" s="572"/>
      <c r="O265" s="572">
        <f t="shared" si="27"/>
        <v>635558862.46000004</v>
      </c>
    </row>
    <row r="266" spans="1:15" s="585" customFormat="1" ht="23.45" customHeight="1">
      <c r="A266" s="629"/>
      <c r="B266" s="600" t="s">
        <v>70</v>
      </c>
      <c r="C266" s="631"/>
      <c r="D266" s="629"/>
      <c r="E266" s="628"/>
      <c r="F266" s="628"/>
      <c r="G266" s="654">
        <v>13</v>
      </c>
      <c r="I266" s="46">
        <f>+M66</f>
        <v>148407700</v>
      </c>
      <c r="J266" s="572"/>
      <c r="K266" s="572">
        <v>0</v>
      </c>
      <c r="L266" s="572"/>
      <c r="M266" s="572">
        <f>SUM(I266:L266)</f>
        <v>148407700</v>
      </c>
      <c r="N266" s="572"/>
      <c r="O266" s="572">
        <f t="shared" si="27"/>
        <v>148407700</v>
      </c>
    </row>
    <row r="267" spans="1:15" s="585" customFormat="1" ht="23.45" customHeight="1">
      <c r="A267" s="629"/>
      <c r="B267" s="600" t="s">
        <v>828</v>
      </c>
      <c r="C267" s="631"/>
      <c r="D267" s="629"/>
      <c r="E267" s="628"/>
      <c r="F267" s="628"/>
      <c r="G267" s="654">
        <v>16</v>
      </c>
      <c r="I267" s="46">
        <v>0</v>
      </c>
      <c r="J267" s="572"/>
      <c r="K267" s="572">
        <f>+M67</f>
        <v>115407700.69</v>
      </c>
      <c r="L267" s="572"/>
      <c r="M267" s="572">
        <f t="shared" si="28"/>
        <v>115407700.69</v>
      </c>
      <c r="N267" s="572"/>
      <c r="O267" s="572">
        <f t="shared" si="27"/>
        <v>115407700.69</v>
      </c>
    </row>
    <row r="268" spans="1:15" s="585" customFormat="1" ht="23.45" customHeight="1">
      <c r="A268" s="629"/>
      <c r="B268" s="600" t="s">
        <v>829</v>
      </c>
      <c r="C268" s="631"/>
      <c r="D268" s="629"/>
      <c r="E268" s="628"/>
      <c r="F268" s="628"/>
      <c r="G268" s="654">
        <v>23</v>
      </c>
      <c r="I268" s="46">
        <v>0</v>
      </c>
      <c r="J268" s="572"/>
      <c r="K268" s="572">
        <v>170004819.57999998</v>
      </c>
      <c r="L268" s="572"/>
      <c r="M268" s="572">
        <f t="shared" si="28"/>
        <v>170004819.57999998</v>
      </c>
      <c r="N268" s="572"/>
      <c r="O268" s="572">
        <f t="shared" si="27"/>
        <v>170004819.57999998</v>
      </c>
    </row>
    <row r="269" spans="1:15" s="585" customFormat="1" ht="23.45" customHeight="1" thickBot="1">
      <c r="A269" s="629"/>
      <c r="B269" s="653" t="s">
        <v>397</v>
      </c>
      <c r="C269" s="631"/>
      <c r="D269" s="629"/>
      <c r="E269" s="628"/>
      <c r="F269" s="628"/>
      <c r="G269" s="654"/>
      <c r="I269" s="47">
        <f>SUM(I260:I268)</f>
        <v>148407700</v>
      </c>
      <c r="J269" s="48"/>
      <c r="K269" s="47">
        <f>SUM(K260:K268)</f>
        <v>3909008529.9000006</v>
      </c>
      <c r="L269" s="48"/>
      <c r="M269" s="47">
        <f>SUM(M260:M268)</f>
        <v>4057416229.9000006</v>
      </c>
      <c r="N269" s="48"/>
      <c r="O269" s="47">
        <f>SUM(O260:O268)</f>
        <v>4057416229.9000006</v>
      </c>
    </row>
    <row r="270" spans="1:15" s="585" customFormat="1" ht="23.45" customHeight="1" thickTop="1">
      <c r="A270" s="629"/>
      <c r="B270" s="653" t="s">
        <v>831</v>
      </c>
      <c r="C270" s="631"/>
      <c r="D270" s="629"/>
      <c r="E270" s="628"/>
      <c r="F270" s="628"/>
      <c r="G270" s="654"/>
      <c r="I270" s="46"/>
      <c r="J270" s="48"/>
      <c r="K270" s="46"/>
      <c r="L270" s="48"/>
      <c r="M270" s="46"/>
      <c r="N270" s="48"/>
      <c r="O270" s="46"/>
    </row>
    <row r="271" spans="1:15" s="585" customFormat="1" ht="23.45" customHeight="1">
      <c r="A271" s="629"/>
      <c r="B271" s="600" t="s">
        <v>832</v>
      </c>
      <c r="C271" s="631"/>
      <c r="D271" s="629"/>
      <c r="E271" s="628"/>
      <c r="F271" s="628"/>
      <c r="G271" s="628"/>
      <c r="I271" s="46"/>
      <c r="J271" s="48"/>
      <c r="K271" s="46"/>
      <c r="L271" s="48"/>
      <c r="M271" s="46"/>
      <c r="N271" s="46"/>
      <c r="O271" s="46"/>
    </row>
    <row r="272" spans="1:15" s="585" customFormat="1" ht="23.45" customHeight="1">
      <c r="A272" s="629"/>
      <c r="B272" s="599" t="s">
        <v>833</v>
      </c>
      <c r="C272" s="631"/>
      <c r="D272" s="629"/>
      <c r="E272" s="628"/>
      <c r="F272" s="628"/>
      <c r="G272" s="654">
        <v>24</v>
      </c>
      <c r="I272" s="46">
        <v>0</v>
      </c>
      <c r="J272" s="48"/>
      <c r="K272" s="46">
        <f>+O153</f>
        <v>5284840.4400000004</v>
      </c>
      <c r="L272" s="48"/>
      <c r="M272" s="572">
        <f>SUM(K272:L272)</f>
        <v>5284840.4400000004</v>
      </c>
      <c r="N272" s="48"/>
      <c r="O272" s="46">
        <f>+M272</f>
        <v>5284840.4400000004</v>
      </c>
    </row>
    <row r="273" spans="1:15" s="585" customFormat="1" ht="23.45" customHeight="1">
      <c r="A273" s="629"/>
      <c r="B273" s="600" t="s">
        <v>835</v>
      </c>
      <c r="C273" s="631"/>
      <c r="D273" s="629"/>
      <c r="E273" s="628"/>
      <c r="F273" s="628"/>
      <c r="G273" s="654">
        <v>25</v>
      </c>
      <c r="I273" s="46">
        <v>0</v>
      </c>
      <c r="J273" s="48"/>
      <c r="K273" s="46">
        <f>+M72</f>
        <v>746773098.9000001</v>
      </c>
      <c r="L273" s="48"/>
      <c r="M273" s="572">
        <f t="shared" ref="M273:M277" si="29">SUM(K273:L273)</f>
        <v>746773098.9000001</v>
      </c>
      <c r="N273" s="48"/>
      <c r="O273" s="572">
        <f t="shared" ref="O273:O274" si="30">SUM(M273:N273)</f>
        <v>746773098.9000001</v>
      </c>
    </row>
    <row r="274" spans="1:15" s="585" customFormat="1" ht="23.45" customHeight="1">
      <c r="A274" s="629"/>
      <c r="B274" s="600" t="s">
        <v>837</v>
      </c>
      <c r="C274" s="631"/>
      <c r="D274" s="629"/>
      <c r="E274" s="628"/>
      <c r="F274" s="628"/>
      <c r="G274" s="654"/>
      <c r="I274" s="46">
        <v>0</v>
      </c>
      <c r="J274" s="48"/>
      <c r="K274" s="46">
        <f>+M73</f>
        <v>316127922.94999999</v>
      </c>
      <c r="L274" s="48"/>
      <c r="M274" s="572">
        <f t="shared" si="29"/>
        <v>316127922.94999999</v>
      </c>
      <c r="N274" s="48"/>
      <c r="O274" s="572">
        <f t="shared" si="30"/>
        <v>316127922.94999999</v>
      </c>
    </row>
    <row r="275" spans="1:15" s="585" customFormat="1" ht="23.45" customHeight="1">
      <c r="A275" s="629"/>
      <c r="B275" s="600" t="s">
        <v>838</v>
      </c>
      <c r="C275" s="631"/>
      <c r="D275" s="629"/>
      <c r="E275" s="628"/>
      <c r="F275" s="628"/>
      <c r="G275" s="581" t="s">
        <v>840</v>
      </c>
      <c r="I275" s="46">
        <v>0</v>
      </c>
      <c r="J275" s="48"/>
      <c r="K275" s="46">
        <f>+M74</f>
        <v>125000000</v>
      </c>
      <c r="L275" s="48"/>
      <c r="M275" s="572">
        <f t="shared" si="29"/>
        <v>125000000</v>
      </c>
      <c r="N275" s="48"/>
      <c r="O275" s="46">
        <f>+M275</f>
        <v>125000000</v>
      </c>
    </row>
    <row r="276" spans="1:15" s="585" customFormat="1" ht="23.45" customHeight="1">
      <c r="A276" s="629"/>
      <c r="B276" s="600" t="s">
        <v>274</v>
      </c>
      <c r="C276" s="631"/>
      <c r="D276" s="629"/>
      <c r="E276" s="628"/>
      <c r="F276" s="628"/>
      <c r="G276" s="581" t="s">
        <v>839</v>
      </c>
      <c r="I276" s="46">
        <v>0</v>
      </c>
      <c r="J276" s="48"/>
      <c r="K276" s="46">
        <f>+M75</f>
        <v>46409485.340000018</v>
      </c>
      <c r="L276" s="48"/>
      <c r="M276" s="572">
        <f>SUM(K276:L276)</f>
        <v>46409485.340000018</v>
      </c>
      <c r="N276" s="48"/>
      <c r="O276" s="572">
        <f>SUM(M276:N276)</f>
        <v>46409485.340000018</v>
      </c>
    </row>
    <row r="277" spans="1:15" s="585" customFormat="1" ht="23.45" customHeight="1">
      <c r="A277" s="629"/>
      <c r="B277" s="600" t="s">
        <v>626</v>
      </c>
      <c r="C277" s="631"/>
      <c r="D277" s="629"/>
      <c r="E277" s="628"/>
      <c r="F277" s="628"/>
      <c r="G277" s="581" t="s">
        <v>842</v>
      </c>
      <c r="I277" s="46">
        <v>0</v>
      </c>
      <c r="J277" s="48"/>
      <c r="K277" s="46">
        <f>+M76</f>
        <v>897600000</v>
      </c>
      <c r="L277" s="48"/>
      <c r="M277" s="572">
        <f t="shared" si="29"/>
        <v>897600000</v>
      </c>
      <c r="N277" s="48"/>
      <c r="O277" s="572">
        <f t="shared" ref="O277" si="31">SUM(M277:N277)</f>
        <v>897600000</v>
      </c>
    </row>
    <row r="278" spans="1:15" s="585" customFormat="1" ht="23.45" customHeight="1" thickBot="1">
      <c r="A278" s="629"/>
      <c r="B278" s="653" t="s">
        <v>397</v>
      </c>
      <c r="C278" s="631"/>
      <c r="D278" s="629"/>
      <c r="E278" s="628"/>
      <c r="F278" s="628"/>
      <c r="G278" s="654"/>
      <c r="I278" s="47">
        <f>SUM(I272:I277)</f>
        <v>0</v>
      </c>
      <c r="J278" s="48"/>
      <c r="K278" s="47">
        <f>SUM(K272:K277)</f>
        <v>2137195347.6300001</v>
      </c>
      <c r="L278" s="48"/>
      <c r="M278" s="47">
        <f>SUM(M272:M277)</f>
        <v>2137195347.6300001</v>
      </c>
      <c r="N278" s="48"/>
      <c r="O278" s="47">
        <f>SUM(O272:O277)</f>
        <v>2137195347.6300001</v>
      </c>
    </row>
    <row r="279" spans="1:15" s="585" customFormat="1" ht="23.45" customHeight="1" thickTop="1">
      <c r="A279" s="629"/>
      <c r="B279" s="653"/>
      <c r="C279" s="631"/>
      <c r="D279" s="629"/>
      <c r="E279" s="628"/>
      <c r="F279" s="628"/>
      <c r="G279" s="654"/>
      <c r="I279" s="46"/>
      <c r="J279" s="48"/>
      <c r="K279" s="46"/>
      <c r="L279" s="48"/>
      <c r="M279" s="46"/>
      <c r="N279" s="48"/>
      <c r="O279" s="46"/>
    </row>
    <row r="280" spans="1:15" s="585" customFormat="1" ht="13.15" customHeight="1">
      <c r="A280" s="629"/>
      <c r="B280" s="653"/>
      <c r="C280" s="631"/>
      <c r="D280" s="629"/>
      <c r="E280" s="628"/>
      <c r="F280" s="628"/>
      <c r="G280" s="654"/>
      <c r="I280" s="46"/>
      <c r="J280" s="48"/>
      <c r="K280" s="46"/>
      <c r="L280" s="48"/>
      <c r="M280" s="46"/>
      <c r="N280" s="48"/>
      <c r="O280" s="46"/>
    </row>
    <row r="281" spans="1:15" s="615" customFormat="1" ht="23.45" customHeight="1">
      <c r="A281" s="614"/>
      <c r="C281" s="616" t="s">
        <v>848</v>
      </c>
      <c r="D281" s="617"/>
      <c r="E281" s="617"/>
      <c r="F281" s="618"/>
      <c r="G281" s="601"/>
    </row>
    <row r="282" spans="1:15" s="615" customFormat="1" ht="23.45" customHeight="1">
      <c r="A282" s="614"/>
      <c r="C282" s="619" t="s">
        <v>849</v>
      </c>
      <c r="D282" s="617"/>
      <c r="E282" s="617"/>
      <c r="F282" s="618"/>
      <c r="G282" s="601"/>
    </row>
    <row r="283" spans="1:15" s="615" customFormat="1" ht="23.45" customHeight="1">
      <c r="A283" s="614"/>
      <c r="C283" s="619"/>
      <c r="D283" s="617"/>
      <c r="E283" s="617"/>
      <c r="F283" s="618"/>
      <c r="G283" s="601"/>
    </row>
    <row r="284" spans="1:15" s="567" customFormat="1" ht="25.5" customHeight="1">
      <c r="A284" s="730" t="s">
        <v>788</v>
      </c>
      <c r="B284" s="730"/>
      <c r="C284" s="730"/>
      <c r="D284" s="730"/>
      <c r="E284" s="730"/>
      <c r="F284" s="730"/>
      <c r="G284" s="730"/>
      <c r="H284" s="730"/>
      <c r="I284" s="730"/>
      <c r="J284" s="730"/>
      <c r="K284" s="730"/>
      <c r="L284" s="730"/>
      <c r="M284" s="730"/>
      <c r="N284" s="730"/>
      <c r="O284" s="730"/>
    </row>
    <row r="285" spans="1:15" s="585" customFormat="1" ht="24.6" customHeight="1">
      <c r="A285" s="629"/>
      <c r="B285" s="653"/>
      <c r="C285" s="631"/>
      <c r="D285" s="629"/>
      <c r="E285" s="628"/>
      <c r="F285" s="628"/>
      <c r="G285" s="628"/>
      <c r="I285" s="42"/>
      <c r="J285" s="41"/>
      <c r="K285" s="42"/>
      <c r="L285" s="41"/>
      <c r="M285" s="42"/>
      <c r="N285" s="41"/>
      <c r="O285" s="42"/>
    </row>
    <row r="286" spans="1:15" s="564" customFormat="1" ht="24.6" customHeight="1">
      <c r="A286" s="564" t="s">
        <v>807</v>
      </c>
    </row>
    <row r="287" spans="1:15" s="585" customFormat="1" ht="24.6" customHeight="1">
      <c r="A287" s="629"/>
      <c r="B287" s="631"/>
      <c r="C287" s="631"/>
      <c r="D287" s="629"/>
      <c r="E287" s="628"/>
      <c r="F287" s="628"/>
      <c r="G287" s="628"/>
      <c r="I287" s="580"/>
      <c r="J287" s="580"/>
      <c r="K287" s="34"/>
      <c r="L287" s="614"/>
      <c r="M287" s="648"/>
      <c r="N287" s="648"/>
      <c r="O287" s="649" t="s">
        <v>870</v>
      </c>
    </row>
    <row r="288" spans="1:15" s="585" customFormat="1" ht="24.6" customHeight="1">
      <c r="A288" s="629"/>
      <c r="B288" s="631"/>
      <c r="C288" s="631"/>
      <c r="D288" s="629"/>
      <c r="E288" s="628"/>
      <c r="F288" s="628"/>
      <c r="G288" s="628"/>
      <c r="I288" s="731" t="s">
        <v>851</v>
      </c>
      <c r="J288" s="731"/>
      <c r="K288" s="731"/>
      <c r="L288" s="731"/>
      <c r="M288" s="731"/>
      <c r="N288" s="731"/>
      <c r="O288" s="731"/>
    </row>
    <row r="289" spans="1:15" s="585" customFormat="1" ht="24.6" customHeight="1">
      <c r="A289" s="629"/>
      <c r="B289" s="631"/>
      <c r="C289" s="631"/>
      <c r="D289" s="629"/>
      <c r="E289" s="628"/>
      <c r="F289" s="628"/>
      <c r="G289" s="628"/>
      <c r="I289" s="724" t="s">
        <v>871</v>
      </c>
      <c r="J289" s="724"/>
      <c r="K289" s="724"/>
      <c r="L289" s="724"/>
      <c r="M289" s="724"/>
      <c r="N289" s="650"/>
      <c r="O289" s="725" t="s">
        <v>872</v>
      </c>
    </row>
    <row r="290" spans="1:15" s="585" customFormat="1" ht="24.6" customHeight="1">
      <c r="A290" s="629"/>
      <c r="B290" s="631"/>
      <c r="C290" s="631"/>
      <c r="D290" s="629"/>
      <c r="E290" s="628"/>
      <c r="F290" s="628"/>
      <c r="G290" s="628"/>
      <c r="I290" s="650" t="s">
        <v>873</v>
      </c>
      <c r="J290" s="614"/>
      <c r="K290" s="650" t="s">
        <v>874</v>
      </c>
      <c r="L290" s="614"/>
      <c r="M290" s="728" t="s">
        <v>397</v>
      </c>
      <c r="N290" s="614"/>
      <c r="O290" s="726"/>
    </row>
    <row r="291" spans="1:15" s="585" customFormat="1" ht="24.6" customHeight="1">
      <c r="A291" s="629"/>
      <c r="B291" s="631"/>
      <c r="C291" s="631"/>
      <c r="D291" s="629"/>
      <c r="E291" s="628"/>
      <c r="F291" s="628"/>
      <c r="G291" s="588" t="s">
        <v>812</v>
      </c>
      <c r="I291" s="40" t="s">
        <v>875</v>
      </c>
      <c r="J291" s="650"/>
      <c r="K291" s="651" t="s">
        <v>573</v>
      </c>
      <c r="L291" s="652"/>
      <c r="M291" s="729"/>
      <c r="N291" s="652"/>
      <c r="O291" s="727"/>
    </row>
    <row r="292" spans="1:15" s="585" customFormat="1" ht="24.6" customHeight="1">
      <c r="A292" s="629"/>
      <c r="B292" s="653" t="s">
        <v>876</v>
      </c>
      <c r="C292" s="631"/>
      <c r="D292" s="629"/>
      <c r="E292" s="628"/>
      <c r="F292" s="628"/>
      <c r="G292" s="628"/>
      <c r="I292" s="625"/>
      <c r="J292" s="625"/>
      <c r="K292" s="580"/>
      <c r="L292" s="580"/>
      <c r="M292" s="580"/>
      <c r="N292" s="580"/>
      <c r="O292" s="580"/>
    </row>
    <row r="293" spans="1:15" s="585" customFormat="1" ht="24.6" customHeight="1">
      <c r="A293" s="629"/>
      <c r="B293" s="578" t="s">
        <v>817</v>
      </c>
      <c r="C293" s="631"/>
      <c r="D293" s="629"/>
      <c r="E293" s="628"/>
      <c r="F293" s="628"/>
      <c r="G293" s="654">
        <v>6</v>
      </c>
      <c r="I293" s="46">
        <v>0</v>
      </c>
      <c r="J293" s="572"/>
      <c r="K293" s="572">
        <v>252775747.52000001</v>
      </c>
      <c r="L293" s="572"/>
      <c r="M293" s="572">
        <f>SUM(I293:L293)</f>
        <v>252775747.52000001</v>
      </c>
      <c r="N293" s="572"/>
      <c r="O293" s="572">
        <f>+M293</f>
        <v>252775747.52000001</v>
      </c>
    </row>
    <row r="294" spans="1:15" s="585" customFormat="1" ht="24.6" customHeight="1">
      <c r="A294" s="629"/>
      <c r="B294" s="578" t="s">
        <v>822</v>
      </c>
      <c r="C294" s="631"/>
      <c r="D294" s="629"/>
      <c r="E294" s="628"/>
      <c r="F294" s="628"/>
      <c r="G294" s="654">
        <v>7</v>
      </c>
      <c r="I294" s="46">
        <v>0</v>
      </c>
      <c r="J294" s="572"/>
      <c r="K294" s="572">
        <v>717317207.58000004</v>
      </c>
      <c r="L294" s="572"/>
      <c r="M294" s="572">
        <f>SUM(I294:L294)</f>
        <v>717317207.58000004</v>
      </c>
      <c r="N294" s="572"/>
      <c r="O294" s="572">
        <f>+M294</f>
        <v>717317207.58000004</v>
      </c>
    </row>
    <row r="295" spans="1:15" s="585" customFormat="1" ht="24.6" customHeight="1">
      <c r="A295" s="629"/>
      <c r="B295" s="578" t="s">
        <v>825</v>
      </c>
      <c r="C295" s="631"/>
      <c r="D295" s="629"/>
      <c r="E295" s="628"/>
      <c r="F295" s="628"/>
      <c r="G295" s="654">
        <v>9</v>
      </c>
      <c r="I295" s="46">
        <v>0</v>
      </c>
      <c r="J295" s="572"/>
      <c r="K295" s="572">
        <v>1683681287.6400001</v>
      </c>
      <c r="L295" s="572"/>
      <c r="M295" s="572">
        <f>SUM(I295:L295)</f>
        <v>1683681287.6400001</v>
      </c>
      <c r="N295" s="572"/>
      <c r="O295" s="572">
        <f>+M295</f>
        <v>1683681287.6400001</v>
      </c>
    </row>
    <row r="296" spans="1:15" s="585" customFormat="1" ht="24.6" customHeight="1">
      <c r="A296" s="629"/>
      <c r="B296" s="578" t="s">
        <v>69</v>
      </c>
      <c r="C296" s="631"/>
      <c r="D296" s="629"/>
      <c r="E296" s="628"/>
      <c r="F296" s="628"/>
      <c r="G296" s="654">
        <v>12</v>
      </c>
      <c r="I296" s="572">
        <v>0</v>
      </c>
      <c r="J296" s="572"/>
      <c r="K296" s="572">
        <v>11731251.99</v>
      </c>
      <c r="L296" s="572"/>
      <c r="M296" s="572">
        <f t="shared" ref="M296:M301" si="32">SUM(I296:L296)</f>
        <v>11731251.99</v>
      </c>
      <c r="N296" s="572"/>
      <c r="O296" s="572">
        <f t="shared" ref="O296:O301" si="33">+M296</f>
        <v>11731251.99</v>
      </c>
    </row>
    <row r="297" spans="1:15" s="585" customFormat="1" ht="24.6" customHeight="1">
      <c r="A297" s="629"/>
      <c r="B297" s="578" t="s">
        <v>827</v>
      </c>
      <c r="C297" s="631"/>
      <c r="D297" s="629"/>
      <c r="E297" s="628"/>
      <c r="F297" s="628"/>
      <c r="G297" s="654"/>
      <c r="I297" s="46"/>
      <c r="J297" s="572"/>
      <c r="K297" s="572"/>
      <c r="L297" s="572"/>
      <c r="M297" s="572"/>
      <c r="N297" s="572"/>
      <c r="O297" s="572"/>
    </row>
    <row r="298" spans="1:15" s="585" customFormat="1" ht="24.6" customHeight="1">
      <c r="A298" s="629"/>
      <c r="B298" s="599" t="s">
        <v>470</v>
      </c>
      <c r="C298" s="631"/>
      <c r="D298" s="629"/>
      <c r="E298" s="628"/>
      <c r="F298" s="628"/>
      <c r="G298" s="654">
        <v>8</v>
      </c>
      <c r="I298" s="46">
        <v>0</v>
      </c>
      <c r="J298" s="572"/>
      <c r="K298" s="572">
        <v>497369401.48000002</v>
      </c>
      <c r="L298" s="572"/>
      <c r="M298" s="572">
        <f t="shared" si="32"/>
        <v>497369401.48000002</v>
      </c>
      <c r="N298" s="572"/>
      <c r="O298" s="572">
        <f t="shared" si="33"/>
        <v>497369401.48000002</v>
      </c>
    </row>
    <row r="299" spans="1:15" s="585" customFormat="1" ht="24.6" customHeight="1">
      <c r="A299" s="629"/>
      <c r="B299" s="600" t="s">
        <v>70</v>
      </c>
      <c r="C299" s="631"/>
      <c r="D299" s="629"/>
      <c r="E299" s="628"/>
      <c r="F299" s="628"/>
      <c r="G299" s="654">
        <v>13</v>
      </c>
      <c r="I299" s="572">
        <v>158835077.75</v>
      </c>
      <c r="J299" s="572"/>
      <c r="K299" s="46">
        <v>0</v>
      </c>
      <c r="L299" s="572"/>
      <c r="M299" s="572">
        <f t="shared" si="32"/>
        <v>158835077.75</v>
      </c>
      <c r="N299" s="572"/>
      <c r="O299" s="572">
        <f t="shared" si="33"/>
        <v>158835077.75</v>
      </c>
    </row>
    <row r="300" spans="1:15" s="585" customFormat="1" ht="24.6" customHeight="1">
      <c r="A300" s="629"/>
      <c r="B300" s="600" t="s">
        <v>828</v>
      </c>
      <c r="C300" s="631"/>
      <c r="D300" s="629"/>
      <c r="E300" s="628"/>
      <c r="F300" s="628"/>
      <c r="G300" s="654">
        <v>16</v>
      </c>
      <c r="I300" s="46">
        <v>0</v>
      </c>
      <c r="J300" s="572"/>
      <c r="K300" s="572">
        <v>106907700.34999999</v>
      </c>
      <c r="L300" s="572"/>
      <c r="M300" s="572">
        <f t="shared" si="32"/>
        <v>106907700.34999999</v>
      </c>
      <c r="N300" s="572"/>
      <c r="O300" s="572">
        <f>+M300</f>
        <v>106907700.34999999</v>
      </c>
    </row>
    <row r="301" spans="1:15" s="585" customFormat="1" ht="24.6" customHeight="1">
      <c r="A301" s="629"/>
      <c r="B301" s="578" t="s">
        <v>829</v>
      </c>
      <c r="C301" s="631"/>
      <c r="D301" s="629"/>
      <c r="E301" s="628"/>
      <c r="F301" s="628"/>
      <c r="G301" s="654">
        <v>23</v>
      </c>
      <c r="I301" s="46">
        <v>0</v>
      </c>
      <c r="J301" s="572"/>
      <c r="K301" s="572">
        <v>161716202.25999999</v>
      </c>
      <c r="L301" s="572"/>
      <c r="M301" s="572">
        <f t="shared" si="32"/>
        <v>161716202.25999999</v>
      </c>
      <c r="N301" s="572"/>
      <c r="O301" s="572">
        <f t="shared" si="33"/>
        <v>161716202.25999999</v>
      </c>
    </row>
    <row r="302" spans="1:15" s="585" customFormat="1" ht="24.6" customHeight="1" thickBot="1">
      <c r="A302" s="629"/>
      <c r="B302" s="653" t="s">
        <v>397</v>
      </c>
      <c r="C302" s="631"/>
      <c r="D302" s="629"/>
      <c r="E302" s="628"/>
      <c r="F302" s="628"/>
      <c r="G302" s="654"/>
      <c r="I302" s="47">
        <f>SUM(I293:I301)</f>
        <v>158835077.75</v>
      </c>
      <c r="J302" s="48"/>
      <c r="K302" s="47">
        <f>SUM(K293:K301)</f>
        <v>3431498798.8199997</v>
      </c>
      <c r="L302" s="48"/>
      <c r="M302" s="47">
        <f>SUM(M293:M301)</f>
        <v>3590333876.5699997</v>
      </c>
      <c r="N302" s="48"/>
      <c r="O302" s="47">
        <f>SUM(O293:O301)</f>
        <v>3590333876.5699997</v>
      </c>
    </row>
    <row r="303" spans="1:15" s="585" customFormat="1" ht="24.6" customHeight="1" thickTop="1">
      <c r="A303" s="629"/>
      <c r="B303" s="653" t="s">
        <v>877</v>
      </c>
      <c r="C303" s="631"/>
      <c r="D303" s="629"/>
      <c r="E303" s="628"/>
      <c r="F303" s="628"/>
      <c r="G303" s="654"/>
      <c r="I303" s="46"/>
      <c r="J303" s="48"/>
      <c r="K303" s="46"/>
      <c r="L303" s="48"/>
      <c r="M303" s="46"/>
      <c r="N303" s="48"/>
      <c r="O303" s="46"/>
    </row>
    <row r="304" spans="1:15" s="585" customFormat="1" ht="24.6" customHeight="1">
      <c r="A304" s="629"/>
      <c r="B304" s="578" t="s">
        <v>832</v>
      </c>
      <c r="C304" s="631"/>
      <c r="D304" s="629"/>
      <c r="E304" s="628"/>
      <c r="F304" s="628"/>
      <c r="G304" s="654"/>
    </row>
    <row r="305" spans="1:15" s="585" customFormat="1" ht="24.6" customHeight="1">
      <c r="A305" s="629"/>
      <c r="B305" s="599" t="s">
        <v>833</v>
      </c>
      <c r="C305" s="631"/>
      <c r="D305" s="629"/>
      <c r="E305" s="628"/>
      <c r="F305" s="628"/>
      <c r="G305" s="654">
        <v>24</v>
      </c>
      <c r="I305" s="46">
        <v>0</v>
      </c>
      <c r="J305" s="48"/>
      <c r="K305" s="46">
        <v>6482.58</v>
      </c>
      <c r="L305" s="48"/>
      <c r="M305" s="572">
        <v>6482.58</v>
      </c>
      <c r="N305" s="48"/>
      <c r="O305" s="572">
        <f>SUM(M305:N305)</f>
        <v>6482.58</v>
      </c>
    </row>
    <row r="306" spans="1:15" s="585" customFormat="1" ht="24.6" customHeight="1">
      <c r="A306" s="629"/>
      <c r="B306" s="578" t="s">
        <v>835</v>
      </c>
      <c r="C306" s="631"/>
      <c r="D306" s="629"/>
      <c r="E306" s="628"/>
      <c r="F306" s="628"/>
      <c r="G306" s="654">
        <v>25</v>
      </c>
      <c r="I306" s="46">
        <v>0</v>
      </c>
      <c r="J306" s="48"/>
      <c r="K306" s="46">
        <v>822108952.3900001</v>
      </c>
      <c r="L306" s="48"/>
      <c r="M306" s="572">
        <v>822108952.3900001</v>
      </c>
      <c r="N306" s="48"/>
      <c r="O306" s="572">
        <f t="shared" ref="O306:O309" si="34">SUM(M306:N306)</f>
        <v>822108952.3900001</v>
      </c>
    </row>
    <row r="307" spans="1:15" s="585" customFormat="1" ht="24.6" customHeight="1">
      <c r="A307" s="629"/>
      <c r="B307" s="578" t="s">
        <v>837</v>
      </c>
      <c r="C307" s="631"/>
      <c r="D307" s="629"/>
      <c r="E307" s="628"/>
      <c r="F307" s="628"/>
      <c r="G307" s="654"/>
      <c r="I307" s="46">
        <v>0</v>
      </c>
      <c r="J307" s="48"/>
      <c r="K307" s="46">
        <v>302066724.38999999</v>
      </c>
      <c r="L307" s="48"/>
      <c r="M307" s="572">
        <v>302066724.38999999</v>
      </c>
      <c r="N307" s="48"/>
      <c r="O307" s="572">
        <f t="shared" si="34"/>
        <v>302066724.38999999</v>
      </c>
    </row>
    <row r="308" spans="1:15" s="585" customFormat="1" ht="24.6" customHeight="1">
      <c r="A308" s="629"/>
      <c r="B308" s="578" t="s">
        <v>838</v>
      </c>
      <c r="C308" s="631"/>
      <c r="D308" s="629"/>
      <c r="E308" s="628"/>
      <c r="F308" s="628"/>
      <c r="G308" s="581" t="s">
        <v>840</v>
      </c>
      <c r="I308" s="46">
        <v>0</v>
      </c>
      <c r="J308" s="48"/>
      <c r="K308" s="46">
        <v>225000000</v>
      </c>
      <c r="L308" s="48"/>
      <c r="M308" s="572">
        <v>225000000</v>
      </c>
      <c r="N308" s="48"/>
      <c r="O308" s="572">
        <f t="shared" ref="O308" si="35">SUM(M308:N308)</f>
        <v>225000000</v>
      </c>
    </row>
    <row r="309" spans="1:15" s="585" customFormat="1" ht="24.6" customHeight="1">
      <c r="A309" s="629"/>
      <c r="B309" s="578" t="s">
        <v>274</v>
      </c>
      <c r="C309" s="631"/>
      <c r="D309" s="629"/>
      <c r="E309" s="628"/>
      <c r="F309" s="628"/>
      <c r="G309" s="581" t="s">
        <v>839</v>
      </c>
      <c r="I309" s="46">
        <v>0</v>
      </c>
      <c r="J309" s="48"/>
      <c r="K309" s="46">
        <v>44203288.000000015</v>
      </c>
      <c r="L309" s="48"/>
      <c r="M309" s="572">
        <v>44203288.000000015</v>
      </c>
      <c r="N309" s="48"/>
      <c r="O309" s="572">
        <f t="shared" si="34"/>
        <v>44203288.000000015</v>
      </c>
    </row>
    <row r="310" spans="1:15" s="585" customFormat="1" ht="24.6" customHeight="1">
      <c r="A310" s="629"/>
      <c r="B310" s="578" t="s">
        <v>626</v>
      </c>
      <c r="C310" s="631"/>
      <c r="D310" s="629"/>
      <c r="E310" s="628"/>
      <c r="F310" s="628"/>
      <c r="G310" s="581" t="s">
        <v>842</v>
      </c>
      <c r="I310" s="46">
        <v>0</v>
      </c>
      <c r="J310" s="48"/>
      <c r="K310" s="46">
        <v>897600000</v>
      </c>
      <c r="L310" s="48"/>
      <c r="M310" s="572">
        <v>897600000</v>
      </c>
      <c r="N310" s="48"/>
      <c r="O310" s="572">
        <f>SUM(M310:N310)</f>
        <v>897600000</v>
      </c>
    </row>
    <row r="311" spans="1:15" s="585" customFormat="1" ht="24.6" customHeight="1" thickBot="1">
      <c r="A311" s="629"/>
      <c r="B311" s="653" t="s">
        <v>397</v>
      </c>
      <c r="C311" s="631"/>
      <c r="D311" s="629"/>
      <c r="E311" s="628"/>
      <c r="F311" s="628"/>
      <c r="G311" s="654"/>
      <c r="I311" s="47">
        <f>SUM(I305:I310)</f>
        <v>0</v>
      </c>
      <c r="J311" s="48"/>
      <c r="K311" s="47">
        <f>SUM(K305:K310)</f>
        <v>2290985447.3600001</v>
      </c>
      <c r="L311" s="48">
        <f>SUM(L305:L310)</f>
        <v>0</v>
      </c>
      <c r="M311" s="47">
        <f>SUM(M305:M310)</f>
        <v>2290985447.3600001</v>
      </c>
      <c r="N311" s="48">
        <f>SUM(N305:N310)</f>
        <v>0</v>
      </c>
      <c r="O311" s="47">
        <f>SUM(O305:O310)</f>
        <v>2290985447.3600001</v>
      </c>
    </row>
    <row r="312" spans="1:15" s="585" customFormat="1" ht="24.6" customHeight="1" thickTop="1">
      <c r="A312" s="629" t="s">
        <v>881</v>
      </c>
      <c r="B312" s="631"/>
      <c r="C312" s="631"/>
      <c r="D312" s="629"/>
      <c r="E312" s="628"/>
      <c r="F312" s="628"/>
      <c r="G312" s="628"/>
      <c r="I312" s="572"/>
      <c r="J312" s="572"/>
      <c r="K312" s="645"/>
      <c r="L312" s="645"/>
      <c r="M312" s="572"/>
      <c r="N312" s="572"/>
      <c r="O312" s="572"/>
    </row>
    <row r="313" spans="1:15" s="585" customFormat="1" ht="24.6" customHeight="1">
      <c r="A313" s="629" t="s">
        <v>882</v>
      </c>
      <c r="B313" s="631"/>
      <c r="C313" s="631"/>
      <c r="D313" s="629"/>
      <c r="E313" s="628"/>
      <c r="F313" s="628"/>
      <c r="G313" s="628"/>
      <c r="I313" s="580"/>
      <c r="J313" s="580"/>
      <c r="K313" s="625"/>
      <c r="L313" s="625"/>
      <c r="M313" s="580"/>
      <c r="N313" s="580"/>
      <c r="O313" s="580"/>
    </row>
    <row r="314" spans="1:15" s="585" customFormat="1" ht="24.6" customHeight="1">
      <c r="A314" s="629" t="s">
        <v>883</v>
      </c>
      <c r="B314" s="631"/>
      <c r="C314" s="631"/>
      <c r="D314" s="629"/>
      <c r="E314" s="628"/>
      <c r="F314" s="628"/>
      <c r="G314" s="628"/>
      <c r="I314" s="580"/>
      <c r="J314" s="580"/>
      <c r="K314" s="625"/>
      <c r="L314" s="625"/>
      <c r="M314" s="580"/>
      <c r="N314" s="580"/>
      <c r="O314" s="580"/>
    </row>
    <row r="315" spans="1:15" s="585" customFormat="1" ht="24.6" customHeight="1">
      <c r="A315" s="629" t="s">
        <v>884</v>
      </c>
      <c r="B315" s="631"/>
      <c r="C315" s="631"/>
      <c r="D315" s="629"/>
      <c r="E315" s="628"/>
      <c r="F315" s="628"/>
      <c r="G315" s="628"/>
      <c r="I315" s="580"/>
      <c r="J315" s="580"/>
      <c r="K315" s="625"/>
      <c r="L315" s="625"/>
      <c r="M315" s="580"/>
      <c r="N315" s="580"/>
      <c r="O315" s="580"/>
    </row>
    <row r="316" spans="1:15" s="585" customFormat="1" ht="24.6" customHeight="1">
      <c r="A316" s="629" t="s">
        <v>1034</v>
      </c>
      <c r="B316" s="631"/>
      <c r="C316" s="631"/>
      <c r="D316" s="629"/>
      <c r="E316" s="628"/>
      <c r="F316" s="628"/>
      <c r="G316" s="628"/>
      <c r="I316" s="580"/>
      <c r="J316" s="580"/>
      <c r="K316" s="625"/>
      <c r="L316" s="625"/>
      <c r="M316" s="580"/>
      <c r="N316" s="580"/>
      <c r="O316" s="580"/>
    </row>
    <row r="317" spans="1:15" s="585" customFormat="1" ht="24.6" customHeight="1">
      <c r="A317" s="615" t="s">
        <v>885</v>
      </c>
      <c r="B317" s="615"/>
      <c r="C317" s="615"/>
      <c r="D317" s="615"/>
      <c r="E317" s="615"/>
      <c r="I317" s="615"/>
      <c r="J317" s="615"/>
      <c r="K317" s="33"/>
      <c r="L317" s="615"/>
      <c r="M317" s="37"/>
      <c r="N317" s="615"/>
      <c r="O317" s="37"/>
    </row>
    <row r="318" spans="1:15" s="585" customFormat="1" ht="24.6" customHeight="1">
      <c r="A318" s="663" t="s">
        <v>886</v>
      </c>
      <c r="B318" s="615"/>
      <c r="C318" s="615"/>
      <c r="D318" s="615"/>
      <c r="E318" s="615"/>
      <c r="I318" s="615"/>
      <c r="J318" s="615"/>
      <c r="K318" s="33"/>
      <c r="L318" s="615"/>
      <c r="M318" s="37"/>
      <c r="N318" s="615"/>
      <c r="O318" s="37"/>
    </row>
    <row r="319" spans="1:15" s="585" customFormat="1" ht="24.6" customHeight="1">
      <c r="A319" s="629" t="s">
        <v>1035</v>
      </c>
      <c r="B319" s="615"/>
      <c r="C319" s="615"/>
      <c r="D319" s="615"/>
      <c r="E319" s="615"/>
      <c r="I319" s="615"/>
      <c r="J319" s="615"/>
      <c r="K319" s="33"/>
      <c r="L319" s="615"/>
      <c r="M319" s="37"/>
      <c r="N319" s="615"/>
      <c r="O319" s="37"/>
    </row>
    <row r="320" spans="1:15" s="585" customFormat="1" ht="24.6" customHeight="1">
      <c r="A320" s="663"/>
      <c r="B320" s="663"/>
      <c r="C320" s="663"/>
      <c r="D320" s="663"/>
      <c r="E320" s="663"/>
      <c r="I320" s="663"/>
      <c r="J320" s="663"/>
      <c r="K320" s="663"/>
      <c r="L320" s="663"/>
      <c r="M320" s="663"/>
      <c r="N320" s="663"/>
      <c r="O320" s="664" t="s">
        <v>438</v>
      </c>
    </row>
    <row r="321" spans="1:15" s="585" customFormat="1" ht="24.6" customHeight="1">
      <c r="A321" s="663"/>
      <c r="B321" s="663"/>
      <c r="C321" s="663"/>
      <c r="D321" s="663"/>
      <c r="E321" s="663"/>
      <c r="I321" s="665"/>
      <c r="J321" s="666" t="s">
        <v>391</v>
      </c>
      <c r="K321" s="666"/>
      <c r="L321" s="667"/>
      <c r="M321" s="665"/>
      <c r="N321" s="666" t="s">
        <v>392</v>
      </c>
      <c r="O321" s="665"/>
    </row>
    <row r="322" spans="1:15" s="585" customFormat="1" ht="24.6" customHeight="1">
      <c r="A322" s="663"/>
      <c r="B322" s="668"/>
      <c r="C322" s="663"/>
      <c r="D322" s="663"/>
      <c r="E322" s="663"/>
      <c r="I322" s="669" t="s">
        <v>497</v>
      </c>
      <c r="J322" s="670"/>
      <c r="K322" s="669" t="s">
        <v>498</v>
      </c>
      <c r="L322" s="671"/>
      <c r="M322" s="670" t="str">
        <f>+I322</f>
        <v>2567</v>
      </c>
      <c r="N322" s="670"/>
      <c r="O322" s="670" t="str">
        <f>+K322</f>
        <v>2566</v>
      </c>
    </row>
    <row r="323" spans="1:15" s="585" customFormat="1" ht="24.6" customHeight="1" thickBot="1">
      <c r="A323" s="615"/>
      <c r="B323" s="663" t="s">
        <v>887</v>
      </c>
      <c r="C323" s="563"/>
      <c r="D323" s="563"/>
      <c r="E323" s="563"/>
      <c r="I323" s="672">
        <v>1.44</v>
      </c>
      <c r="J323" s="673"/>
      <c r="K323" s="672">
        <v>1.7421517275299632</v>
      </c>
      <c r="L323" s="673"/>
      <c r="M323" s="672">
        <v>1.36</v>
      </c>
      <c r="N323" s="673"/>
      <c r="O323" s="672">
        <v>1.3222198968419034</v>
      </c>
    </row>
    <row r="324" spans="1:15" s="615" customFormat="1" ht="24.6" customHeight="1" thickTop="1">
      <c r="A324" s="564" t="s">
        <v>1137</v>
      </c>
      <c r="B324" s="663"/>
      <c r="C324" s="563"/>
      <c r="D324" s="563"/>
      <c r="E324" s="563"/>
      <c r="F324" s="673"/>
      <c r="G324" s="673"/>
      <c r="H324" s="673"/>
      <c r="I324" s="673"/>
      <c r="J324" s="673"/>
      <c r="K324" s="673"/>
      <c r="L324" s="673"/>
    </row>
    <row r="325" spans="1:15" s="615" customFormat="1" ht="24.6" customHeight="1">
      <c r="A325" s="564" t="s">
        <v>1036</v>
      </c>
      <c r="B325" s="663"/>
      <c r="C325" s="563"/>
      <c r="D325" s="563"/>
      <c r="E325" s="563"/>
      <c r="F325" s="673"/>
      <c r="G325" s="673"/>
      <c r="H325" s="673"/>
      <c r="I325" s="673"/>
      <c r="J325" s="673"/>
      <c r="K325" s="673"/>
      <c r="L325" s="673"/>
    </row>
    <row r="326" spans="1:15" s="615" customFormat="1" ht="24.6" customHeight="1">
      <c r="A326" s="615" t="s">
        <v>1059</v>
      </c>
      <c r="B326" s="663"/>
      <c r="C326" s="563"/>
      <c r="D326" s="563"/>
      <c r="E326" s="563"/>
      <c r="F326" s="673"/>
      <c r="G326" s="673"/>
      <c r="H326" s="673"/>
      <c r="I326" s="673"/>
      <c r="J326" s="673"/>
      <c r="K326" s="673"/>
      <c r="L326" s="673"/>
    </row>
    <row r="327" spans="1:15" s="615" customFormat="1" ht="24.6" customHeight="1">
      <c r="B327" s="663"/>
      <c r="C327" s="563"/>
      <c r="D327" s="563"/>
      <c r="E327" s="563"/>
      <c r="F327" s="673"/>
      <c r="G327" s="673"/>
      <c r="H327" s="673"/>
      <c r="I327" s="673"/>
      <c r="J327" s="673"/>
      <c r="K327" s="673"/>
      <c r="L327" s="673"/>
    </row>
    <row r="328" spans="1:15" s="615" customFormat="1" ht="18" customHeight="1">
      <c r="B328" s="663"/>
      <c r="C328" s="563"/>
      <c r="D328" s="563"/>
      <c r="E328" s="563"/>
      <c r="F328" s="673"/>
      <c r="G328" s="673"/>
      <c r="H328" s="673"/>
      <c r="I328" s="673"/>
      <c r="J328" s="673"/>
      <c r="K328" s="673"/>
      <c r="L328" s="673"/>
    </row>
    <row r="329" spans="1:15" s="615" customFormat="1" ht="24.6" customHeight="1">
      <c r="A329" s="614"/>
      <c r="C329" s="616" t="s">
        <v>848</v>
      </c>
      <c r="D329" s="617"/>
      <c r="E329" s="617"/>
      <c r="F329" s="618"/>
      <c r="G329" s="601"/>
    </row>
    <row r="330" spans="1:15" s="615" customFormat="1" ht="24.6" customHeight="1">
      <c r="A330" s="614"/>
      <c r="C330" s="619" t="s">
        <v>849</v>
      </c>
      <c r="D330" s="617"/>
      <c r="E330" s="617"/>
      <c r="F330" s="618"/>
      <c r="G330" s="601"/>
    </row>
    <row r="331" spans="1:15" s="567" customFormat="1" ht="23.25" customHeight="1">
      <c r="A331" s="573"/>
      <c r="B331" s="573"/>
      <c r="C331" s="573"/>
      <c r="D331" s="573"/>
      <c r="E331" s="573"/>
      <c r="F331" s="573"/>
      <c r="G331" s="573"/>
      <c r="H331" s="573"/>
      <c r="I331" s="573"/>
      <c r="J331" s="573"/>
      <c r="K331" s="573"/>
      <c r="L331" s="573"/>
      <c r="M331" s="573"/>
      <c r="N331" s="573"/>
      <c r="O331" s="573"/>
    </row>
    <row r="332" spans="1:15" s="580" customFormat="1" ht="24" customHeight="1">
      <c r="A332" s="667"/>
      <c r="B332" s="667"/>
      <c r="C332" s="667"/>
      <c r="E332" s="674"/>
      <c r="F332" s="674"/>
      <c r="G332" s="674"/>
      <c r="H332" s="667"/>
      <c r="J332" s="593"/>
      <c r="L332" s="593"/>
      <c r="N332" s="593"/>
    </row>
    <row r="333" spans="1:15" s="580" customFormat="1" ht="24" customHeight="1">
      <c r="A333" s="667"/>
      <c r="B333" s="667"/>
      <c r="C333" s="667"/>
      <c r="E333" s="674"/>
      <c r="F333" s="674"/>
      <c r="G333" s="674"/>
      <c r="H333" s="667"/>
      <c r="J333" s="593"/>
      <c r="L333" s="593"/>
      <c r="N333" s="593"/>
    </row>
    <row r="334" spans="1:15" s="580" customFormat="1" ht="24" customHeight="1">
      <c r="A334" s="667"/>
      <c r="B334" s="667"/>
      <c r="C334" s="667"/>
      <c r="E334" s="674"/>
      <c r="F334" s="674"/>
      <c r="G334" s="674"/>
      <c r="H334" s="667"/>
      <c r="J334" s="593"/>
      <c r="L334" s="593"/>
      <c r="N334" s="593"/>
    </row>
    <row r="335" spans="1:15" s="580" customFormat="1" ht="24" customHeight="1">
      <c r="A335" s="667"/>
      <c r="B335" s="667"/>
      <c r="C335" s="667"/>
      <c r="E335" s="674"/>
      <c r="F335" s="674"/>
      <c r="G335" s="674"/>
      <c r="H335" s="667"/>
      <c r="J335" s="593"/>
      <c r="L335" s="593"/>
      <c r="N335" s="593"/>
    </row>
    <row r="336" spans="1:15" s="580" customFormat="1" ht="24" customHeight="1">
      <c r="A336" s="667"/>
      <c r="B336" s="667"/>
      <c r="C336" s="667"/>
      <c r="E336" s="674"/>
      <c r="F336" s="674"/>
      <c r="G336" s="674"/>
      <c r="H336" s="667"/>
      <c r="J336" s="593"/>
      <c r="L336" s="593"/>
      <c r="N336" s="593"/>
    </row>
    <row r="337" spans="1:15" s="580" customFormat="1" ht="24" customHeight="1">
      <c r="A337" s="667"/>
      <c r="B337" s="667"/>
      <c r="C337" s="667"/>
      <c r="E337" s="674"/>
      <c r="F337" s="674"/>
      <c r="G337" s="674"/>
      <c r="H337" s="667"/>
      <c r="J337" s="593"/>
      <c r="L337" s="593"/>
      <c r="N337" s="593"/>
    </row>
    <row r="338" spans="1:15" ht="24" customHeight="1">
      <c r="A338" s="675"/>
      <c r="B338" s="675"/>
      <c r="C338" s="675"/>
      <c r="D338" s="675"/>
      <c r="E338" s="676"/>
      <c r="F338" s="676"/>
      <c r="G338" s="676"/>
      <c r="H338" s="677"/>
      <c r="I338" s="611"/>
      <c r="J338" s="611"/>
      <c r="K338" s="611"/>
      <c r="L338" s="630"/>
      <c r="M338" s="611"/>
      <c r="N338" s="630"/>
      <c r="O338" s="611"/>
    </row>
    <row r="339" spans="1:15" ht="24" customHeight="1">
      <c r="A339" s="675"/>
      <c r="B339" s="675"/>
      <c r="C339" s="675"/>
      <c r="D339" s="675"/>
      <c r="E339" s="678"/>
      <c r="F339" s="678"/>
      <c r="G339" s="678"/>
      <c r="H339" s="677"/>
      <c r="I339" s="611"/>
      <c r="J339" s="611"/>
      <c r="K339" s="611"/>
      <c r="L339" s="630"/>
      <c r="M339" s="611"/>
      <c r="N339" s="630"/>
      <c r="O339" s="611"/>
    </row>
    <row r="340" spans="1:15" ht="24" customHeight="1">
      <c r="A340" s="675"/>
      <c r="B340" s="675"/>
      <c r="C340" s="675"/>
      <c r="D340" s="675"/>
      <c r="E340" s="678"/>
      <c r="F340" s="678"/>
      <c r="G340" s="678"/>
      <c r="H340" s="677"/>
      <c r="I340" s="611"/>
      <c r="J340" s="611"/>
      <c r="K340" s="611"/>
      <c r="L340" s="630"/>
      <c r="M340" s="611"/>
      <c r="N340" s="630"/>
      <c r="O340" s="611"/>
    </row>
  </sheetData>
  <mergeCells count="35">
    <mergeCell ref="I190:O190"/>
    <mergeCell ref="A1:O1"/>
    <mergeCell ref="A7:C7"/>
    <mergeCell ref="A29:C29"/>
    <mergeCell ref="A52:O52"/>
    <mergeCell ref="A58:C58"/>
    <mergeCell ref="A80:C80"/>
    <mergeCell ref="A105:O105"/>
    <mergeCell ref="A145:O145"/>
    <mergeCell ref="I162:O162"/>
    <mergeCell ref="A185:O185"/>
    <mergeCell ref="I116:O116"/>
    <mergeCell ref="I149:O149"/>
    <mergeCell ref="I129:O129"/>
    <mergeCell ref="I191:M191"/>
    <mergeCell ref="O191:O193"/>
    <mergeCell ref="M192:M193"/>
    <mergeCell ref="I215:O215"/>
    <mergeCell ref="I216:M216"/>
    <mergeCell ref="O216:O218"/>
    <mergeCell ref="M217:M218"/>
    <mergeCell ref="I289:M289"/>
    <mergeCell ref="O289:O291"/>
    <mergeCell ref="M290:M291"/>
    <mergeCell ref="A233:O233"/>
    <mergeCell ref="I238:O238"/>
    <mergeCell ref="I239:M239"/>
    <mergeCell ref="O239:O241"/>
    <mergeCell ref="M240:M241"/>
    <mergeCell ref="I255:O255"/>
    <mergeCell ref="I256:M256"/>
    <mergeCell ref="O256:O258"/>
    <mergeCell ref="M257:M258"/>
    <mergeCell ref="A284:O284"/>
    <mergeCell ref="I288:O288"/>
  </mergeCells>
  <pageMargins left="0.59055118110236227" right="0.19685039370078741" top="0.59055118110236227" bottom="0.39370078740157483" header="0.31496062992125984" footer="0.15748031496062992"/>
  <pageSetup paperSize="9" scale="69" fitToHeight="0" orientation="portrait" r:id="rId1"/>
  <rowBreaks count="2" manualBreakCount="2">
    <brk id="51" max="16383" man="1"/>
    <brk id="184" max="14" man="1"/>
  </rowBreaks>
  <ignoredErrors>
    <ignoredError sqref="O275" formula="1"/>
    <ignoredError sqref="E40 E48 E89 E100 E18 E16 G136:G138 G210:G212 E9 E31 E82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44"/>
  <sheetViews>
    <sheetView view="pageBreakPreview" zoomScale="85" zoomScaleNormal="92" zoomScaleSheetLayoutView="85" workbookViewId="0">
      <selection activeCell="J138" sqref="J138"/>
    </sheetView>
  </sheetViews>
  <sheetFormatPr defaultColWidth="9.140625" defaultRowHeight="22.5" customHeight="1"/>
  <cols>
    <col min="1" max="4" width="9.140625" style="307" customWidth="1"/>
    <col min="5" max="5" width="7.7109375" style="307" customWidth="1"/>
    <col min="6" max="6" width="15.7109375" style="307" customWidth="1"/>
    <col min="7" max="7" width="0.85546875" style="307" customWidth="1"/>
    <col min="8" max="8" width="15.7109375" style="307" customWidth="1"/>
    <col min="9" max="9" width="0.85546875" style="307" customWidth="1"/>
    <col min="10" max="10" width="15.7109375" style="307" customWidth="1"/>
    <col min="11" max="11" width="0.85546875" style="307" customWidth="1"/>
    <col min="12" max="12" width="15.7109375" style="307" customWidth="1"/>
    <col min="13" max="13" width="1.140625" style="307" customWidth="1"/>
    <col min="14" max="14" width="9.140625" style="307"/>
    <col min="15" max="15" width="14.5703125" style="307" bestFit="1" customWidth="1"/>
    <col min="16" max="16384" width="9.140625" style="307"/>
  </cols>
  <sheetData>
    <row r="1" spans="1:13" s="161" customFormat="1" ht="22.15" customHeight="1">
      <c r="A1" s="722" t="s">
        <v>806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</row>
    <row r="2" spans="1:13" s="161" customFormat="1" ht="15.6" customHeight="1">
      <c r="A2" s="449"/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</row>
    <row r="3" spans="1:13" s="156" customFormat="1" ht="21.6" customHeight="1">
      <c r="A3" s="150" t="s">
        <v>1003</v>
      </c>
      <c r="B3" s="470"/>
      <c r="C3" s="470"/>
      <c r="D3" s="470"/>
      <c r="E3" s="470"/>
      <c r="F3" s="470"/>
      <c r="G3" s="471"/>
      <c r="H3" s="470"/>
      <c r="I3" s="470"/>
      <c r="J3" s="470"/>
      <c r="K3" s="105"/>
      <c r="L3" s="105"/>
      <c r="M3" s="37"/>
    </row>
    <row r="4" spans="1:13" s="156" customFormat="1" ht="21.6" customHeight="1">
      <c r="A4" s="472" t="s">
        <v>998</v>
      </c>
      <c r="B4" s="169"/>
      <c r="C4" s="169"/>
      <c r="D4" s="169"/>
      <c r="E4" s="169"/>
      <c r="F4" s="169"/>
      <c r="G4" s="480"/>
      <c r="H4" s="169"/>
      <c r="I4" s="169"/>
      <c r="J4" s="169"/>
      <c r="K4" s="105"/>
      <c r="L4" s="105"/>
      <c r="M4" s="37"/>
    </row>
    <row r="5" spans="1:13" s="156" customFormat="1" ht="21.6" customHeight="1">
      <c r="A5" s="472" t="s">
        <v>888</v>
      </c>
      <c r="B5" s="169"/>
      <c r="C5" s="169"/>
      <c r="D5" s="169"/>
      <c r="E5" s="169"/>
      <c r="F5" s="169"/>
      <c r="G5" s="480"/>
      <c r="H5" s="169"/>
      <c r="I5" s="169"/>
      <c r="J5" s="169"/>
      <c r="K5" s="105"/>
      <c r="L5" s="105"/>
      <c r="M5" s="37"/>
    </row>
    <row r="6" spans="1:13" s="156" customFormat="1" ht="21.6" customHeight="1">
      <c r="A6" s="472"/>
      <c r="B6" s="169"/>
      <c r="C6" s="169"/>
      <c r="D6" s="480"/>
      <c r="E6" s="480"/>
      <c r="F6" s="169"/>
      <c r="G6" s="169"/>
      <c r="H6" s="169"/>
      <c r="I6" s="169"/>
      <c r="J6" s="307"/>
      <c r="K6" s="105"/>
      <c r="L6" s="473" t="s">
        <v>889</v>
      </c>
    </row>
    <row r="7" spans="1:13" s="156" customFormat="1" ht="21.6" customHeight="1">
      <c r="A7" s="472"/>
      <c r="B7" s="169"/>
      <c r="C7" s="307"/>
      <c r="D7" s="307"/>
      <c r="E7" s="307"/>
      <c r="F7" s="481" t="s">
        <v>890</v>
      </c>
      <c r="G7" s="480"/>
      <c r="H7" s="481" t="s">
        <v>891</v>
      </c>
      <c r="I7" s="480"/>
      <c r="J7" s="481" t="s">
        <v>892</v>
      </c>
      <c r="K7" s="480"/>
      <c r="L7" s="481" t="s">
        <v>397</v>
      </c>
    </row>
    <row r="8" spans="1:13" s="156" customFormat="1" ht="21.6" customHeight="1">
      <c r="A8" s="472" t="s">
        <v>893</v>
      </c>
      <c r="B8" s="169"/>
      <c r="C8" s="307"/>
      <c r="D8" s="307"/>
      <c r="E8" s="307"/>
      <c r="F8" s="480"/>
      <c r="G8" s="480"/>
      <c r="H8" s="480"/>
      <c r="I8" s="480"/>
      <c r="J8" s="480"/>
      <c r="K8" s="480"/>
      <c r="L8" s="480"/>
    </row>
    <row r="9" spans="1:13" s="156" customFormat="1" ht="21.6" customHeight="1">
      <c r="A9" s="472"/>
      <c r="B9" s="169" t="s">
        <v>894</v>
      </c>
      <c r="C9" s="307"/>
      <c r="D9" s="307"/>
      <c r="E9" s="307"/>
      <c r="F9" s="480"/>
      <c r="G9" s="480"/>
      <c r="H9" s="480"/>
      <c r="I9" s="480"/>
      <c r="J9" s="480"/>
      <c r="K9" s="480"/>
      <c r="L9" s="480"/>
    </row>
    <row r="10" spans="1:13" s="156" customFormat="1" ht="21.6" customHeight="1">
      <c r="B10" s="474" t="s">
        <v>69</v>
      </c>
      <c r="C10" s="307"/>
      <c r="D10" s="307"/>
      <c r="E10" s="307"/>
      <c r="F10" s="31">
        <v>0</v>
      </c>
      <c r="G10" s="32"/>
      <c r="H10" s="469">
        <f>'P20-22'!F67</f>
        <v>6721112.1600000001</v>
      </c>
      <c r="I10" s="31"/>
      <c r="J10" s="31">
        <v>0</v>
      </c>
      <c r="K10" s="31"/>
      <c r="L10" s="31">
        <f>+F10+H10+J10</f>
        <v>6721112.1600000001</v>
      </c>
    </row>
    <row r="11" spans="1:13" s="156" customFormat="1" ht="21.6" customHeight="1">
      <c r="A11" s="448"/>
      <c r="B11" s="475" t="s">
        <v>70</v>
      </c>
      <c r="C11" s="307"/>
      <c r="D11" s="307"/>
      <c r="E11" s="307"/>
      <c r="F11" s="67">
        <v>0</v>
      </c>
      <c r="G11" s="68"/>
      <c r="H11" s="469">
        <v>0</v>
      </c>
      <c r="I11" s="67"/>
      <c r="J11" s="67">
        <f>'P42-48'!M15</f>
        <v>238407700</v>
      </c>
      <c r="K11" s="67"/>
      <c r="L11" s="67">
        <f>+F11+H11+J11</f>
        <v>238407700</v>
      </c>
    </row>
    <row r="12" spans="1:13" s="156" customFormat="1" ht="21.6" customHeight="1" thickBot="1">
      <c r="A12" s="448"/>
      <c r="B12" s="169"/>
      <c r="C12" s="307" t="s">
        <v>397</v>
      </c>
      <c r="D12" s="307"/>
      <c r="E12" s="307"/>
      <c r="F12" s="51">
        <f>SUM(F10:F11)</f>
        <v>0</v>
      </c>
      <c r="G12" s="32"/>
      <c r="H12" s="51">
        <f>SUM(H10:H11)</f>
        <v>6721112.1600000001</v>
      </c>
      <c r="I12" s="31"/>
      <c r="J12" s="51">
        <f>SUM(J10:J11)</f>
        <v>238407700</v>
      </c>
      <c r="K12" s="31"/>
      <c r="L12" s="51">
        <f>SUM(L10:L11)</f>
        <v>245128812.16</v>
      </c>
    </row>
    <row r="13" spans="1:13" s="156" customFormat="1" ht="21.6" customHeight="1" thickTop="1">
      <c r="A13" s="448"/>
      <c r="B13" s="169" t="s">
        <v>895</v>
      </c>
      <c r="C13" s="307"/>
      <c r="D13" s="307"/>
      <c r="E13" s="307"/>
      <c r="F13" s="67"/>
      <c r="G13" s="32"/>
      <c r="H13" s="67"/>
      <c r="I13" s="31"/>
      <c r="J13" s="67"/>
      <c r="K13" s="31"/>
      <c r="L13" s="67"/>
    </row>
    <row r="14" spans="1:13" s="156" customFormat="1" ht="21.6" customHeight="1">
      <c r="A14" s="448"/>
      <c r="B14" s="474" t="s">
        <v>626</v>
      </c>
      <c r="C14" s="307"/>
      <c r="D14" s="307"/>
      <c r="E14" s="307"/>
      <c r="F14" s="67">
        <v>0</v>
      </c>
      <c r="G14" s="32"/>
      <c r="H14" s="67">
        <v>0</v>
      </c>
      <c r="I14" s="31"/>
      <c r="J14" s="67">
        <f>'P42-48'!M25</f>
        <v>897600000</v>
      </c>
      <c r="K14" s="31"/>
      <c r="L14" s="67">
        <f>SUM(F14:J14)</f>
        <v>897600000</v>
      </c>
    </row>
    <row r="15" spans="1:13" s="156" customFormat="1" ht="21.6" customHeight="1" thickBot="1">
      <c r="A15" s="105"/>
      <c r="B15" s="169"/>
      <c r="C15" s="169" t="s">
        <v>397</v>
      </c>
      <c r="D15" s="307"/>
      <c r="E15" s="307"/>
      <c r="F15" s="476">
        <f>SUM(F14:F14)</f>
        <v>0</v>
      </c>
      <c r="G15" s="469"/>
      <c r="H15" s="476">
        <f>SUM(H14:H14)</f>
        <v>0</v>
      </c>
      <c r="I15" s="477"/>
      <c r="J15" s="476">
        <f>SUM(J14:J14)</f>
        <v>897600000</v>
      </c>
      <c r="K15" s="469"/>
      <c r="L15" s="476">
        <f>SUM(L14:L14)</f>
        <v>897600000</v>
      </c>
    </row>
    <row r="16" spans="1:13" s="156" customFormat="1" ht="21.6" customHeight="1" thickTop="1">
      <c r="A16" s="472"/>
      <c r="B16" s="169"/>
      <c r="C16" s="169"/>
      <c r="D16" s="480"/>
      <c r="E16" s="480"/>
      <c r="F16" s="169"/>
      <c r="G16" s="169"/>
      <c r="H16" s="169"/>
      <c r="I16" s="169"/>
      <c r="J16" s="307"/>
      <c r="K16" s="105"/>
      <c r="L16" s="473" t="s">
        <v>889</v>
      </c>
    </row>
    <row r="17" spans="1:12" s="156" customFormat="1" ht="21.6" customHeight="1">
      <c r="A17" s="472"/>
      <c r="B17" s="169"/>
      <c r="C17" s="307"/>
      <c r="D17" s="307"/>
      <c r="E17" s="307"/>
      <c r="F17" s="481" t="s">
        <v>890</v>
      </c>
      <c r="G17" s="480"/>
      <c r="H17" s="481" t="s">
        <v>891</v>
      </c>
      <c r="I17" s="480"/>
      <c r="J17" s="481" t="s">
        <v>892</v>
      </c>
      <c r="K17" s="480"/>
      <c r="L17" s="481" t="s">
        <v>397</v>
      </c>
    </row>
    <row r="18" spans="1:12" s="156" customFormat="1" ht="21.6" customHeight="1">
      <c r="A18" s="472" t="s">
        <v>896</v>
      </c>
      <c r="B18" s="169"/>
      <c r="C18" s="307"/>
      <c r="D18" s="307"/>
      <c r="E18" s="307"/>
      <c r="F18" s="31"/>
      <c r="G18" s="32"/>
      <c r="H18" s="31"/>
      <c r="I18" s="31"/>
      <c r="J18" s="31"/>
      <c r="K18" s="31"/>
      <c r="L18" s="31"/>
    </row>
    <row r="19" spans="1:12" s="156" customFormat="1" ht="21.6" customHeight="1">
      <c r="A19" s="472"/>
      <c r="B19" s="169" t="s">
        <v>894</v>
      </c>
      <c r="C19" s="307"/>
      <c r="D19" s="307"/>
      <c r="E19" s="307"/>
      <c r="F19" s="31"/>
      <c r="G19" s="32"/>
      <c r="H19" s="31"/>
      <c r="I19" s="31"/>
      <c r="J19" s="31"/>
      <c r="K19" s="31"/>
      <c r="L19" s="31"/>
    </row>
    <row r="20" spans="1:12" s="156" customFormat="1" ht="21.6" customHeight="1">
      <c r="A20" s="105"/>
      <c r="B20" s="475" t="s">
        <v>70</v>
      </c>
      <c r="C20" s="169"/>
      <c r="D20" s="307"/>
      <c r="E20" s="307"/>
      <c r="F20" s="478">
        <v>0</v>
      </c>
      <c r="G20" s="469"/>
      <c r="H20" s="39">
        <v>0</v>
      </c>
      <c r="I20" s="477"/>
      <c r="J20" s="39">
        <f>'P42-48'!M66</f>
        <v>148407700</v>
      </c>
      <c r="K20" s="469"/>
      <c r="L20" s="39">
        <f>+F20+H20+J20</f>
        <v>148407700</v>
      </c>
    </row>
    <row r="21" spans="1:12" s="156" customFormat="1" ht="21.6" customHeight="1" thickBot="1">
      <c r="A21" s="105"/>
      <c r="B21" s="169"/>
      <c r="C21" s="169" t="s">
        <v>397</v>
      </c>
      <c r="D21" s="307"/>
      <c r="E21" s="307"/>
      <c r="F21" s="476">
        <f>SUM(F20:F20)</f>
        <v>0</v>
      </c>
      <c r="G21" s="469"/>
      <c r="H21" s="476">
        <f>SUM(H20:H20)</f>
        <v>0</v>
      </c>
      <c r="I21" s="477"/>
      <c r="J21" s="476">
        <f>SUM(J20:J20)</f>
        <v>148407700</v>
      </c>
      <c r="K21" s="469"/>
      <c r="L21" s="476">
        <f>SUM(L20:L20)</f>
        <v>148407700</v>
      </c>
    </row>
    <row r="22" spans="1:12" s="156" customFormat="1" ht="21.6" customHeight="1" thickTop="1">
      <c r="A22" s="448"/>
      <c r="B22" s="169" t="s">
        <v>895</v>
      </c>
      <c r="C22" s="307"/>
      <c r="D22" s="307"/>
      <c r="E22" s="307"/>
      <c r="F22" s="67"/>
      <c r="G22" s="32"/>
      <c r="H22" s="67"/>
      <c r="I22" s="31"/>
      <c r="J22" s="67"/>
      <c r="K22" s="31"/>
      <c r="L22" s="67"/>
    </row>
    <row r="23" spans="1:12" s="156" customFormat="1" ht="21.6" customHeight="1">
      <c r="A23" s="448"/>
      <c r="B23" s="474" t="s">
        <v>626</v>
      </c>
      <c r="C23" s="307"/>
      <c r="D23" s="307"/>
      <c r="E23" s="307"/>
      <c r="F23" s="67">
        <v>0</v>
      </c>
      <c r="G23" s="32"/>
      <c r="H23" s="67">
        <v>0</v>
      </c>
      <c r="I23" s="31"/>
      <c r="J23" s="67">
        <f>'P42-48'!M76</f>
        <v>897600000</v>
      </c>
      <c r="K23" s="31"/>
      <c r="L23" s="67">
        <f>SUM(F23:J23)</f>
        <v>897600000</v>
      </c>
    </row>
    <row r="24" spans="1:12" s="156" customFormat="1" ht="21.6" customHeight="1" thickBot="1">
      <c r="A24" s="105"/>
      <c r="B24" s="169"/>
      <c r="C24" s="169" t="s">
        <v>397</v>
      </c>
      <c r="D24" s="307"/>
      <c r="E24" s="307"/>
      <c r="F24" s="476">
        <f>SUM(F23:F23)</f>
        <v>0</v>
      </c>
      <c r="G24" s="469"/>
      <c r="H24" s="476">
        <f>SUM(H23:H23)</f>
        <v>0</v>
      </c>
      <c r="I24" s="477"/>
      <c r="J24" s="476">
        <f>SUM(J23:J23)</f>
        <v>897600000</v>
      </c>
      <c r="K24" s="469"/>
      <c r="L24" s="476">
        <f>SUM(L23:L23)</f>
        <v>897600000</v>
      </c>
    </row>
    <row r="25" spans="1:12" s="156" customFormat="1" ht="21.6" customHeight="1" thickTop="1">
      <c r="A25" s="156" t="s">
        <v>1004</v>
      </c>
      <c r="B25" s="169"/>
      <c r="C25" s="169"/>
      <c r="D25" s="169"/>
      <c r="E25" s="169"/>
      <c r="F25" s="169"/>
      <c r="G25" s="480"/>
      <c r="H25" s="169"/>
      <c r="I25" s="169"/>
      <c r="J25" s="169"/>
      <c r="K25" s="105"/>
      <c r="L25" s="105"/>
    </row>
    <row r="26" spans="1:12" s="156" customFormat="1" ht="21.6" customHeight="1">
      <c r="A26" s="307" t="s">
        <v>999</v>
      </c>
      <c r="B26" s="169"/>
      <c r="C26" s="169"/>
      <c r="D26" s="169"/>
      <c r="E26" s="169"/>
      <c r="F26" s="169"/>
      <c r="G26" s="480"/>
      <c r="H26" s="169"/>
      <c r="I26" s="169"/>
      <c r="J26" s="169"/>
      <c r="K26" s="150"/>
      <c r="L26" s="150"/>
    </row>
    <row r="27" spans="1:12" s="156" customFormat="1" ht="21.6" customHeight="1">
      <c r="A27" s="307" t="s">
        <v>1054</v>
      </c>
      <c r="B27" s="169"/>
      <c r="C27" s="169"/>
      <c r="D27" s="169"/>
      <c r="E27" s="169"/>
      <c r="F27" s="169"/>
      <c r="G27" s="480"/>
      <c r="H27" s="169"/>
      <c r="I27" s="169"/>
      <c r="J27" s="169"/>
      <c r="K27" s="150"/>
      <c r="L27" s="150"/>
    </row>
    <row r="28" spans="1:12" s="156" customFormat="1" ht="21.6" customHeight="1">
      <c r="A28" s="169"/>
      <c r="B28" s="169"/>
      <c r="C28" s="169"/>
      <c r="D28" s="169"/>
      <c r="E28" s="169"/>
      <c r="F28" s="169"/>
      <c r="G28" s="480"/>
      <c r="H28" s="169"/>
      <c r="I28" s="169"/>
      <c r="J28" s="169"/>
      <c r="K28" s="479"/>
      <c r="L28" s="473" t="s">
        <v>889</v>
      </c>
    </row>
    <row r="29" spans="1:12" s="156" customFormat="1" ht="21.6" customHeight="1">
      <c r="A29" s="169"/>
      <c r="B29" s="169"/>
      <c r="C29" s="169"/>
      <c r="D29" s="169"/>
      <c r="E29" s="169"/>
      <c r="F29" s="169"/>
      <c r="G29" s="480"/>
      <c r="H29" s="742" t="s">
        <v>391</v>
      </c>
      <c r="I29" s="742"/>
      <c r="J29" s="742"/>
      <c r="K29" s="742"/>
      <c r="L29" s="742"/>
    </row>
    <row r="30" spans="1:12" s="156" customFormat="1" ht="21.6" customHeight="1">
      <c r="A30" s="169"/>
      <c r="B30" s="169"/>
      <c r="C30" s="169"/>
      <c r="D30" s="169"/>
      <c r="E30" s="169"/>
      <c r="F30" s="169"/>
      <c r="G30" s="480"/>
      <c r="H30" s="743" t="s">
        <v>1055</v>
      </c>
      <c r="I30" s="743"/>
      <c r="J30" s="743"/>
      <c r="K30" s="743"/>
      <c r="L30" s="743"/>
    </row>
    <row r="31" spans="1:12" s="156" customFormat="1" ht="21.6" customHeight="1">
      <c r="A31" s="169"/>
      <c r="B31" s="169"/>
      <c r="C31" s="169"/>
      <c r="D31" s="169"/>
      <c r="E31" s="169"/>
      <c r="F31" s="169"/>
      <c r="G31" s="480"/>
      <c r="H31" s="480" t="s">
        <v>897</v>
      </c>
      <c r="I31" s="480"/>
      <c r="J31" s="480" t="s">
        <v>898</v>
      </c>
      <c r="K31" s="482"/>
      <c r="L31" s="482" t="s">
        <v>899</v>
      </c>
    </row>
    <row r="32" spans="1:12" s="156" customFormat="1" ht="21.6" customHeight="1">
      <c r="A32" s="169"/>
      <c r="B32" s="169"/>
      <c r="C32" s="169"/>
      <c r="D32" s="169"/>
      <c r="E32" s="169"/>
      <c r="F32" s="169"/>
      <c r="G32" s="480"/>
      <c r="H32" s="483" t="s">
        <v>900</v>
      </c>
      <c r="I32" s="480"/>
      <c r="J32" s="483" t="s">
        <v>900</v>
      </c>
      <c r="K32" s="482"/>
      <c r="L32" s="483" t="s">
        <v>900</v>
      </c>
    </row>
    <row r="33" spans="1:13" s="156" customFormat="1" ht="21.6" customHeight="1">
      <c r="A33" s="472" t="s">
        <v>901</v>
      </c>
      <c r="B33" s="169"/>
      <c r="C33" s="169"/>
      <c r="D33" s="169"/>
      <c r="E33" s="169"/>
      <c r="F33" s="169"/>
      <c r="G33" s="480"/>
      <c r="H33" s="169"/>
      <c r="I33" s="169"/>
      <c r="J33" s="169"/>
      <c r="K33" s="484"/>
      <c r="L33" s="484"/>
    </row>
    <row r="34" spans="1:13" s="156" customFormat="1" ht="21.6" customHeight="1">
      <c r="A34" s="472" t="s">
        <v>902</v>
      </c>
      <c r="B34" s="169"/>
      <c r="C34" s="169"/>
      <c r="D34" s="169"/>
      <c r="E34" s="169"/>
      <c r="F34" s="169"/>
      <c r="G34" s="480"/>
      <c r="H34" s="169"/>
      <c r="I34" s="169"/>
      <c r="J34" s="169"/>
      <c r="K34" s="484"/>
      <c r="L34" s="484"/>
    </row>
    <row r="35" spans="1:13" s="156" customFormat="1" ht="21.6" customHeight="1">
      <c r="A35" s="472"/>
      <c r="B35" s="486" t="s">
        <v>903</v>
      </c>
      <c r="C35" s="169"/>
      <c r="D35" s="169"/>
      <c r="E35" s="169"/>
      <c r="F35" s="169"/>
      <c r="G35" s="480"/>
      <c r="H35" s="544">
        <v>154472116.22</v>
      </c>
      <c r="I35" s="545"/>
      <c r="J35" s="546">
        <v>227864872.12000003</v>
      </c>
      <c r="K35" s="547"/>
      <c r="L35" s="547">
        <f>SUM(H35:J35)</f>
        <v>382336988.34000003</v>
      </c>
    </row>
    <row r="36" spans="1:13" s="156" customFormat="1" ht="21.6" customHeight="1">
      <c r="A36" s="169"/>
      <c r="B36" s="169" t="s">
        <v>904</v>
      </c>
      <c r="C36" s="169"/>
      <c r="D36" s="169"/>
      <c r="E36" s="169"/>
      <c r="F36" s="169"/>
      <c r="G36" s="480"/>
      <c r="H36" s="544">
        <v>1441243939.7</v>
      </c>
      <c r="I36" s="545"/>
      <c r="J36" s="545">
        <v>-227864872.12000012</v>
      </c>
      <c r="K36" s="547"/>
      <c r="L36" s="544">
        <f>SUM(H36:J36)</f>
        <v>1213379067.5799999</v>
      </c>
    </row>
    <row r="37" spans="1:13" s="156" customFormat="1" ht="21.6" customHeight="1" thickBot="1">
      <c r="A37" s="169"/>
      <c r="B37" s="169"/>
      <c r="C37" s="169"/>
      <c r="D37" s="169"/>
      <c r="E37" s="169"/>
      <c r="F37" s="169"/>
      <c r="G37" s="576"/>
      <c r="H37" s="577">
        <f>SUM(H35:H36)</f>
        <v>1595716055.9200001</v>
      </c>
      <c r="I37" s="545"/>
      <c r="J37" s="577">
        <f>SUM(J35:J36)</f>
        <v>0</v>
      </c>
      <c r="K37" s="547"/>
      <c r="L37" s="577">
        <f>SUM(L35:L36)</f>
        <v>1595716055.9200001</v>
      </c>
    </row>
    <row r="38" spans="1:13" ht="21.6" customHeight="1" thickTop="1">
      <c r="A38" s="156" t="s">
        <v>1005</v>
      </c>
      <c r="B38" s="156"/>
      <c r="C38" s="479"/>
      <c r="D38" s="479"/>
      <c r="E38" s="479"/>
      <c r="F38" s="156"/>
      <c r="G38" s="480"/>
      <c r="H38" s="169"/>
      <c r="I38" s="169"/>
      <c r="J38" s="485"/>
      <c r="K38" s="484"/>
      <c r="L38" s="485"/>
      <c r="M38" s="479"/>
    </row>
    <row r="39" spans="1:13" ht="21.6" customHeight="1">
      <c r="A39" s="156" t="s">
        <v>1037</v>
      </c>
      <c r="B39" s="156"/>
      <c r="C39" s="156"/>
      <c r="D39" s="156"/>
      <c r="E39" s="156"/>
      <c r="F39" s="156"/>
      <c r="G39" s="156"/>
      <c r="H39" s="33"/>
      <c r="I39" s="156"/>
      <c r="J39" s="37"/>
      <c r="K39" s="156"/>
      <c r="L39" s="37"/>
      <c r="M39" s="479"/>
    </row>
    <row r="40" spans="1:13" ht="21.6" customHeight="1">
      <c r="A40" s="156"/>
      <c r="B40" s="156"/>
      <c r="C40" s="156"/>
      <c r="D40" s="156"/>
      <c r="E40" s="156"/>
      <c r="F40" s="156"/>
      <c r="G40" s="156"/>
      <c r="H40" s="33"/>
      <c r="I40" s="156"/>
      <c r="J40" s="37"/>
      <c r="K40" s="156"/>
      <c r="L40" s="37"/>
      <c r="M40" s="479"/>
    </row>
    <row r="41" spans="1:13" ht="21.6" customHeight="1">
      <c r="A41" s="156"/>
      <c r="B41" s="156"/>
      <c r="C41" s="156"/>
      <c r="D41" s="156"/>
      <c r="E41" s="156"/>
      <c r="F41" s="156"/>
      <c r="G41" s="156"/>
      <c r="H41" s="33"/>
      <c r="I41" s="156"/>
      <c r="J41" s="37"/>
      <c r="K41" s="156"/>
      <c r="L41" s="37"/>
      <c r="M41" s="479"/>
    </row>
    <row r="42" spans="1:13" ht="21.6" customHeight="1">
      <c r="A42" s="156"/>
      <c r="B42" s="156"/>
      <c r="C42" s="156"/>
      <c r="D42" s="156"/>
      <c r="E42" s="156"/>
      <c r="F42" s="156"/>
      <c r="G42" s="156"/>
      <c r="H42" s="33"/>
      <c r="I42" s="156"/>
      <c r="J42" s="37"/>
      <c r="K42" s="156"/>
      <c r="L42" s="37"/>
      <c r="M42" s="479"/>
    </row>
    <row r="43" spans="1:13" s="156" customFormat="1" ht="21.6" customHeight="1">
      <c r="A43" s="112"/>
      <c r="C43" s="168" t="s">
        <v>132</v>
      </c>
      <c r="D43" s="186"/>
      <c r="E43" s="186"/>
      <c r="F43" s="108"/>
      <c r="G43" s="269"/>
    </row>
    <row r="44" spans="1:13" s="156" customFormat="1" ht="21.6" customHeight="1">
      <c r="A44" s="112"/>
      <c r="C44" s="169" t="s">
        <v>539</v>
      </c>
      <c r="D44" s="186"/>
      <c r="E44" s="186"/>
      <c r="F44" s="108"/>
      <c r="G44" s="269"/>
    </row>
  </sheetData>
  <mergeCells count="3">
    <mergeCell ref="A1:L1"/>
    <mergeCell ref="H29:L29"/>
    <mergeCell ref="H30:L30"/>
  </mergeCells>
  <pageMargins left="0.78740157480314965" right="0.39370078740157483" top="0.59055118110236227" bottom="0.39370078740157483" header="0.31496062992125984" footer="0.39370078740157483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744" t="s">
        <v>905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  <c r="Q1" s="745"/>
      <c r="R1" s="745"/>
      <c r="S1" s="745"/>
      <c r="T1" s="745"/>
      <c r="U1" s="745"/>
      <c r="V1" s="745"/>
      <c r="W1" s="745"/>
      <c r="X1" s="745"/>
      <c r="Y1" s="745"/>
      <c r="Z1" s="745"/>
      <c r="AA1" s="745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906</v>
      </c>
      <c r="B3" s="1" t="s">
        <v>766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907</v>
      </c>
    </row>
    <row r="4" spans="1:27" ht="26.1" customHeight="1">
      <c r="E4" s="6" t="s">
        <v>908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2" t="s">
        <v>909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7" ht="26.1" customHeight="1">
      <c r="E6" s="746" t="s">
        <v>745</v>
      </c>
      <c r="F6" s="746"/>
      <c r="G6" s="746"/>
      <c r="I6" s="746" t="s">
        <v>746</v>
      </c>
      <c r="J6" s="746"/>
      <c r="K6" s="746"/>
      <c r="M6" s="746" t="s">
        <v>747</v>
      </c>
      <c r="N6" s="746"/>
      <c r="O6" s="746"/>
      <c r="P6" s="21"/>
      <c r="Q6" s="746" t="s">
        <v>910</v>
      </c>
      <c r="R6" s="746"/>
      <c r="S6" s="746"/>
      <c r="T6" s="21"/>
      <c r="U6" s="747" t="s">
        <v>749</v>
      </c>
      <c r="V6" s="747"/>
      <c r="W6" s="747"/>
      <c r="Y6" s="746" t="s">
        <v>397</v>
      </c>
      <c r="Z6" s="746"/>
      <c r="AA6" s="746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911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912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913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914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915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916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917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918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919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920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921</v>
      </c>
      <c r="D18" s="12"/>
      <c r="E18" s="53">
        <f t="shared" ref="E18:I18" si="4">SUM(E13:E17)</f>
        <v>-142934788.71000001</v>
      </c>
      <c r="F18" s="14"/>
      <c r="G18" s="53">
        <f t="shared" si="4"/>
        <v>-115047115.29000001</v>
      </c>
      <c r="H18" s="14"/>
      <c r="I18" s="53">
        <f t="shared" si="4"/>
        <v>-41193468.880000003</v>
      </c>
      <c r="J18" s="14"/>
      <c r="K18" s="53">
        <f t="shared" ref="K18:O18" si="5">SUM(K13:K17)</f>
        <v>-53486797.920000002</v>
      </c>
      <c r="L18" s="11"/>
      <c r="M18" s="53">
        <f t="shared" si="5"/>
        <v>-45204691.490000002</v>
      </c>
      <c r="N18" s="14"/>
      <c r="O18" s="53">
        <f t="shared" si="5"/>
        <v>-98313146.799999997</v>
      </c>
      <c r="P18" s="14"/>
      <c r="Q18" s="53">
        <f>SUM(Q13:Q17)</f>
        <v>-362561.01</v>
      </c>
      <c r="R18" s="14"/>
      <c r="S18" s="53">
        <f>SUM(S13:S17)</f>
        <v>-335910.09</v>
      </c>
      <c r="T18" s="14"/>
      <c r="U18" s="1"/>
      <c r="V18" s="13"/>
      <c r="W18" s="13"/>
      <c r="X18" s="13"/>
      <c r="Y18" s="53">
        <f>SUM(Y13:Y17)</f>
        <v>-228347467.38</v>
      </c>
      <c r="Z18" s="14"/>
      <c r="AA18" s="53">
        <f>SUM(AA13:AA17)</f>
        <v>-264620299.48000002</v>
      </c>
    </row>
    <row r="19" spans="1:27" ht="26.1" customHeight="1">
      <c r="A19" s="1" t="s">
        <v>922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923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924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925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926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927</v>
      </c>
      <c r="E24" s="54">
        <f t="shared" ref="E24:I24" si="10">SUM(E21:E22)</f>
        <v>195878986.25999951</v>
      </c>
      <c r="F24" s="11"/>
      <c r="G24" s="54">
        <f t="shared" si="10"/>
        <v>125368281.28000021</v>
      </c>
      <c r="H24" s="11"/>
      <c r="I24" s="54">
        <f t="shared" si="10"/>
        <v>16630560.84000003</v>
      </c>
      <c r="J24" s="11"/>
      <c r="K24" s="54">
        <f t="shared" ref="K24:O24" si="11">SUM(K21:K22)</f>
        <v>12780275.620000029</v>
      </c>
      <c r="L24" s="11"/>
      <c r="M24" s="54">
        <f t="shared" si="11"/>
        <v>8859255.2599999942</v>
      </c>
      <c r="N24" s="11"/>
      <c r="O24" s="54">
        <f t="shared" si="11"/>
        <v>95516905.290000021</v>
      </c>
      <c r="P24" s="11"/>
      <c r="Q24" s="54">
        <f>SUM(Q21:Q22)</f>
        <v>745531.03999999992</v>
      </c>
      <c r="R24" s="11"/>
      <c r="S24" s="54">
        <f>SUM(S21:S22)</f>
        <v>1056077.1100000001</v>
      </c>
      <c r="T24" s="11"/>
      <c r="Y24" s="54">
        <f>SUM(Y21:Y22)</f>
        <v>226992893.21999961</v>
      </c>
      <c r="Z24" s="11"/>
      <c r="AA24" s="54">
        <f>SUM(AA21:AA22)</f>
        <v>249561191.6400004</v>
      </c>
    </row>
    <row r="25" spans="1:27" ht="26.1" customHeight="1">
      <c r="B25" s="17" t="s">
        <v>928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929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930</v>
      </c>
      <c r="Y27" s="28"/>
      <c r="AA27" s="28"/>
    </row>
    <row r="28" spans="1:27" ht="26.1" customHeight="1">
      <c r="B28" s="20" t="s">
        <v>931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932</v>
      </c>
    </row>
    <row r="32" spans="1:27" ht="26.1" customHeight="1">
      <c r="I32" s="1"/>
      <c r="K32" s="24" t="s">
        <v>933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3" ma:contentTypeDescription="Create a new document." ma:contentTypeScope="" ma:versionID="febef367e7ebc133a6d7512d90cd3cb8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30de5c8b8a4337cf4b5c46bb9d1ba7f5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9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20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ca2cef-d78e-449c-b141-7f2f2c03d7d1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  <PreparerSign_x002d_off xmlns="aeb20faf-ee09-43f9-85f9-09a82ee6bc2d" xsi:nil="true"/>
    <ReviewerSign_x002d_off xmlns="aeb20faf-ee09-43f9-85f9-09a82ee6bc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04CB5B-3A93-4A25-8FBE-D87BC2CF38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f791cc85-132a-4985-b371-ebd4083a2b78"/>
    <ds:schemaRef ds:uri="http://purl.org/dc/dcmitype/"/>
    <ds:schemaRef ds:uri="http://www.w3.org/XML/1998/namespace"/>
    <ds:schemaRef ds:uri="http://schemas.openxmlformats.org/package/2006/metadata/core-properties"/>
    <ds:schemaRef ds:uri="aeb20faf-ee09-43f9-85f9-09a82ee6bc2d"/>
  </ds:schemaRefs>
</ds:datastoreItem>
</file>

<file path=customXml/itemProps3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P1-4</vt:lpstr>
      <vt:lpstr>P5-13</vt:lpstr>
      <vt:lpstr>P14-19</vt:lpstr>
      <vt:lpstr>P20-22</vt:lpstr>
      <vt:lpstr>P23</vt:lpstr>
      <vt:lpstr>P24-25</vt:lpstr>
      <vt:lpstr>P26</vt:lpstr>
      <vt:lpstr>P27</vt:lpstr>
      <vt:lpstr>P28</vt:lpstr>
      <vt:lpstr>P29</vt:lpstr>
      <vt:lpstr>P30-34</vt:lpstr>
      <vt:lpstr>P35-38</vt:lpstr>
      <vt:lpstr>P39</vt:lpstr>
      <vt:lpstr>P40-41</vt:lpstr>
      <vt:lpstr>P42-48</vt:lpstr>
      <vt:lpstr>P49</vt:lpstr>
      <vt:lpstr>QP30</vt:lpstr>
      <vt:lpstr>'P14-19'!Print_Area</vt:lpstr>
      <vt:lpstr>'P20-22'!Print_Area</vt:lpstr>
      <vt:lpstr>'P23'!Print_Area</vt:lpstr>
      <vt:lpstr>'P24-25'!Print_Area</vt:lpstr>
      <vt:lpstr>'P30-34'!Print_Area</vt:lpstr>
      <vt:lpstr>'P35-38'!Print_Area</vt:lpstr>
      <vt:lpstr>'P39'!Print_Area</vt:lpstr>
      <vt:lpstr>'P40-41'!Print_Area</vt:lpstr>
      <vt:lpstr>'P42-48'!Print_Area</vt:lpstr>
      <vt:lpstr>'P5-13'!Print_Area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NUN</cp:lastModifiedBy>
  <cp:revision/>
  <cp:lastPrinted>2025-02-20T13:11:20Z</cp:lastPrinted>
  <dcterms:created xsi:type="dcterms:W3CDTF">1998-10-03T06:02:00Z</dcterms:created>
  <dcterms:modified xsi:type="dcterms:W3CDTF">2025-02-20T13:11:53Z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0x010100F9D32E317F2F6B47857A88F008DFFA9D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