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1 ธันวาคม 2567 (KPMG)\"/>
    </mc:Choice>
  </mc:AlternateContent>
  <xr:revisionPtr revIDLastSave="0" documentId="13_ncr:1_{C696793C-5D08-46ED-9AEA-35E292415DBF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BL" sheetId="1" state="hidden" r:id="rId1"/>
    <sheet name="BS7-9" sheetId="7" r:id="rId2"/>
    <sheet name="PL 10" sheetId="13" r:id="rId3"/>
    <sheet name="SH-11" sheetId="28" r:id="rId4"/>
    <sheet name="เพิ่มขึ้นลดลงเจ้าหนี้ลูกหนี้" sheetId="5" state="hidden" r:id="rId5"/>
    <sheet name="กระดาษทด" sheetId="6" state="hidden" r:id="rId6"/>
    <sheet name="Sheet1" sheetId="8" state="hidden" r:id="rId7"/>
    <sheet name="Sheet3" sheetId="10" state="hidden" r:id="rId8"/>
    <sheet name="SH-12" sheetId="24" r:id="rId9"/>
    <sheet name="SH-13" sheetId="29" r:id="rId10"/>
    <sheet name="SH-14" sheetId="25" r:id="rId11"/>
    <sheet name="CF 15-17" sheetId="4" r:id="rId12"/>
  </sheets>
  <externalReferences>
    <externalReference r:id="rId13"/>
    <externalReference r:id="rId14"/>
  </externalReferences>
  <definedNames>
    <definedName name="_xlnm.Print_Area" localSheetId="0">BL!$A$1:$F$124</definedName>
    <definedName name="_xlnm.Print_Area" localSheetId="1">'BS7-9'!$A$1:$J$81</definedName>
    <definedName name="_xlnm.Print_Area" localSheetId="11">'CF 15-17'!$A$1:$L$89</definedName>
    <definedName name="_xlnm.Print_Area" localSheetId="2">'PL 10'!$A$1:$J$36</definedName>
    <definedName name="_xlnm.Print_Area" localSheetId="3">'SH-11'!$A$1:$N$22</definedName>
    <definedName name="_xlnm.Print_Area" localSheetId="8">'SH-12'!$A$1:$N$22</definedName>
    <definedName name="_xlnm.Print_Area" localSheetId="9">'SH-13'!$A$1:$N$22</definedName>
    <definedName name="_xlnm.Print_Area" localSheetId="10">'SH-14'!$A$1:$N$22</definedName>
  </definedNames>
  <calcPr calcId="191029"/>
</workbook>
</file>

<file path=xl/calcChain.xml><?xml version="1.0" encoding="utf-8"?>
<calcChain xmlns="http://schemas.openxmlformats.org/spreadsheetml/2006/main">
  <c r="D78" i="7" l="1"/>
  <c r="D14" i="7"/>
  <c r="D54" i="7"/>
  <c r="F54" i="7"/>
  <c r="H54" i="7"/>
  <c r="J54" i="7"/>
  <c r="L19" i="25"/>
  <c r="L19" i="24"/>
  <c r="L20" i="24"/>
  <c r="L21" i="24" s="1"/>
  <c r="N10" i="24"/>
  <c r="N15" i="24"/>
  <c r="J18" i="13" l="1"/>
  <c r="H18" i="13"/>
  <c r="F80" i="4" l="1"/>
  <c r="J80" i="4"/>
  <c r="F11" i="4"/>
  <c r="J11" i="4"/>
  <c r="H79" i="4" l="1"/>
  <c r="L20" i="29" l="1"/>
  <c r="J20" i="29"/>
  <c r="H20" i="29"/>
  <c r="F20" i="29"/>
  <c r="D20" i="29"/>
  <c r="N19" i="29"/>
  <c r="N20" i="29" s="1"/>
  <c r="N18" i="29"/>
  <c r="L15" i="29"/>
  <c r="L21" i="29" s="1"/>
  <c r="L10" i="25" s="1"/>
  <c r="J15" i="29"/>
  <c r="J21" i="29" s="1"/>
  <c r="J10" i="25" s="1"/>
  <c r="H15" i="29"/>
  <c r="H21" i="29" s="1"/>
  <c r="H10" i="25" s="1"/>
  <c r="F15" i="29"/>
  <c r="F21" i="29" s="1"/>
  <c r="F10" i="25" s="1"/>
  <c r="D15" i="29"/>
  <c r="N14" i="29"/>
  <c r="N15" i="29" s="1"/>
  <c r="N10" i="29"/>
  <c r="J20" i="28"/>
  <c r="J21" i="28" s="1"/>
  <c r="J10" i="24" s="1"/>
  <c r="H20" i="28"/>
  <c r="H21" i="28" s="1"/>
  <c r="H10" i="24" s="1"/>
  <c r="F20" i="28"/>
  <c r="D20" i="28"/>
  <c r="N19" i="28"/>
  <c r="N18" i="28"/>
  <c r="L15" i="28"/>
  <c r="J15" i="28"/>
  <c r="H15" i="28"/>
  <c r="F15" i="28"/>
  <c r="D15" i="28"/>
  <c r="N14" i="28"/>
  <c r="N15" i="28" s="1"/>
  <c r="N10" i="28"/>
  <c r="F21" i="28" l="1"/>
  <c r="F10" i="24" s="1"/>
  <c r="N20" i="28"/>
  <c r="D21" i="29"/>
  <c r="D10" i="25" s="1"/>
  <c r="N21" i="29"/>
  <c r="N21" i="28"/>
  <c r="D21" i="28"/>
  <c r="D10" i="24" s="1"/>
  <c r="L20" i="28"/>
  <c r="L21" i="28" s="1"/>
  <c r="L10" i="24" s="1"/>
  <c r="H52" i="7" l="1"/>
  <c r="F73" i="4" l="1"/>
  <c r="N14" i="24" l="1"/>
  <c r="N10" i="25" l="1"/>
  <c r="D15" i="24"/>
  <c r="F78" i="7" l="1"/>
  <c r="J14" i="7"/>
  <c r="L73" i="4" l="1"/>
  <c r="H73" i="4"/>
  <c r="L56" i="4"/>
  <c r="H56" i="4"/>
  <c r="J12" i="13"/>
  <c r="F18" i="13"/>
  <c r="F12" i="13"/>
  <c r="J78" i="7"/>
  <c r="J52" i="7"/>
  <c r="J45" i="7"/>
  <c r="F52" i="7"/>
  <c r="F45" i="7"/>
  <c r="J24" i="7"/>
  <c r="J26" i="7" s="1"/>
  <c r="F24" i="7"/>
  <c r="F14" i="7"/>
  <c r="J20" i="13" l="1"/>
  <c r="J22" i="13" s="1"/>
  <c r="J24" i="13" s="1"/>
  <c r="F80" i="7"/>
  <c r="F20" i="13"/>
  <c r="F26" i="7"/>
  <c r="J80" i="7"/>
  <c r="F22" i="13" l="1"/>
  <c r="F24" i="13" s="1"/>
  <c r="J32" i="13"/>
  <c r="L9" i="4"/>
  <c r="L27" i="4" s="1"/>
  <c r="L45" i="4" s="1"/>
  <c r="L47" i="4" s="1"/>
  <c r="L79" i="4" s="1"/>
  <c r="L81" i="4" s="1"/>
  <c r="H12" i="13"/>
  <c r="H20" i="13" s="1"/>
  <c r="H22" i="13" s="1"/>
  <c r="D52" i="7"/>
  <c r="H9" i="4" l="1"/>
  <c r="H27" i="4" s="1"/>
  <c r="H45" i="4" s="1"/>
  <c r="H47" i="4" s="1"/>
  <c r="H81" i="4" s="1"/>
  <c r="F32" i="13"/>
  <c r="N14" i="25"/>
  <c r="L15" i="25"/>
  <c r="J15" i="25"/>
  <c r="H15" i="25"/>
  <c r="F15" i="25"/>
  <c r="D15" i="25"/>
  <c r="D18" i="13"/>
  <c r="J15" i="24" l="1"/>
  <c r="H15" i="24"/>
  <c r="F15" i="24"/>
  <c r="L15" i="24"/>
  <c r="J56" i="4" l="1"/>
  <c r="F56" i="4"/>
  <c r="H14" i="7"/>
  <c r="J20" i="25" l="1"/>
  <c r="J21" i="25" s="1"/>
  <c r="H20" i="25"/>
  <c r="H21" i="25" s="1"/>
  <c r="F20" i="25"/>
  <c r="F21" i="25" s="1"/>
  <c r="D20" i="25"/>
  <c r="D21" i="25" s="1"/>
  <c r="N19" i="25"/>
  <c r="N15" i="25"/>
  <c r="N19" i="24"/>
  <c r="N20" i="24" s="1"/>
  <c r="J20" i="24"/>
  <c r="J21" i="24" s="1"/>
  <c r="H20" i="24"/>
  <c r="H21" i="24" s="1"/>
  <c r="F20" i="24"/>
  <c r="F21" i="24" s="1"/>
  <c r="D20" i="24"/>
  <c r="D21" i="24" s="1"/>
  <c r="D24" i="7" l="1"/>
  <c r="D12" i="13"/>
  <c r="H24" i="7"/>
  <c r="D20" i="13" l="1"/>
  <c r="D22" i="13" s="1"/>
  <c r="H26" i="7"/>
  <c r="D26" i="7"/>
  <c r="D24" i="13" l="1"/>
  <c r="J73" i="4"/>
  <c r="F9" i="4" l="1"/>
  <c r="F27" i="4" s="1"/>
  <c r="L18" i="24"/>
  <c r="D32" i="13"/>
  <c r="F4" i="4"/>
  <c r="J4" i="4" s="1"/>
  <c r="J31" i="4" s="1"/>
  <c r="F5" i="4"/>
  <c r="F32" i="4" s="1"/>
  <c r="J32" i="4" s="1"/>
  <c r="I79" i="4"/>
  <c r="K79" i="4"/>
  <c r="A3" i="8"/>
  <c r="A37" i="8" s="1"/>
  <c r="A4" i="8"/>
  <c r="A38" i="8" s="1"/>
  <c r="C23" i="8"/>
  <c r="C30" i="8" s="1"/>
  <c r="C33" i="8"/>
  <c r="A39" i="8"/>
  <c r="C48" i="8"/>
  <c r="C58" i="8"/>
  <c r="C59" i="8" s="1"/>
  <c r="C63" i="8"/>
  <c r="A29" i="6"/>
  <c r="B29" i="6"/>
  <c r="B10" i="5"/>
  <c r="I10" i="5"/>
  <c r="K10" i="5" s="1"/>
  <c r="J10" i="5"/>
  <c r="J16" i="5" s="1"/>
  <c r="J21" i="5" s="1"/>
  <c r="N10" i="5"/>
  <c r="O10" i="5"/>
  <c r="K16" i="5" s="1"/>
  <c r="K21" i="5" s="1"/>
  <c r="S10" i="5"/>
  <c r="T10" i="5"/>
  <c r="X10" i="5"/>
  <c r="Y10" i="5"/>
  <c r="U16" i="5" s="1"/>
  <c r="U21" i="5" s="1"/>
  <c r="B14" i="5"/>
  <c r="C14" i="5"/>
  <c r="S14" i="5"/>
  <c r="T16" i="5"/>
  <c r="T21" i="5" s="1"/>
  <c r="C21" i="5"/>
  <c r="D21" i="5"/>
  <c r="B32" i="5"/>
  <c r="D32" i="5" s="1"/>
  <c r="C32" i="5"/>
  <c r="F32" i="5"/>
  <c r="G32" i="5"/>
  <c r="B34" i="5" s="1"/>
  <c r="K32" i="5"/>
  <c r="L32" i="5"/>
  <c r="O32" i="5"/>
  <c r="P32" i="5"/>
  <c r="C37" i="5"/>
  <c r="D37" i="5"/>
  <c r="L37" i="5"/>
  <c r="M37" i="5"/>
  <c r="B48" i="5"/>
  <c r="C48" i="5"/>
  <c r="F48" i="5"/>
  <c r="G48" i="5"/>
  <c r="C53" i="5"/>
  <c r="D53" i="5"/>
  <c r="F53" i="5" s="1"/>
  <c r="H5" i="13"/>
  <c r="H6" i="13"/>
  <c r="H5" i="7"/>
  <c r="D32" i="7"/>
  <c r="H32" i="7"/>
  <c r="D34" i="7"/>
  <c r="D45" i="7"/>
  <c r="E45" i="7"/>
  <c r="H45" i="7"/>
  <c r="D60" i="7"/>
  <c r="H60" i="7"/>
  <c r="D62" i="7"/>
  <c r="D16" i="1"/>
  <c r="F16" i="1"/>
  <c r="F26" i="1" s="1"/>
  <c r="G16" i="1"/>
  <c r="H16" i="1"/>
  <c r="D24" i="1"/>
  <c r="D26" i="1" s="1"/>
  <c r="F24" i="1"/>
  <c r="G24" i="1"/>
  <c r="H24" i="1"/>
  <c r="D47" i="1"/>
  <c r="F47" i="1"/>
  <c r="F55" i="1" s="1"/>
  <c r="F81" i="1" s="1"/>
  <c r="G47" i="1"/>
  <c r="H47" i="1"/>
  <c r="D53" i="1"/>
  <c r="F53" i="1"/>
  <c r="G53" i="1"/>
  <c r="H53" i="1"/>
  <c r="H55" i="1" s="1"/>
  <c r="H81" i="1" s="1"/>
  <c r="G55" i="1"/>
  <c r="D79" i="1"/>
  <c r="F79" i="1"/>
  <c r="G79" i="1"/>
  <c r="H79" i="1"/>
  <c r="G81" i="1"/>
  <c r="D97" i="1"/>
  <c r="F97" i="1"/>
  <c r="G97" i="1"/>
  <c r="H97" i="1"/>
  <c r="J97" i="1"/>
  <c r="J107" i="1" s="1"/>
  <c r="J109" i="1" s="1"/>
  <c r="J110" i="1" s="1"/>
  <c r="J122" i="1" s="1"/>
  <c r="D106" i="1"/>
  <c r="F106" i="1"/>
  <c r="G106" i="1"/>
  <c r="H106" i="1"/>
  <c r="J106" i="1"/>
  <c r="D121" i="1"/>
  <c r="F121" i="1"/>
  <c r="G121" i="1"/>
  <c r="H121" i="1"/>
  <c r="J121" i="1"/>
  <c r="K34" i="5" l="1"/>
  <c r="D107" i="1"/>
  <c r="D109" i="1" s="1"/>
  <c r="D110" i="1" s="1"/>
  <c r="D122" i="1" s="1"/>
  <c r="D55" i="1"/>
  <c r="D81" i="1" s="1"/>
  <c r="H48" i="5"/>
  <c r="Q32" i="5"/>
  <c r="E21" i="5"/>
  <c r="F14" i="5" s="1"/>
  <c r="F107" i="1"/>
  <c r="F109" i="1" s="1"/>
  <c r="F110" i="1" s="1"/>
  <c r="F122" i="1" s="1"/>
  <c r="D48" i="5"/>
  <c r="P10" i="5"/>
  <c r="H107" i="1"/>
  <c r="H109" i="1" s="1"/>
  <c r="H110" i="1" s="1"/>
  <c r="H122" i="1" s="1"/>
  <c r="F37" i="5"/>
  <c r="M32" i="5"/>
  <c r="O37" i="5"/>
  <c r="Q37" i="5" s="1"/>
  <c r="I12" i="5"/>
  <c r="I14" i="5" s="1"/>
  <c r="L21" i="5"/>
  <c r="O19" i="5" s="1"/>
  <c r="H32" i="5"/>
  <c r="Z10" i="5"/>
  <c r="G107" i="1"/>
  <c r="G109" i="1" s="1"/>
  <c r="G110" i="1" s="1"/>
  <c r="G122" i="1" s="1"/>
  <c r="H26" i="1"/>
  <c r="B50" i="5"/>
  <c r="H53" i="5" s="1"/>
  <c r="S12" i="5"/>
  <c r="S15" i="5" s="1"/>
  <c r="H37" i="5"/>
  <c r="G26" i="1"/>
  <c r="V21" i="5"/>
  <c r="U10" i="5"/>
  <c r="C34" i="8"/>
  <c r="C62" i="8" s="1"/>
  <c r="C64" i="8" s="1"/>
  <c r="C83" i="8" s="1"/>
  <c r="F62" i="4"/>
  <c r="J62" i="4" s="1"/>
  <c r="F63" i="4"/>
  <c r="J63" i="4" s="1"/>
  <c r="J5" i="4"/>
  <c r="F31" i="4"/>
  <c r="Y19" i="5" l="1"/>
  <c r="N18" i="24"/>
  <c r="N21" i="24" s="1"/>
  <c r="F45" i="4"/>
  <c r="F47" i="4" s="1"/>
  <c r="F79" i="4" s="1"/>
  <c r="F81" i="4" s="1"/>
  <c r="H24" i="13" l="1"/>
  <c r="D80" i="7"/>
  <c r="H32" i="13" l="1"/>
  <c r="J9" i="4"/>
  <c r="J27" i="4" s="1"/>
  <c r="J45" i="4" s="1"/>
  <c r="J47" i="4" s="1"/>
  <c r="J79" i="4" s="1"/>
  <c r="J81" i="4" s="1"/>
  <c r="L18" i="25"/>
  <c r="N18" i="25" s="1"/>
  <c r="N20" i="25" s="1"/>
  <c r="N21" i="25" s="1"/>
  <c r="H78" i="7"/>
  <c r="H80" i="7" l="1"/>
  <c r="L20" i="25"/>
  <c r="L21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ilerdsurasakda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
</t>
        </r>
      </text>
    </comment>
    <comment ref="H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</t>
        </r>
      </text>
    </comment>
    <comment ref="A10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ไม่สามารถแยกต้นทุนขายและต้นทุนการให้บริการได้เลยรวมอยู่ในต้นทุนขายไปก่อน</t>
        </r>
      </text>
    </comment>
  </commentList>
</comments>
</file>

<file path=xl/sharedStrings.xml><?xml version="1.0" encoding="utf-8"?>
<sst xmlns="http://schemas.openxmlformats.org/spreadsheetml/2006/main" count="611" uniqueCount="302">
  <si>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</si>
  <si>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</si>
  <si>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</si>
  <si>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</si>
  <si>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</si>
  <si>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</si>
  <si>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</si>
  <si>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</si>
  <si>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</si>
  <si>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</si>
  <si>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</si>
  <si>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</si>
  <si>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</si>
  <si>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</si>
  <si>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</si>
  <si>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</si>
  <si>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</si>
  <si>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</si>
  <si>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</si>
  <si>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</si>
  <si>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</si>
  <si>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</si>
  <si>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</si>
  <si>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</si>
  <si>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</si>
  <si>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</si>
  <si>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</si>
  <si>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</si>
  <si>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</si>
  <si>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</si>
  <si>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 xml:space="preserve">  ตามกฎหมาย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</si>
  <si>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</si>
  <si>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</si>
  <si>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</si>
  <si>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</si>
  <si>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</si>
  <si>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</si>
  <si>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</si>
  <si>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</si>
  <si>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</si>
  <si>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</si>
  <si>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สินค้าคงเหลือ </t>
  </si>
  <si>
    <t>สินทรัพย์ไม่หมุนเวียนอื่น</t>
  </si>
  <si>
    <t>รับดอกเบี้ย</t>
  </si>
  <si>
    <t>รวมส่วน</t>
  </si>
  <si>
    <t>ค่าใช้จ่ายในการบริหาร</t>
  </si>
  <si>
    <t>ต้นทุนทางการเงิน</t>
  </si>
  <si>
    <t>ทุนสำรอง</t>
  </si>
  <si>
    <t>31 มีนาคม</t>
  </si>
  <si>
    <t>งบแสดงฐานะการเงิน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</si>
  <si>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</si>
  <si>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</si>
  <si>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</si>
  <si>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เงินสดและรายการเทียบเท่าเงินสด ณ วันที่ 1 มกราคม</t>
  </si>
  <si>
    <t>ภาษีเงินได้ค้างจ่าย</t>
  </si>
  <si>
    <t>ส่วนของผู้ถือหุ้น</t>
  </si>
  <si>
    <t>รวมส่วนของผู้ถือหุ้น</t>
  </si>
  <si>
    <t>ของผู้ถือหุ้น</t>
  </si>
  <si>
    <t>หนี้สินและส่วนของผู้ถือหุ้น</t>
  </si>
  <si>
    <t>เงินสดและรายการเทียบเท่าเงินสด ณ วันที่ 31 มีนาคม</t>
  </si>
  <si>
    <t>รวม</t>
  </si>
  <si>
    <t>กำไรขาดทุนเบ็ดเสร็จรวมสำหรับงวด</t>
  </si>
  <si>
    <t>ค่าเสื่อมราคา</t>
  </si>
  <si>
    <t>(ไม่ได้ตรวจสอบ)</t>
  </si>
  <si>
    <t>งบการเงินเฉพาะกิจการ</t>
  </si>
  <si>
    <t>ลูกหนี้อื่น</t>
  </si>
  <si>
    <t>สินทรัพย์ไม่มีตัวตน</t>
  </si>
  <si>
    <t>ภาระผูกพันผลประโยชน์พนักงาน</t>
  </si>
  <si>
    <t>บริษัท ผลิตภัณฑ์ตราเพชร จำกัด (มหาชน)</t>
  </si>
  <si>
    <t>สินทรัพย์หมุนเวียนอื่น</t>
  </si>
  <si>
    <t>สินทรัพย์ไม่หมุนเวียนที่ถือไว้เพื่อขาย</t>
  </si>
  <si>
    <t>ที่ดิน อาคารและอุปกรณ์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</si>
  <si>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</si>
  <si>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</si>
  <si>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ส่วนของหนี้สินระยะยาวที่ถึงกำหนดชำระภายในหนึ่งปี</t>
  </si>
  <si>
    <t>หนี้สินตามสัญญาเช่าการเงิน</t>
  </si>
  <si>
    <t xml:space="preserve">    ที่ถึงกำหนดชำระภายในหนึ่งปี</t>
  </si>
  <si>
    <t>หนี้สินหมุนเวียนอื่น</t>
  </si>
  <si>
    <t>เงินกู้ยืมระยะยาว</t>
  </si>
  <si>
    <t>ส่วนเกิน (ต่ำกว่า) มูลค่าหุ้น</t>
  </si>
  <si>
    <t xml:space="preserve">       ส่วนเกิน (ต่ำกว่า) มูลค่าหุ้นสามัญ</t>
  </si>
  <si>
    <t xml:space="preserve">       ส่วนเกินทุนหุ้นทุนซื้อคืน</t>
  </si>
  <si>
    <t>กำไร (ขาดทุน) สะสม</t>
  </si>
  <si>
    <t xml:space="preserve">       จัดสรรแล้ว</t>
  </si>
  <si>
    <t xml:space="preserve">          ทุนสำรองตามกฎหมาย</t>
  </si>
  <si>
    <t xml:space="preserve">          สำรองหุ้นทุนซื้อคืน</t>
  </si>
  <si>
    <t xml:space="preserve">       ยังไม่ได้จัดสรร (ขาดทุนสะสม)</t>
  </si>
  <si>
    <t>งบกำไรขาดทุนเบ็ดเสร็จ (ไม่ได้ตรวจสอบ)</t>
  </si>
  <si>
    <t>สำหรับงวดสามเดือนสิ้นสุดวันที่ 31 มีนาคม</t>
  </si>
  <si>
    <t>การดำเนินงานต่อเนื่อง</t>
  </si>
  <si>
    <t>รายได้จากการขาย</t>
  </si>
  <si>
    <t>รายได้จากการให้บริการ</t>
  </si>
  <si>
    <t>กำไรจากอัตราแลกเปลี่ยน - สุทธิ</t>
  </si>
  <si>
    <t xml:space="preserve">    สินทรัพย์ไม่หมุนเวียนที่ถือไว้เพื่อขาย</t>
  </si>
  <si>
    <t>ต้นทุนการให้บริการ</t>
  </si>
  <si>
    <t>ค่าใช้จ่ายในการขาย</t>
  </si>
  <si>
    <t>ค่าตอบแทนผู้บริหาร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</si>
  <si>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</si>
  <si>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</si>
  <si>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</si>
  <si>
    <t>(แสดงการนำเสนองบกำไรขาดทุนเบ็ดเสร็จแสดงแบบงบเดียว  กำไรขั้นเดียว และจำแนกค่าใช้จ่ายตามหน้าที่)</t>
  </si>
  <si>
    <t>งบเดียว/กำไรขั้นเดียว/ตามหน้าที่</t>
  </si>
  <si>
    <t xml:space="preserve">กำไรขาดทุนเบ็ดเสร็จอื่น </t>
  </si>
  <si>
    <t>กำไร (ขาดทุน) จากการประมาณการตามหลักการ</t>
  </si>
  <si>
    <t xml:space="preserve">   คณิตศาสตร์ประกันภัยสำหรับโครงการผลประโยชน์พนักงาน</t>
  </si>
  <si>
    <t>กำไร (ขาดทุน) เบ็ดเสร็จอื่นสำหรับงวด- สุทธิจากภาษี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</si>
  <si>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</si>
  <si>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</si>
  <si>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</si>
  <si>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ค่าตัดจำหน่ายสินทรัพย์ไม่มีตัวตน</t>
  </si>
  <si>
    <t>ค่าตัดจำหน่ายส่วนเกินจากการทำสัญญาซื้อขาย</t>
  </si>
  <si>
    <t>รายการ</t>
  </si>
  <si>
    <t>ปลายปี 11</t>
  </si>
  <si>
    <t>ปลายปี 12</t>
  </si>
  <si>
    <t>จ่ายภาษีเงินได้</t>
  </si>
  <si>
    <t>จ่ายดอกเบี้ย</t>
  </si>
  <si>
    <t>เงินสดรับจากเงินกู้ยืมระยะยาว</t>
  </si>
  <si>
    <t>เงินสดสุทธิได้มาจาก (ใช้ไปใน) กิจกรรมจัดหาเงิน</t>
  </si>
  <si>
    <t>มูลค่าหุ้น</t>
  </si>
  <si>
    <t>หุ้นทุนซื้อคืน</t>
  </si>
  <si>
    <t>สำรองสำหรับ</t>
  </si>
  <si>
    <t>สำหรับปีสิ้นสุดวันที่ 31 ธันวาคม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</si>
  <si>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</si>
  <si>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</si>
  <si>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กำไรจากการจำหน่ายสินทรัพย์ถาวรและ</t>
  </si>
  <si>
    <t>เงินสดจ่ายล่วงหน้าค่าซื้อสินทรัพย์ถาวร</t>
  </si>
  <si>
    <t>เงินจ่ายล่วงหน้าค่าซื้อสินทรัพย์ถาวร</t>
  </si>
  <si>
    <t>ต้น</t>
  </si>
  <si>
    <t>ปลาย</t>
  </si>
  <si>
    <t>อื่นๆเพิ่มขึ้น</t>
  </si>
  <si>
    <t>ลูกหนี้การค้าเพิ่มขึ้น</t>
  </si>
  <si>
    <t>รวมเพิ่มขึ้น</t>
  </si>
  <si>
    <t>อื่นเพิ่ม</t>
  </si>
  <si>
    <t>การค้าเพิ่ม</t>
  </si>
  <si>
    <t>รายการปรับกระทบเจ้าหนี้อื่นเท่านั้น</t>
  </si>
  <si>
    <t>***รายการปรับกระทบลูกหนี้การค้าเท่านั้น</t>
  </si>
  <si>
    <t>***รายการปรับกระทบเจ้าหนี้อื่นเท่านั้น</t>
  </si>
  <si>
    <t>การค้าเพิ่มขึ่น</t>
  </si>
  <si>
    <t>อื่นลดลง</t>
  </si>
  <si>
    <r>
      <rPr>
        <b/>
        <sz val="15"/>
        <rFont val="Angsana New"/>
        <family val="1"/>
      </rPr>
      <t>Note :</t>
    </r>
    <r>
      <rPr>
        <sz val="15"/>
        <rFont val="Angsana New"/>
        <family val="1"/>
      </rPr>
      <t xml:space="preserve"> มี Column G,H hide ไว้คืองบแบบที่ยังไม่ได้ปัดเศษ
</t>
    </r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</si>
  <si>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</si>
  <si>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</si>
  <si>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ต้นทุนขายและต้นทุนการให้บริการ</t>
  </si>
  <si>
    <t>งบกระแสเงินสด</t>
  </si>
  <si>
    <t>หน่วย : บาท</t>
  </si>
  <si>
    <t>กำไรก่อนค่าใช้จ่ายภาษีเงินได้</t>
  </si>
  <si>
    <t>ปรับปรุงด้วย :</t>
  </si>
  <si>
    <t>ค่าเสื่อมราคาและค่าตัดจำหน่าย</t>
  </si>
  <si>
    <t>เงินตราต่างประเทศล่วงหน้า</t>
  </si>
  <si>
    <t>กำไรจากการจำหน่ายสินทรัพย์ไม่หมุนเวียนที่ถือไว้เพื่อขาย</t>
  </si>
  <si>
    <t>กำไรจากการจำหน่ายที่ดิน อาคารและอุปกรณ์</t>
  </si>
  <si>
    <t>หนี้สงสัยจะสูญและหนี้สูญ (โอนกลับ)</t>
  </si>
  <si>
    <t>ขาดทุนจากสินค้าเสื่อมสภาพ</t>
  </si>
  <si>
    <t>โอนกลับขาดทุนจากการลดมูลค่าของสินค้าคงเหลือ</t>
  </si>
  <si>
    <t>กำไรจากอัตราแลกเปลี่ยนที่ยังไม่เกิดขึ้น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</si>
  <si>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</si>
  <si>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</si>
  <si>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ดอกเบี้ยจ่าย</t>
  </si>
  <si>
    <t>ลูกหนี้การค้าและลูกหนี้อื่นเพิ่มขึ้น</t>
  </si>
  <si>
    <t xml:space="preserve">สินค้าคงเหลือลดลง (เพิ่มขึ้น) </t>
  </si>
  <si>
    <t>สินทรัพย์หมุนเวียนอื่นเพิ่มขึ้น</t>
  </si>
  <si>
    <t>สินทรัพย์ไม่หมุนเวียนอื่นลดลง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</si>
  <si>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</si>
  <si>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</si>
  <si>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เงินสดรับจากการดำเนินงาน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</si>
  <si>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</si>
  <si>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</si>
  <si>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เงินสดจ่ายสำหรับที่ดิน อาคารและอุปกรณ์</t>
  </si>
  <si>
    <t>เงินสดจ่ายสำหรับโปรแกรมคอมพิวเตอร์</t>
  </si>
  <si>
    <t>เงินสดรับจากการขายสินทรัพย์ไม่หมุนเวียนที่ถือไว้เพื่อขาย</t>
  </si>
  <si>
    <t>เงินสดรับจากการขายที่ดิน อาคารและอุปกรณ์</t>
  </si>
  <si>
    <t>เงินสดสุทธิใช้ไปในกิจกรรมลงทุน</t>
  </si>
  <si>
    <t>เงินสดรับเงินกู้ยืมระยะสั้นจากสถาบันการเงิน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</si>
  <si>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</si>
  <si>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เงินสดรับจากการขายหุ้นทุนซื้อคืนและส่วนเกินทุนหุ้นซื้อคืน</t>
  </si>
  <si>
    <t>เงินสดจ่ายชำระคืนเงินกู้ยืมระยะยาว</t>
  </si>
  <si>
    <t>เงินสดจ่ายชำระหนี้สินตามสัญญาเช่าการเงิน</t>
  </si>
  <si>
    <t>เงินสดรับจากการรับชำระค่าหุ้นสามัญและส่วนเกินมูลค่าหุ้นสามัญ</t>
  </si>
  <si>
    <t>จ่ายเงินปันผล</t>
  </si>
  <si>
    <t>กำไรจากอัตราแลกเปลี่ยนที่ยังไม่เกิดขึ้นจริงของ</t>
  </si>
  <si>
    <t>เงินสดและรายการเทียบเท่าเงินสดเพิ่มขึ้น สุทธิ</t>
  </si>
  <si>
    <t>ดูหมายเหตุประกอบงบการเงินระหว่างกาล</t>
  </si>
  <si>
    <t>Add unrealized gain on A/P-Trade</t>
  </si>
  <si>
    <t>หุ้นสามัญที่ออก</t>
  </si>
  <si>
    <t>14 และ 17</t>
  </si>
  <si>
    <t>ขายหุ้นทุนซื้อคืน</t>
  </si>
  <si>
    <t>เงินปันผลจ่าย</t>
  </si>
  <si>
    <t>สำรองสำหรับหุ้นทุนซื้อคืน</t>
  </si>
  <si>
    <t>ยอดคงเหลือปลายงวด ณ วันที่ 31 มีนาคม 2555</t>
  </si>
  <si>
    <t>งบแสดงการเปลี่ยนแปลงส่วนของผู้ถือหุ้น</t>
  </si>
  <si>
    <t>สำหรับไตรมาสสิ้นสุดวันที่ 31 มีนาคม 2555 และ 2554</t>
  </si>
  <si>
    <t>“ยังไม่ได้ตรวจสอบ”</t>
  </si>
  <si>
    <t>.</t>
  </si>
  <si>
    <t>ทุนที่ออก</t>
  </si>
  <si>
    <t>ส่วนเกิน</t>
  </si>
  <si>
    <t>ส่วนเกินทุน</t>
  </si>
  <si>
    <t>กำไรสะสม</t>
  </si>
  <si>
    <t>และชำระแล้ว</t>
  </si>
  <si>
    <t>จัดสรรแล้ว</t>
  </si>
  <si>
    <t>ยังไม่ได้จัดสรร</t>
  </si>
  <si>
    <t>สามัญ</t>
  </si>
  <si>
    <t>ตามกฎหมาย</t>
  </si>
  <si>
    <t>ยอดคงเหลือต้นงวด ณ วันที่ 1 มกราคม 2554</t>
  </si>
  <si>
    <t>ยอดคงเหลือปลายงวด ณ วันที่ 31 มีนาคม 2554</t>
  </si>
  <si>
    <t>ยอดคงเหลือต้นงวด ณ วันที่ 1 มกราคม 2555</t>
  </si>
  <si>
    <t>สินทรัพย์ภาษีเงินได้รอการตัดบัญชี</t>
  </si>
  <si>
    <t>ส่วนเกินมูลค่าหุ้น</t>
  </si>
  <si>
    <t xml:space="preserve">     กำไร</t>
  </si>
  <si>
    <t xml:space="preserve">     กำไรขาดทุนเบ็ดเสร็จอื่น</t>
  </si>
  <si>
    <t xml:space="preserve">   ที่ถึงกำหนดชำระภายในหนึ่งปี</t>
  </si>
  <si>
    <t>งบการเงินรวม</t>
  </si>
  <si>
    <t>เงินลงทุนในบริษัทย่อย</t>
  </si>
  <si>
    <t>บริษัท ผลิตภัณฑ์ตราเพชร จำกัด (มหาชน) และบริษัทย่อย</t>
  </si>
  <si>
    <t xml:space="preserve">   เงินตราต่างประเทศล่วงหน้า</t>
  </si>
  <si>
    <t>รายการที่ไม่ใช่เงินสด</t>
  </si>
  <si>
    <t>(บาท)</t>
  </si>
  <si>
    <t>กำไรขาดทุนเบ็ดเสร็จสำหรับปี</t>
  </si>
  <si>
    <t>รวมกำไรขาดทุนเบ็ดเสร็จสำหรับปี</t>
  </si>
  <si>
    <t>กำไรสำหรับปี</t>
  </si>
  <si>
    <t>งบกำไรขาดทุนเบ็ดเสร็จ</t>
  </si>
  <si>
    <t>31 ธันวาคม</t>
  </si>
  <si>
    <t>กำไรขาดทุนเบ็ดเสร็จรวมสำหรับปี</t>
  </si>
  <si>
    <t>สำหรับปีสิ้นสุดวันที่</t>
  </si>
  <si>
    <t>เงินกู้ยืมระยะสั้นจากสถาบันการเงิน</t>
  </si>
  <si>
    <t>มูลค่าหุ้นสามัญ</t>
  </si>
  <si>
    <t>ต้นทุนในการจัดจำหน่าย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</si>
  <si>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</si>
  <si>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</si>
  <si>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</si>
  <si>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</si>
  <si>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</si>
  <si>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</si>
  <si>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</si>
  <si>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เงินสดและรายการเทียบเท่าเงินสดเพิ่มขึ้น (ลดลง) สุทธิ</t>
  </si>
  <si>
    <t>กำไรก่อนภาษีเงินได้</t>
  </si>
  <si>
    <t>กำไรต่อหุ้นขั้นพื้นฐาน</t>
  </si>
  <si>
    <t>ประมาณการหนี้สินไม่หมุนเวียนสำหรับ</t>
  </si>
  <si>
    <t xml:space="preserve">   ผลประโยชน์พนักงาน</t>
  </si>
  <si>
    <t>กระแสเงินสดสุทธิใช้ไปในกิจกรรมลงทุน</t>
  </si>
  <si>
    <t>รายการที่จะไม่ถูกจัดประเภทใหม่ไว้ในกำไรหรือขาดทุน</t>
  </si>
  <si>
    <t xml:space="preserve">   ในภายหลัง</t>
  </si>
  <si>
    <t xml:space="preserve">   ที่กำหนดไว้ - สุทธิจากภาษีเงินได้</t>
  </si>
  <si>
    <t>(กำไร) ขาดทุนจากอัตราแลกเปลี่ยนที่ยังไม่เกิดขึ้นจริง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</si>
  <si>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</si>
  <si>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จ่ายผลประโยชน์พนักงาน</t>
  </si>
  <si>
    <t>เงิดสดจ่ายเพื่อซื้อสินทรัพย์ไม่มีตัวตน</t>
  </si>
  <si>
    <t>โอนเงินจ่ายล่วงหน้าค่าซื้อสินทรัพย์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</si>
  <si>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</si>
  <si>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</si>
  <si>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</si>
  <si>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 </t>
  </si>
  <si>
    <t xml:space="preserve">       ทุนสำรองตามกฎหมาย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</si>
  <si>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</si>
  <si>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</si>
  <si>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ลูกหนี้หมุนเวียนอื่น</t>
  </si>
  <si>
    <t>สินทรัพย์สิทธิการใช้</t>
  </si>
  <si>
    <t>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</si>
  <si>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</si>
  <si>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</si>
  <si>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การได้มาซึ่งสินทรัพย์สิทธิการใช้ภายใต้สัญญาเช่า</t>
  </si>
  <si>
    <t>หนี้สินตามสัญญาเช่า</t>
  </si>
  <si>
    <t xml:space="preserve">    การจัดสรรส่วนทุนให้ผู้ถือหุ้น</t>
  </si>
  <si>
    <t>เงินสดรับ (จ่าย) จากเงินกู้ยืมระยะสั้นจากสถาบันการเงิน</t>
  </si>
  <si>
    <t xml:space="preserve">    รวมการจัดสรรส่วนทุนให้ผู้ถือหุ้น</t>
  </si>
  <si>
    <t>กำไรจากกิจกรรมดำเนินงาน</t>
  </si>
  <si>
    <t xml:space="preserve">เงินสดจ่ายชำระหนี้ตามสัญญาเช่า 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</si>
  <si>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</si>
  <si>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</si>
  <si>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ที่รับรู้ในกำไรหรือขาดทุน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</si>
  <si>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</si>
  <si>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</si>
  <si>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</si>
  <si>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</si>
  <si>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ซื้ออาคารและอุปกรณ์โดยยังมิได้ชำระเงิน</t>
  </si>
  <si>
    <t xml:space="preserve">    เป็นอาคารและอุปกรณ์</t>
  </si>
  <si>
    <t>กำไรจากการจำหน่ายอาคารและอุปกรณ์</t>
  </si>
  <si>
    <t>3, 13</t>
  </si>
  <si>
    <t>10, 11</t>
  </si>
  <si>
    <t>เงินสดรับจากการลดทุนในบริษัทย่อย</t>
  </si>
  <si>
    <t xml:space="preserve">    (หุ้นสามัญจำนวน 855,033,100 หุ้น </t>
  </si>
  <si>
    <t xml:space="preserve">   มูลค่า 1 บาทต่อหุ้น)</t>
  </si>
  <si>
    <t>กลับรายการผลขาดทุนจากการด้อยค่าเงินลงทุนในบริษัทย่อย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</si>
  <si>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</si>
  <si>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</si>
  <si>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</si>
  <si>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เงินสดและรายการเทียบเท่าเงินสด ณ วันที่ 31 ธันวาคม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</si>
  <si>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</si>
  <si>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</si>
  <si>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</si>
  <si>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</si>
  <si>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</si>
  <si>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3, 17</t>
  </si>
  <si>
    <t>กลับรายการผลขาดทุนจากการด้อยค่าของสินทรัพย์</t>
  </si>
  <si>
    <t>ขาดทุนจากการตัดจำหน่ายอาคารและอุปกรณ์</t>
  </si>
  <si>
    <t>(กำไร) ขาดทุนจากการปรับมูลค่าสินค้าคงเหลือ</t>
  </si>
  <si>
    <t>(กลับรายการ) ผลขาดทุนจากการด้อยค่าสินทรัพย์ทางการเงิน</t>
  </si>
  <si>
    <t>ผลขาดทุนจากการวัดมูลค่าใหม่ของผลประโยชน์พนักงาน</t>
  </si>
  <si>
    <t>(กำไร) ขาดทุนจากการปรับมูลค่ายุติธรรมสัญญาซื้อขาย</t>
  </si>
  <si>
    <t xml:space="preserve">     กำไร (ขาดทุน) เบ็ดเสร็จอื่น</t>
  </si>
  <si>
    <t>เงินสดจ่ายล่วงหน้าเพื่อซื้ออาคารและอุปกรณ์</t>
  </si>
  <si>
    <t>โอนสินค้าคงเหลือเป็นอาคารและอุปกรณ์</t>
  </si>
  <si>
    <t>รวมกำไร (ขาดทุน) เบ็ดเสร็จสำหรับปี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</si>
</sst>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0\ ;\(#,##0.00\)"/>
    <numFmt numFmtId="167" formatCode="_(* #,##0_);_(* \(#,##0\);_(* &quot;-&quot;??_);_(@_)"/>
    <numFmt numFmtId="168" formatCode="_-* #,##0.00_-;\-* #,##0.00_-;_-* &quot;-&quot;??_-;_-@_-"/>
    <numFmt numFmtId="169" formatCode="_ * #,##0.00_ ;_ * \-#,##0.00_ ;_ * &quot;-&quot;??_ ;_ @_ "/>
    <numFmt numFmtId="170" formatCode="#,##0\ \ ;\(#,##0\)\ ;\—\ \ \ \ "/>
    <numFmt numFmtId="171" formatCode="#,##0.0_);\(#,##0.0\)"/>
    <numFmt numFmtId="172" formatCode="_(* #,##0.0000_);_(* \(#,##0.0000\);_(* &quot;-&quot;??_);_(@_)"/>
    <numFmt numFmtId="173" formatCode="&quot;SFr.&quot;\ #,##0.00;&quot;SFr.&quot;\ \-#,##0.00"/>
    <numFmt numFmtId="174" formatCode="0%;\(0%\)"/>
    <numFmt numFmtId="175" formatCode="0.0%;[Red]\(0.0%\)"/>
    <numFmt numFmtId="176" formatCode="0%;[Red]\(0%\)"/>
    <numFmt numFmtId="177" formatCode="0.0%;\(0.0%\)"/>
    <numFmt numFmtId="178" formatCode="&quot;   &quot;@"/>
    <numFmt numFmtId="179" formatCode="_(* #,##0_);_(* \(#,##0\);_(* &quot;-&quot;_)"/>
    <numFmt numFmtId="180" formatCode="_(* #,##0.00_);_(* \(#,##0.00\);_(* &quot;-&quot;_);_(@_)"/>
    <numFmt numFmtId="181" formatCode="#,##0.00;[Red]_)\(#,##0.00\)"/>
    <numFmt numFmtId="182" formatCode="_(* #,##0_);_(* \(#,##0\);_(* &quot;-         &quot;_)"/>
    <numFmt numFmtId="183" formatCode="_(* #,##0.0_);_(* \(#,##0.0\);_(* &quot;-         &quot;_)"/>
    <numFmt numFmtId="184" formatCode="#,##0;\(#,##0\)"/>
    <numFmt numFmtId="185" formatCode="\$#,##0.00;\(\$#,##0.00\)"/>
    <numFmt numFmtId="186" formatCode="\$#,##0;\(\$#,##0\)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&quot;\&quot;#,##0;[Red]&quot;\&quot;\-#,##0"/>
    <numFmt numFmtId="190" formatCode="&quot;\&quot;#,##0.00;[Red]&quot;\&quot;\-#,##0.00"/>
    <numFmt numFmtId="191" formatCode="0000.0"/>
    <numFmt numFmtId="192" formatCode="_-&quot;฿&quot;* #,##0_-;\-&quot;฿&quot;* #,##0_-;_-&quot;฿&quot;* &quot;-&quot;_-;_-@_-"/>
    <numFmt numFmtId="193" formatCode="0.0%"/>
    <numFmt numFmtId="194" formatCode="_-&quot;฿&quot;* #,##0.00_-;\-&quot;฿&quot;* #,##0.00_-;_-&quot;฿&quot;* &quot;-&quot;??_-;_-@_-"/>
    <numFmt numFmtId="195" formatCode="#,##0.00;[Red]\(#,##0.00\)"/>
    <numFmt numFmtId="196" formatCode="[$-409]d\-mmm\-yy;@"/>
    <numFmt numFmtId="197" formatCode="\t&quot;$&quot;#,##0.00_);[Red]\(\t&quot;$&quot;#,##0.00\)"/>
    <numFmt numFmtId="198" formatCode="* \(#,##0\);* #,##0_);&quot;-&quot;??_);@"/>
    <numFmt numFmtId="199" formatCode="* #,##0_);* \(#,##0\);&quot;-&quot;??_);@"/>
    <numFmt numFmtId="200" formatCode="&quot;฿&quot;#,##0.00;[Red]\-&quot;฿&quot;#,##0.00"/>
    <numFmt numFmtId="201" formatCode="_-* #,##0_-;\-* #,##0_-;_-* &quot;-&quot;_-;_-@_-"/>
    <numFmt numFmtId="202" formatCode="#,##0.00000_);\(#,##0.00000\)"/>
    <numFmt numFmtId="203" formatCode="#,##0.00\-\);\(#,##0.00\)"/>
    <numFmt numFmtId="204" formatCode="#\,#00"/>
    <numFmt numFmtId="205" formatCode="###0"/>
    <numFmt numFmtId="206" formatCode="0.0000&quot;  &quot;"/>
    <numFmt numFmtId="207" formatCode="0.00_);[Red]\(0.00\)"/>
    <numFmt numFmtId="208" formatCode="#,##0.00\ &quot;F&quot;;\-#,##0.00\ &quot;F&quot;"/>
    <numFmt numFmtId="209" formatCode="dd\-mmm\-yy_)"/>
    <numFmt numFmtId="210" formatCode="0.00_)"/>
    <numFmt numFmtId="211" formatCode="0%_);\(0%\)"/>
    <numFmt numFmtId="212" formatCode="#,##0.0"/>
    <numFmt numFmtId="213" formatCode="#,##0.00_ ;[Red]\-#,##0.00\ "/>
    <numFmt numFmtId="214" formatCode="0.0000%"/>
    <numFmt numFmtId="215" formatCode="#,##0.000_ ;[Red]\-#,##0.000\ "/>
    <numFmt numFmtId="216" formatCode="0.0000"/>
    <numFmt numFmtId="217" formatCode="0&quot;.)&quot;"/>
    <numFmt numFmtId="218" formatCode="_-&quot;$&quot;* #,##0_-;\-&quot;$&quot;* #,##0_-;_-&quot;$&quot;* &quot;-&quot;_-;_-@_-"/>
    <numFmt numFmtId="219" formatCode="_-&quot;?&quot;* #,##0_-;\-&quot;?&quot;* #,##0_-;_-&quot;?&quot;* &quot;-&quot;_-;_-@_-"/>
    <numFmt numFmtId="220" formatCode="_-&quot;?&quot;* #,##0.00_-;\-&quot;?&quot;* #,##0.00_-;_-&quot;?&quot;* &quot;-&quot;??_-;_-@_-"/>
    <numFmt numFmtId="221" formatCode="_ * #,##0_)\ _฿_ ;_ * \(#,##0\)\ _฿_ ;_ * &quot;-&quot;_)\ _฿_ ;_ @_ "/>
    <numFmt numFmtId="222" formatCode="&quot;฿&quot;#,##0.00_);[Red]\(&quot;฿&quot;#,##0.00\)"/>
    <numFmt numFmtId="223" formatCode="&quot;=&quot;_(* #,##0_);_(* \(#,##0\);_(* &quot;-&quot;??_);_(@_)"/>
    <numFmt numFmtId="224" formatCode="0.00&quot;  บาท/US$&quot;"/>
    <numFmt numFmtId="225" formatCode="&quot;฿&quot;#,##0.00_);\(&quot;฿&quot;#,##0.00\)"/>
    <numFmt numFmtId="226" formatCode="#,##0.0%;[Red]\(#,##0.0%\)"/>
    <numFmt numFmtId="227" formatCode="#.\ \ "/>
    <numFmt numFmtId="228" formatCode="##.\ \ "/>
    <numFmt numFmtId="229" formatCode="\t#\ ?/?"/>
    <numFmt numFmtId="230" formatCode="General_)"/>
    <numFmt numFmtId="231" formatCode="0.000"/>
    <numFmt numFmtId="232" formatCode="_(&quot;฿&quot;* \t#,##0_);_(&quot;฿&quot;* \(\t#,##0\);_(&quot;฿&quot;* &quot;-&quot;_);_(@_)"/>
    <numFmt numFmtId="233" formatCode="_-* #,##0.00_-;\-* #,##0.00_-;_-* &quot;-&quot;_-;_-@_-"/>
    <numFmt numFmtId="234" formatCode="_(* #,##0.000_);[Red]\ \(#,##0.000\);_(* &quot;-&quot;_)\ ;_(@_)"/>
    <numFmt numFmtId="235" formatCode="#,##0\ ;[Red]\-#,##0\ "/>
    <numFmt numFmtId="236" formatCode="&quot;(&quot;0.&quot;)&quot;"/>
    <numFmt numFmtId="237" formatCode="_(* #,##0_);[Red]\ \(#,##0\);_(* &quot;-&quot;_)\ ;_(@_)"/>
    <numFmt numFmtId="238" formatCode="0."/>
    <numFmt numFmtId="239" formatCode="* #,##0\ _ ;[Red]* \-#,##0\ \ ;_(* &quot;-&quot;??\ \ _);_(@_)"/>
    <numFmt numFmtId="240" formatCode="_(* #,##0_)\ ;_(* \(#,##0\)\ ;_(* &quot;-&quot;??_)\ \ ;_(@_)"/>
    <numFmt numFmtId="241" formatCode="#,##0&quot; Ton&quot;;[Red]\-#,##0&quot; Ton&quot;"/>
    <numFmt numFmtId="242" formatCode="#,##0&quot; พันบาท&quot;"/>
    <numFmt numFmtId="243" formatCode="&quot;(&quot;\ #,##0&quot; ล้านบาท )&quot;"/>
    <numFmt numFmtId="244" formatCode="&quot;$&quot;#,##0_);\(&quot;$&quot;#,##0.0\)"/>
    <numFmt numFmtId="245" formatCode="\ว\ \ด\ด\ด\ด\ &quot;ค.ศ.&quot;\ \ค\ค\ค\ค"/>
    <numFmt numFmtId="246" formatCode="#,##0.00&quot; F&quot;_);\(#,##0.00&quot; F&quot;\)"/>
    <numFmt numFmtId="247" formatCode="mm/dd/yy;@"/>
    <numFmt numFmtId="248" formatCode="\t#\ ??/??"/>
    <numFmt numFmtId="249" formatCode="&quot;0&quot;#.0"/>
    <numFmt numFmtId="250" formatCode="&quot;0&quot;#"/>
    <numFmt numFmtId="251" formatCode="&quot;?&quot;#,##0;[Red]\-&quot;?&quot;#,##0"/>
    <numFmt numFmtId="252" formatCode="0.0&quot;  &quot;"/>
    <numFmt numFmtId="253" formatCode="&quot;฿&quot;\t#,##0_);[Red]\(&quot;฿&quot;\t#,##0\)"/>
    <numFmt numFmtId="254" formatCode="#,##0&quot; F&quot;_);[Red]\(#,##0&quot; F&quot;\)"/>
    <numFmt numFmtId="255" formatCode="0_)%;\(0\)%"/>
    <numFmt numFmtId="256" formatCode="#,##0.000"/>
    <numFmt numFmtId="257" formatCode="#,##0&quot;£&quot;_);[Red]\(#,##0&quot;£&quot;\)"/>
    <numFmt numFmtId="258" formatCode="d\ \ด\ด\ด\ด\ &quot;พ.ศ.&quot;\ \b\b\b\b"/>
    <numFmt numFmtId="259" formatCode="#,##0&quot; Ton&quot;;[Red]\-#,##0\ &quot;Ton&quot;"/>
    <numFmt numFmtId="260" formatCode="mmmm\ dd&quot;,&quot;\ yyyy"/>
    <numFmt numFmtId="261" formatCode="_ * #,##0_ ;_ * \-#,##0_ ;_ * &quot;-&quot;_ ;_ @_ "/>
    <numFmt numFmtId="262" formatCode="_-&quot;\&quot;* #,##0_-;\-&quot;\&quot;* #,##0_-;_-&quot;\&quot;* &quot;-&quot;_-;_-@_-"/>
    <numFmt numFmtId="263" formatCode="_-&quot;\&quot;* #,##0.00_-;\-&quot;\&quot;* #,##0.00_-;_-&quot;\&quot;* &quot;-&quot;??_-;_-@_-"/>
    <numFmt numFmtId="264" formatCode="_ &quot;\&quot;* #,##0_ ;_ &quot;\&quot;* \-#,##0_ ;_ &quot;\&quot;* &quot;-&quot;_ ;_ @_ "/>
    <numFmt numFmtId="265" formatCode="_ &quot;\&quot;* #,##0.00_ ;_ &quot;\&quot;* \-#,##0.00_ ;_ &quot;\&quot;* &quot;-&quot;??_ ;_ @_ "/>
    <numFmt numFmtId="266" formatCode="_-&quot;$&quot;* #,##0.00_-;\-&quot;$&quot;* #,##0.00_-;_-&quot;$&quot;* &quot;-&quot;??_-;_-@_-"/>
    <numFmt numFmtId="267" formatCode="0.0_)\%;\(0.0\)\%;0.0_)\%;@_)_%"/>
    <numFmt numFmtId="268" formatCode="#,##0.0_)_%;\(#,##0.0\)_%;0.0_)_%;@_)_%"/>
    <numFmt numFmtId="269" formatCode="#,##0.0_);\(#,##0.0\);#,##0.0_);@_)"/>
    <numFmt numFmtId="270" formatCode="&quot;$&quot;_(#,##0.00_);&quot;$&quot;\(#,##0.00\);&quot;$&quot;_(0.00_);@_)"/>
    <numFmt numFmtId="271" formatCode="#,##0.00_);\(#,##0.00\);0.00_);@_)"/>
    <numFmt numFmtId="272" formatCode="\€_(#,##0.00_);\€\(#,##0.00\);\€_(0.00_);@_)"/>
    <numFmt numFmtId="273" formatCode="#,##0_)\x;\(#,##0\)\x;0_)\x;@_)_x"/>
    <numFmt numFmtId="274" formatCode="#,##0_)_x;\(#,##0\)_x;0_)_x;@_)_x"/>
    <numFmt numFmtId="275" formatCode="&quot;S$&quot;#,##0.00;[Red]\-&quot;S$&quot;#,##0.00"/>
    <numFmt numFmtId="276" formatCode="_-&quot;S$&quot;* #,##0.00_-;\-&quot;S$&quot;* #,##0.00_-;_-&quot;S$&quot;* &quot;-&quot;??_-;_-@_-"/>
    <numFmt numFmtId="277" formatCode="#."/>
    <numFmt numFmtId="278" formatCode="#,##0.0;[Red]&quot;-&quot;#,##0.0"/>
    <numFmt numFmtId="279" formatCode="#.##"/>
    <numFmt numFmtId="280" formatCode="0.0"/>
    <numFmt numFmtId="281" formatCode="&quot;$&quot;#.;\(&quot;$&quot;#,\)"/>
    <numFmt numFmtId="282" formatCode="#,##0_ "/>
    <numFmt numFmtId="283" formatCode="&quot;ฃ&quot;#,##0;\-&quot;ฃ&quot;#,##0"/>
    <numFmt numFmtId="284" formatCode="#,##0.00&quot;£&quot;_);[Red]\(#,##0.00&quot;£&quot;\)"/>
    <numFmt numFmtId="285" formatCode="_-[$$-409]* #,##0.00_ ;_-[$$-409]* \(#,##0.00\)\ ;_-[$$-409]* &quot;-&quot;??_ ;_-@_ "/>
    <numFmt numFmtId="286" formatCode="[$$-409]#,##0.00_);\([$$-409]#,##0.00\)"/>
    <numFmt numFmtId="287" formatCode="_(&quot; &quot;* #,##0.00_);_(&quot; &quot;* \(#,##0.00\);_(&quot; &quot;* &quot;-&quot;??_);_(@_)"/>
    <numFmt numFmtId="288" formatCode="0.000_);[Red]\(0.000\)"/>
    <numFmt numFmtId="289" formatCode="_-[$€-2]\ * #,##0.00_-;\-[$€-2]\ * #,##0.00_-;_-[$€-2]\ * &quot;-&quot;??_-"/>
    <numFmt numFmtId="290" formatCode="_-* #,##0.00_-;\-* #,##0.00_-;_-* \-??_-;_-@_-"/>
    <numFmt numFmtId="291" formatCode=";;;"/>
    <numFmt numFmtId="292" formatCode="0000&quot; e&quot;"/>
    <numFmt numFmtId="293" formatCode="_-* #,##0\ _P_t_s_-;\-* #,##0\ _P_t_s_-;_-* &quot;-&quot;\ _P_t_s_-;_-@_-"/>
    <numFmt numFmtId="294" formatCode="_-* #,##0.00\ _P_t_s_-;\-* #,##0.00\ _P_t_s_-;_-* &quot;-&quot;??\ _P_t_s_-;_-@_-"/>
    <numFmt numFmtId="295" formatCode="#,##0\ &quot;kr&quot;;\-#,##0\ &quot;kr&quot;"/>
    <numFmt numFmtId="296" formatCode="_-* #,##0\ &quot;Pts&quot;_-;\-* #,##0\ &quot;Pts&quot;_-;_-* &quot;-&quot;\ &quot;Pts&quot;_-;_-@_-"/>
    <numFmt numFmtId="297" formatCode="_-* #,##0.00\ &quot;Pts&quot;_-;\-* #,##0.00\ &quot;Pts&quot;_-;_-* &quot;-&quot;??\ &quot;Pts&quot;_-;_-@_-"/>
    <numFmt numFmtId="298" formatCode="0.0\ &quot;x&quot;"/>
    <numFmt numFmtId="299" formatCode="&quot;US$&quot;#,##0_);[Red]\(&quot;US$&quot;#,##0\)"/>
    <numFmt numFmtId="300" formatCode="0%_);[Red]\(0%\)"/>
    <numFmt numFmtId="301" formatCode="0.00%_);[Red]\(0.00%\)"/>
    <numFmt numFmtId="302" formatCode="#,###\ ;\(#,###\);\-\ \ "/>
    <numFmt numFmtId="303" formatCode="_-* #,##0\ &quot;DM&quot;_-;\-* #,##0\ &quot;DM&quot;_-;_-* &quot;-&quot;\ &quot;DM&quot;_-;_-@_-"/>
    <numFmt numFmtId="304" formatCode="_-* #,##0.00\ &quot;DM&quot;_-;\-* #,##0.00\ &quot;DM&quot;_-;_-* &quot;-&quot;??\ &quot;DM&quot;_-;_-@_-"/>
    <numFmt numFmtId="305" formatCode="&quot;(&quot;0%&quot;)   &quot;;[Red]\-&quot;(&quot;0%&quot;)   &quot;;&quot;－    &quot;"/>
    <numFmt numFmtId="306" formatCode="&quot;(&quot;0.00%&quot;)   &quot;;[Red]\-&quot;(&quot;0.00%&quot;)   &quot;;&quot;－    &quot;"/>
    <numFmt numFmtId="307" formatCode="0.00%;[Red]\-0.00%;&quot;－&quot;"/>
    <numFmt numFmtId="308" formatCode="_(&quot;￥&quot;* #,##0_);_(&quot;￥&quot;* \(#,##0\);_(&quot;￥&quot;* &quot;-&quot;_);_(@_)"/>
    <numFmt numFmtId="309" formatCode="_(&quot;￥&quot;* #,##0.00_);_(&quot;￥&quot;* \(#,##0.00\);_(&quot;￥&quot;* &quot;-&quot;??_);_(@_)"/>
    <numFmt numFmtId="310" formatCode="_(&quot;฿&quot;* #,##0.00_);_(&quot;฿&quot;* \(#,##0.00\);_(&quot;฿&quot;* &quot;-&quot;??_);_(@_)"/>
    <numFmt numFmtId="311" formatCode="_(&quot;฿&quot;* #,##0_);_(&quot;฿&quot;* \(#,##0\);_(&quot;฿&quot;* &quot;-&quot;_);_(@_)"/>
    <numFmt numFmtId="312" formatCode="_-* #,##0\ _F_-;\-* #,##0\ _F_-;_-* &quot;-&quot;\ _F_-;_-@_-"/>
    <numFmt numFmtId="313" formatCode="\t0.00"/>
    <numFmt numFmtId="314" formatCode="#,##0.0,,_);[Red]\ \(#,##0.0,,\);* &quot;-&quot;??_)"/>
    <numFmt numFmtId="315" formatCode="\t&quot;฿&quot;#,##0_);[Red]\(\t&quot;฿&quot;#,##0\)"/>
    <numFmt numFmtId="316" formatCode="_-* #,##0.00\ _F_B_-;\-* #,##0.00\ _F_B_-;_-* &quot;-&quot;??\ _F_B_-;_-@_-"/>
    <numFmt numFmtId="317" formatCode="_-* #,##0.00\ _F_-;\-* #,##0.00\ _F_-;_-* &quot;-&quot;??\ _F_-;_-@_-"/>
    <numFmt numFmtId="318" formatCode="&quot;\&quot;#,##0;[Red]&quot;\&quot;&quot;\&quot;\-#,##0"/>
    <numFmt numFmtId="319" formatCode="&quot;\&quot;#,##0.00;[Red]&quot;\&quot;&quot;\&quot;&quot;\&quot;&quot;\&quot;&quot;\&quot;&quot;\&quot;\-#,##0.00"/>
    <numFmt numFmtId="320" formatCode="0.000_)"/>
    <numFmt numFmtId="321" formatCode="&quot;$&quot;#,##0\ ;\(&quot;$&quot;#,##0\)"/>
    <numFmt numFmtId="322" formatCode="_-* #,##0\ _F_B_-;\-* #,##0\ _F_B_-;_-* &quot;-&quot;\ _F_B_-;_-@_-"/>
    <numFmt numFmtId="323" formatCode="_([$€]* #,##0.00_);_([$€]* \(#,##0.00\);_([$€]* &quot;-&quot;??_);_(@_)"/>
    <numFmt numFmtId="324" formatCode="0.00%_);\(0.00%\)"/>
  </numFmts>
  <fonts count="46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indexed="1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Arial"/>
      <family val="2"/>
    </font>
    <font>
      <sz val="10"/>
      <name val="Helv"/>
    </font>
    <font>
      <sz val="10"/>
      <name val="MS Sans Serif"/>
      <family val="2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b/>
      <sz val="10"/>
      <name val="Arial"/>
      <family val="2"/>
    </font>
    <font>
      <b/>
      <sz val="18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i/>
      <sz val="14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5"/>
      <color rgb="FF0000FF"/>
      <name val="Angsana New"/>
      <family val="1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sz val="10"/>
      <color theme="1"/>
      <name val="Calibri"/>
      <family val="2"/>
    </font>
    <font>
      <u/>
      <sz val="10"/>
      <color theme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name val="Helv"/>
      <charset val="222"/>
    </font>
    <font>
      <sz val="12"/>
      <name val="Courier"/>
      <family val="3"/>
    </font>
    <font>
      <b/>
      <sz val="12"/>
      <name val="Arial"/>
      <family val="2"/>
      <charset val="22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0.5"/>
      <color indexed="12"/>
      <name val="CordiaUPC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0.5"/>
      <color indexed="36"/>
      <name val="CordiaUPC"/>
      <family val="2"/>
    </font>
    <font>
      <sz val="16"/>
      <name val="AngsanaUPC"/>
      <family val="1"/>
    </font>
    <font>
      <sz val="11"/>
      <color theme="1"/>
      <name val="Tahoma"/>
      <family val="2"/>
      <charset val="222"/>
    </font>
    <font>
      <b/>
      <sz val="16"/>
      <name val="BrowalliaUPC"/>
      <family val="2"/>
      <charset val="222"/>
    </font>
    <font>
      <sz val="10"/>
      <color indexed="8"/>
      <name val="MS Sans Serif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i/>
      <sz val="10"/>
      <name val="Arial"/>
      <family val="2"/>
    </font>
    <font>
      <sz val="10"/>
      <color indexed="12"/>
      <name val="Arial"/>
      <family val="2"/>
    </font>
    <font>
      <b/>
      <sz val="8"/>
      <name val="Arial"/>
      <family val="2"/>
    </font>
    <font>
      <sz val="14"/>
      <name val="Browallia New"/>
      <family val="2"/>
    </font>
    <font>
      <sz val="14"/>
      <name val="CordiaUPC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sz val="16"/>
      <name val="Cordia New"/>
      <family val="2"/>
    </font>
    <font>
      <sz val="12"/>
      <name val="????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1"/>
      <name val="Helv"/>
      <charset val="222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BrowalliaUPC"/>
      <family val="2"/>
    </font>
    <font>
      <sz val="9"/>
      <name val="Times New Roman"/>
      <family val="1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2"/>
      <name val="Helv"/>
      <family val="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name val="Helv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8"/>
      <color theme="1"/>
      <name val="Consolas"/>
      <family val="2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sz val="12"/>
      <name val="??"/>
      <charset val="134"/>
    </font>
    <font>
      <sz val="10"/>
      <name val="Helv"/>
      <family val="2"/>
    </font>
    <font>
      <sz val="9"/>
      <name val="Arial MT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4"/>
      <name val="System"/>
      <family val="2"/>
      <charset val="134"/>
    </font>
    <font>
      <sz val="1"/>
      <color indexed="16"/>
      <name val="Courier"/>
      <family val="3"/>
    </font>
    <font>
      <u/>
      <sz val="11"/>
      <color indexed="36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4"/>
      <name val="BrowalliaUPC"/>
      <family val="1"/>
    </font>
    <font>
      <sz val="9"/>
      <color indexed="8"/>
      <name val="Arial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</font>
    <font>
      <sz val="11"/>
      <color indexed="9"/>
      <name val="맑은 고딕"/>
      <family val="3"/>
      <charset val="129"/>
    </font>
    <font>
      <sz val="10"/>
      <name val="굴림체"/>
      <family val="3"/>
      <charset val="129"/>
    </font>
    <font>
      <sz val="8"/>
      <name val="Tahoma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8"/>
      <name val="Verdana"/>
      <family val="2"/>
    </font>
    <font>
      <b/>
      <sz val="12"/>
      <name val="Times New Roman"/>
      <family val="1"/>
    </font>
    <font>
      <sz val="10"/>
      <name val="Geneva"/>
    </font>
    <font>
      <b/>
      <sz val="10"/>
      <name val="Helv"/>
      <family val="2"/>
    </font>
    <font>
      <sz val="11"/>
      <name val="Century"/>
      <family val="1"/>
    </font>
    <font>
      <sz val="14"/>
      <name val="FreesiaUPC"/>
      <family val="2"/>
    </font>
    <font>
      <sz val="11"/>
      <name val="DUTCH-1"/>
      <charset val="222"/>
    </font>
    <font>
      <sz val="11"/>
      <color indexed="8"/>
      <name val="Calibri"/>
      <family val="2"/>
      <charset val="222"/>
    </font>
    <font>
      <sz val="10"/>
      <name val="BERNHARD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  <family val="2"/>
      <charset val="222"/>
    </font>
    <font>
      <b/>
      <sz val="1"/>
      <color indexed="8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</font>
    <font>
      <sz val="9.5"/>
      <color indexed="23"/>
      <name val="Helvetica-Black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sz val="10"/>
      <name val="Helvetica-Black"/>
    </font>
    <font>
      <sz val="28"/>
      <name val="Helvetica-Black"/>
    </font>
    <font>
      <sz val="18"/>
      <name val="Palatino"/>
      <family val="1"/>
    </font>
    <font>
      <i/>
      <sz val="14"/>
      <name val="Palatino"/>
      <family val="1"/>
    </font>
    <font>
      <b/>
      <sz val="14"/>
      <color indexed="9"/>
      <name val="Arial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b/>
      <sz val="12"/>
      <name val="Book Antiqua"/>
      <family val="1"/>
    </font>
    <font>
      <sz val="12"/>
      <name val="CordiaUPC"/>
      <family val="2"/>
      <charset val="222"/>
    </font>
    <font>
      <b/>
      <sz val="8"/>
      <color indexed="23"/>
      <name val="Verdana"/>
      <family val="2"/>
    </font>
    <font>
      <sz val="8"/>
      <name val="Arial"/>
      <family val="2"/>
      <charset val="222"/>
    </font>
    <font>
      <sz val="10"/>
      <color indexed="10"/>
      <name val="Helv"/>
      <family val="2"/>
      <charset val="222"/>
    </font>
    <font>
      <sz val="10"/>
      <name val="Courier New"/>
      <family val="3"/>
    </font>
    <font>
      <sz val="12"/>
      <name val="Helvetica-Black"/>
    </font>
    <font>
      <sz val="16"/>
      <color indexed="9"/>
      <name val="Tahoma"/>
      <family val="2"/>
    </font>
    <font>
      <sz val="8"/>
      <color indexed="16"/>
      <name val="Century Schoolbook"/>
      <family val="1"/>
    </font>
    <font>
      <sz val="8"/>
      <name val="Helv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9.5"/>
      <name val="TMS RMMN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2"/>
      <name val="Arial"/>
      <family val="2"/>
    </font>
    <font>
      <sz val="11"/>
      <name val="ＭＳ ゴシック"/>
      <family val="3"/>
      <charset val="128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2"/>
      <charset val="129"/>
    </font>
    <font>
      <sz val="12"/>
      <name val="新細明體"/>
      <family val="1"/>
      <charset val="136"/>
    </font>
    <font>
      <sz val="14"/>
      <name val="ＭＳ ・団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color indexed="10"/>
      <name val="Arial"/>
      <family val="2"/>
    </font>
    <font>
      <sz val="11"/>
      <color indexed="8"/>
      <name val="Arial"/>
      <family val="2"/>
    </font>
    <font>
      <sz val="14"/>
      <name val="BrowalliaUPC"/>
      <family val="2"/>
      <charset val="222"/>
    </font>
    <font>
      <sz val="8"/>
      <color indexed="8"/>
      <name val="Consolas"/>
      <family val="2"/>
    </font>
    <font>
      <sz val="9"/>
      <name val="Tahoma"/>
      <family val="2"/>
    </font>
    <font>
      <b/>
      <i/>
      <sz val="16"/>
      <name val="Helv"/>
      <family val="2"/>
    </font>
    <font>
      <b/>
      <sz val="11"/>
      <color indexed="23"/>
      <name val="Arial"/>
      <family val="2"/>
    </font>
    <font>
      <b/>
      <sz val="11"/>
      <color indexed="8"/>
      <name val="Arial"/>
      <family val="2"/>
    </font>
    <font>
      <sz val="10"/>
      <color indexed="39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sz val="9"/>
      <color indexed="9"/>
      <name val="Arial"/>
      <family val="2"/>
    </font>
    <font>
      <u/>
      <sz val="7.5"/>
      <color indexed="36"/>
      <name val="Arial"/>
      <family val="2"/>
    </font>
    <font>
      <sz val="12"/>
      <name val="바탕체"/>
      <family val="1"/>
      <charset val="129"/>
    </font>
    <font>
      <sz val="11"/>
      <name val="돋움"/>
      <charset val="129"/>
    </font>
    <font>
      <u/>
      <sz val="11"/>
      <color theme="10"/>
      <name val="Tahoma"/>
      <family val="2"/>
      <charset val="222"/>
    </font>
    <font>
      <sz val="8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sz val="11"/>
      <color theme="1"/>
      <name val="Segoe UI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sz val="11"/>
      <color indexed="9"/>
      <name val="Arial"/>
      <family val="2"/>
    </font>
    <font>
      <sz val="11"/>
      <name val="돋움"/>
      <family val="3"/>
      <charset val="129"/>
    </font>
    <font>
      <b/>
      <sz val="11"/>
      <color indexed="52"/>
      <name val="Arial"/>
      <family val="2"/>
    </font>
    <font>
      <sz val="11"/>
      <color indexed="20"/>
      <name val="Arial"/>
      <family val="2"/>
    </font>
    <font>
      <sz val="11"/>
      <color indexed="60"/>
      <name val="Arial"/>
      <family val="2"/>
    </font>
    <font>
      <sz val="12"/>
      <name val="뼻뮝"/>
      <family val="1"/>
      <charset val="129"/>
    </font>
    <font>
      <i/>
      <sz val="11"/>
      <color indexed="23"/>
      <name val="Arial"/>
      <family val="2"/>
    </font>
    <font>
      <sz val="11"/>
      <color indexed="52"/>
      <name val="Arial"/>
      <family val="2"/>
    </font>
    <font>
      <sz val="11"/>
      <color indexed="6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17"/>
      <name val="Arial"/>
      <family val="2"/>
    </font>
    <font>
      <b/>
      <sz val="11"/>
      <color indexed="63"/>
      <name val="Arial"/>
      <family val="2"/>
    </font>
    <font>
      <sz val="11"/>
      <color theme="1"/>
      <name val="Tahoma"/>
      <family val="2"/>
    </font>
    <font>
      <b/>
      <sz val="14"/>
      <name val="AngsanaUPC"/>
      <family val="1"/>
      <charset val="222"/>
    </font>
    <font>
      <sz val="10"/>
      <name val="?? ?????"/>
      <family val="3"/>
      <charset val="128"/>
    </font>
    <font>
      <b/>
      <sz val="14"/>
      <name val="AngsanaUPC"/>
      <family val="1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b/>
      <sz val="10"/>
      <name val="MS Sans Serif"/>
      <family val="2"/>
    </font>
    <font>
      <sz val="11"/>
      <name val="Tms Rmn"/>
    </font>
    <font>
      <sz val="11"/>
      <name val="Tms Rmn"/>
      <family val="1"/>
    </font>
    <font>
      <sz val="10"/>
      <color indexed="24"/>
      <name val="Arial"/>
      <family val="2"/>
    </font>
    <font>
      <sz val="10"/>
      <color indexed="0"/>
      <name val="MS Sans Serif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Geneva"/>
      <charset val="222"/>
    </font>
    <font>
      <u/>
      <sz val="10"/>
      <color indexed="12"/>
      <name val="ＭＳ 明朝"/>
      <family val="1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u/>
      <sz val="10"/>
      <color indexed="36"/>
      <name val="ＭＳ 明朝"/>
      <family val="1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8"/>
      <name val="Century Gothic"/>
      <family val="2"/>
    </font>
    <font>
      <sz val="10"/>
      <color indexed="8"/>
      <name val="MS Sans Serif"/>
    </font>
    <font>
      <b/>
      <sz val="9.9499999999999993"/>
      <color indexed="8"/>
      <name val="Tahoma"/>
      <family val="2"/>
    </font>
  </fonts>
  <fills count="10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gray125">
        <fgColor indexed="8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55"/>
        <bgColor indexed="64"/>
      </patternFill>
    </fill>
    <fill>
      <patternFill patternType="lightGray">
        <fgColor indexed="13"/>
        <bgColor indexed="13"/>
      </patternFill>
    </fill>
    <fill>
      <patternFill patternType="solid">
        <fgColor indexed="14"/>
        <bgColor indexed="64"/>
      </patternFill>
    </fill>
    <fill>
      <patternFill patternType="darkGray">
        <fgColor indexed="22"/>
        <bgColor indexed="13"/>
      </patternFill>
    </fill>
    <fill>
      <patternFill patternType="solid">
        <fgColor indexed="62"/>
        <bgColor indexed="64"/>
      </patternFill>
    </fill>
    <fill>
      <patternFill patternType="solid">
        <fgColor indexed="13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18"/>
        <bgColor indexed="64"/>
      </patternFill>
    </fill>
  </fills>
  <borders count="1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3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45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22779">
    <xf numFmtId="0" fontId="0" fillId="0" borderId="0"/>
    <xf numFmtId="0" fontId="4" fillId="0" borderId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0" fontId="6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37" fillId="0" borderId="0" applyFill="0" applyBorder="0" applyAlignment="0"/>
    <xf numFmtId="171" fontId="45" fillId="0" borderId="0" applyFill="0" applyBorder="0" applyAlignment="0"/>
    <xf numFmtId="172" fontId="45" fillId="0" borderId="0" applyFill="0" applyBorder="0" applyAlignment="0"/>
    <xf numFmtId="175" fontId="45" fillId="0" borderId="0" applyFill="0" applyBorder="0" applyAlignment="0"/>
    <xf numFmtId="176" fontId="45" fillId="0" borderId="0" applyFill="0" applyBorder="0" applyAlignment="0"/>
    <xf numFmtId="44" fontId="45" fillId="0" borderId="0" applyFill="0" applyBorder="0" applyAlignment="0"/>
    <xf numFmtId="177" fontId="45" fillId="0" borderId="0" applyFill="0" applyBorder="0" applyAlignment="0"/>
    <xf numFmtId="171" fontId="45" fillId="0" borderId="0" applyFill="0" applyBorder="0" applyAlignment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43" fontId="4" fillId="0" borderId="0" applyFont="0" applyFill="0" applyBorder="0" applyAlignment="0" applyProtection="0"/>
    <xf numFmtId="0" fontId="6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58" fillId="0" borderId="0"/>
    <xf numFmtId="0" fontId="62" fillId="0" borderId="0"/>
    <xf numFmtId="0" fontId="62" fillId="0" borderId="0"/>
    <xf numFmtId="171" fontId="45" fillId="0" borderId="0" applyFont="0" applyFill="0" applyBorder="0" applyAlignment="0" applyProtection="0"/>
    <xf numFmtId="185" fontId="58" fillId="0" borderId="0"/>
    <xf numFmtId="14" fontId="37" fillId="0" borderId="0" applyFill="0" applyBorder="0" applyAlignment="0"/>
    <xf numFmtId="186" fontId="58" fillId="0" borderId="0"/>
    <xf numFmtId="44" fontId="45" fillId="0" borderId="0" applyFill="0" applyBorder="0" applyAlignment="0"/>
    <xf numFmtId="171" fontId="45" fillId="0" borderId="0" applyFill="0" applyBorder="0" applyAlignment="0"/>
    <xf numFmtId="44" fontId="45" fillId="0" borderId="0" applyFill="0" applyBorder="0" applyAlignment="0"/>
    <xf numFmtId="177" fontId="45" fillId="0" borderId="0" applyFill="0" applyBorder="0" applyAlignment="0"/>
    <xf numFmtId="171" fontId="45" fillId="0" borderId="0" applyFill="0" applyBorder="0" applyAlignment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0" fontId="39" fillId="0" borderId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38" fontId="63" fillId="22" borderId="0" applyNumberFormat="0" applyBorder="0" applyAlignment="0" applyProtection="0"/>
    <xf numFmtId="0" fontId="44" fillId="0" borderId="3" applyNumberFormat="0" applyAlignment="0" applyProtection="0">
      <alignment horizontal="left" vertical="center"/>
    </xf>
    <xf numFmtId="0" fontId="44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0" fontId="63" fillId="23" borderId="8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40" fillId="0" borderId="0"/>
    <xf numFmtId="38" fontId="41" fillId="0" borderId="0"/>
    <xf numFmtId="38" fontId="42" fillId="0" borderId="0"/>
    <xf numFmtId="38" fontId="43" fillId="0" borderId="0"/>
    <xf numFmtId="0" fontId="39" fillId="0" borderId="0"/>
    <xf numFmtId="0" fontId="39" fillId="0" borderId="0"/>
    <xf numFmtId="173" fontId="36" fillId="22" borderId="9" applyFill="0" applyBorder="0" applyAlignment="0"/>
    <xf numFmtId="173" fontId="4" fillId="22" borderId="9" applyFill="0" applyBorder="0" applyAlignment="0"/>
    <xf numFmtId="44" fontId="45" fillId="0" borderId="0" applyFill="0" applyBorder="0" applyAlignment="0"/>
    <xf numFmtId="171" fontId="45" fillId="0" borderId="0" applyFill="0" applyBorder="0" applyAlignment="0"/>
    <xf numFmtId="44" fontId="45" fillId="0" borderId="0" applyFill="0" applyBorder="0" applyAlignment="0"/>
    <xf numFmtId="177" fontId="45" fillId="0" borderId="0" applyFill="0" applyBorder="0" applyAlignment="0"/>
    <xf numFmtId="171" fontId="45" fillId="0" borderId="0" applyFill="0" applyBorder="0" applyAlignment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6" fontId="65" fillId="0" borderId="0" applyFont="0" applyFill="0" applyBorder="0" applyAlignment="0" applyProtection="0"/>
    <xf numFmtId="8" fontId="65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37" fontId="66" fillId="0" borderId="0"/>
    <xf numFmtId="191" fontId="59" fillId="0" borderId="0"/>
    <xf numFmtId="0" fontId="6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9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9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38" fillId="0" borderId="0"/>
    <xf numFmtId="0" fontId="69" fillId="0" borderId="0"/>
    <xf numFmtId="0" fontId="38" fillId="0" borderId="0"/>
    <xf numFmtId="0" fontId="38" fillId="0" borderId="0"/>
    <xf numFmtId="0" fontId="6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6" fillId="0" borderId="0"/>
    <xf numFmtId="0" fontId="59" fillId="0" borderId="0"/>
    <xf numFmtId="0" fontId="4" fillId="0" borderId="0"/>
    <xf numFmtId="0" fontId="60" fillId="0" borderId="0"/>
    <xf numFmtId="0" fontId="69" fillId="0" borderId="0"/>
    <xf numFmtId="0" fontId="69" fillId="0" borderId="0"/>
    <xf numFmtId="0" fontId="69" fillId="0" borderId="0"/>
    <xf numFmtId="0" fontId="38" fillId="0" borderId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192" fontId="67" fillId="0" borderId="0" applyFont="0" applyFill="0" applyBorder="0" applyAlignment="0" applyProtection="0"/>
    <xf numFmtId="176" fontId="45" fillId="0" borderId="0" applyFont="0" applyFill="0" applyBorder="0" applyAlignment="0" applyProtection="0"/>
    <xf numFmtId="174" fontId="36" fillId="0" borderId="0" applyFont="0" applyFill="0" applyBorder="0" applyAlignment="0" applyProtection="0"/>
    <xf numFmtId="174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13" applyNumberFormat="0" applyBorder="0"/>
    <xf numFmtId="44" fontId="45" fillId="0" borderId="0" applyFill="0" applyBorder="0" applyAlignment="0"/>
    <xf numFmtId="171" fontId="45" fillId="0" borderId="0" applyFill="0" applyBorder="0" applyAlignment="0"/>
    <xf numFmtId="44" fontId="45" fillId="0" borderId="0" applyFill="0" applyBorder="0" applyAlignment="0"/>
    <xf numFmtId="177" fontId="45" fillId="0" borderId="0" applyFill="0" applyBorder="0" applyAlignment="0"/>
    <xf numFmtId="171" fontId="45" fillId="0" borderId="0" applyFill="0" applyBorder="0" applyAlignment="0"/>
    <xf numFmtId="37" fontId="68" fillId="0" borderId="0"/>
    <xf numFmtId="1" fontId="4" fillId="0" borderId="9" applyNumberFormat="0" applyFill="0" applyAlignment="0" applyProtection="0">
      <alignment horizontal="center" vertical="center"/>
    </xf>
    <xf numFmtId="49" fontId="37" fillId="0" borderId="0" applyFill="0" applyBorder="0" applyAlignment="0"/>
    <xf numFmtId="178" fontId="45" fillId="0" borderId="0" applyFill="0" applyBorder="0" applyAlignment="0"/>
    <xf numFmtId="179" fontId="45" fillId="0" borderId="0" applyFill="0" applyBorder="0" applyAlignment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0" applyNumberFormat="0" applyFill="0" applyAlignment="0" applyProtection="0"/>
    <xf numFmtId="0" fontId="81" fillId="0" borderId="21" applyNumberFormat="0" applyFill="0" applyAlignment="0" applyProtection="0"/>
    <xf numFmtId="0" fontId="82" fillId="0" borderId="22" applyNumberFormat="0" applyFill="0" applyAlignment="0" applyProtection="0"/>
    <xf numFmtId="0" fontId="82" fillId="0" borderId="0" applyNumberFormat="0" applyFill="0" applyBorder="0" applyAlignment="0" applyProtection="0"/>
    <xf numFmtId="0" fontId="83" fillId="30" borderId="0" applyNumberFormat="0" applyBorder="0" applyAlignment="0" applyProtection="0"/>
    <xf numFmtId="0" fontId="84" fillId="31" borderId="0" applyNumberFormat="0" applyBorder="0" applyAlignment="0" applyProtection="0"/>
    <xf numFmtId="0" fontId="85" fillId="32" borderId="0" applyNumberFormat="0" applyBorder="0" applyAlignment="0" applyProtection="0"/>
    <xf numFmtId="0" fontId="86" fillId="33" borderId="23" applyNumberFormat="0" applyAlignment="0" applyProtection="0"/>
    <xf numFmtId="0" fontId="87" fillId="34" borderId="24" applyNumberFormat="0" applyAlignment="0" applyProtection="0"/>
    <xf numFmtId="0" fontId="88" fillId="34" borderId="23" applyNumberFormat="0" applyAlignment="0" applyProtection="0"/>
    <xf numFmtId="0" fontId="89" fillId="0" borderId="25" applyNumberFormat="0" applyFill="0" applyAlignment="0" applyProtection="0"/>
    <xf numFmtId="0" fontId="90" fillId="35" borderId="26" applyNumberFormat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28" applyNumberFormat="0" applyFill="0" applyAlignment="0" applyProtection="0"/>
    <xf numFmtId="0" fontId="94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94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94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94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94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94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97" fillId="0" borderId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40" borderId="0" applyNumberFormat="0" applyBorder="0" applyAlignment="0" applyProtection="0"/>
    <xf numFmtId="0" fontId="97" fillId="44" borderId="0" applyNumberFormat="0" applyBorder="0" applyAlignment="0" applyProtection="0"/>
    <xf numFmtId="0" fontId="97" fillId="48" borderId="0" applyNumberFormat="0" applyBorder="0" applyAlignment="0" applyProtection="0"/>
    <xf numFmtId="0" fontId="97" fillId="52" borderId="0" applyNumberFormat="0" applyBorder="0" applyAlignment="0" applyProtection="0"/>
    <xf numFmtId="0" fontId="97" fillId="56" borderId="0" applyNumberFormat="0" applyBorder="0" applyAlignment="0" applyProtection="0"/>
    <xf numFmtId="0" fontId="97" fillId="60" borderId="0" applyNumberFormat="0" applyBorder="0" applyAlignment="0" applyProtection="0"/>
    <xf numFmtId="0" fontId="98" fillId="37" borderId="0" applyNumberFormat="0" applyBorder="0" applyAlignment="0" applyProtection="0"/>
    <xf numFmtId="0" fontId="98" fillId="41" borderId="0" applyNumberFormat="0" applyBorder="0" applyAlignment="0" applyProtection="0"/>
    <xf numFmtId="0" fontId="98" fillId="45" borderId="0" applyNumberFormat="0" applyBorder="0" applyAlignment="0" applyProtection="0"/>
    <xf numFmtId="0" fontId="98" fillId="49" borderId="0" applyNumberFormat="0" applyBorder="0" applyAlignment="0" applyProtection="0"/>
    <xf numFmtId="0" fontId="98" fillId="53" borderId="0" applyNumberFormat="0" applyBorder="0" applyAlignment="0" applyProtection="0"/>
    <xf numFmtId="0" fontId="98" fillId="57" borderId="0" applyNumberFormat="0" applyBorder="0" applyAlignment="0" applyProtection="0"/>
    <xf numFmtId="0" fontId="99" fillId="31" borderId="0" applyNumberFormat="0" applyBorder="0" applyAlignment="0" applyProtection="0"/>
    <xf numFmtId="0" fontId="100" fillId="34" borderId="23" applyNumberFormat="0" applyAlignment="0" applyProtection="0"/>
    <xf numFmtId="0" fontId="101" fillId="35" borderId="26" applyNumberFormat="0" applyAlignment="0" applyProtection="0"/>
    <xf numFmtId="0" fontId="4" fillId="0" borderId="0" applyFont="0" applyFill="0" applyBorder="0" applyAlignment="0" applyProtection="0"/>
    <xf numFmtId="19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104" fillId="0" borderId="20" applyNumberFormat="0" applyFill="0" applyAlignment="0" applyProtection="0"/>
    <xf numFmtId="0" fontId="105" fillId="0" borderId="21" applyNumberFormat="0" applyFill="0" applyAlignment="0" applyProtection="0"/>
    <xf numFmtId="0" fontId="106" fillId="0" borderId="22" applyNumberFormat="0" applyFill="0" applyAlignment="0" applyProtection="0"/>
    <xf numFmtId="0" fontId="106" fillId="0" borderId="0" applyNumberFormat="0" applyFill="0" applyBorder="0" applyAlignment="0" applyProtection="0"/>
    <xf numFmtId="0" fontId="107" fillId="33" borderId="23" applyNumberFormat="0" applyAlignment="0" applyProtection="0"/>
    <xf numFmtId="0" fontId="108" fillId="0" borderId="25" applyNumberFormat="0" applyFill="0" applyAlignment="0" applyProtection="0"/>
    <xf numFmtId="0" fontId="109" fillId="32" borderId="0" applyNumberFormat="0" applyBorder="0" applyAlignment="0" applyProtection="0"/>
    <xf numFmtId="0" fontId="38" fillId="0" borderId="0"/>
    <xf numFmtId="0" fontId="1" fillId="0" borderId="0"/>
    <xf numFmtId="0" fontId="97" fillId="36" borderId="27" applyNumberFormat="0" applyFont="0" applyAlignment="0" applyProtection="0"/>
    <xf numFmtId="0" fontId="110" fillId="34" borderId="24" applyNumberFormat="0" applyAlignment="0" applyProtection="0"/>
    <xf numFmtId="0" fontId="111" fillId="0" borderId="0" applyNumberFormat="0" applyFill="0" applyBorder="0" applyAlignment="0" applyProtection="0"/>
    <xf numFmtId="0" fontId="112" fillId="0" borderId="28" applyNumberFormat="0" applyFill="0" applyAlignment="0" applyProtection="0"/>
    <xf numFmtId="0" fontId="113" fillId="0" borderId="0" applyNumberFormat="0" applyFill="0" applyBorder="0" applyAlignment="0" applyProtection="0"/>
    <xf numFmtId="0" fontId="4" fillId="0" borderId="0"/>
    <xf numFmtId="196" fontId="1" fillId="0" borderId="0"/>
    <xf numFmtId="0" fontId="116" fillId="0" borderId="0"/>
    <xf numFmtId="0" fontId="4" fillId="0" borderId="0"/>
    <xf numFmtId="168" fontId="4" fillId="0" borderId="0" applyFont="0" applyFill="0" applyBorder="0" applyAlignment="0" applyProtection="0"/>
    <xf numFmtId="9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6" fillId="0" borderId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20" fillId="21" borderId="2" applyNumberFormat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7" fillId="0" borderId="10" applyNumberFormat="0" applyFill="0" applyAlignment="0" applyProtection="0"/>
    <xf numFmtId="0" fontId="28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30" fillId="0" borderId="0" applyNumberFormat="0" applyFill="0" applyBorder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43" fontId="4" fillId="0" borderId="0" applyFont="0" applyFill="0" applyBorder="0" applyAlignment="0" applyProtection="0"/>
    <xf numFmtId="0" fontId="44" fillId="0" borderId="4">
      <alignment horizontal="left" vertical="center"/>
    </xf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9" fontId="6" fillId="0" borderId="0" applyFont="0" applyFill="0" applyBorder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9" fontId="6" fillId="0" borderId="0" applyFont="0" applyFill="0" applyBorder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36" borderId="27" applyNumberFormat="0" applyFont="0" applyAlignment="0" applyProtection="0"/>
    <xf numFmtId="43" fontId="3" fillId="0" borderId="0" applyFont="0" applyFill="0" applyBorder="0" applyAlignment="0" applyProtection="0"/>
    <xf numFmtId="0" fontId="97" fillId="0" borderId="0"/>
    <xf numFmtId="0" fontId="97" fillId="0" borderId="0"/>
    <xf numFmtId="198" fontId="58" fillId="0" borderId="0" applyFill="0" applyBorder="0" applyProtection="0"/>
    <xf numFmtId="199" fontId="58" fillId="0" borderId="17" applyFill="0" applyProtection="0"/>
    <xf numFmtId="0" fontId="107" fillId="33" borderId="23" applyNumberFormat="0" applyAlignment="0" applyProtection="0"/>
    <xf numFmtId="0" fontId="118" fillId="32" borderId="0" applyNumberFormat="0" applyBorder="0" applyAlignment="0" applyProtection="0"/>
    <xf numFmtId="0" fontId="107" fillId="33" borderId="23" applyNumberFormat="0" applyAlignment="0" applyProtection="0"/>
    <xf numFmtId="0" fontId="38" fillId="0" borderId="0"/>
    <xf numFmtId="199" fontId="58" fillId="0" borderId="0" applyFill="0" applyBorder="0" applyProtection="0"/>
    <xf numFmtId="0" fontId="97" fillId="0" borderId="0"/>
    <xf numFmtId="0" fontId="98" fillId="40" borderId="0" applyNumberFormat="0" applyBorder="0" applyAlignment="0" applyProtection="0"/>
    <xf numFmtId="0" fontId="98" fillId="44" borderId="0" applyNumberFormat="0" applyBorder="0" applyAlignment="0" applyProtection="0"/>
    <xf numFmtId="168" fontId="38" fillId="0" borderId="0" applyFont="0" applyFill="0" applyBorder="0" applyAlignment="0" applyProtection="0"/>
    <xf numFmtId="0" fontId="98" fillId="48" borderId="0" applyNumberFormat="0" applyBorder="0" applyAlignment="0" applyProtection="0"/>
    <xf numFmtId="0" fontId="98" fillId="52" borderId="0" applyNumberFormat="0" applyBorder="0" applyAlignment="0" applyProtection="0"/>
    <xf numFmtId="199" fontId="58" fillId="0" borderId="18" applyFill="0" applyProtection="0"/>
    <xf numFmtId="0" fontId="98" fillId="56" borderId="0" applyNumberFormat="0" applyBorder="0" applyAlignment="0" applyProtection="0"/>
    <xf numFmtId="0" fontId="98" fillId="60" borderId="0" applyNumberFormat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43" fontId="4" fillId="0" borderId="0" applyFont="0" applyFill="0" applyBorder="0" applyAlignment="0" applyProtection="0"/>
    <xf numFmtId="0" fontId="4" fillId="0" borderId="0"/>
    <xf numFmtId="168" fontId="97" fillId="0" borderId="0" applyFont="0" applyFill="0" applyBorder="0" applyAlignment="0" applyProtection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7" fillId="0" borderId="0"/>
    <xf numFmtId="43" fontId="1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8" fillId="0" borderId="0"/>
    <xf numFmtId="0" fontId="120" fillId="2" borderId="0" applyNumberFormat="0" applyBorder="0" applyAlignment="0" applyProtection="0"/>
    <xf numFmtId="0" fontId="120" fillId="3" borderId="0" applyNumberFormat="0" applyBorder="0" applyAlignment="0" applyProtection="0"/>
    <xf numFmtId="0" fontId="120" fillId="4" borderId="0" applyNumberFormat="0" applyBorder="0" applyAlignment="0" applyProtection="0"/>
    <xf numFmtId="0" fontId="120" fillId="5" borderId="0" applyNumberFormat="0" applyBorder="0" applyAlignment="0" applyProtection="0"/>
    <xf numFmtId="0" fontId="120" fillId="6" borderId="0" applyNumberFormat="0" applyBorder="0" applyAlignment="0" applyProtection="0"/>
    <xf numFmtId="0" fontId="120" fillId="7" borderId="0" applyNumberFormat="0" applyBorder="0" applyAlignment="0" applyProtection="0"/>
    <xf numFmtId="0" fontId="120" fillId="8" borderId="0" applyNumberFormat="0" applyBorder="0" applyAlignment="0" applyProtection="0"/>
    <xf numFmtId="0" fontId="120" fillId="9" borderId="0" applyNumberFormat="0" applyBorder="0" applyAlignment="0" applyProtection="0"/>
    <xf numFmtId="0" fontId="120" fillId="10" borderId="0" applyNumberFormat="0" applyBorder="0" applyAlignment="0" applyProtection="0"/>
    <xf numFmtId="0" fontId="120" fillId="5" borderId="0" applyNumberFormat="0" applyBorder="0" applyAlignment="0" applyProtection="0"/>
    <xf numFmtId="0" fontId="120" fillId="8" borderId="0" applyNumberFormat="0" applyBorder="0" applyAlignment="0" applyProtection="0"/>
    <xf numFmtId="0" fontId="120" fillId="11" borderId="0" applyNumberFormat="0" applyBorder="0" applyAlignment="0" applyProtection="0"/>
    <xf numFmtId="0" fontId="121" fillId="12" borderId="0" applyNumberFormat="0" applyBorder="0" applyAlignment="0" applyProtection="0"/>
    <xf numFmtId="0" fontId="121" fillId="9" borderId="0" applyNumberFormat="0" applyBorder="0" applyAlignment="0" applyProtection="0"/>
    <xf numFmtId="0" fontId="121" fillId="10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5" borderId="0" applyNumberFormat="0" applyBorder="0" applyAlignment="0" applyProtection="0"/>
    <xf numFmtId="0" fontId="121" fillId="16" borderId="0" applyNumberFormat="0" applyBorder="0" applyAlignment="0" applyProtection="0"/>
    <xf numFmtId="0" fontId="121" fillId="17" borderId="0" applyNumberFormat="0" applyBorder="0" applyAlignment="0" applyProtection="0"/>
    <xf numFmtId="0" fontId="121" fillId="18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9" borderId="0" applyNumberFormat="0" applyBorder="0" applyAlignment="0" applyProtection="0"/>
    <xf numFmtId="0" fontId="122" fillId="3" borderId="0" applyNumberFormat="0" applyBorder="0" applyAlignment="0" applyProtection="0"/>
    <xf numFmtId="0" fontId="139" fillId="0" borderId="0" applyFill="0" applyBorder="0" applyAlignment="0"/>
    <xf numFmtId="171" fontId="140" fillId="0" borderId="0" applyFill="0" applyBorder="0" applyAlignment="0"/>
    <xf numFmtId="172" fontId="140" fillId="0" borderId="0" applyFill="0" applyBorder="0" applyAlignment="0"/>
    <xf numFmtId="203" fontId="141" fillId="0" borderId="0" applyFill="0" applyBorder="0" applyAlignment="0"/>
    <xf numFmtId="204" fontId="141" fillId="0" borderId="0" applyFill="0" applyBorder="0" applyAlignment="0"/>
    <xf numFmtId="44" fontId="140" fillId="0" borderId="0" applyFill="0" applyBorder="0" applyAlignment="0"/>
    <xf numFmtId="194" fontId="140" fillId="0" borderId="0" applyFill="0" applyBorder="0" applyAlignment="0"/>
    <xf numFmtId="205" fontId="141" fillId="0" borderId="0" applyFill="0" applyBorder="0" applyAlignment="0"/>
    <xf numFmtId="171" fontId="140" fillId="0" borderId="0" applyFill="0" applyBorder="0" applyAlignment="0"/>
    <xf numFmtId="0" fontId="123" fillId="20" borderId="39" applyNumberFormat="0" applyAlignment="0" applyProtection="0"/>
    <xf numFmtId="0" fontId="124" fillId="21" borderId="2" applyNumberFormat="0" applyAlignment="0" applyProtection="0"/>
    <xf numFmtId="168" fontId="4" fillId="0" borderId="0" applyFont="0" applyFill="0" applyBorder="0" applyAlignment="0" applyProtection="0"/>
    <xf numFmtId="44" fontId="140" fillId="0" borderId="0" applyFont="0" applyFill="0" applyBorder="0" applyAlignment="0" applyProtection="0"/>
    <xf numFmtId="194" fontId="14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59" fillId="0" borderId="0" applyFont="0" applyFill="0" applyBorder="0" applyAlignment="0" applyProtection="0"/>
    <xf numFmtId="200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08" fontId="59" fillId="0" borderId="0"/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171" fontId="140" fillId="0" borderId="0" applyFont="0" applyFill="0" applyBorder="0" applyAlignment="0" applyProtection="0"/>
    <xf numFmtId="209" fontId="59" fillId="0" borderId="0"/>
    <xf numFmtId="168" fontId="4" fillId="0" borderId="0" applyFont="0" applyFill="0" applyBorder="0" applyAlignment="0" applyProtection="0"/>
    <xf numFmtId="14" fontId="139" fillId="0" borderId="0" applyFill="0" applyBorder="0" applyAlignment="0"/>
    <xf numFmtId="193" fontId="59" fillId="0" borderId="0"/>
    <xf numFmtId="0" fontId="148" fillId="0" borderId="0" applyNumberFormat="0" applyFill="0" applyBorder="0" applyAlignment="0" applyProtection="0"/>
    <xf numFmtId="44" fontId="140" fillId="0" borderId="0" applyFill="0" applyBorder="0" applyAlignment="0"/>
    <xf numFmtId="194" fontId="140" fillId="0" borderId="0" applyFill="0" applyBorder="0" applyAlignment="0"/>
    <xf numFmtId="171" fontId="140" fillId="0" borderId="0" applyFill="0" applyBorder="0" applyAlignment="0"/>
    <xf numFmtId="0" fontId="123" fillId="20" borderId="39" applyNumberFormat="0" applyAlignment="0" applyProtection="0"/>
    <xf numFmtId="44" fontId="140" fillId="0" borderId="0" applyFill="0" applyBorder="0" applyAlignment="0"/>
    <xf numFmtId="194" fontId="140" fillId="0" borderId="0" applyFill="0" applyBorder="0" applyAlignment="0"/>
    <xf numFmtId="0" fontId="19" fillId="20" borderId="39" applyNumberFormat="0" applyAlignment="0" applyProtection="0"/>
    <xf numFmtId="205" fontId="141" fillId="0" borderId="0" applyFill="0" applyBorder="0" applyAlignment="0"/>
    <xf numFmtId="171" fontId="140" fillId="0" borderId="0" applyFill="0" applyBorder="0" applyAlignment="0"/>
    <xf numFmtId="0" fontId="125" fillId="0" borderId="0" applyNumberFormat="0" applyFill="0" applyBorder="0" applyAlignment="0" applyProtection="0"/>
    <xf numFmtId="0" fontId="143" fillId="0" borderId="0">
      <protection locked="0"/>
    </xf>
    <xf numFmtId="0" fontId="143" fillId="0" borderId="0">
      <protection locked="0"/>
    </xf>
    <xf numFmtId="0" fontId="144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4" fillId="0" borderId="0">
      <protection locked="0"/>
    </xf>
    <xf numFmtId="0" fontId="149" fillId="0" borderId="0">
      <alignment horizontal="left"/>
    </xf>
    <xf numFmtId="0" fontId="150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26" fillId="4" borderId="0" applyNumberFormat="0" applyBorder="0" applyAlignment="0" applyProtection="0"/>
    <xf numFmtId="0" fontId="153" fillId="0" borderId="0">
      <alignment horizontal="left"/>
    </xf>
    <xf numFmtId="0" fontId="153" fillId="0" borderId="0">
      <alignment horizontal="left"/>
    </xf>
    <xf numFmtId="0" fontId="4" fillId="0" borderId="0"/>
    <xf numFmtId="0" fontId="142" fillId="0" borderId="3" applyNumberFormat="0" applyAlignment="0" applyProtection="0">
      <alignment horizontal="left" vertical="center"/>
    </xf>
    <xf numFmtId="168" fontId="4" fillId="0" borderId="0" applyFont="0" applyFill="0" applyBorder="0" applyAlignment="0" applyProtection="0"/>
    <xf numFmtId="0" fontId="142" fillId="0" borderId="4">
      <alignment horizontal="left" vertical="center"/>
    </xf>
    <xf numFmtId="14" fontId="49" fillId="62" borderId="36">
      <alignment horizontal="center" vertical="center" wrapText="1"/>
    </xf>
    <xf numFmtId="9" fontId="4" fillId="0" borderId="0" applyFont="0" applyFill="0" applyBorder="0" applyAlignment="0" applyProtection="0"/>
    <xf numFmtId="0" fontId="127" fillId="0" borderId="5" applyNumberFormat="0" applyFill="0" applyAlignment="0" applyProtection="0"/>
    <xf numFmtId="0" fontId="155" fillId="0" borderId="0">
      <alignment horizontal="left"/>
    </xf>
    <xf numFmtId="0" fontId="156" fillId="0" borderId="31">
      <alignment horizontal="left" vertical="top"/>
    </xf>
    <xf numFmtId="0" fontId="128" fillId="0" borderId="6" applyNumberFormat="0" applyFill="0" applyAlignment="0" applyProtection="0"/>
    <xf numFmtId="0" fontId="157" fillId="0" borderId="0">
      <alignment horizontal="left"/>
    </xf>
    <xf numFmtId="0" fontId="158" fillId="0" borderId="31">
      <alignment horizontal="left" vertical="top"/>
    </xf>
    <xf numFmtId="0" fontId="129" fillId="0" borderId="7" applyNumberFormat="0" applyFill="0" applyAlignment="0" applyProtection="0"/>
    <xf numFmtId="0" fontId="159" fillId="0" borderId="0">
      <alignment horizontal="left"/>
    </xf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26" fillId="7" borderId="39" applyNumberFormat="0" applyAlignment="0" applyProtection="0"/>
    <xf numFmtId="0" fontId="131" fillId="7" borderId="39" applyNumberFormat="0" applyAlignment="0" applyProtection="0"/>
    <xf numFmtId="0" fontId="39" fillId="0" borderId="0"/>
    <xf numFmtId="0" fontId="39" fillId="0" borderId="0"/>
    <xf numFmtId="184" fontId="4" fillId="22" borderId="9" applyFill="0" applyBorder="0" applyAlignment="0"/>
    <xf numFmtId="184" fontId="4" fillId="22" borderId="9" applyFill="0" applyBorder="0" applyAlignment="0"/>
    <xf numFmtId="44" fontId="140" fillId="0" borderId="0" applyFill="0" applyBorder="0" applyAlignment="0"/>
    <xf numFmtId="194" fontId="140" fillId="0" borderId="0" applyFill="0" applyBorder="0" applyAlignment="0"/>
    <xf numFmtId="171" fontId="140" fillId="0" borderId="0" applyFill="0" applyBorder="0" applyAlignment="0"/>
    <xf numFmtId="44" fontId="140" fillId="0" borderId="0" applyFill="0" applyBorder="0" applyAlignment="0"/>
    <xf numFmtId="194" fontId="140" fillId="0" borderId="0" applyFill="0" applyBorder="0" applyAlignment="0"/>
    <xf numFmtId="0" fontId="26" fillId="7" borderId="39" applyNumberFormat="0" applyAlignment="0" applyProtection="0"/>
    <xf numFmtId="205" fontId="141" fillId="0" borderId="0" applyFill="0" applyBorder="0" applyAlignment="0"/>
    <xf numFmtId="171" fontId="140" fillId="0" borderId="0" applyFill="0" applyBorder="0" applyAlignment="0"/>
    <xf numFmtId="0" fontId="132" fillId="0" borderId="10" applyNumberFormat="0" applyFill="0" applyAlignment="0" applyProtection="0"/>
    <xf numFmtId="0" fontId="133" fillId="24" borderId="0" applyNumberFormat="0" applyBorder="0" applyAlignment="0" applyProtection="0"/>
    <xf numFmtId="210" fontId="160" fillId="0" borderId="0"/>
    <xf numFmtId="0" fontId="4" fillId="0" borderId="0"/>
    <xf numFmtId="0" fontId="38" fillId="0" borderId="0"/>
    <xf numFmtId="37" fontId="134" fillId="0" borderId="0"/>
    <xf numFmtId="0" fontId="4" fillId="0" borderId="0"/>
    <xf numFmtId="0" fontId="171" fillId="0" borderId="0"/>
    <xf numFmtId="0" fontId="97" fillId="0" borderId="0"/>
    <xf numFmtId="37" fontId="4" fillId="0" borderId="0"/>
    <xf numFmtId="37" fontId="4" fillId="0" borderId="0"/>
    <xf numFmtId="0" fontId="4" fillId="0" borderId="0"/>
    <xf numFmtId="0" fontId="4" fillId="0" borderId="0"/>
    <xf numFmtId="0" fontId="161" fillId="0" borderId="0"/>
    <xf numFmtId="0" fontId="4" fillId="25" borderId="40" applyNumberFormat="0" applyFont="0" applyAlignment="0" applyProtection="0"/>
    <xf numFmtId="0" fontId="135" fillId="20" borderId="41" applyNumberFormat="0" applyAlignment="0" applyProtection="0"/>
    <xf numFmtId="0" fontId="162" fillId="0" borderId="0">
      <alignment horizontal="left"/>
    </xf>
    <xf numFmtId="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04" fontId="141" fillId="0" borderId="0" applyFont="0" applyFill="0" applyBorder="0" applyAlignment="0" applyProtection="0"/>
    <xf numFmtId="206" fontId="1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140" fillId="0" borderId="0" applyFill="0" applyBorder="0" applyAlignment="0"/>
    <xf numFmtId="194" fontId="140" fillId="0" borderId="0" applyFill="0" applyBorder="0" applyAlignment="0"/>
    <xf numFmtId="171" fontId="140" fillId="0" borderId="0" applyFill="0" applyBorder="0" applyAlignment="0"/>
    <xf numFmtId="44" fontId="140" fillId="0" borderId="0" applyFill="0" applyBorder="0" applyAlignment="0"/>
    <xf numFmtId="194" fontId="140" fillId="0" borderId="0" applyFill="0" applyBorder="0" applyAlignment="0"/>
    <xf numFmtId="205" fontId="141" fillId="0" borderId="0" applyFill="0" applyBorder="0" applyAlignment="0"/>
    <xf numFmtId="171" fontId="140" fillId="0" borderId="0" applyFill="0" applyBorder="0" applyAlignment="0"/>
    <xf numFmtId="0" fontId="150" fillId="0" borderId="43">
      <alignment vertical="center"/>
    </xf>
    <xf numFmtId="0" fontId="134" fillId="63" borderId="0"/>
    <xf numFmtId="0" fontId="134" fillId="63" borderId="0"/>
    <xf numFmtId="0" fontId="163" fillId="0" borderId="0">
      <alignment horizontal="left"/>
    </xf>
    <xf numFmtId="0" fontId="151" fillId="0" borderId="0">
      <alignment horizontal="left"/>
    </xf>
    <xf numFmtId="0" fontId="157" fillId="0" borderId="0"/>
    <xf numFmtId="0" fontId="155" fillId="0" borderId="0"/>
    <xf numFmtId="0" fontId="151" fillId="0" borderId="0"/>
    <xf numFmtId="0" fontId="164" fillId="0" borderId="0"/>
    <xf numFmtId="0" fontId="164" fillId="0" borderId="0"/>
    <xf numFmtId="0" fontId="165" fillId="0" borderId="0"/>
    <xf numFmtId="0" fontId="165" fillId="0" borderId="0"/>
    <xf numFmtId="0" fontId="164" fillId="0" borderId="0"/>
    <xf numFmtId="0" fontId="164" fillId="0" borderId="0"/>
    <xf numFmtId="49" fontId="139" fillId="0" borderId="0" applyFill="0" applyBorder="0" applyAlignment="0"/>
    <xf numFmtId="207" fontId="141" fillId="0" borderId="0" applyFill="0" applyBorder="0" applyAlignment="0"/>
    <xf numFmtId="202" fontId="141" fillId="0" borderId="0" applyFill="0" applyBorder="0" applyAlignment="0"/>
    <xf numFmtId="0" fontId="115" fillId="0" borderId="0" applyFill="0" applyBorder="0" applyProtection="0">
      <alignment horizontal="left" vertical="top"/>
    </xf>
    <xf numFmtId="0" fontId="136" fillId="0" borderId="0" applyNumberFormat="0" applyFill="0" applyBorder="0" applyAlignment="0" applyProtection="0"/>
    <xf numFmtId="0" fontId="165" fillId="0" borderId="0"/>
    <xf numFmtId="0" fontId="164" fillId="0" borderId="0"/>
    <xf numFmtId="0" fontId="137" fillId="0" borderId="42" applyNumberFormat="0" applyFill="0" applyAlignment="0" applyProtection="0"/>
    <xf numFmtId="0" fontId="4" fillId="0" borderId="0"/>
    <xf numFmtId="0" fontId="138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/>
    <xf numFmtId="201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2" fontId="168" fillId="0" borderId="0" applyFont="0" applyFill="0" applyBorder="0" applyAlignment="0" applyProtection="0"/>
    <xf numFmtId="44" fontId="168" fillId="0" borderId="0" applyFon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97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6" fillId="7" borderId="39" applyNumberFormat="0" applyAlignment="0" applyProtection="0"/>
    <xf numFmtId="168" fontId="4" fillId="0" borderId="0" applyFont="0" applyFill="0" applyBorder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131" fillId="7" borderId="39" applyNumberFormat="0" applyAlignment="0" applyProtection="0"/>
    <xf numFmtId="0" fontId="26" fillId="7" borderId="39" applyNumberFormat="0" applyAlignment="0" applyProtection="0"/>
    <xf numFmtId="0" fontId="4" fillId="0" borderId="0"/>
    <xf numFmtId="168" fontId="4" fillId="0" borderId="0" applyFont="0" applyFill="0" applyBorder="0" applyAlignment="0" applyProtection="0"/>
    <xf numFmtId="0" fontId="38" fillId="25" borderId="40" applyNumberFormat="0" applyFont="0" applyAlignment="0" applyProtection="0"/>
    <xf numFmtId="0" fontId="4" fillId="25" borderId="40" applyNumberFormat="0" applyFont="0" applyAlignment="0" applyProtection="0"/>
    <xf numFmtId="0" fontId="29" fillId="20" borderId="41" applyNumberFormat="0" applyAlignment="0" applyProtection="0"/>
    <xf numFmtId="0" fontId="135" fillId="20" borderId="4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42" applyNumberFormat="0" applyFill="0" applyAlignment="0" applyProtection="0"/>
    <xf numFmtId="0" fontId="137" fillId="0" borderId="42" applyNumberFormat="0" applyFill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6" fillId="7" borderId="39" applyNumberFormat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16" fillId="0" borderId="0"/>
    <xf numFmtId="43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4" fillId="0" borderId="0"/>
    <xf numFmtId="0" fontId="38" fillId="0" borderId="0"/>
    <xf numFmtId="0" fontId="38" fillId="0" borderId="0"/>
    <xf numFmtId="0" fontId="38" fillId="0" borderId="0"/>
    <xf numFmtId="168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73" fillId="0" borderId="0"/>
    <xf numFmtId="0" fontId="1" fillId="0" borderId="0"/>
    <xf numFmtId="0" fontId="174" fillId="0" borderId="0" applyNumberFormat="0" applyFill="0" applyBorder="0" applyAlignment="0" applyProtection="0"/>
    <xf numFmtId="0" fontId="118" fillId="32" borderId="0" applyNumberFormat="0" applyBorder="0" applyAlignment="0" applyProtection="0"/>
    <xf numFmtId="0" fontId="98" fillId="40" borderId="0" applyNumberFormat="0" applyBorder="0" applyAlignment="0" applyProtection="0"/>
    <xf numFmtId="0" fontId="98" fillId="44" borderId="0" applyNumberFormat="0" applyBorder="0" applyAlignment="0" applyProtection="0"/>
    <xf numFmtId="0" fontId="98" fillId="48" borderId="0" applyNumberFormat="0" applyBorder="0" applyAlignment="0" applyProtection="0"/>
    <xf numFmtId="0" fontId="98" fillId="52" borderId="0" applyNumberFormat="0" applyBorder="0" applyAlignment="0" applyProtection="0"/>
    <xf numFmtId="0" fontId="98" fillId="56" borderId="0" applyNumberFormat="0" applyBorder="0" applyAlignment="0" applyProtection="0"/>
    <xf numFmtId="0" fontId="98" fillId="60" borderId="0" applyNumberFormat="0" applyBorder="0" applyAlignment="0" applyProtection="0"/>
    <xf numFmtId="0" fontId="120" fillId="2" borderId="0" applyNumberFormat="0" applyBorder="0" applyAlignment="0" applyProtection="0"/>
    <xf numFmtId="0" fontId="120" fillId="3" borderId="0" applyNumberFormat="0" applyBorder="0" applyAlignment="0" applyProtection="0"/>
    <xf numFmtId="0" fontId="120" fillId="4" borderId="0" applyNumberFormat="0" applyBorder="0" applyAlignment="0" applyProtection="0"/>
    <xf numFmtId="0" fontId="120" fillId="5" borderId="0" applyNumberFormat="0" applyBorder="0" applyAlignment="0" applyProtection="0"/>
    <xf numFmtId="0" fontId="120" fillId="6" borderId="0" applyNumberFormat="0" applyBorder="0" applyAlignment="0" applyProtection="0"/>
    <xf numFmtId="0" fontId="120" fillId="7" borderId="0" applyNumberFormat="0" applyBorder="0" applyAlignment="0" applyProtection="0"/>
    <xf numFmtId="0" fontId="120" fillId="8" borderId="0" applyNumberFormat="0" applyBorder="0" applyAlignment="0" applyProtection="0"/>
    <xf numFmtId="0" fontId="120" fillId="9" borderId="0" applyNumberFormat="0" applyBorder="0" applyAlignment="0" applyProtection="0"/>
    <xf numFmtId="0" fontId="120" fillId="10" borderId="0" applyNumberFormat="0" applyBorder="0" applyAlignment="0" applyProtection="0"/>
    <xf numFmtId="0" fontId="120" fillId="5" borderId="0" applyNumberFormat="0" applyBorder="0" applyAlignment="0" applyProtection="0"/>
    <xf numFmtId="0" fontId="120" fillId="8" borderId="0" applyNumberFormat="0" applyBorder="0" applyAlignment="0" applyProtection="0"/>
    <xf numFmtId="0" fontId="120" fillId="11" borderId="0" applyNumberFormat="0" applyBorder="0" applyAlignment="0" applyProtection="0"/>
    <xf numFmtId="0" fontId="121" fillId="12" borderId="0" applyNumberFormat="0" applyBorder="0" applyAlignment="0" applyProtection="0"/>
    <xf numFmtId="0" fontId="121" fillId="9" borderId="0" applyNumberFormat="0" applyBorder="0" applyAlignment="0" applyProtection="0"/>
    <xf numFmtId="0" fontId="121" fillId="10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5" borderId="0" applyNumberFormat="0" applyBorder="0" applyAlignment="0" applyProtection="0"/>
    <xf numFmtId="0" fontId="121" fillId="16" borderId="0" applyNumberFormat="0" applyBorder="0" applyAlignment="0" applyProtection="0"/>
    <xf numFmtId="0" fontId="121" fillId="17" borderId="0" applyNumberFormat="0" applyBorder="0" applyAlignment="0" applyProtection="0"/>
    <xf numFmtId="0" fontId="121" fillId="18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9" borderId="0" applyNumberFormat="0" applyBorder="0" applyAlignment="0" applyProtection="0"/>
    <xf numFmtId="0" fontId="122" fillId="3" borderId="0" applyNumberFormat="0" applyBorder="0" applyAlignment="0" applyProtection="0"/>
    <xf numFmtId="0" fontId="123" fillId="20" borderId="39" applyNumberFormat="0" applyAlignment="0" applyProtection="0"/>
    <xf numFmtId="0" fontId="124" fillId="21" borderId="2" applyNumberFormat="0" applyAlignment="0" applyProtection="0"/>
    <xf numFmtId="0" fontId="125" fillId="0" borderId="0" applyNumberFormat="0" applyFill="0" applyBorder="0" applyAlignment="0" applyProtection="0"/>
    <xf numFmtId="0" fontId="126" fillId="4" borderId="0" applyNumberFormat="0" applyBorder="0" applyAlignment="0" applyProtection="0"/>
    <xf numFmtId="0" fontId="127" fillId="0" borderId="5" applyNumberFormat="0" applyFill="0" applyAlignment="0" applyProtection="0"/>
    <xf numFmtId="0" fontId="128" fillId="0" borderId="6" applyNumberFormat="0" applyFill="0" applyAlignment="0" applyProtection="0"/>
    <xf numFmtId="0" fontId="129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131" fillId="7" borderId="39" applyNumberFormat="0" applyAlignment="0" applyProtection="0"/>
    <xf numFmtId="0" fontId="132" fillId="0" borderId="10" applyNumberFormat="0" applyFill="0" applyAlignment="0" applyProtection="0"/>
    <xf numFmtId="0" fontId="133" fillId="24" borderId="0" applyNumberFormat="0" applyBorder="0" applyAlignment="0" applyProtection="0"/>
    <xf numFmtId="37" fontId="134" fillId="0" borderId="0"/>
    <xf numFmtId="43" fontId="1" fillId="0" borderId="0" applyFont="0" applyFill="0" applyBorder="0" applyAlignment="0" applyProtection="0"/>
    <xf numFmtId="0" fontId="4" fillId="25" borderId="40" applyNumberFormat="0" applyFont="0" applyAlignment="0" applyProtection="0"/>
    <xf numFmtId="0" fontId="135" fillId="20" borderId="41" applyNumberFormat="0" applyAlignment="0" applyProtection="0"/>
    <xf numFmtId="0" fontId="136" fillId="0" borderId="0" applyNumberFormat="0" applyFill="0" applyBorder="0" applyAlignment="0" applyProtection="0"/>
    <xf numFmtId="0" fontId="137" fillId="0" borderId="42" applyNumberFormat="0" applyFill="0" applyAlignment="0" applyProtection="0"/>
    <xf numFmtId="0" fontId="138" fillId="0" borderId="0" applyNumberFormat="0" applyFill="0" applyBorder="0" applyAlignment="0" applyProtection="0"/>
    <xf numFmtId="0" fontId="6" fillId="0" borderId="0"/>
    <xf numFmtId="0" fontId="177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20" fillId="21" borderId="2" applyNumberFormat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7" fillId="0" borderId="10" applyNumberFormat="0" applyFill="0" applyAlignment="0" applyProtection="0"/>
    <xf numFmtId="0" fontId="28" fillId="24" borderId="0" applyNumberFormat="0" applyBorder="0" applyAlignment="0" applyProtection="0"/>
    <xf numFmtId="0" fontId="4" fillId="0" borderId="0"/>
    <xf numFmtId="0" fontId="1" fillId="0" borderId="0"/>
    <xf numFmtId="0" fontId="38" fillId="0" borderId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9" fontId="6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2" fillId="0" borderId="0" applyNumberFormat="0" applyFill="0" applyBorder="0" applyAlignment="0" applyProtection="0"/>
    <xf numFmtId="9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6" fillId="0" borderId="0"/>
    <xf numFmtId="43" fontId="4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3" fillId="0" borderId="28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7" fillId="34" borderId="24" applyNumberForma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71" fillId="0" borderId="0"/>
    <xf numFmtId="0" fontId="97" fillId="0" borderId="0"/>
    <xf numFmtId="0" fontId="1" fillId="0" borderId="0"/>
    <xf numFmtId="0" fontId="38" fillId="0" borderId="0"/>
    <xf numFmtId="0" fontId="1" fillId="0" borderId="0"/>
    <xf numFmtId="0" fontId="175" fillId="32" borderId="0" applyNumberFormat="0" applyBorder="0" applyAlignment="0" applyProtection="0"/>
    <xf numFmtId="0" fontId="175" fillId="32" borderId="0" applyNumberFormat="0" applyBorder="0" applyAlignment="0" applyProtection="0"/>
    <xf numFmtId="0" fontId="89" fillId="0" borderId="25" applyNumberFormat="0" applyFill="0" applyAlignment="0" applyProtection="0"/>
    <xf numFmtId="0" fontId="86" fillId="33" borderId="23" applyNumberFormat="0" applyAlignment="0" applyProtection="0"/>
    <xf numFmtId="0" fontId="17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22" applyNumberFormat="0" applyFill="0" applyAlignment="0" applyProtection="0"/>
    <xf numFmtId="0" fontId="81" fillId="0" borderId="21" applyNumberFormat="0" applyFill="0" applyAlignment="0" applyProtection="0"/>
    <xf numFmtId="0" fontId="80" fillId="0" borderId="20" applyNumberFormat="0" applyFill="0" applyAlignment="0" applyProtection="0"/>
    <xf numFmtId="14" fontId="49" fillId="62" borderId="36">
      <alignment horizontal="center" vertical="center" wrapText="1"/>
    </xf>
    <xf numFmtId="0" fontId="83" fillId="30" borderId="0" applyNumberFormat="0" applyBorder="0" applyAlignment="0" applyProtection="0"/>
    <xf numFmtId="0" fontId="92" fillId="0" borderId="0" applyNumberFormat="0" applyFill="0" applyBorder="0" applyAlignment="0" applyProtection="0"/>
    <xf numFmtId="9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0" fillId="35" borderId="26" applyNumberFormat="0" applyAlignment="0" applyProtection="0"/>
    <xf numFmtId="0" fontId="88" fillId="34" borderId="23" applyNumberFormat="0" applyAlignment="0" applyProtection="0"/>
    <xf numFmtId="0" fontId="84" fillId="31" borderId="0" applyNumberFormat="0" applyBorder="0" applyAlignment="0" applyProtection="0"/>
    <xf numFmtId="0" fontId="94" fillId="57" borderId="0" applyNumberFormat="0" applyBorder="0" applyAlignment="0" applyProtection="0"/>
    <xf numFmtId="0" fontId="94" fillId="53" borderId="0" applyNumberFormat="0" applyBorder="0" applyAlignment="0" applyProtection="0"/>
    <xf numFmtId="0" fontId="94" fillId="49" borderId="0" applyNumberFormat="0" applyBorder="0" applyAlignment="0" applyProtection="0"/>
    <xf numFmtId="0" fontId="94" fillId="45" borderId="0" applyNumberFormat="0" applyBorder="0" applyAlignment="0" applyProtection="0"/>
    <xf numFmtId="0" fontId="94" fillId="41" borderId="0" applyNumberFormat="0" applyBorder="0" applyAlignment="0" applyProtection="0"/>
    <xf numFmtId="0" fontId="94" fillId="37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56" borderId="0" applyNumberFormat="0" applyBorder="0" applyAlignment="0" applyProtection="0"/>
    <xf numFmtId="0" fontId="94" fillId="56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1" fillId="59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10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0" fontId="4" fillId="0" borderId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168" fontId="4" fillId="0" borderId="0" applyFont="0" applyFill="0" applyBorder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168" fontId="97" fillId="0" borderId="0" applyFont="0" applyFill="0" applyBorder="0" applyAlignment="0" applyProtection="0"/>
    <xf numFmtId="168" fontId="12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97" fillId="0" borderId="0"/>
    <xf numFmtId="0" fontId="15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7" fillId="0" borderId="0"/>
    <xf numFmtId="0" fontId="1" fillId="0" borderId="0"/>
    <xf numFmtId="0" fontId="1" fillId="0" borderId="0"/>
    <xf numFmtId="0" fontId="97" fillId="0" borderId="0"/>
    <xf numFmtId="0" fontId="175" fillId="32" borderId="0" applyNumberFormat="0" applyBorder="0" applyAlignment="0" applyProtection="0"/>
    <xf numFmtId="43" fontId="1" fillId="0" borderId="0" applyFont="0" applyFill="0" applyBorder="0" applyAlignment="0" applyProtection="0"/>
    <xf numFmtId="196" fontId="1" fillId="0" borderId="0"/>
    <xf numFmtId="0" fontId="94" fillId="40" borderId="0" applyNumberFormat="0" applyBorder="0" applyAlignment="0" applyProtection="0"/>
    <xf numFmtId="0" fontId="94" fillId="44" borderId="0" applyNumberFormat="0" applyBorder="0" applyAlignment="0" applyProtection="0"/>
    <xf numFmtId="0" fontId="94" fillId="48" borderId="0" applyNumberFormat="0" applyBorder="0" applyAlignment="0" applyProtection="0"/>
    <xf numFmtId="0" fontId="94" fillId="52" borderId="0" applyNumberFormat="0" applyBorder="0" applyAlignment="0" applyProtection="0"/>
    <xf numFmtId="0" fontId="94" fillId="56" borderId="0" applyNumberFormat="0" applyBorder="0" applyAlignment="0" applyProtection="0"/>
    <xf numFmtId="0" fontId="94" fillId="60" borderId="0" applyNumberFormat="0" applyBorder="0" applyAlignment="0" applyProtection="0"/>
    <xf numFmtId="0" fontId="6" fillId="0" borderId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38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6" fillId="0" borderId="0"/>
    <xf numFmtId="0" fontId="189" fillId="0" borderId="0"/>
    <xf numFmtId="0" fontId="15" fillId="0" borderId="0"/>
    <xf numFmtId="0" fontId="188" fillId="0" borderId="0"/>
    <xf numFmtId="0" fontId="188" fillId="0" borderId="0"/>
    <xf numFmtId="9" fontId="18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3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9" fillId="0" borderId="0"/>
    <xf numFmtId="0" fontId="1" fillId="0" borderId="0"/>
    <xf numFmtId="168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217" fontId="60" fillId="0" borderId="0" applyFont="0" applyFill="0" applyBorder="0" applyAlignment="0" applyProtection="0">
      <alignment horizontal="right"/>
    </xf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8" fontId="192" fillId="0" borderId="0" applyFont="0" applyFill="0" applyBorder="0" applyAlignment="0" applyProtection="0"/>
    <xf numFmtId="0" fontId="4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1" fillId="36" borderId="27" applyNumberFormat="0" applyFont="0" applyAlignment="0" applyProtection="0"/>
    <xf numFmtId="43" fontId="1" fillId="0" borderId="0" applyFont="0" applyFill="0" applyBorder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217" fontId="59" fillId="0" borderId="0" applyFont="0" applyFill="0" applyBorder="0" applyAlignment="0" applyProtection="0">
      <alignment horizontal="right"/>
    </xf>
    <xf numFmtId="8" fontId="192" fillId="0" borderId="0" applyFont="0" applyFill="0" applyBorder="0" applyAlignment="0" applyProtection="0"/>
    <xf numFmtId="0" fontId="134" fillId="0" borderId="0"/>
    <xf numFmtId="218" fontId="193" fillId="0" borderId="0" applyFont="0" applyFill="0" applyBorder="0" applyAlignment="0" applyProtection="0"/>
    <xf numFmtId="0" fontId="194" fillId="0" borderId="0"/>
    <xf numFmtId="0" fontId="134" fillId="0" borderId="0"/>
    <xf numFmtId="0" fontId="195" fillId="0" borderId="0" applyNumberFormat="0" applyFill="0" applyBorder="0" applyAlignment="0" applyProtection="0">
      <alignment vertical="top"/>
      <protection locked="0"/>
    </xf>
    <xf numFmtId="201" fontId="59" fillId="0" borderId="0" applyFont="0" applyFill="0" applyBorder="0" applyAlignment="0" applyProtection="0"/>
    <xf numFmtId="219" fontId="59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220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20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37" fontId="197" fillId="0" borderId="0"/>
    <xf numFmtId="201" fontId="4" fillId="0" borderId="0" applyFont="0" applyFill="0" applyBorder="0" applyAlignment="0" applyProtection="0"/>
    <xf numFmtId="0" fontId="37" fillId="0" borderId="0">
      <alignment vertical="top"/>
    </xf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37" fillId="0" borderId="0">
      <alignment vertical="top"/>
    </xf>
    <xf numFmtId="221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1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37" fontId="197" fillId="0" borderId="0"/>
    <xf numFmtId="37" fontId="197" fillId="0" borderId="0"/>
    <xf numFmtId="0" fontId="4" fillId="0" borderId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37" fillId="0" borderId="0">
      <alignment vertical="top"/>
    </xf>
    <xf numFmtId="0" fontId="4" fillId="0" borderId="0"/>
    <xf numFmtId="0" fontId="4" fillId="0" borderId="0"/>
    <xf numFmtId="0" fontId="37" fillId="0" borderId="0">
      <alignment vertical="top"/>
    </xf>
    <xf numFmtId="201" fontId="4" fillId="0" borderId="0" applyFont="0" applyFill="0" applyBorder="0" applyAlignment="0" applyProtection="0"/>
    <xf numFmtId="0" fontId="37" fillId="0" borderId="0">
      <alignment vertical="top"/>
    </xf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4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>
      <alignment vertical="top"/>
    </xf>
    <xf numFmtId="221" fontId="59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4" fillId="0" borderId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0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0" fontId="37" fillId="0" borderId="0">
      <alignment vertical="top"/>
    </xf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37" fillId="0" borderId="0">
      <alignment vertical="top"/>
    </xf>
    <xf numFmtId="222" fontId="192" fillId="0" borderId="0" applyFont="0" applyFill="0" applyBorder="0" applyAlignment="0" applyProtection="0"/>
    <xf numFmtId="223" fontId="59" fillId="0" borderId="0" applyFont="0" applyFill="0" applyBorder="0" applyAlignment="0" applyProtection="0"/>
    <xf numFmtId="224" fontId="59" fillId="0" borderId="0" applyFont="0" applyFill="0" applyBorder="0" applyAlignment="0" applyProtection="0"/>
    <xf numFmtId="225" fontId="192" fillId="0" borderId="0" applyFont="0" applyFill="0" applyBorder="0" applyProtection="0">
      <alignment vertical="center"/>
    </xf>
    <xf numFmtId="0" fontId="59" fillId="0" borderId="0" applyFont="0" applyFill="0" applyBorder="0" applyAlignment="0" applyProtection="0"/>
    <xf numFmtId="226" fontId="4" fillId="0" borderId="0" applyProtection="0">
      <protection locked="0"/>
    </xf>
    <xf numFmtId="43" fontId="198" fillId="0" borderId="33">
      <alignment horizontal="right" vertical="center"/>
    </xf>
    <xf numFmtId="9" fontId="59" fillId="0" borderId="0"/>
    <xf numFmtId="0" fontId="134" fillId="0" borderId="0"/>
    <xf numFmtId="0" fontId="134" fillId="0" borderId="0"/>
    <xf numFmtId="0" fontId="134" fillId="0" borderId="0"/>
    <xf numFmtId="0" fontId="199" fillId="0" borderId="0" applyFont="0" applyFill="0" applyBorder="0" applyAlignment="0" applyProtection="0"/>
    <xf numFmtId="0" fontId="200" fillId="0" borderId="8">
      <alignment horizontal="center"/>
    </xf>
    <xf numFmtId="0" fontId="201" fillId="0" borderId="0"/>
    <xf numFmtId="0" fontId="201" fillId="0" borderId="36" applyFill="0">
      <alignment horizontal="center"/>
      <protection locked="0"/>
    </xf>
    <xf numFmtId="0" fontId="200" fillId="0" borderId="0" applyFill="0">
      <alignment horizontal="center"/>
      <protection locked="0"/>
    </xf>
    <xf numFmtId="0" fontId="200" fillId="76" borderId="0"/>
    <xf numFmtId="0" fontId="200" fillId="0" borderId="0">
      <protection locked="0"/>
    </xf>
    <xf numFmtId="0" fontId="200" fillId="0" borderId="0"/>
    <xf numFmtId="227" fontId="200" fillId="0" borderId="0"/>
    <xf numFmtId="228" fontId="200" fillId="0" borderId="0"/>
    <xf numFmtId="0" fontId="201" fillId="77" borderId="0">
      <alignment horizontal="right"/>
    </xf>
    <xf numFmtId="0" fontId="200" fillId="0" borderId="0"/>
    <xf numFmtId="0" fontId="202" fillId="22" borderId="32">
      <alignment horizontal="centerContinuous" vertical="top"/>
    </xf>
    <xf numFmtId="0" fontId="203" fillId="0" borderId="0">
      <alignment horizontal="center" wrapText="1"/>
      <protection locked="0"/>
    </xf>
    <xf numFmtId="37" fontId="204" fillId="0" borderId="0"/>
    <xf numFmtId="0" fontId="205" fillId="0" borderId="0" applyNumberFormat="0" applyFill="0" applyBorder="0" applyAlignment="0" applyProtection="0"/>
    <xf numFmtId="37" fontId="206" fillId="0" borderId="0"/>
    <xf numFmtId="37" fontId="206" fillId="0" borderId="0"/>
    <xf numFmtId="5" fontId="207" fillId="0" borderId="18" applyAlignment="0" applyProtection="0"/>
    <xf numFmtId="229" fontId="208" fillId="0" borderId="0" applyFill="0" applyBorder="0" applyAlignment="0"/>
    <xf numFmtId="230" fontId="209" fillId="0" borderId="0" applyFill="0" applyBorder="0" applyAlignment="0"/>
    <xf numFmtId="231" fontId="209" fillId="0" borderId="0" applyFill="0" applyBorder="0" applyAlignment="0"/>
    <xf numFmtId="0" fontId="134" fillId="0" borderId="0" applyFill="0" applyBorder="0" applyAlignment="0"/>
    <xf numFmtId="0" fontId="59" fillId="0" borderId="0" applyFill="0" applyBorder="0" applyAlignment="0"/>
    <xf numFmtId="229" fontId="208" fillId="0" borderId="0" applyFill="0" applyBorder="0" applyAlignment="0"/>
    <xf numFmtId="232" fontId="208" fillId="0" borderId="0" applyFill="0" applyBorder="0" applyAlignment="0"/>
    <xf numFmtId="230" fontId="209" fillId="0" borderId="0" applyFill="0" applyBorder="0" applyAlignment="0"/>
    <xf numFmtId="0" fontId="210" fillId="23" borderId="37">
      <alignment horizontal="center" wrapText="1"/>
    </xf>
    <xf numFmtId="201" fontId="211" fillId="0" borderId="0" applyFont="0" applyFill="0" applyBorder="0" applyAlignment="0" applyProtection="0"/>
    <xf numFmtId="233" fontId="211" fillId="0" borderId="0"/>
    <xf numFmtId="234" fontId="211" fillId="0" borderId="0" applyFont="0" applyFill="0" applyBorder="0" applyAlignment="0" applyProtection="0"/>
    <xf numFmtId="235" fontId="212" fillId="0" borderId="45" applyFont="0" applyFill="0" applyBorder="0" applyAlignment="0" applyProtection="0">
      <alignment vertical="center"/>
    </xf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38" fontId="214" fillId="0" borderId="0" applyFill="0" applyProtection="0">
      <alignment vertical="center"/>
    </xf>
    <xf numFmtId="236" fontId="215" fillId="0" borderId="0" applyFont="0" applyFill="0" applyBorder="0" applyAlignment="0" applyProtection="0"/>
    <xf numFmtId="237" fontId="59" fillId="0" borderId="0" applyFont="0" applyFill="0" applyBorder="0" applyAlignment="0" applyProtection="0"/>
    <xf numFmtId="238" fontId="59" fillId="0" borderId="0" applyFont="0" applyFill="0" applyBorder="0" applyAlignment="0" applyProtection="0"/>
    <xf numFmtId="239" fontId="214" fillId="0" borderId="0" applyFont="0" applyFill="0" applyBorder="0" applyAlignment="0" applyProtection="0">
      <alignment vertical="center"/>
    </xf>
    <xf numFmtId="240" fontId="211" fillId="0" borderId="46" applyFont="0" applyBorder="0" applyProtection="0">
      <alignment vertical="center"/>
    </xf>
    <xf numFmtId="229" fontId="208" fillId="0" borderId="0" applyFont="0" applyFill="0" applyBorder="0" applyAlignment="0" applyProtection="0"/>
    <xf numFmtId="43" fontId="188" fillId="0" borderId="0" applyFont="0" applyFill="0" applyBorder="0" applyAlignment="0" applyProtection="0"/>
    <xf numFmtId="241" fontId="192" fillId="0" borderId="0" applyFont="0" applyFill="0" applyBorder="0" applyAlignment="0" applyProtection="0"/>
    <xf numFmtId="0" fontId="59" fillId="0" borderId="0"/>
    <xf numFmtId="242" fontId="59" fillId="0" borderId="0" applyFont="0" applyFill="0" applyBorder="0" applyAlignment="0" applyProtection="0"/>
    <xf numFmtId="243" fontId="192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202" fillId="22" borderId="32">
      <alignment horizontal="centerContinuous" vertical="top"/>
    </xf>
    <xf numFmtId="0" fontId="217" fillId="0" borderId="0" applyNumberFormat="0" applyAlignment="0">
      <alignment horizontal="left"/>
    </xf>
    <xf numFmtId="198" fontId="58" fillId="0" borderId="18" applyFill="0" applyProtection="0"/>
    <xf numFmtId="198" fontId="58" fillId="0" borderId="17" applyFill="0" applyProtection="0"/>
    <xf numFmtId="200" fontId="46" fillId="0" borderId="0" applyFont="0" applyFill="0" applyBorder="0" applyAlignment="0" applyProtection="0"/>
    <xf numFmtId="40" fontId="15" fillId="0" borderId="0">
      <alignment vertical="center"/>
    </xf>
    <xf numFmtId="218" fontId="218" fillId="0" borderId="47" applyBorder="0"/>
    <xf numFmtId="230" fontId="209" fillId="0" borderId="0" applyFont="0" applyFill="0" applyBorder="0" applyAlignment="0" applyProtection="0"/>
    <xf numFmtId="42" fontId="4" fillId="0" borderId="0" applyFont="0" applyFill="0" applyBorder="0" applyAlignment="0" applyProtection="0"/>
    <xf numFmtId="244" fontId="4" fillId="0" borderId="0">
      <protection locked="0"/>
    </xf>
    <xf numFmtId="245" fontId="67" fillId="0" borderId="0" applyFont="0" applyFill="0" applyBorder="0" applyAlignment="0" applyProtection="0"/>
    <xf numFmtId="0" fontId="59" fillId="0" borderId="0"/>
    <xf numFmtId="246" fontId="4" fillId="0" borderId="0"/>
    <xf numFmtId="0" fontId="49" fillId="22" borderId="0" applyNumberFormat="0" applyFont="0" applyFill="0" applyBorder="0" applyProtection="0">
      <alignment horizontal="left"/>
    </xf>
    <xf numFmtId="247" fontId="63" fillId="0" borderId="8" applyFont="0" applyFill="0" applyBorder="0" applyAlignment="0" applyProtection="0">
      <alignment horizontal="center" vertical="center" wrapText="1"/>
    </xf>
    <xf numFmtId="248" fontId="208" fillId="0" borderId="48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9" fontId="208" fillId="0" borderId="0" applyFill="0" applyBorder="0" applyAlignment="0"/>
    <xf numFmtId="230" fontId="209" fillId="0" borderId="0" applyFill="0" applyBorder="0" applyAlignment="0"/>
    <xf numFmtId="229" fontId="208" fillId="0" borderId="0" applyFill="0" applyBorder="0" applyAlignment="0"/>
    <xf numFmtId="232" fontId="208" fillId="0" borderId="0" applyFill="0" applyBorder="0" applyAlignment="0"/>
    <xf numFmtId="230" fontId="209" fillId="0" borderId="0" applyFill="0" applyBorder="0" applyAlignment="0"/>
    <xf numFmtId="0" fontId="219" fillId="0" borderId="0" applyNumberFormat="0" applyAlignment="0">
      <alignment horizontal="left"/>
    </xf>
    <xf numFmtId="2" fontId="4" fillId="0" borderId="0" applyFont="0" applyFill="0" applyBorder="0" applyAlignment="0" applyProtection="0"/>
    <xf numFmtId="0" fontId="4" fillId="0" borderId="0"/>
    <xf numFmtId="0" fontId="220" fillId="76" borderId="0"/>
    <xf numFmtId="238" fontId="221" fillId="23" borderId="0">
      <alignment horizontal="left" vertical="top"/>
    </xf>
    <xf numFmtId="249" fontId="206" fillId="0" borderId="49">
      <alignment horizontal="left"/>
    </xf>
    <xf numFmtId="250" fontId="222" fillId="0" borderId="32">
      <alignment horizontal="left"/>
    </xf>
    <xf numFmtId="0" fontId="223" fillId="0" borderId="50">
      <alignment horizontal="right"/>
    </xf>
    <xf numFmtId="0" fontId="206" fillId="1" borderId="32">
      <alignment horizontal="left"/>
    </xf>
    <xf numFmtId="0" fontId="224" fillId="0" borderId="0" applyProtection="0"/>
    <xf numFmtId="0" fontId="44" fillId="0" borderId="0" applyProtection="0"/>
    <xf numFmtId="0" fontId="225" fillId="0" borderId="36">
      <alignment horizontal="center"/>
    </xf>
    <xf numFmtId="0" fontId="225" fillId="0" borderId="0">
      <alignment horizontal="center"/>
    </xf>
    <xf numFmtId="0" fontId="130" fillId="0" borderId="0" applyNumberFormat="0" applyFill="0" applyBorder="0" applyAlignment="0" applyProtection="0">
      <alignment vertical="top"/>
      <protection locked="0"/>
    </xf>
    <xf numFmtId="0" fontId="190" fillId="23" borderId="0">
      <alignment horizontal="left" wrapText="1" indent="2"/>
    </xf>
    <xf numFmtId="251" fontId="4" fillId="0" borderId="0" applyBorder="0" applyAlignment="0"/>
    <xf numFmtId="10" fontId="226" fillId="0" borderId="0"/>
    <xf numFmtId="252" fontId="4" fillId="0" borderId="0"/>
    <xf numFmtId="193" fontId="227" fillId="0" borderId="0"/>
    <xf numFmtId="1" fontId="4" fillId="0" borderId="0" applyFont="0" applyFill="0" applyBorder="0" applyAlignment="0" applyProtection="0"/>
    <xf numFmtId="0" fontId="39" fillId="0" borderId="0"/>
    <xf numFmtId="0" fontId="58" fillId="0" borderId="0" applyNumberFormat="0" applyFont="0" applyFill="0" applyBorder="0" applyProtection="0">
      <alignment horizontal="left" vertical="center"/>
    </xf>
    <xf numFmtId="229" fontId="208" fillId="0" borderId="0" applyFill="0" applyBorder="0" applyAlignment="0"/>
    <xf numFmtId="230" fontId="209" fillId="0" borderId="0" applyFill="0" applyBorder="0" applyAlignment="0"/>
    <xf numFmtId="229" fontId="208" fillId="0" borderId="0" applyFill="0" applyBorder="0" applyAlignment="0"/>
    <xf numFmtId="232" fontId="208" fillId="0" borderId="0" applyFill="0" applyBorder="0" applyAlignment="0"/>
    <xf numFmtId="230" fontId="209" fillId="0" borderId="0" applyFill="0" applyBorder="0" applyAlignment="0"/>
    <xf numFmtId="0" fontId="228" fillId="0" borderId="0"/>
    <xf numFmtId="0" fontId="229" fillId="0" borderId="0"/>
    <xf numFmtId="0" fontId="228" fillId="0" borderId="0"/>
    <xf numFmtId="0" fontId="229" fillId="0" borderId="0"/>
    <xf numFmtId="0" fontId="230" fillId="0" borderId="0"/>
    <xf numFmtId="253" fontId="67" fillId="0" borderId="0" applyFont="0" applyFill="0" applyBorder="0" applyAlignment="0" applyProtection="0"/>
    <xf numFmtId="37" fontId="4" fillId="0" borderId="0" applyFont="0" applyFill="0" applyBorder="0" applyAlignment="0" applyProtection="0"/>
    <xf numFmtId="6" fontId="65" fillId="0" borderId="0" applyFont="0" applyFill="0" applyBorder="0" applyAlignment="0" applyProtection="0"/>
    <xf numFmtId="8" fontId="65" fillId="0" borderId="0" applyFont="0" applyFill="0" applyBorder="0" applyAlignment="0" applyProtection="0"/>
    <xf numFmtId="0" fontId="228" fillId="0" borderId="0"/>
    <xf numFmtId="0" fontId="229" fillId="0" borderId="0"/>
    <xf numFmtId="0" fontId="229" fillId="0" borderId="0"/>
    <xf numFmtId="0" fontId="1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4" fontId="4" fillId="0" borderId="0"/>
    <xf numFmtId="221" fontId="59" fillId="0" borderId="0" applyFont="0" applyFill="0" applyBorder="0" applyAlignment="0" applyProtection="0"/>
    <xf numFmtId="40" fontId="37" fillId="69" borderId="0">
      <alignment horizontal="right"/>
    </xf>
    <xf numFmtId="0" fontId="232" fillId="23" borderId="0">
      <alignment horizontal="center"/>
    </xf>
    <xf numFmtId="0" fontId="183" fillId="78" borderId="44"/>
    <xf numFmtId="0" fontId="233" fillId="0" borderId="0" applyBorder="0">
      <alignment horizontal="centerContinuous"/>
    </xf>
    <xf numFmtId="0" fontId="234" fillId="0" borderId="0" applyBorder="0">
      <alignment horizontal="centerContinuous"/>
    </xf>
    <xf numFmtId="0" fontId="235" fillId="0" borderId="0">
      <alignment horizontal="center"/>
    </xf>
    <xf numFmtId="0" fontId="236" fillId="0" borderId="0">
      <alignment horizontal="center"/>
    </xf>
    <xf numFmtId="0" fontId="237" fillId="69" borderId="0"/>
    <xf numFmtId="14" fontId="203" fillId="0" borderId="0">
      <alignment horizontal="center" wrapText="1"/>
      <protection locked="0"/>
    </xf>
    <xf numFmtId="255" fontId="179" fillId="0" borderId="0" applyFont="0" applyFill="0" applyBorder="0" applyAlignment="0" applyProtection="0"/>
    <xf numFmtId="0" fontId="59" fillId="0" borderId="0" applyFont="0" applyFill="0" applyBorder="0" applyAlignment="0" applyProtection="0"/>
    <xf numFmtId="256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3" fontId="238" fillId="0" borderId="0" applyNumberFormat="0" applyFill="0" applyBorder="0" applyAlignment="0" applyProtection="0"/>
    <xf numFmtId="229" fontId="208" fillId="0" borderId="0" applyFill="0" applyBorder="0" applyAlignment="0"/>
    <xf numFmtId="230" fontId="209" fillId="0" borderId="0" applyFill="0" applyBorder="0" applyAlignment="0"/>
    <xf numFmtId="229" fontId="208" fillId="0" borderId="0" applyFill="0" applyBorder="0" applyAlignment="0"/>
    <xf numFmtId="232" fontId="208" fillId="0" borderId="0" applyFill="0" applyBorder="0" applyAlignment="0"/>
    <xf numFmtId="230" fontId="209" fillId="0" borderId="0" applyFill="0" applyBorder="0" applyAlignme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207" fillId="0" borderId="36">
      <alignment horizontal="center"/>
    </xf>
    <xf numFmtId="3" fontId="46" fillId="0" borderId="0" applyFont="0" applyFill="0" applyBorder="0" applyAlignment="0" applyProtection="0"/>
    <xf numFmtId="0" fontId="46" fillId="79" borderId="0" applyNumberFormat="0" applyFont="0" applyBorder="0" applyAlignment="0" applyProtection="0"/>
    <xf numFmtId="0" fontId="4" fillId="0" borderId="0">
      <alignment vertical="justify"/>
    </xf>
    <xf numFmtId="0" fontId="59" fillId="0" borderId="0" applyFont="0" applyFill="0" applyBorder="0" applyAlignment="0" applyProtection="0"/>
    <xf numFmtId="215" fontId="15" fillId="72" borderId="0" applyFont="0" applyFill="0" applyBorder="0" applyAlignment="0" applyProtection="0">
      <alignment vertical="center"/>
    </xf>
    <xf numFmtId="0" fontId="239" fillId="80" borderId="0" applyNumberFormat="0" applyFont="0" applyBorder="0" applyAlignment="0">
      <alignment horizontal="center"/>
    </xf>
    <xf numFmtId="0" fontId="240" fillId="26" borderId="0"/>
    <xf numFmtId="257" fontId="4" fillId="0" borderId="0" applyNumberFormat="0" applyFill="0" applyBorder="0" applyAlignment="0" applyProtection="0">
      <alignment horizontal="left"/>
    </xf>
    <xf numFmtId="0" fontId="4" fillId="75" borderId="41" applyNumberFormat="0" applyProtection="0">
      <alignment horizontal="left" vertical="center" indent="1"/>
    </xf>
    <xf numFmtId="38" fontId="58" fillId="0" borderId="0" applyNumberFormat="0" applyFont="0" applyFill="0" applyBorder="0" applyAlignment="0"/>
    <xf numFmtId="0" fontId="241" fillId="0" borderId="0">
      <alignment horizontal="left"/>
    </xf>
    <xf numFmtId="0" fontId="239" fillId="1" borderId="4" applyNumberFormat="0" applyFont="0" applyAlignment="0">
      <alignment horizontal="center"/>
    </xf>
    <xf numFmtId="0" fontId="58" fillId="0" borderId="30" applyAlignment="0">
      <alignment horizontal="centerContinuous"/>
    </xf>
    <xf numFmtId="0" fontId="242" fillId="0" borderId="0" applyNumberFormat="0" applyFill="0" applyBorder="0" applyAlignment="0">
      <alignment horizontal="center"/>
    </xf>
    <xf numFmtId="12" fontId="243" fillId="0" borderId="8">
      <alignment horizontal="center"/>
    </xf>
    <xf numFmtId="0" fontId="4" fillId="0" borderId="0" applyNumberFormat="0" applyFill="0" applyBorder="0" applyAlignment="0" applyProtection="0"/>
    <xf numFmtId="0" fontId="244" fillId="69" borderId="0" applyNumberFormat="0" applyProtection="0">
      <alignment horizontal="center" vertical="center"/>
    </xf>
    <xf numFmtId="4" fontId="245" fillId="69" borderId="0" applyProtection="0">
      <alignment horizontal="center" vertical="top" wrapText="1"/>
    </xf>
    <xf numFmtId="0" fontId="246" fillId="69" borderId="0" applyNumberFormat="0" applyProtection="0">
      <alignment horizontal="center" vertical="center" wrapText="1"/>
    </xf>
    <xf numFmtId="4" fontId="247" fillId="69" borderId="0" applyProtection="0">
      <alignment horizontal="center" vertical="top" wrapText="1"/>
    </xf>
    <xf numFmtId="0" fontId="115" fillId="81" borderId="0" applyNumberFormat="0" applyProtection="0">
      <alignment horizontal="center" vertical="center" wrapText="1"/>
    </xf>
    <xf numFmtId="4" fontId="248" fillId="81" borderId="0" applyProtection="0">
      <alignment horizontal="center" vertical="top" wrapText="1"/>
    </xf>
    <xf numFmtId="0" fontId="249" fillId="69" borderId="0" applyNumberFormat="0" applyProtection="0">
      <alignment horizontal="center" vertical="center" wrapText="1"/>
    </xf>
    <xf numFmtId="4" fontId="250" fillId="69" borderId="0" applyProtection="0">
      <alignment horizontal="center" vertical="top" wrapText="1"/>
    </xf>
    <xf numFmtId="0" fontId="183" fillId="65" borderId="0" applyNumberFormat="0" applyProtection="0">
      <alignment horizontal="center" vertical="center" wrapText="1"/>
    </xf>
    <xf numFmtId="0" fontId="38" fillId="0" borderId="0" applyNumberFormat="0" applyBorder="0">
      <alignment vertical="center"/>
    </xf>
    <xf numFmtId="0" fontId="251" fillId="0" borderId="0"/>
    <xf numFmtId="0" fontId="191" fillId="23" borderId="0">
      <alignment wrapText="1"/>
    </xf>
    <xf numFmtId="40" fontId="252" fillId="0" borderId="0" applyBorder="0">
      <alignment horizontal="right"/>
    </xf>
    <xf numFmtId="0" fontId="253" fillId="0" borderId="0" applyBorder="0" applyAlignment="0"/>
    <xf numFmtId="258" fontId="208" fillId="0" borderId="0" applyFill="0" applyBorder="0" applyAlignment="0"/>
    <xf numFmtId="245" fontId="208" fillId="0" borderId="0" applyFill="0" applyBorder="0" applyAlignment="0"/>
    <xf numFmtId="0" fontId="115" fillId="0" borderId="0">
      <alignment horizontal="center" vertical="top"/>
    </xf>
    <xf numFmtId="259" fontId="192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0" fontId="4" fillId="0" borderId="0">
      <alignment horizontal="centerContinuous" vertical="center"/>
    </xf>
    <xf numFmtId="0" fontId="231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201" fontId="38" fillId="0" borderId="0" applyFont="0" applyFill="0" applyBorder="0" applyAlignment="0" applyProtection="0"/>
    <xf numFmtId="195" fontId="60" fillId="0" borderId="0" applyFont="0" applyFill="0" applyBorder="0" applyAlignment="0" applyProtection="0"/>
    <xf numFmtId="195" fontId="60" fillId="0" borderId="0" applyFont="0" applyFill="0" applyBorder="0" applyAlignment="0" applyProtection="0"/>
    <xf numFmtId="260" fontId="214" fillId="0" borderId="0" applyFont="0" applyFill="0" applyBorder="0" applyAlignment="0" applyProtection="0"/>
    <xf numFmtId="260" fontId="60" fillId="0" borderId="0" applyFont="0" applyFill="0" applyBorder="0" applyAlignment="0" applyProtection="0"/>
    <xf numFmtId="260" fontId="60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38" fillId="0" borderId="0" applyFont="0" applyFill="0" applyBorder="0" applyAlignment="0" applyProtection="0"/>
    <xf numFmtId="260" fontId="214" fillId="0" borderId="0" applyFont="0" applyFill="0" applyBorder="0" applyAlignment="0" applyProtection="0"/>
    <xf numFmtId="260" fontId="214" fillId="0" borderId="0" applyFont="0" applyFill="0" applyBorder="0" applyAlignment="0" applyProtection="0"/>
    <xf numFmtId="260" fontId="214" fillId="0" borderId="0" applyFont="0" applyFill="0" applyBorder="0" applyAlignment="0" applyProtection="0"/>
    <xf numFmtId="260" fontId="214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9" fontId="189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9" fontId="199" fillId="0" borderId="0" applyFont="0" applyFill="0" applyBorder="0" applyAlignment="0" applyProtection="0"/>
    <xf numFmtId="0" fontId="4" fillId="0" borderId="0"/>
    <xf numFmtId="0" fontId="38" fillId="0" borderId="0"/>
    <xf numFmtId="0" fontId="60" fillId="0" borderId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61" fontId="258" fillId="0" borderId="0" applyFont="0" applyFill="0" applyBorder="0" applyAlignment="0" applyProtection="0"/>
    <xf numFmtId="169" fontId="258" fillId="0" borderId="0" applyFont="0" applyFill="0" applyBorder="0" applyAlignment="0" applyProtection="0"/>
    <xf numFmtId="262" fontId="259" fillId="0" borderId="0" applyFont="0" applyFill="0" applyBorder="0" applyAlignment="0" applyProtection="0"/>
    <xf numFmtId="263" fontId="259" fillId="0" borderId="0" applyFont="0" applyFill="0" applyBorder="0" applyAlignment="0" applyProtection="0"/>
    <xf numFmtId="37" fontId="229" fillId="0" borderId="0"/>
    <xf numFmtId="264" fontId="258" fillId="0" borderId="0" applyFont="0" applyFill="0" applyBorder="0" applyAlignment="0" applyProtection="0"/>
    <xf numFmtId="265" fontId="258" fillId="0" borderId="0" applyFont="0" applyFill="0" applyBorder="0" applyAlignment="0" applyProtection="0"/>
    <xf numFmtId="0" fontId="199" fillId="0" borderId="0"/>
    <xf numFmtId="39" fontId="172" fillId="0" borderId="0" applyFont="0" applyBorder="0" applyAlignment="0">
      <alignment horizontal="center"/>
    </xf>
    <xf numFmtId="0" fontId="260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9" fontId="261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4" fillId="0" borderId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/>
    <xf numFmtId="40" fontId="264" fillId="0" borderId="0" applyFont="0" applyFill="0" applyBorder="0" applyAlignment="0" applyProtection="0">
      <alignment vertical="center"/>
    </xf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38" applyNumberFormat="0" applyFont="0" applyFill="0" applyAlignment="0"/>
    <xf numFmtId="0" fontId="268" fillId="0" borderId="0" applyNumberFormat="0" applyFill="0" applyBorder="0" applyAlignment="0" applyProtection="0">
      <alignment vertical="top"/>
      <protection locked="0"/>
    </xf>
    <xf numFmtId="218" fontId="68" fillId="0" borderId="0" applyFon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224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38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38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9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4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36" borderId="27" applyNumberFormat="0" applyFont="0" applyAlignment="0" applyProtection="0"/>
    <xf numFmtId="200" fontId="4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196" fontId="270" fillId="0" borderId="0"/>
    <xf numFmtId="43" fontId="270" fillId="0" borderId="0" applyFont="0" applyFill="0" applyBorder="0" applyAlignment="0" applyProtection="0"/>
    <xf numFmtId="196" fontId="4" fillId="0" borderId="0"/>
    <xf numFmtId="196" fontId="270" fillId="0" borderId="0"/>
    <xf numFmtId="196" fontId="176" fillId="0" borderId="0" applyNumberFormat="0" applyFill="0" applyBorder="0" applyAlignment="0" applyProtection="0"/>
    <xf numFmtId="196" fontId="80" fillId="0" borderId="20" applyNumberFormat="0" applyFill="0" applyAlignment="0" applyProtection="0"/>
    <xf numFmtId="196" fontId="81" fillId="0" borderId="21" applyNumberFormat="0" applyFill="0" applyAlignment="0" applyProtection="0"/>
    <xf numFmtId="196" fontId="82" fillId="0" borderId="22" applyNumberFormat="0" applyFill="0" applyAlignment="0" applyProtection="0"/>
    <xf numFmtId="196" fontId="82" fillId="0" borderId="0" applyNumberFormat="0" applyFill="0" applyBorder="0" applyAlignment="0" applyProtection="0"/>
    <xf numFmtId="196" fontId="83" fillId="30" borderId="0" applyNumberFormat="0" applyBorder="0" applyAlignment="0" applyProtection="0"/>
    <xf numFmtId="196" fontId="84" fillId="31" borderId="0" applyNumberFormat="0" applyBorder="0" applyAlignment="0" applyProtection="0"/>
    <xf numFmtId="196" fontId="175" fillId="32" borderId="0" applyNumberFormat="0" applyBorder="0" applyAlignment="0" applyProtection="0"/>
    <xf numFmtId="196" fontId="86" fillId="33" borderId="23" applyNumberFormat="0" applyAlignment="0" applyProtection="0"/>
    <xf numFmtId="196" fontId="87" fillId="34" borderId="24" applyNumberFormat="0" applyAlignment="0" applyProtection="0"/>
    <xf numFmtId="196" fontId="88" fillId="34" borderId="23" applyNumberFormat="0" applyAlignment="0" applyProtection="0"/>
    <xf numFmtId="196" fontId="89" fillId="0" borderId="25" applyNumberFormat="0" applyFill="0" applyAlignment="0" applyProtection="0"/>
    <xf numFmtId="196" fontId="90" fillId="35" borderId="26" applyNumberFormat="0" applyAlignment="0" applyProtection="0"/>
    <xf numFmtId="196" fontId="91" fillId="0" borderId="0" applyNumberFormat="0" applyFill="0" applyBorder="0" applyAlignment="0" applyProtection="0"/>
    <xf numFmtId="196" fontId="1" fillId="36" borderId="27" applyNumberFormat="0" applyFont="0" applyAlignment="0" applyProtection="0"/>
    <xf numFmtId="196" fontId="92" fillId="0" borderId="0" applyNumberFormat="0" applyFill="0" applyBorder="0" applyAlignment="0" applyProtection="0"/>
    <xf numFmtId="196" fontId="93" fillId="0" borderId="28" applyNumberFormat="0" applyFill="0" applyAlignment="0" applyProtection="0"/>
    <xf numFmtId="196" fontId="94" fillId="37" borderId="0" applyNumberFormat="0" applyBorder="0" applyAlignment="0" applyProtection="0"/>
    <xf numFmtId="196" fontId="1" fillId="38" borderId="0" applyNumberFormat="0" applyBorder="0" applyAlignment="0" applyProtection="0"/>
    <xf numFmtId="196" fontId="1" fillId="39" borderId="0" applyNumberFormat="0" applyBorder="0" applyAlignment="0" applyProtection="0"/>
    <xf numFmtId="196" fontId="94" fillId="40" borderId="0" applyNumberFormat="0" applyBorder="0" applyAlignment="0" applyProtection="0"/>
    <xf numFmtId="196" fontId="94" fillId="41" borderId="0" applyNumberFormat="0" applyBorder="0" applyAlignment="0" applyProtection="0"/>
    <xf numFmtId="196" fontId="1" fillId="42" borderId="0" applyNumberFormat="0" applyBorder="0" applyAlignment="0" applyProtection="0"/>
    <xf numFmtId="196" fontId="1" fillId="43" borderId="0" applyNumberFormat="0" applyBorder="0" applyAlignment="0" applyProtection="0"/>
    <xf numFmtId="196" fontId="94" fillId="44" borderId="0" applyNumberFormat="0" applyBorder="0" applyAlignment="0" applyProtection="0"/>
    <xf numFmtId="196" fontId="94" fillId="45" borderId="0" applyNumberFormat="0" applyBorder="0" applyAlignment="0" applyProtection="0"/>
    <xf numFmtId="196" fontId="1" fillId="46" borderId="0" applyNumberFormat="0" applyBorder="0" applyAlignment="0" applyProtection="0"/>
    <xf numFmtId="196" fontId="1" fillId="47" borderId="0" applyNumberFormat="0" applyBorder="0" applyAlignment="0" applyProtection="0"/>
    <xf numFmtId="196" fontId="94" fillId="48" borderId="0" applyNumberFormat="0" applyBorder="0" applyAlignment="0" applyProtection="0"/>
    <xf numFmtId="196" fontId="94" fillId="49" borderId="0" applyNumberFormat="0" applyBorder="0" applyAlignment="0" applyProtection="0"/>
    <xf numFmtId="196" fontId="1" fillId="50" borderId="0" applyNumberFormat="0" applyBorder="0" applyAlignment="0" applyProtection="0"/>
    <xf numFmtId="196" fontId="1" fillId="51" borderId="0" applyNumberFormat="0" applyBorder="0" applyAlignment="0" applyProtection="0"/>
    <xf numFmtId="196" fontId="94" fillId="52" borderId="0" applyNumberFormat="0" applyBorder="0" applyAlignment="0" applyProtection="0"/>
    <xf numFmtId="196" fontId="94" fillId="53" borderId="0" applyNumberFormat="0" applyBorder="0" applyAlignment="0" applyProtection="0"/>
    <xf numFmtId="196" fontId="1" fillId="54" borderId="0" applyNumberFormat="0" applyBorder="0" applyAlignment="0" applyProtection="0"/>
    <xf numFmtId="196" fontId="1" fillId="55" borderId="0" applyNumberFormat="0" applyBorder="0" applyAlignment="0" applyProtection="0"/>
    <xf numFmtId="196" fontId="94" fillId="56" borderId="0" applyNumberFormat="0" applyBorder="0" applyAlignment="0" applyProtection="0"/>
    <xf numFmtId="196" fontId="94" fillId="57" borderId="0" applyNumberFormat="0" applyBorder="0" applyAlignment="0" applyProtection="0"/>
    <xf numFmtId="196" fontId="1" fillId="58" borderId="0" applyNumberFormat="0" applyBorder="0" applyAlignment="0" applyProtection="0"/>
    <xf numFmtId="196" fontId="1" fillId="59" borderId="0" applyNumberFormat="0" applyBorder="0" applyAlignment="0" applyProtection="0"/>
    <xf numFmtId="196" fontId="94" fillId="60" borderId="0" applyNumberFormat="0" applyBorder="0" applyAlignment="0" applyProtection="0"/>
    <xf numFmtId="9" fontId="1" fillId="0" borderId="0" applyFont="0" applyFill="0" applyBorder="0" applyAlignment="0" applyProtection="0"/>
    <xf numFmtId="196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96" fontId="4" fillId="0" borderId="0"/>
    <xf numFmtId="196" fontId="58" fillId="0" borderId="0"/>
    <xf numFmtId="196" fontId="58" fillId="0" borderId="0"/>
    <xf numFmtId="37" fontId="141" fillId="0" borderId="0"/>
    <xf numFmtId="196" fontId="58" fillId="0" borderId="0"/>
    <xf numFmtId="196" fontId="58" fillId="0" borderId="0"/>
    <xf numFmtId="196" fontId="58" fillId="0" borderId="0"/>
    <xf numFmtId="196" fontId="58" fillId="0" borderId="0"/>
    <xf numFmtId="196" fontId="58" fillId="0" borderId="0"/>
    <xf numFmtId="196" fontId="58" fillId="0" borderId="0"/>
    <xf numFmtId="44" fontId="4" fillId="0" borderId="0" applyFont="0" applyFill="0" applyBorder="0" applyAlignment="0" applyProtection="0"/>
    <xf numFmtId="196" fontId="134" fillId="0" borderId="0"/>
    <xf numFmtId="196" fontId="4" fillId="0" borderId="0"/>
    <xf numFmtId="196" fontId="271" fillId="0" borderId="0"/>
    <xf numFmtId="196" fontId="272" fillId="0" borderId="0" applyNumberFormat="0" applyFill="0" applyBorder="0" applyAlignment="0" applyProtection="0">
      <alignment vertical="top"/>
      <protection locked="0"/>
    </xf>
    <xf numFmtId="196" fontId="134" fillId="0" borderId="0"/>
    <xf numFmtId="196" fontId="273" fillId="0" borderId="0" applyNumberFormat="0" applyFill="0" applyBorder="0" applyAlignment="0" applyProtection="0">
      <alignment vertical="top"/>
      <protection locked="0"/>
    </xf>
    <xf numFmtId="196" fontId="274" fillId="0" borderId="0" applyNumberFormat="0" applyFill="0" applyBorder="0" applyAlignment="0" applyProtection="0">
      <alignment vertical="top"/>
      <protection locked="0"/>
    </xf>
    <xf numFmtId="196" fontId="196" fillId="0" borderId="0" applyNumberFormat="0" applyFill="0" applyBorder="0" applyAlignment="0" applyProtection="0">
      <alignment vertical="top"/>
      <protection locked="0"/>
    </xf>
    <xf numFmtId="196" fontId="260" fillId="0" borderId="0" applyFont="0" applyFill="0" applyBorder="0" applyAlignment="0" applyProtection="0"/>
    <xf numFmtId="196" fontId="195" fillId="0" borderId="0" applyNumberFormat="0" applyFill="0" applyBorder="0" applyAlignment="0" applyProtection="0">
      <alignment vertical="top"/>
      <protection locked="0"/>
    </xf>
    <xf numFmtId="201" fontId="38" fillId="0" borderId="0" applyFont="0" applyFill="0" applyBorder="0" applyAlignment="0" applyProtection="0"/>
    <xf numFmtId="169" fontId="275" fillId="0" borderId="0" applyFont="0" applyFill="0" applyBorder="0" applyAlignment="0" applyProtection="0"/>
    <xf numFmtId="201" fontId="68" fillId="0" borderId="0" applyFont="0" applyFill="0" applyBorder="0" applyAlignment="0" applyProtection="0"/>
    <xf numFmtId="196" fontId="271" fillId="0" borderId="0"/>
    <xf numFmtId="196" fontId="59" fillId="0" borderId="0" applyFont="0" applyFill="0" applyBorder="0" applyAlignment="0" applyProtection="0"/>
    <xf numFmtId="218" fontId="68" fillId="0" borderId="0" applyFont="0" applyFill="0" applyBorder="0" applyAlignment="0" applyProtection="0"/>
    <xf numFmtId="44" fontId="4" fillId="0" borderId="0" applyFont="0" applyFill="0" applyBorder="0" applyAlignment="0" applyProtection="0"/>
    <xf numFmtId="196" fontId="4" fillId="0" borderId="0"/>
    <xf numFmtId="267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221" fontId="59" fillId="0" borderId="0" applyFont="0" applyFill="0" applyBorder="0" applyAlignment="0" applyProtection="0"/>
    <xf numFmtId="196" fontId="37" fillId="0" borderId="0">
      <alignment vertical="top"/>
    </xf>
    <xf numFmtId="9" fontId="59" fillId="0" borderId="0"/>
    <xf numFmtId="9" fontId="60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221" fontId="60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221" fontId="59" fillId="0" borderId="0" applyFont="0" applyFill="0" applyBorder="0" applyAlignment="0" applyProtection="0"/>
    <xf numFmtId="9" fontId="59" fillId="0" borderId="0"/>
    <xf numFmtId="9" fontId="60" fillId="0" borderId="0"/>
    <xf numFmtId="9" fontId="59" fillId="0" borderId="0"/>
    <xf numFmtId="9" fontId="60" fillId="0" borderId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178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4" fillId="0" borderId="0"/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196" fontId="37" fillId="0" borderId="0">
      <alignment vertical="top"/>
    </xf>
    <xf numFmtId="269" fontId="4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178" fillId="0" borderId="0"/>
    <xf numFmtId="196" fontId="178" fillId="0" borderId="0"/>
    <xf numFmtId="196" fontId="178" fillId="0" borderId="0"/>
    <xf numFmtId="196" fontId="178" fillId="0" borderId="0"/>
    <xf numFmtId="196" fontId="178" fillId="0" borderId="0"/>
    <xf numFmtId="201" fontId="4" fillId="0" borderId="0" applyFont="0" applyFill="0" applyBorder="0" applyAlignment="0" applyProtection="0"/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9" fontId="59" fillId="0" borderId="0"/>
    <xf numFmtId="9" fontId="60" fillId="0" borderId="0"/>
    <xf numFmtId="27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196" fontId="276" fillId="0" borderId="0"/>
    <xf numFmtId="196" fontId="4" fillId="0" borderId="0"/>
    <xf numFmtId="196" fontId="4" fillId="0" borderId="0"/>
    <xf numFmtId="221" fontId="59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196" fontId="4" fillId="0" borderId="0" applyNumberFormat="0" applyFill="0" applyBorder="0" applyAlignment="0" applyProtection="0"/>
    <xf numFmtId="272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276" fillId="0" borderId="0"/>
    <xf numFmtId="196" fontId="277" fillId="0" borderId="0"/>
    <xf numFmtId="196" fontId="276" fillId="0" borderId="0"/>
    <xf numFmtId="196" fontId="37" fillId="0" borderId="0">
      <alignment vertical="top"/>
    </xf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201" fontId="4" fillId="0" borderId="0" applyFont="0" applyFill="0" applyBorder="0" applyAlignment="0" applyProtection="0"/>
    <xf numFmtId="196" fontId="4" fillId="0" borderId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37" fillId="0" borderId="0">
      <alignment vertical="top"/>
    </xf>
    <xf numFmtId="196" fontId="278" fillId="0" borderId="0" applyNumberFormat="0" applyFill="0" applyBorder="0" applyAlignment="0" applyProtection="0"/>
    <xf numFmtId="196" fontId="4" fillId="24" borderId="0" applyNumberFormat="0" applyFont="0" applyAlignment="0" applyProtection="0"/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196" fontId="4" fillId="0" borderId="0"/>
    <xf numFmtId="196" fontId="49" fillId="0" borderId="0" applyNumberFormat="0" applyFill="0" applyBorder="0" applyAlignment="0" applyProtection="0"/>
    <xf numFmtId="196" fontId="68" fillId="0" borderId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4" fillId="0" borderId="0"/>
    <xf numFmtId="221" fontId="59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221" fontId="59" fillId="0" borderId="0" applyFon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68" fillId="0" borderId="0"/>
    <xf numFmtId="196" fontId="37" fillId="0" borderId="0">
      <alignment vertical="top"/>
    </xf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196" fontId="37" fillId="0" borderId="0">
      <alignment vertical="top"/>
    </xf>
    <xf numFmtId="196" fontId="178" fillId="0" borderId="0"/>
    <xf numFmtId="196" fontId="37" fillId="0" borderId="0">
      <alignment vertical="top"/>
    </xf>
    <xf numFmtId="196" fontId="4" fillId="0" borderId="0"/>
    <xf numFmtId="196" fontId="4" fillId="0" borderId="0"/>
    <xf numFmtId="196" fontId="4" fillId="0" borderId="0"/>
    <xf numFmtId="196" fontId="4" fillId="0" borderId="0"/>
    <xf numFmtId="196" fontId="68" fillId="0" borderId="0"/>
    <xf numFmtId="196" fontId="4" fillId="0" borderId="0"/>
    <xf numFmtId="196" fontId="4" fillId="0" borderId="0"/>
    <xf numFmtId="196" fontId="68" fillId="0" borderId="0"/>
    <xf numFmtId="196" fontId="68" fillId="0" borderId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279" fillId="0" borderId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7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74" fontId="4" fillId="0" borderId="0" applyFont="0" applyFill="0" applyBorder="0" applyProtection="0">
      <alignment horizontal="right"/>
    </xf>
    <xf numFmtId="196" fontId="4" fillId="0" borderId="0" applyFont="0" applyFill="0" applyBorder="0" applyProtection="0">
      <alignment horizontal="right"/>
    </xf>
    <xf numFmtId="196" fontId="37" fillId="0" borderId="0">
      <alignment vertical="top"/>
    </xf>
    <xf numFmtId="196" fontId="4" fillId="0" borderId="0" applyNumberFormat="0" applyFill="0" applyBorder="0" applyAlignment="0" applyProtection="0"/>
    <xf numFmtId="196" fontId="4" fillId="0" borderId="0" applyNumberForma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4" fillId="0" borderId="0"/>
    <xf numFmtId="196" fontId="68" fillId="0" borderId="0"/>
    <xf numFmtId="196" fontId="4" fillId="0" borderId="0"/>
    <xf numFmtId="196" fontId="4" fillId="0" borderId="0"/>
    <xf numFmtId="196" fontId="4" fillId="0" borderId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4" fillId="0" borderId="0"/>
    <xf numFmtId="196" fontId="37" fillId="0" borderId="0">
      <alignment vertical="top"/>
    </xf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68" fillId="0" borderId="0"/>
    <xf numFmtId="196" fontId="4" fillId="0" borderId="0"/>
    <xf numFmtId="196" fontId="4" fillId="0" borderId="0"/>
    <xf numFmtId="196" fontId="37" fillId="0" borderId="0">
      <alignment vertical="top"/>
    </xf>
    <xf numFmtId="221" fontId="60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221" fontId="60" fillId="0" borderId="0" applyFont="0" applyFill="0" applyBorder="0" applyAlignment="0" applyProtection="0"/>
    <xf numFmtId="221" fontId="60" fillId="0" borderId="0" applyFont="0" applyFill="0" applyBorder="0" applyAlignment="0" applyProtection="0"/>
    <xf numFmtId="221" fontId="60" fillId="0" borderId="0" applyFont="0" applyFill="0" applyBorder="0" applyAlignment="0" applyProtection="0"/>
    <xf numFmtId="221" fontId="60" fillId="0" borderId="0" applyFont="0" applyFill="0" applyBorder="0" applyAlignment="0" applyProtection="0"/>
    <xf numFmtId="221" fontId="60" fillId="0" borderId="0" applyFont="0" applyFill="0" applyBorder="0" applyAlignment="0" applyProtection="0"/>
    <xf numFmtId="221" fontId="60" fillId="0" borderId="0" applyFont="0" applyFill="0" applyBorder="0" applyAlignment="0" applyProtection="0"/>
    <xf numFmtId="221" fontId="60" fillId="0" borderId="0" applyFont="0" applyFill="0" applyBorder="0" applyAlignment="0" applyProtection="0"/>
    <xf numFmtId="196" fontId="4" fillId="22" borderId="0"/>
    <xf numFmtId="201" fontId="4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196" fontId="4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4" fillId="0" borderId="0" applyNumberFormat="0" applyFill="0" applyBorder="0" applyAlignment="0" applyProtection="0"/>
    <xf numFmtId="196" fontId="4" fillId="0" borderId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4" fillId="0" borderId="0"/>
    <xf numFmtId="196" fontId="280" fillId="0" borderId="0" applyNumberFormat="0" applyFill="0" applyBorder="0" applyProtection="0">
      <alignment vertical="top"/>
    </xf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196" fontId="245" fillId="0" borderId="51" applyNumberFormat="0" applyFill="0" applyAlignment="0" applyProtection="0"/>
    <xf numFmtId="196" fontId="245" fillId="0" borderId="51" applyNumberFormat="0" applyFill="0" applyAlignment="0" applyProtection="0"/>
    <xf numFmtId="196" fontId="281" fillId="0" borderId="52" applyNumberFormat="0" applyFill="0" applyProtection="0">
      <alignment horizontal="center"/>
    </xf>
    <xf numFmtId="196" fontId="281" fillId="0" borderId="52" applyNumberFormat="0" applyFill="0" applyProtection="0">
      <alignment horizontal="center"/>
    </xf>
    <xf numFmtId="196" fontId="281" fillId="0" borderId="0" applyNumberFormat="0" applyFill="0" applyBorder="0" applyProtection="0">
      <alignment horizontal="left"/>
    </xf>
    <xf numFmtId="196" fontId="282" fillId="0" borderId="0" applyNumberFormat="0" applyFill="0" applyBorder="0" applyProtection="0">
      <alignment horizontal="centerContinuous"/>
    </xf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196" fontId="4" fillId="0" borderId="0"/>
    <xf numFmtId="196" fontId="283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49" fillId="0" borderId="0" applyNumberFormat="0" applyFill="0" applyBorder="0" applyAlignment="0" applyProtection="0"/>
    <xf numFmtId="196" fontId="49" fillId="0" borderId="0" applyNumberForma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283" fillId="0" borderId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4" fillId="0" borderId="0"/>
    <xf numFmtId="196" fontId="4" fillId="0" borderId="0"/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196" fontId="4" fillId="0" borderId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283" fillId="0" borderId="0"/>
    <xf numFmtId="196" fontId="4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4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4" fillId="0" borderId="0" applyNumberFormat="0" applyFill="0" applyBorder="0" applyAlignment="0" applyProtection="0"/>
    <xf numFmtId="196" fontId="4" fillId="0" borderId="0" applyNumberFormat="0" applyFill="0" applyBorder="0" applyAlignment="0" applyProtection="0"/>
    <xf numFmtId="201" fontId="4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37" fillId="0" borderId="0">
      <alignment vertical="top"/>
    </xf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4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276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9" fillId="0" borderId="0" applyNumberForma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4" fillId="0" borderId="0"/>
    <xf numFmtId="196" fontId="276" fillId="0" borderId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4" fillId="0" borderId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68" fillId="0" borderId="0"/>
    <xf numFmtId="196" fontId="37" fillId="0" borderId="0">
      <alignment vertical="top"/>
    </xf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260" fillId="0" borderId="0" applyFont="0" applyFill="0" applyBorder="0" applyAlignment="0" applyProtection="0"/>
    <xf numFmtId="196" fontId="4" fillId="0" borderId="0" applyFont="0" applyFill="0" applyBorder="0" applyAlignment="0" applyProtection="0"/>
    <xf numFmtId="275" fontId="170" fillId="0" borderId="0" applyFont="0" applyFill="0" applyBorder="0" applyAlignment="0" applyProtection="0"/>
    <xf numFmtId="196" fontId="4" fillId="0" borderId="0" applyFont="0" applyFill="0" applyBorder="0" applyAlignment="0" applyProtection="0"/>
    <xf numFmtId="276" fontId="170" fillId="0" borderId="0" applyFont="0" applyFill="0" applyBorder="0" applyAlignment="0" applyProtection="0"/>
    <xf numFmtId="216" fontId="4" fillId="0" borderId="0" applyFont="0" applyFill="0" applyBorder="0" applyAlignment="0" applyProtection="0"/>
    <xf numFmtId="196" fontId="4" fillId="0" borderId="0"/>
    <xf numFmtId="20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96" fontId="4" fillId="0" borderId="0"/>
    <xf numFmtId="277" fontId="284" fillId="0" borderId="0">
      <protection locked="0"/>
    </xf>
    <xf numFmtId="196" fontId="285" fillId="0" borderId="0" applyNumberFormat="0" applyFill="0" applyBorder="0" applyAlignment="0" applyProtection="0">
      <alignment vertical="top"/>
      <protection locked="0"/>
    </xf>
    <xf numFmtId="196" fontId="4" fillId="0" borderId="0"/>
    <xf numFmtId="196" fontId="61" fillId="0" borderId="0"/>
    <xf numFmtId="196" fontId="286" fillId="0" borderId="0" applyNumberFormat="0" applyFill="0" applyBorder="0" applyAlignment="0" applyProtection="0">
      <alignment vertical="top"/>
      <protection locked="0"/>
    </xf>
    <xf numFmtId="196" fontId="287" fillId="0" borderId="0" applyNumberFormat="0" applyFill="0" applyBorder="0" applyAlignment="0" applyProtection="0">
      <alignment vertical="top"/>
      <protection locked="0"/>
    </xf>
    <xf numFmtId="196" fontId="288" fillId="0" borderId="0"/>
    <xf numFmtId="196" fontId="68" fillId="0" borderId="0"/>
    <xf numFmtId="196" fontId="38" fillId="0" borderId="0"/>
    <xf numFmtId="196" fontId="289" fillId="0" borderId="0">
      <alignment vertical="center"/>
    </xf>
    <xf numFmtId="196" fontId="59" fillId="0" borderId="0" applyFont="0" applyFill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119" fillId="2" borderId="0" applyNumberFormat="0" applyBorder="0" applyAlignment="0" applyProtection="0"/>
    <xf numFmtId="196" fontId="119" fillId="3" borderId="0" applyNumberFormat="0" applyBorder="0" applyAlignment="0" applyProtection="0"/>
    <xf numFmtId="196" fontId="119" fillId="4" borderId="0" applyNumberFormat="0" applyBorder="0" applyAlignment="0" applyProtection="0"/>
    <xf numFmtId="196" fontId="119" fillId="5" borderId="0" applyNumberFormat="0" applyBorder="0" applyAlignment="0" applyProtection="0"/>
    <xf numFmtId="196" fontId="119" fillId="6" borderId="0" applyNumberFormat="0" applyBorder="0" applyAlignment="0" applyProtection="0"/>
    <xf numFmtId="196" fontId="119" fillId="7" borderId="0" applyNumberFormat="0" applyBorder="0" applyAlignment="0" applyProtection="0"/>
    <xf numFmtId="196" fontId="291" fillId="2" borderId="0" applyNumberFormat="0" applyBorder="0" applyAlignment="0" applyProtection="0">
      <alignment vertical="center"/>
    </xf>
    <xf numFmtId="196" fontId="291" fillId="3" borderId="0" applyNumberFormat="0" applyBorder="0" applyAlignment="0" applyProtection="0">
      <alignment vertical="center"/>
    </xf>
    <xf numFmtId="196" fontId="291" fillId="4" borderId="0" applyNumberFormat="0" applyBorder="0" applyAlignment="0" applyProtection="0">
      <alignment vertical="center"/>
    </xf>
    <xf numFmtId="196" fontId="291" fillId="5" borderId="0" applyNumberFormat="0" applyBorder="0" applyAlignment="0" applyProtection="0">
      <alignment vertical="center"/>
    </xf>
    <xf numFmtId="196" fontId="291" fillId="6" borderId="0" applyNumberFormat="0" applyBorder="0" applyAlignment="0" applyProtection="0">
      <alignment vertical="center"/>
    </xf>
    <xf numFmtId="196" fontId="291" fillId="7" borderId="0" applyNumberFormat="0" applyBorder="0" applyAlignment="0" applyProtection="0">
      <alignment vertical="center"/>
    </xf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119" fillId="8" borderId="0" applyNumberFormat="0" applyBorder="0" applyAlignment="0" applyProtection="0"/>
    <xf numFmtId="196" fontId="119" fillId="9" borderId="0" applyNumberFormat="0" applyBorder="0" applyAlignment="0" applyProtection="0"/>
    <xf numFmtId="196" fontId="119" fillId="10" borderId="0" applyNumberFormat="0" applyBorder="0" applyAlignment="0" applyProtection="0"/>
    <xf numFmtId="196" fontId="119" fillId="5" borderId="0" applyNumberFormat="0" applyBorder="0" applyAlignment="0" applyProtection="0"/>
    <xf numFmtId="196" fontId="119" fillId="8" borderId="0" applyNumberFormat="0" applyBorder="0" applyAlignment="0" applyProtection="0"/>
    <xf numFmtId="196" fontId="119" fillId="11" borderId="0" applyNumberFormat="0" applyBorder="0" applyAlignment="0" applyProtection="0"/>
    <xf numFmtId="196" fontId="291" fillId="8" borderId="0" applyNumberFormat="0" applyBorder="0" applyAlignment="0" applyProtection="0">
      <alignment vertical="center"/>
    </xf>
    <xf numFmtId="196" fontId="291" fillId="9" borderId="0" applyNumberFormat="0" applyBorder="0" applyAlignment="0" applyProtection="0">
      <alignment vertical="center"/>
    </xf>
    <xf numFmtId="196" fontId="291" fillId="10" borderId="0" applyNumberFormat="0" applyBorder="0" applyAlignment="0" applyProtection="0">
      <alignment vertical="center"/>
    </xf>
    <xf numFmtId="196" fontId="291" fillId="5" borderId="0" applyNumberFormat="0" applyBorder="0" applyAlignment="0" applyProtection="0">
      <alignment vertical="center"/>
    </xf>
    <xf numFmtId="196" fontId="291" fillId="8" borderId="0" applyNumberFormat="0" applyBorder="0" applyAlignment="0" applyProtection="0">
      <alignment vertical="center"/>
    </xf>
    <xf numFmtId="196" fontId="291" fillId="11" borderId="0" applyNumberFormat="0" applyBorder="0" applyAlignment="0" applyProtection="0">
      <alignment vertical="center"/>
    </xf>
    <xf numFmtId="196" fontId="292" fillId="12" borderId="0" applyNumberFormat="0" applyBorder="0" applyAlignment="0" applyProtection="0"/>
    <xf numFmtId="196" fontId="292" fillId="9" borderId="0" applyNumberFormat="0" applyBorder="0" applyAlignment="0" applyProtection="0"/>
    <xf numFmtId="196" fontId="292" fillId="10" borderId="0" applyNumberFormat="0" applyBorder="0" applyAlignment="0" applyProtection="0"/>
    <xf numFmtId="196" fontId="292" fillId="13" borderId="0" applyNumberFormat="0" applyBorder="0" applyAlignment="0" applyProtection="0"/>
    <xf numFmtId="196" fontId="292" fillId="14" borderId="0" applyNumberFormat="0" applyBorder="0" applyAlignment="0" applyProtection="0"/>
    <xf numFmtId="196" fontId="292" fillId="15" borderId="0" applyNumberFormat="0" applyBorder="0" applyAlignment="0" applyProtection="0"/>
    <xf numFmtId="196" fontId="293" fillId="12" borderId="0" applyNumberFormat="0" applyBorder="0" applyAlignment="0" applyProtection="0">
      <alignment vertical="center"/>
    </xf>
    <xf numFmtId="196" fontId="293" fillId="9" borderId="0" applyNumberFormat="0" applyBorder="0" applyAlignment="0" applyProtection="0">
      <alignment vertical="center"/>
    </xf>
    <xf numFmtId="196" fontId="293" fillId="10" borderId="0" applyNumberFormat="0" applyBorder="0" applyAlignment="0" applyProtection="0">
      <alignment vertical="center"/>
    </xf>
    <xf numFmtId="196" fontId="293" fillId="13" borderId="0" applyNumberFormat="0" applyBorder="0" applyAlignment="0" applyProtection="0">
      <alignment vertical="center"/>
    </xf>
    <xf numFmtId="196" fontId="293" fillId="14" borderId="0" applyNumberFormat="0" applyBorder="0" applyAlignment="0" applyProtection="0">
      <alignment vertical="center"/>
    </xf>
    <xf numFmtId="196" fontId="293" fillId="15" borderId="0" applyNumberFormat="0" applyBorder="0" applyAlignment="0" applyProtection="0">
      <alignment vertical="center"/>
    </xf>
    <xf numFmtId="196" fontId="134" fillId="0" borderId="0"/>
    <xf numFmtId="196" fontId="134" fillId="0" borderId="0"/>
    <xf numFmtId="196" fontId="134" fillId="0" borderId="0"/>
    <xf numFmtId="9" fontId="59" fillId="0" borderId="0"/>
    <xf numFmtId="196" fontId="199" fillId="0" borderId="0" applyFont="0" applyFill="0" applyBorder="0" applyAlignment="0" applyProtection="0"/>
    <xf numFmtId="277" fontId="284" fillId="0" borderId="0">
      <protection locked="0"/>
    </xf>
    <xf numFmtId="277" fontId="284" fillId="0" borderId="0">
      <protection locked="0"/>
    </xf>
    <xf numFmtId="277" fontId="284" fillId="0" borderId="0">
      <protection locked="0"/>
    </xf>
    <xf numFmtId="196" fontId="200" fillId="0" borderId="8">
      <alignment horizontal="center"/>
    </xf>
    <xf numFmtId="196" fontId="201" fillId="0" borderId="0"/>
    <xf numFmtId="196" fontId="201" fillId="0" borderId="36" applyFill="0">
      <alignment horizontal="center"/>
      <protection locked="0"/>
    </xf>
    <xf numFmtId="196" fontId="200" fillId="0" borderId="0" applyFill="0">
      <alignment horizontal="center"/>
      <protection locked="0"/>
    </xf>
    <xf numFmtId="196" fontId="200" fillId="76" borderId="0"/>
    <xf numFmtId="196" fontId="200" fillId="0" borderId="0">
      <protection locked="0"/>
    </xf>
    <xf numFmtId="196" fontId="200" fillId="0" borderId="0"/>
    <xf numFmtId="196" fontId="201" fillId="77" borderId="0">
      <alignment horizontal="right"/>
    </xf>
    <xf numFmtId="196" fontId="200" fillId="0" borderId="0"/>
    <xf numFmtId="196" fontId="202" fillId="22" borderId="32">
      <alignment horizontal="centerContinuous" vertical="top"/>
    </xf>
    <xf numFmtId="37" fontId="4" fillId="69" borderId="53" applyFill="0" applyBorder="0" applyAlignment="0" applyProtection="0"/>
    <xf numFmtId="43" fontId="4" fillId="0" borderId="0" applyFont="0" applyFill="0" applyAlignment="0">
      <alignment horizontal="right"/>
    </xf>
    <xf numFmtId="196" fontId="63" fillId="0" borderId="0" applyNumberFormat="0" applyAlignment="0"/>
    <xf numFmtId="278" fontId="294" fillId="0" borderId="0" applyFont="0" applyFill="0" applyBorder="0" applyAlignment="0" applyProtection="0"/>
    <xf numFmtId="279" fontId="294" fillId="0" borderId="0" applyFont="0" applyFill="0" applyBorder="0" applyAlignment="0" applyProtection="0"/>
    <xf numFmtId="196" fontId="68" fillId="0" borderId="0">
      <alignment horizontal="justify" vertical="top" wrapText="1"/>
      <protection locked="0"/>
    </xf>
    <xf numFmtId="196" fontId="65" fillId="0" borderId="0"/>
    <xf numFmtId="37" fontId="295" fillId="69" borderId="32" applyBorder="0" applyProtection="0">
      <alignment vertical="center"/>
    </xf>
    <xf numFmtId="196" fontId="203" fillId="0" borderId="0">
      <alignment horizontal="center" wrapText="1"/>
      <protection locked="0"/>
    </xf>
    <xf numFmtId="38" fontId="4" fillId="0" borderId="0" applyFont="0" applyFill="0" applyBorder="0" applyAlignment="0" applyProtection="0"/>
    <xf numFmtId="196" fontId="296" fillId="82" borderId="0">
      <alignment horizontal="center"/>
    </xf>
    <xf numFmtId="196" fontId="297" fillId="65" borderId="8">
      <alignment horizontal="center" vertical="center"/>
    </xf>
    <xf numFmtId="5" fontId="203" fillId="0" borderId="31">
      <protection locked="0"/>
    </xf>
    <xf numFmtId="196" fontId="205" fillId="0" borderId="0" applyNumberFormat="0" applyFill="0" applyBorder="0" applyAlignment="0" applyProtection="0"/>
    <xf numFmtId="196" fontId="298" fillId="83" borderId="0" applyBorder="0">
      <alignment horizontal="left" vertical="center" indent="1"/>
    </xf>
    <xf numFmtId="196" fontId="299" fillId="0" borderId="16" applyNumberFormat="0" applyFill="0" applyAlignment="0" applyProtection="0"/>
    <xf numFmtId="280" fontId="4" fillId="0" borderId="0" applyFont="0" applyFill="0" applyBorder="0" applyAlignment="0" applyProtection="0"/>
    <xf numFmtId="196" fontId="4" fillId="0" borderId="0"/>
    <xf numFmtId="281" fontId="300" fillId="0" borderId="0" applyFill="0" applyBorder="0" applyAlignment="0"/>
    <xf numFmtId="171" fontId="276" fillId="0" borderId="0" applyFill="0" applyBorder="0" applyAlignment="0"/>
    <xf numFmtId="172" fontId="276" fillId="0" borderId="0" applyFill="0" applyBorder="0" applyAlignment="0"/>
    <xf numFmtId="196" fontId="4" fillId="0" borderId="0" applyFill="0" applyBorder="0" applyAlignment="0"/>
    <xf numFmtId="196" fontId="4" fillId="0" borderId="0" applyFill="0" applyBorder="0" applyAlignment="0"/>
    <xf numFmtId="266" fontId="276" fillId="0" borderId="0" applyFill="0" applyBorder="0" applyAlignment="0"/>
    <xf numFmtId="177" fontId="276" fillId="0" borderId="0" applyFill="0" applyBorder="0" applyAlignment="0"/>
    <xf numFmtId="171" fontId="276" fillId="0" borderId="0" applyFill="0" applyBorder="0" applyAlignment="0"/>
    <xf numFmtId="196" fontId="301" fillId="0" borderId="0"/>
    <xf numFmtId="282" fontId="302" fillId="0" borderId="0" applyFill="0" applyBorder="0">
      <alignment vertical="center"/>
    </xf>
    <xf numFmtId="37" fontId="303" fillId="0" borderId="0"/>
    <xf numFmtId="283" fontId="59" fillId="0" borderId="0" applyFont="0" applyFill="0" applyBorder="0" applyAlignment="0" applyProtection="0"/>
    <xf numFmtId="196" fontId="210" fillId="23" borderId="37">
      <alignment horizontal="center" wrapText="1"/>
    </xf>
    <xf numFmtId="196" fontId="187" fillId="0" borderId="29">
      <alignment horizontal="center"/>
    </xf>
    <xf numFmtId="284" fontId="4" fillId="0" borderId="0"/>
    <xf numFmtId="284" fontId="4" fillId="0" borderId="0"/>
    <xf numFmtId="284" fontId="4" fillId="0" borderId="0"/>
    <xf numFmtId="284" fontId="4" fillId="0" borderId="0"/>
    <xf numFmtId="284" fontId="4" fillId="0" borderId="0"/>
    <xf numFmtId="284" fontId="4" fillId="0" borderId="0"/>
    <xf numFmtId="284" fontId="4" fillId="0" borderId="0"/>
    <xf numFmtId="284" fontId="4" fillId="0" borderId="0"/>
    <xf numFmtId="39" fontId="304" fillId="0" borderId="0"/>
    <xf numFmtId="39" fontId="304" fillId="0" borderId="0"/>
    <xf numFmtId="39" fontId="304" fillId="0" borderId="0"/>
    <xf numFmtId="39" fontId="304" fillId="0" borderId="0"/>
    <xf numFmtId="39" fontId="304" fillId="0" borderId="0"/>
    <xf numFmtId="39" fontId="304" fillId="0" borderId="0"/>
    <xf numFmtId="39" fontId="304" fillId="0" borderId="0"/>
    <xf numFmtId="39" fontId="304" fillId="0" borderId="0"/>
    <xf numFmtId="38" fontId="264" fillId="0" borderId="0" applyFont="0" applyFill="0" applyBorder="0" applyAlignment="0" applyProtection="0">
      <alignment vertical="center"/>
    </xf>
    <xf numFmtId="282" fontId="4" fillId="0" borderId="0" applyFont="0" applyFill="0" applyBorder="0" applyAlignment="0" applyProtection="0"/>
    <xf numFmtId="266" fontId="276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285" fontId="3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85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286" fontId="305" fillId="0" borderId="0" applyFont="0" applyFill="0" applyBorder="0" applyAlignment="0" applyProtection="0"/>
    <xf numFmtId="196" fontId="305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96" fontId="59" fillId="0" borderId="0"/>
    <xf numFmtId="196" fontId="306" fillId="0" borderId="0"/>
    <xf numFmtId="196" fontId="45" fillId="0" borderId="0"/>
    <xf numFmtId="196" fontId="306" fillId="0" borderId="0"/>
    <xf numFmtId="196" fontId="45" fillId="0" borderId="0"/>
    <xf numFmtId="196" fontId="216" fillId="0" borderId="0" applyNumberFormat="0" applyFill="0" applyBorder="0" applyAlignment="0" applyProtection="0"/>
    <xf numFmtId="196" fontId="217" fillId="0" borderId="0" applyNumberFormat="0" applyAlignment="0">
      <alignment horizontal="left"/>
    </xf>
    <xf numFmtId="196" fontId="307" fillId="0" borderId="0">
      <alignment horizontal="left"/>
    </xf>
    <xf numFmtId="196" fontId="308" fillId="0" borderId="0"/>
    <xf numFmtId="196" fontId="309" fillId="0" borderId="0">
      <alignment horizontal="left"/>
    </xf>
    <xf numFmtId="196" fontId="62" fillId="0" borderId="0"/>
    <xf numFmtId="196" fontId="62" fillId="0" borderId="0"/>
    <xf numFmtId="171" fontId="276" fillId="0" borderId="0" applyFont="0" applyFill="0" applyBorder="0" applyAlignment="0" applyProtection="0"/>
    <xf numFmtId="44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196" fontId="59" fillId="0" borderId="0"/>
    <xf numFmtId="196" fontId="4" fillId="22" borderId="0" applyFont="0" applyBorder="0"/>
    <xf numFmtId="196" fontId="213" fillId="0" borderId="0"/>
    <xf numFmtId="196" fontId="49" fillId="22" borderId="0" applyNumberFormat="0" applyFont="0" applyFill="0" applyBorder="0" applyProtection="0">
      <alignment horizontal="left"/>
    </xf>
    <xf numFmtId="196" fontId="310" fillId="0" borderId="54"/>
    <xf numFmtId="4" fontId="203" fillId="84" borderId="54">
      <protection locked="0"/>
    </xf>
    <xf numFmtId="288" fontId="4" fillId="0" borderId="0" applyFont="0" applyFill="0" applyBorder="0" applyAlignment="0" applyProtection="0"/>
    <xf numFmtId="196" fontId="213" fillId="0" borderId="55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6" fillId="0" borderId="48">
      <alignment vertical="center"/>
    </xf>
    <xf numFmtId="10" fontId="4" fillId="85" borderId="8" applyNumberFormat="0" applyFont="0" applyBorder="0" applyAlignment="0" applyProtection="0">
      <protection locked="0"/>
    </xf>
    <xf numFmtId="196" fontId="143" fillId="0" borderId="0">
      <protection locked="0"/>
    </xf>
    <xf numFmtId="196" fontId="205" fillId="0" borderId="0" applyNumberFormat="0" applyFill="0" applyBorder="0" applyAlignment="0" applyProtection="0"/>
    <xf numFmtId="196" fontId="311" fillId="0" borderId="0">
      <protection locked="0"/>
    </xf>
    <xf numFmtId="196" fontId="311" fillId="0" borderId="0">
      <protection locked="0"/>
    </xf>
    <xf numFmtId="266" fontId="276" fillId="0" borderId="0" applyFill="0" applyBorder="0" applyAlignment="0"/>
    <xf numFmtId="171" fontId="276" fillId="0" borderId="0" applyFill="0" applyBorder="0" applyAlignment="0"/>
    <xf numFmtId="266" fontId="276" fillId="0" borderId="0" applyFill="0" applyBorder="0" applyAlignment="0"/>
    <xf numFmtId="177" fontId="276" fillId="0" borderId="0" applyFill="0" applyBorder="0" applyAlignment="0"/>
    <xf numFmtId="171" fontId="276" fillId="0" borderId="0" applyFill="0" applyBorder="0" applyAlignment="0"/>
    <xf numFmtId="196" fontId="219" fillId="0" borderId="0" applyNumberFormat="0" applyAlignment="0">
      <alignment horizontal="left"/>
    </xf>
    <xf numFmtId="196" fontId="209" fillId="0" borderId="0">
      <alignment horizontal="left"/>
    </xf>
    <xf numFmtId="289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290" fontId="67" fillId="0" borderId="0" applyFill="0" applyBorder="0" applyAlignment="0" applyProtection="0"/>
    <xf numFmtId="196" fontId="143" fillId="0" borderId="0">
      <protection locked="0"/>
    </xf>
    <xf numFmtId="196" fontId="143" fillId="0" borderId="0">
      <protection locked="0"/>
    </xf>
    <xf numFmtId="196" fontId="143" fillId="0" borderId="0">
      <protection locked="0"/>
    </xf>
    <xf numFmtId="196" fontId="143" fillId="0" borderId="0">
      <protection locked="0"/>
    </xf>
    <xf numFmtId="196" fontId="143" fillId="0" borderId="0">
      <protection locked="0"/>
    </xf>
    <xf numFmtId="196" fontId="143" fillId="0" borderId="0">
      <protection locked="0"/>
    </xf>
    <xf numFmtId="196" fontId="143" fillId="0" borderId="0">
      <protection locked="0"/>
    </xf>
    <xf numFmtId="216" fontId="181" fillId="85" borderId="8" applyFont="0" applyFill="0" applyBorder="0" applyAlignment="0" applyProtection="0">
      <protection locked="0"/>
    </xf>
    <xf numFmtId="196" fontId="143" fillId="0" borderId="0">
      <protection locked="0"/>
    </xf>
    <xf numFmtId="196" fontId="143" fillId="0" borderId="0">
      <protection locked="0"/>
    </xf>
    <xf numFmtId="196" fontId="312" fillId="0" borderId="0" applyNumberFormat="0" applyFill="0" applyBorder="0" applyAlignment="0" applyProtection="0">
      <alignment vertical="top"/>
      <protection locked="0"/>
    </xf>
    <xf numFmtId="196" fontId="313" fillId="0" borderId="0">
      <alignment horizontal="left"/>
    </xf>
    <xf numFmtId="196" fontId="314" fillId="0" borderId="0">
      <alignment horizontal="left"/>
    </xf>
    <xf numFmtId="196" fontId="152" fillId="0" borderId="0">
      <alignment horizontal="left"/>
    </xf>
    <xf numFmtId="196" fontId="152" fillId="0" borderId="0">
      <alignment horizontal="left"/>
    </xf>
    <xf numFmtId="196" fontId="152" fillId="0" borderId="0">
      <alignment horizontal="left"/>
    </xf>
    <xf numFmtId="17" fontId="4" fillId="0" borderId="0">
      <alignment horizontal="left"/>
    </xf>
    <xf numFmtId="4" fontId="203" fillId="86" borderId="54"/>
    <xf numFmtId="196" fontId="274" fillId="0" borderId="0" applyNumberFormat="0" applyFill="0" applyBorder="0" applyAlignment="0" applyProtection="0">
      <alignment vertical="top"/>
      <protection locked="0"/>
    </xf>
    <xf numFmtId="43" fontId="95" fillId="0" borderId="13"/>
    <xf numFmtId="196" fontId="4" fillId="0" borderId="0"/>
    <xf numFmtId="196" fontId="220" fillId="76" borderId="0"/>
    <xf numFmtId="37" fontId="315" fillId="65" borderId="31" applyBorder="0">
      <alignment horizontal="left" vertical="center" indent="1"/>
    </xf>
    <xf numFmtId="196" fontId="154" fillId="0" borderId="0">
      <alignment horizontal="left"/>
    </xf>
    <xf numFmtId="37" fontId="316" fillId="22" borderId="3" applyFill="0">
      <alignment vertical="center"/>
    </xf>
    <xf numFmtId="37" fontId="315" fillId="65" borderId="31" applyBorder="0">
      <alignment horizontal="left" vertical="center" indent="1"/>
    </xf>
    <xf numFmtId="196" fontId="44" fillId="0" borderId="3" applyNumberFormat="0" applyAlignment="0" applyProtection="0">
      <alignment horizontal="left" vertical="center"/>
    </xf>
    <xf numFmtId="196" fontId="44" fillId="0" borderId="4">
      <alignment horizontal="left" vertical="center"/>
    </xf>
    <xf numFmtId="196" fontId="316" fillId="0" borderId="36" applyNumberFormat="0" applyFill="0">
      <alignment horizontal="centerContinuous" vertical="top"/>
    </xf>
    <xf numFmtId="196" fontId="317" fillId="0" borderId="0">
      <alignment horizontal="left"/>
    </xf>
    <xf numFmtId="196" fontId="318" fillId="0" borderId="31">
      <alignment horizontal="left" vertical="top"/>
    </xf>
    <xf numFmtId="196" fontId="157" fillId="0" borderId="0">
      <alignment horizontal="left"/>
    </xf>
    <xf numFmtId="196" fontId="319" fillId="0" borderId="31">
      <alignment horizontal="left" vertical="top"/>
    </xf>
    <xf numFmtId="196" fontId="320" fillId="0" borderId="0">
      <alignment horizontal="left"/>
    </xf>
    <xf numFmtId="196" fontId="223" fillId="0" borderId="50">
      <alignment horizontal="right"/>
    </xf>
    <xf numFmtId="196" fontId="206" fillId="1" borderId="32">
      <alignment horizontal="left"/>
    </xf>
    <xf numFmtId="196" fontId="224" fillId="0" borderId="0" applyProtection="0"/>
    <xf numFmtId="196" fontId="44" fillId="0" borderId="0" applyProtection="0"/>
    <xf numFmtId="196" fontId="225" fillId="0" borderId="36">
      <alignment horizontal="center"/>
    </xf>
    <xf numFmtId="196" fontId="225" fillId="0" borderId="0">
      <alignment horizontal="center"/>
    </xf>
    <xf numFmtId="291" fontId="4" fillId="0" borderId="0" applyFont="0" applyFill="0" applyBorder="0" applyAlignment="0" applyProtection="0">
      <alignment vertical="top" wrapText="1"/>
    </xf>
    <xf numFmtId="196" fontId="178" fillId="66" borderId="56" applyNumberFormat="0" applyFont="0" applyBorder="0" applyAlignment="0">
      <alignment vertical="center"/>
    </xf>
    <xf numFmtId="196" fontId="190" fillId="23" borderId="0">
      <alignment horizontal="left" wrapText="1"/>
    </xf>
    <xf numFmtId="196" fontId="186" fillId="0" borderId="0" applyNumberFormat="0" applyFill="0" applyBorder="0" applyAlignment="0">
      <protection locked="0"/>
    </xf>
    <xf numFmtId="292" fontId="321" fillId="87" borderId="57">
      <alignment horizontal="center" vertical="center"/>
    </xf>
    <xf numFmtId="44" fontId="4" fillId="0" borderId="0" applyFont="0" applyFill="0" applyBorder="0" applyAlignment="0" applyProtection="0"/>
    <xf numFmtId="196" fontId="39" fillId="0" borderId="0"/>
    <xf numFmtId="196" fontId="39" fillId="0" borderId="0"/>
    <xf numFmtId="1" fontId="322" fillId="0" borderId="0" applyProtection="0">
      <protection locked="0"/>
    </xf>
    <xf numFmtId="196" fontId="323" fillId="88" borderId="55"/>
    <xf numFmtId="196" fontId="260" fillId="0" borderId="0" applyFont="0" applyFill="0" applyBorder="0" applyAlignment="0" applyProtection="0"/>
    <xf numFmtId="41" fontId="39" fillId="0" borderId="0">
      <alignment vertical="top"/>
    </xf>
    <xf numFmtId="196" fontId="58" fillId="0" borderId="0" applyNumberFormat="0" applyFont="0" applyFill="0" applyBorder="0" applyProtection="0">
      <alignment horizontal="left" vertical="center"/>
    </xf>
    <xf numFmtId="43" fontId="95" fillId="0" borderId="18"/>
    <xf numFmtId="266" fontId="276" fillId="0" borderId="0" applyFill="0" applyBorder="0" applyAlignment="0"/>
    <xf numFmtId="171" fontId="276" fillId="0" borderId="0" applyFill="0" applyBorder="0" applyAlignment="0"/>
    <xf numFmtId="266" fontId="276" fillId="0" borderId="0" applyFill="0" applyBorder="0" applyAlignment="0"/>
    <xf numFmtId="177" fontId="276" fillId="0" borderId="0" applyFill="0" applyBorder="0" applyAlignment="0"/>
    <xf numFmtId="171" fontId="276" fillId="0" borderId="0" applyFill="0" applyBorder="0" applyAlignment="0"/>
    <xf numFmtId="196" fontId="324" fillId="0" borderId="8">
      <alignment horizontal="center"/>
    </xf>
    <xf numFmtId="196" fontId="324" fillId="0" borderId="8">
      <alignment horizontal="center"/>
    </xf>
    <xf numFmtId="44" fontId="95" fillId="0" borderId="17"/>
    <xf numFmtId="196" fontId="228" fillId="0" borderId="0"/>
    <xf numFmtId="196" fontId="229" fillId="0" borderId="0"/>
    <xf numFmtId="196" fontId="228" fillId="0" borderId="0"/>
    <xf numFmtId="196" fontId="229" fillId="0" borderId="0"/>
    <xf numFmtId="196" fontId="230" fillId="0" borderId="0"/>
    <xf numFmtId="43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42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196" fontId="251" fillId="0" borderId="36"/>
    <xf numFmtId="296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196" fontId="143" fillId="0" borderId="0">
      <protection locked="0"/>
    </xf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0" fontId="325" fillId="0" borderId="0">
      <alignment horizontal="left"/>
    </xf>
    <xf numFmtId="196" fontId="58" fillId="0" borderId="0"/>
    <xf numFmtId="196" fontId="326" fillId="22" borderId="0">
      <alignment horizontal="left" indent="1"/>
    </xf>
    <xf numFmtId="196" fontId="4" fillId="0" borderId="0"/>
    <xf numFmtId="196" fontId="4" fillId="0" borderId="0"/>
    <xf numFmtId="196" fontId="228" fillId="0" borderId="0"/>
    <xf numFmtId="196" fontId="229" fillId="0" borderId="0"/>
    <xf numFmtId="196" fontId="229" fillId="0" borderId="0"/>
    <xf numFmtId="196" fontId="229" fillId="0" borderId="0"/>
    <xf numFmtId="196" fontId="229" fillId="0" borderId="0"/>
    <xf numFmtId="196" fontId="229" fillId="0" borderId="0"/>
    <xf numFmtId="196" fontId="62" fillId="0" borderId="0"/>
    <xf numFmtId="196" fontId="229" fillId="0" borderId="0"/>
    <xf numFmtId="196" fontId="229" fillId="0" borderId="0"/>
    <xf numFmtId="196" fontId="229" fillId="0" borderId="0"/>
    <xf numFmtId="196" fontId="1" fillId="0" borderId="0"/>
    <xf numFmtId="196" fontId="38" fillId="0" borderId="0"/>
    <xf numFmtId="196" fontId="4" fillId="0" borderId="0"/>
    <xf numFmtId="196" fontId="4" fillId="0" borderId="0"/>
    <xf numFmtId="196" fontId="4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4" fillId="0" borderId="0"/>
    <xf numFmtId="196" fontId="1" fillId="0" borderId="0"/>
    <xf numFmtId="196" fontId="38" fillId="0" borderId="0"/>
    <xf numFmtId="196" fontId="1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27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1" fillId="0" borderId="0"/>
    <xf numFmtId="196" fontId="4" fillId="0" borderId="0"/>
    <xf numFmtId="196" fontId="4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38" fillId="0" borderId="0"/>
    <xf numFmtId="196" fontId="1" fillId="0" borderId="0"/>
    <xf numFmtId="196" fontId="1" fillId="0" borderId="0"/>
    <xf numFmtId="230" fontId="134" fillId="0" borderId="0"/>
    <xf numFmtId="196" fontId="157" fillId="0" borderId="0"/>
    <xf numFmtId="196" fontId="38" fillId="0" borderId="0"/>
    <xf numFmtId="196" fontId="328" fillId="0" borderId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99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196" fontId="232" fillId="23" borderId="0">
      <alignment horizontal="center"/>
    </xf>
    <xf numFmtId="196" fontId="183" fillId="78" borderId="44"/>
    <xf numFmtId="196" fontId="233" fillId="0" borderId="0" applyBorder="0">
      <alignment horizontal="centerContinuous"/>
    </xf>
    <xf numFmtId="196" fontId="234" fillId="0" borderId="0" applyBorder="0">
      <alignment horizontal="centerContinuous"/>
    </xf>
    <xf numFmtId="196" fontId="329" fillId="89" borderId="0"/>
    <xf numFmtId="196" fontId="329" fillId="90" borderId="0"/>
    <xf numFmtId="3" fontId="4" fillId="66" borderId="53" applyFill="0" applyBorder="0" applyAlignment="0" applyProtection="0">
      <alignment vertical="top"/>
    </xf>
    <xf numFmtId="196" fontId="330" fillId="0" borderId="0">
      <alignment horizontal="left"/>
    </xf>
    <xf numFmtId="196" fontId="235" fillId="0" borderId="0">
      <alignment horizontal="center"/>
    </xf>
    <xf numFmtId="196" fontId="236" fillId="0" borderId="0">
      <alignment horizontal="center"/>
    </xf>
    <xf numFmtId="196" fontId="237" fillId="69" borderId="0"/>
    <xf numFmtId="196" fontId="218" fillId="0" borderId="58" applyNumberFormat="0" applyAlignment="0" applyProtection="0"/>
    <xf numFmtId="196" fontId="58" fillId="26" borderId="0" applyNumberFormat="0" applyFont="0" applyBorder="0" applyAlignment="0" applyProtection="0"/>
    <xf numFmtId="196" fontId="63" fillId="64" borderId="9" applyNumberFormat="0" applyFont="0" applyBorder="0" applyAlignment="0" applyProtection="0">
      <alignment horizontal="center"/>
    </xf>
    <xf numFmtId="196" fontId="63" fillId="73" borderId="9" applyNumberFormat="0" applyFont="0" applyBorder="0" applyAlignment="0" applyProtection="0">
      <alignment horizontal="center"/>
    </xf>
    <xf numFmtId="196" fontId="58" fillId="0" borderId="59" applyNumberFormat="0" applyAlignment="0" applyProtection="0"/>
    <xf numFmtId="196" fontId="58" fillId="0" borderId="60" applyNumberFormat="0" applyAlignment="0" applyProtection="0"/>
    <xf numFmtId="196" fontId="218" fillId="0" borderId="61" applyNumberFormat="0" applyAlignment="0" applyProtection="0"/>
    <xf numFmtId="196" fontId="4" fillId="0" borderId="0" applyFont="0" applyFill="0" applyBorder="0" applyAlignment="0" applyProtection="0"/>
    <xf numFmtId="196" fontId="9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300" fontId="63" fillId="91" borderId="62"/>
    <xf numFmtId="301" fontId="63" fillId="0" borderId="62" applyFont="0" applyFill="0" applyBorder="0" applyAlignment="0" applyProtection="0">
      <protection locked="0"/>
    </xf>
    <xf numFmtId="196" fontId="143" fillId="0" borderId="0">
      <protection locked="0"/>
    </xf>
    <xf numFmtId="9" fontId="4" fillId="0" borderId="0" applyFont="0" applyFill="0" applyBorder="0" applyAlignment="0" applyProtection="0"/>
    <xf numFmtId="266" fontId="276" fillId="0" borderId="0" applyFill="0" applyBorder="0" applyAlignment="0"/>
    <xf numFmtId="171" fontId="276" fillId="0" borderId="0" applyFill="0" applyBorder="0" applyAlignment="0"/>
    <xf numFmtId="266" fontId="276" fillId="0" borderId="0" applyFill="0" applyBorder="0" applyAlignment="0"/>
    <xf numFmtId="177" fontId="276" fillId="0" borderId="0" applyFill="0" applyBorder="0" applyAlignment="0"/>
    <xf numFmtId="171" fontId="276" fillId="0" borderId="0" applyFill="0" applyBorder="0" applyAlignment="0"/>
    <xf numFmtId="4" fontId="209" fillId="0" borderId="0">
      <alignment horizontal="right"/>
    </xf>
    <xf numFmtId="196" fontId="184" fillId="0" borderId="0" applyFont="0" applyFill="0" applyBorder="0" applyAlignment="0" applyProtection="0"/>
    <xf numFmtId="196" fontId="331" fillId="83" borderId="0">
      <alignment horizontal="left" indent="1"/>
    </xf>
    <xf numFmtId="196" fontId="58" fillId="0" borderId="0" applyNumberFormat="0" applyFill="0" applyBorder="0" applyAlignment="0" applyProtection="0">
      <alignment horizontal="left"/>
    </xf>
    <xf numFmtId="196" fontId="218" fillId="0" borderId="36" applyBorder="0">
      <alignment horizontal="center"/>
    </xf>
    <xf numFmtId="196" fontId="46" fillId="79" borderId="0" applyNumberFormat="0" applyFont="0" applyBorder="0" applyAlignment="0" applyProtection="0"/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2" fontId="248" fillId="0" borderId="0">
      <protection locked="0"/>
    </xf>
    <xf numFmtId="196" fontId="239" fillId="80" borderId="0" applyNumberFormat="0" applyFont="0" applyBorder="0" applyAlignment="0">
      <alignment horizontal="center"/>
    </xf>
    <xf numFmtId="196" fontId="213" fillId="0" borderId="0"/>
    <xf numFmtId="4" fontId="332" fillId="0" borderId="0">
      <alignment horizontal="right"/>
    </xf>
    <xf numFmtId="14" fontId="333" fillId="0" borderId="0" applyNumberFormat="0" applyFill="0" applyBorder="0" applyAlignment="0" applyProtection="0">
      <alignment horizontal="left"/>
    </xf>
    <xf numFmtId="38" fontId="333" fillId="0" borderId="0"/>
    <xf numFmtId="196" fontId="314" fillId="0" borderId="43">
      <alignment vertical="center"/>
    </xf>
    <xf numFmtId="4" fontId="182" fillId="92" borderId="41" applyNumberFormat="0" applyProtection="0">
      <alignment vertical="center"/>
    </xf>
    <xf numFmtId="196" fontId="4" fillId="22" borderId="41" applyNumberFormat="0" applyProtection="0">
      <alignment vertical="center"/>
    </xf>
    <xf numFmtId="4" fontId="182" fillId="93" borderId="41" applyNumberFormat="0" applyProtection="0">
      <alignment horizontal="left" vertical="center"/>
    </xf>
    <xf numFmtId="4" fontId="182" fillId="94" borderId="41" applyNumberFormat="0" applyProtection="0">
      <alignment horizontal="center" vertical="top"/>
    </xf>
    <xf numFmtId="196" fontId="49" fillId="95" borderId="41" applyNumberFormat="0" applyProtection="0">
      <alignment horizontal="left" vertical="top"/>
    </xf>
    <xf numFmtId="4" fontId="37" fillId="61" borderId="41" applyNumberFormat="0" applyProtection="0">
      <alignment horizontal="right" vertical="center"/>
    </xf>
    <xf numFmtId="4" fontId="37" fillId="96" borderId="41" applyNumberFormat="0" applyProtection="0">
      <alignment horizontal="right" vertical="center"/>
    </xf>
    <xf numFmtId="4" fontId="37" fillId="97" borderId="41" applyNumberFormat="0" applyProtection="0">
      <alignment horizontal="right" vertical="center"/>
    </xf>
    <xf numFmtId="4" fontId="37" fillId="98" borderId="41" applyNumberFormat="0" applyProtection="0">
      <alignment horizontal="right" vertical="center"/>
    </xf>
    <xf numFmtId="4" fontId="37" fillId="71" borderId="41" applyNumberFormat="0" applyProtection="0">
      <alignment horizontal="right" vertical="center"/>
    </xf>
    <xf numFmtId="4" fontId="37" fillId="99" borderId="41" applyNumberFormat="0" applyProtection="0">
      <alignment horizontal="right" vertical="center"/>
    </xf>
    <xf numFmtId="4" fontId="37" fillId="100" borderId="41" applyNumberFormat="0" applyProtection="0">
      <alignment horizontal="right" vertical="center"/>
    </xf>
    <xf numFmtId="4" fontId="37" fillId="70" borderId="41" applyNumberFormat="0" applyProtection="0">
      <alignment horizontal="right" vertical="center"/>
    </xf>
    <xf numFmtId="4" fontId="37" fillId="67" borderId="41" applyNumberFormat="0" applyProtection="0">
      <alignment horizontal="right" vertical="center"/>
    </xf>
    <xf numFmtId="196" fontId="182" fillId="0" borderId="0" applyNumberFormat="0" applyProtection="0">
      <alignment horizontal="left" vertical="center" indent="1"/>
    </xf>
    <xf numFmtId="196" fontId="37" fillId="0" borderId="0" applyNumberFormat="0" applyProtection="0">
      <alignment horizontal="left" vertical="center" indent="1"/>
    </xf>
    <xf numFmtId="4" fontId="334" fillId="101" borderId="0" applyNumberFormat="0" applyProtection="0">
      <alignment horizontal="left" vertical="center" indent="1"/>
    </xf>
    <xf numFmtId="196" fontId="4" fillId="75" borderId="41" applyNumberFormat="0" applyProtection="0">
      <alignment horizontal="left" vertical="center" indent="1"/>
    </xf>
    <xf numFmtId="196" fontId="37" fillId="0" borderId="63" applyNumberFormat="0" applyProtection="0">
      <alignment horizontal="left" vertical="center" indent="1"/>
    </xf>
    <xf numFmtId="4" fontId="37" fillId="102" borderId="41" applyNumberFormat="0" applyProtection="0">
      <alignment horizontal="left" vertical="center" indent="1"/>
    </xf>
    <xf numFmtId="196" fontId="4" fillId="0" borderId="41" applyNumberFormat="0" applyProtection="0">
      <alignment horizontal="left" vertical="center" indent="1"/>
    </xf>
    <xf numFmtId="196" fontId="4" fillId="103" borderId="41" applyNumberFormat="0" applyProtection="0">
      <alignment horizontal="left" vertical="center" indent="1"/>
    </xf>
    <xf numFmtId="196" fontId="4" fillId="0" borderId="41" applyNumberFormat="0" applyProtection="0">
      <alignment horizontal="left" vertical="center" indent="1"/>
    </xf>
    <xf numFmtId="196" fontId="4" fillId="83" borderId="41" applyNumberFormat="0" applyProtection="0">
      <alignment horizontal="left" vertical="center" indent="1"/>
    </xf>
    <xf numFmtId="196" fontId="4" fillId="0" borderId="41" applyNumberFormat="0" applyProtection="0">
      <alignment horizontal="left" vertical="center" indent="1"/>
    </xf>
    <xf numFmtId="196" fontId="4" fillId="22" borderId="41" applyNumberFormat="0" applyProtection="0">
      <alignment horizontal="left" vertical="center" indent="1"/>
    </xf>
    <xf numFmtId="196" fontId="4" fillId="0" borderId="41" applyNumberFormat="0" applyProtection="0">
      <alignment horizontal="left" vertical="center" indent="1"/>
    </xf>
    <xf numFmtId="196" fontId="4" fillId="75" borderId="41" applyNumberFormat="0" applyProtection="0">
      <alignment horizontal="left" vertical="center" indent="1"/>
    </xf>
    <xf numFmtId="196" fontId="37" fillId="75" borderId="41" applyNumberFormat="0" applyProtection="0">
      <alignment vertical="center"/>
    </xf>
    <xf numFmtId="196" fontId="4" fillId="75" borderId="41" applyNumberFormat="0" applyProtection="0">
      <alignment vertical="center"/>
    </xf>
    <xf numFmtId="196" fontId="37" fillId="75" borderId="41" applyNumberFormat="0" applyProtection="0">
      <alignment horizontal="left" vertical="center" indent="1"/>
    </xf>
    <xf numFmtId="196" fontId="37" fillId="75" borderId="41" applyNumberFormat="0" applyProtection="0">
      <alignment horizontal="left" vertical="center" indent="1"/>
    </xf>
    <xf numFmtId="3" fontId="37" fillId="69" borderId="41" applyProtection="0">
      <alignment horizontal="right" vertical="center"/>
    </xf>
    <xf numFmtId="196" fontId="4" fillId="0" borderId="41" applyNumberFormat="0" applyProtection="0">
      <alignment horizontal="right" vertical="center"/>
    </xf>
    <xf numFmtId="196" fontId="4" fillId="75" borderId="41" applyNumberFormat="0" applyProtection="0">
      <alignment horizontal="left" vertical="center" indent="1"/>
    </xf>
    <xf numFmtId="196" fontId="49" fillId="104" borderId="41" applyNumberFormat="0" applyProtection="0">
      <alignment horizontal="center" vertical="top"/>
    </xf>
    <xf numFmtId="196" fontId="335" fillId="0" borderId="0" applyNumberFormat="0" applyProtection="0"/>
    <xf numFmtId="4" fontId="181" fillId="105" borderId="41" applyNumberFormat="0" applyProtection="0">
      <alignment horizontal="right" vertical="center"/>
    </xf>
    <xf numFmtId="196" fontId="336" fillId="0" borderId="0">
      <alignment horizontal="left"/>
    </xf>
    <xf numFmtId="196" fontId="241" fillId="0" borderId="0">
      <alignment horizontal="left"/>
    </xf>
    <xf numFmtId="196" fontId="239" fillId="1" borderId="4" applyNumberFormat="0" applyFont="0" applyAlignment="0">
      <alignment horizontal="center"/>
    </xf>
    <xf numFmtId="196" fontId="58" fillId="0" borderId="30" applyAlignment="0">
      <alignment horizontal="centerContinuous"/>
    </xf>
    <xf numFmtId="196" fontId="242" fillId="0" borderId="0" applyNumberFormat="0" applyFill="0" applyBorder="0" applyAlignment="0">
      <alignment horizontal="center"/>
    </xf>
    <xf numFmtId="196" fontId="4" fillId="0" borderId="0" applyNumberFormat="0" applyFill="0" applyBorder="0" applyAlignment="0" applyProtection="0"/>
    <xf numFmtId="196" fontId="4" fillId="0" borderId="0">
      <alignment vertical="top"/>
    </xf>
    <xf numFmtId="38" fontId="4" fillId="0" borderId="0" applyFont="0" applyFill="0" applyBorder="0" applyAlignment="0" applyProtection="0"/>
    <xf numFmtId="196" fontId="244" fillId="69" borderId="0" applyNumberFormat="0" applyProtection="0">
      <alignment horizontal="center" vertical="center"/>
    </xf>
    <xf numFmtId="196" fontId="246" fillId="69" borderId="0" applyNumberFormat="0" applyProtection="0">
      <alignment horizontal="center" vertical="center" wrapText="1"/>
    </xf>
    <xf numFmtId="196" fontId="115" fillId="81" borderId="0" applyNumberFormat="0" applyProtection="0">
      <alignment horizontal="center" vertical="center" wrapText="1"/>
    </xf>
    <xf numFmtId="196" fontId="249" fillId="69" borderId="0" applyNumberFormat="0" applyProtection="0">
      <alignment horizontal="center" vertical="center" wrapText="1"/>
    </xf>
    <xf numFmtId="196" fontId="183" fillId="65" borderId="0" applyNumberFormat="0" applyProtection="0">
      <alignment horizontal="center" vertical="center" wrapText="1"/>
    </xf>
    <xf numFmtId="196" fontId="337" fillId="0" borderId="0" applyNumberFormat="0" applyBorder="0"/>
    <xf numFmtId="196" fontId="338" fillId="0" borderId="0" applyNumberFormat="0" applyBorder="0" applyAlignment="0"/>
    <xf numFmtId="196" fontId="339" fillId="0" borderId="0" applyNumberFormat="0" applyBorder="0" applyAlignment="0"/>
    <xf numFmtId="196" fontId="340" fillId="0" borderId="0" applyNumberFormat="0" applyBorder="0" applyAlignment="0"/>
    <xf numFmtId="196" fontId="340" fillId="0" borderId="0" applyNumberFormat="0" applyBorder="0" applyAlignment="0"/>
    <xf numFmtId="196" fontId="341" fillId="0" borderId="0" applyNumberFormat="0" applyBorder="0" applyAlignment="0"/>
    <xf numFmtId="196" fontId="342" fillId="0" borderId="0" applyNumberFormat="0" applyBorder="0" applyAlignment="0"/>
    <xf numFmtId="196" fontId="343" fillId="20" borderId="0" applyNumberFormat="0" applyBorder="0" applyAlignment="0"/>
    <xf numFmtId="196" fontId="251" fillId="0" borderId="0"/>
    <xf numFmtId="196" fontId="191" fillId="23" borderId="0">
      <alignment wrapText="1"/>
    </xf>
    <xf numFmtId="40" fontId="344" fillId="0" borderId="0" applyBorder="0">
      <alignment horizontal="right"/>
    </xf>
    <xf numFmtId="196" fontId="213" fillId="0" borderId="55"/>
    <xf numFmtId="196" fontId="345" fillId="0" borderId="0">
      <alignment horizontal="left"/>
    </xf>
    <xf numFmtId="196" fontId="152" fillId="0" borderId="0">
      <alignment horizontal="left"/>
    </xf>
    <xf numFmtId="196" fontId="157" fillId="0" borderId="0"/>
    <xf numFmtId="196" fontId="317" fillId="0" borderId="0"/>
    <xf numFmtId="196" fontId="152" fillId="0" borderId="0"/>
    <xf numFmtId="196" fontId="4" fillId="0" borderId="9" applyNumberFormat="0" applyFont="0" applyFill="0" applyAlignment="0" applyProtection="0"/>
    <xf numFmtId="196" fontId="253" fillId="0" borderId="0" applyBorder="0" applyAlignment="0"/>
    <xf numFmtId="37" fontId="37" fillId="0" borderId="0" applyBorder="0" applyAlignment="0" applyProtection="0"/>
    <xf numFmtId="196" fontId="346" fillId="0" borderId="0"/>
    <xf numFmtId="196" fontId="346" fillId="0" borderId="0"/>
    <xf numFmtId="196" fontId="347" fillId="0" borderId="0"/>
    <xf numFmtId="196" fontId="347" fillId="0" borderId="0"/>
    <xf numFmtId="196" fontId="346" fillId="0" borderId="0"/>
    <xf numFmtId="196" fontId="346" fillId="0" borderId="0"/>
    <xf numFmtId="196" fontId="4" fillId="0" borderId="0" applyFill="0" applyBorder="0" applyAlignment="0"/>
    <xf numFmtId="196" fontId="4" fillId="0" borderId="0" applyFill="0" applyBorder="0" applyAlignment="0"/>
    <xf numFmtId="49" fontId="4" fillId="0" borderId="0" applyFont="0" applyFill="0" applyBorder="0" applyAlignment="0" applyProtection="0"/>
    <xf numFmtId="38" fontId="4" fillId="0" borderId="0" applyNumberFormat="0" applyFont="0" applyFill="0" applyAlignment="0" applyProtection="0"/>
    <xf numFmtId="196" fontId="115" fillId="0" borderId="0" applyFill="0" applyBorder="0" applyProtection="0">
      <alignment horizontal="left" vertical="top"/>
    </xf>
    <xf numFmtId="196" fontId="115" fillId="0" borderId="0">
      <alignment horizontal="center" vertical="top"/>
    </xf>
    <xf numFmtId="40" fontId="348" fillId="0" borderId="0"/>
    <xf numFmtId="302" fontId="349" fillId="0" borderId="0" applyNumberFormat="0" applyFill="0" applyBorder="0" applyProtection="0">
      <alignment horizontal="right" vertical="center" wrapText="1"/>
    </xf>
    <xf numFmtId="196" fontId="350" fillId="106" borderId="0"/>
    <xf numFmtId="196" fontId="63" fillId="64" borderId="8">
      <alignment horizontal="center" vertical="center" wrapText="1"/>
    </xf>
    <xf numFmtId="209" fontId="351" fillId="0" borderId="0" applyNumberFormat="0">
      <alignment horizontal="right"/>
    </xf>
    <xf numFmtId="196" fontId="352" fillId="0" borderId="0">
      <alignment horizontal="right"/>
    </xf>
    <xf numFmtId="196" fontId="353" fillId="0" borderId="0"/>
    <xf numFmtId="196" fontId="347" fillId="0" borderId="0"/>
    <xf numFmtId="196" fontId="346" fillId="0" borderId="0"/>
    <xf numFmtId="196" fontId="323" fillId="0" borderId="64"/>
    <xf numFmtId="196" fontId="323" fillId="0" borderId="55"/>
    <xf numFmtId="38" fontId="4" fillId="0" borderId="0" applyFont="0" applyFill="0" applyBorder="0" applyAlignment="0" applyProtection="0"/>
    <xf numFmtId="196" fontId="354" fillId="107" borderId="0"/>
    <xf numFmtId="44" fontId="4" fillId="0" borderId="0" applyFont="0" applyFill="0" applyBorder="0" applyAlignment="0" applyProtection="0"/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30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0" fontId="4" fillId="67" borderId="8" applyNumberFormat="0" applyFont="0" applyBorder="0" applyAlignment="0" applyProtection="0">
      <protection locked="0"/>
    </xf>
    <xf numFmtId="196" fontId="231" fillId="0" borderId="0" applyNumberFormat="0" applyFont="0" applyFill="0" applyBorder="0" applyProtection="0">
      <alignment horizontal="center" vertical="center" wrapText="1"/>
    </xf>
    <xf numFmtId="1" fontId="4" fillId="0" borderId="0" applyFont="0" applyFill="0" applyBorder="0" applyAlignment="0" applyProtection="0"/>
    <xf numFmtId="196" fontId="49" fillId="69" borderId="0">
      <protection locked="0"/>
    </xf>
    <xf numFmtId="196" fontId="254" fillId="0" borderId="0" applyNumberFormat="0" applyFill="0" applyBorder="0" applyAlignment="0" applyProtection="0">
      <alignment vertical="top"/>
      <protection locked="0"/>
    </xf>
    <xf numFmtId="305" fontId="355" fillId="0" borderId="0" applyFont="0" applyFill="0" applyBorder="0" applyAlignment="0" applyProtection="0"/>
    <xf numFmtId="306" fontId="355" fillId="0" borderId="0" applyFont="0" applyFill="0" applyBorder="0" applyAlignment="0" applyProtection="0">
      <alignment vertical="top"/>
    </xf>
    <xf numFmtId="307" fontId="355" fillId="0" borderId="0" applyFont="0" applyFill="0" applyBorder="0" applyAlignment="0" applyProtection="0"/>
    <xf numFmtId="196" fontId="255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4" fillId="0" borderId="0" applyFont="0" applyFill="0" applyBorder="0" applyAlignment="0" applyProtection="0"/>
    <xf numFmtId="168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6" fontId="256" fillId="0" borderId="0" applyNumberFormat="0" applyFill="0" applyBorder="0" applyAlignment="0" applyProtection="0">
      <alignment vertical="top"/>
      <protection locked="0"/>
    </xf>
    <xf numFmtId="196" fontId="356" fillId="21" borderId="2" applyNumberFormat="0" applyAlignment="0" applyProtection="0"/>
    <xf numFmtId="196" fontId="357" fillId="0" borderId="10" applyNumberFormat="0" applyFill="0" applyAlignment="0" applyProtection="0"/>
    <xf numFmtId="9" fontId="3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14" fillId="0" borderId="0" applyFont="0" applyFill="0" applyBorder="0" applyAlignment="0" applyProtection="0"/>
    <xf numFmtId="196" fontId="358" fillId="3" borderId="0" applyNumberFormat="0" applyBorder="0" applyAlignment="0" applyProtection="0"/>
    <xf numFmtId="196" fontId="359" fillId="20" borderId="41" applyNumberFormat="0" applyAlignment="0" applyProtection="0"/>
    <xf numFmtId="196" fontId="360" fillId="20" borderId="39" applyNumberFormat="0" applyAlignment="0" applyProtection="0"/>
    <xf numFmtId="196" fontId="361" fillId="0" borderId="0" applyNumberFormat="0" applyFill="0" applyBorder="0" applyAlignment="0" applyProtection="0"/>
    <xf numFmtId="196" fontId="362" fillId="0" borderId="0" applyNumberFormat="0" applyFill="0" applyBorder="0" applyAlignment="0" applyProtection="0"/>
    <xf numFmtId="4" fontId="59" fillId="0" borderId="35"/>
    <xf numFmtId="196" fontId="363" fillId="0" borderId="0" applyNumberFormat="0" applyFill="0" applyBorder="0" applyAlignment="0" applyProtection="0"/>
    <xf numFmtId="196" fontId="364" fillId="4" borderId="0" applyNumberFormat="0" applyBorder="0" applyAlignment="0" applyProtection="0"/>
    <xf numFmtId="196" fontId="257" fillId="0" borderId="0" applyNumberFormat="0" applyFill="0" applyBorder="0" applyAlignment="0" applyProtection="0">
      <alignment vertical="top"/>
      <protection locked="0"/>
    </xf>
    <xf numFmtId="196" fontId="38" fillId="0" borderId="0"/>
    <xf numFmtId="196" fontId="120" fillId="0" borderId="0"/>
    <xf numFmtId="196" fontId="214" fillId="0" borderId="0"/>
    <xf numFmtId="196" fontId="38" fillId="0" borderId="0"/>
    <xf numFmtId="196" fontId="365" fillId="7" borderId="39" applyNumberFormat="0" applyAlignment="0" applyProtection="0"/>
    <xf numFmtId="196" fontId="366" fillId="24" borderId="0" applyNumberFormat="0" applyBorder="0" applyAlignment="0" applyProtection="0"/>
    <xf numFmtId="196" fontId="367" fillId="0" borderId="42" applyNumberFormat="0" applyFill="0" applyAlignment="0" applyProtection="0"/>
    <xf numFmtId="196" fontId="199" fillId="0" borderId="0" applyFont="0" applyFill="0" applyBorder="0" applyAlignment="0" applyProtection="0"/>
    <xf numFmtId="196" fontId="86" fillId="33" borderId="23" applyNumberFormat="0" applyAlignment="0" applyProtection="0"/>
    <xf numFmtId="196" fontId="199" fillId="0" borderId="0" applyFont="0" applyFill="0" applyBorder="0" applyAlignment="0" applyProtection="0"/>
    <xf numFmtId="196" fontId="176" fillId="0" borderId="0" applyNumberFormat="0" applyFill="0" applyBorder="0" applyAlignment="0" applyProtection="0"/>
    <xf numFmtId="201" fontId="4" fillId="0" borderId="0" applyFont="0" applyFill="0" applyBorder="0" applyAlignment="0" applyProtection="0"/>
    <xf numFmtId="196" fontId="292" fillId="16" borderId="0" applyNumberFormat="0" applyBorder="0" applyAlignment="0" applyProtection="0"/>
    <xf numFmtId="196" fontId="292" fillId="17" borderId="0" applyNumberFormat="0" applyBorder="0" applyAlignment="0" applyProtection="0"/>
    <xf numFmtId="196" fontId="292" fillId="18" borderId="0" applyNumberFormat="0" applyBorder="0" applyAlignment="0" applyProtection="0"/>
    <xf numFmtId="196" fontId="292" fillId="13" borderId="0" applyNumberFormat="0" applyBorder="0" applyAlignment="0" applyProtection="0"/>
    <xf numFmtId="196" fontId="292" fillId="14" borderId="0" applyNumberFormat="0" applyBorder="0" applyAlignment="0" applyProtection="0"/>
    <xf numFmtId="196" fontId="292" fillId="19" borderId="0" applyNumberFormat="0" applyBorder="0" applyAlignment="0" applyProtection="0"/>
    <xf numFmtId="196" fontId="4" fillId="25" borderId="40" applyNumberFormat="0" applyFont="0" applyAlignment="0" applyProtection="0"/>
    <xf numFmtId="196" fontId="368" fillId="0" borderId="5" applyNumberFormat="0" applyFill="0" applyAlignment="0" applyProtection="0"/>
    <xf numFmtId="196" fontId="369" fillId="0" borderId="6" applyNumberFormat="0" applyFill="0" applyAlignment="0" applyProtection="0"/>
    <xf numFmtId="196" fontId="370" fillId="0" borderId="7" applyNumberFormat="0" applyFill="0" applyAlignment="0" applyProtection="0"/>
    <xf numFmtId="196" fontId="370" fillId="0" borderId="0" applyNumberFormat="0" applyFill="0" applyBorder="0" applyAlignment="0" applyProtection="0"/>
    <xf numFmtId="201" fontId="59" fillId="0" borderId="0" applyFont="0" applyFill="0" applyBorder="0" applyAlignment="0" applyProtection="0"/>
    <xf numFmtId="196" fontId="4" fillId="0" borderId="0"/>
    <xf numFmtId="201" fontId="59" fillId="0" borderId="0" applyFont="0" applyFill="0" applyBorder="0" applyAlignment="0" applyProtection="0"/>
    <xf numFmtId="196" fontId="293" fillId="16" borderId="0" applyNumberFormat="0" applyBorder="0" applyAlignment="0" applyProtection="0">
      <alignment vertical="center"/>
    </xf>
    <xf numFmtId="196" fontId="293" fillId="17" borderId="0" applyNumberFormat="0" applyBorder="0" applyAlignment="0" applyProtection="0">
      <alignment vertical="center"/>
    </xf>
    <xf numFmtId="196" fontId="293" fillId="18" borderId="0" applyNumberFormat="0" applyBorder="0" applyAlignment="0" applyProtection="0">
      <alignment vertical="center"/>
    </xf>
    <xf numFmtId="196" fontId="293" fillId="13" borderId="0" applyNumberFormat="0" applyBorder="0" applyAlignment="0" applyProtection="0">
      <alignment vertical="center"/>
    </xf>
    <xf numFmtId="196" fontId="293" fillId="14" borderId="0" applyNumberFormat="0" applyBorder="0" applyAlignment="0" applyProtection="0">
      <alignment vertical="center"/>
    </xf>
    <xf numFmtId="196" fontId="293" fillId="19" borderId="0" applyNumberFormat="0" applyBorder="0" applyAlignment="0" applyProtection="0">
      <alignment vertical="center"/>
    </xf>
    <xf numFmtId="196" fontId="371" fillId="0" borderId="0" applyNumberFormat="0" applyFill="0" applyBorder="0" applyAlignment="0" applyProtection="0">
      <alignment vertical="center"/>
    </xf>
    <xf numFmtId="196" fontId="372" fillId="20" borderId="39" applyNumberFormat="0" applyAlignment="0" applyProtection="0">
      <alignment vertical="center"/>
    </xf>
    <xf numFmtId="196" fontId="373" fillId="3" borderId="0" applyNumberFormat="0" applyBorder="0" applyAlignment="0" applyProtection="0">
      <alignment vertical="center"/>
    </xf>
    <xf numFmtId="196" fontId="4" fillId="25" borderId="40" applyNumberFormat="0" applyFont="0" applyAlignment="0" applyProtection="0">
      <alignment vertical="center"/>
    </xf>
    <xf numFmtId="196" fontId="374" fillId="24" borderId="0" applyNumberFormat="0" applyBorder="0" applyAlignment="0" applyProtection="0">
      <alignment vertical="center"/>
    </xf>
    <xf numFmtId="196" fontId="375" fillId="0" borderId="0" applyNumberFormat="0" applyFill="0" applyBorder="0" applyAlignment="0" applyProtection="0">
      <alignment vertical="center"/>
    </xf>
    <xf numFmtId="196" fontId="376" fillId="21" borderId="2" applyNumberFormat="0" applyAlignment="0" applyProtection="0">
      <alignment vertical="center"/>
    </xf>
    <xf numFmtId="196" fontId="377" fillId="0" borderId="10" applyNumberFormat="0" applyFill="0" applyAlignment="0" applyProtection="0">
      <alignment vertical="center"/>
    </xf>
    <xf numFmtId="196" fontId="378" fillId="0" borderId="42" applyNumberFormat="0" applyFill="0" applyAlignment="0" applyProtection="0">
      <alignment vertical="center"/>
    </xf>
    <xf numFmtId="196" fontId="379" fillId="7" borderId="39" applyNumberFormat="0" applyAlignment="0" applyProtection="0">
      <alignment vertical="center"/>
    </xf>
    <xf numFmtId="196" fontId="380" fillId="0" borderId="0" applyNumberFormat="0" applyFill="0" applyBorder="0" applyAlignment="0" applyProtection="0">
      <alignment vertical="center"/>
    </xf>
    <xf numFmtId="196" fontId="381" fillId="0" borderId="5" applyNumberFormat="0" applyFill="0" applyAlignment="0" applyProtection="0">
      <alignment vertical="center"/>
    </xf>
    <xf numFmtId="196" fontId="382" fillId="0" borderId="6" applyNumberFormat="0" applyFill="0" applyAlignment="0" applyProtection="0">
      <alignment vertical="center"/>
    </xf>
    <xf numFmtId="196" fontId="383" fillId="0" borderId="7" applyNumberFormat="0" applyFill="0" applyAlignment="0" applyProtection="0">
      <alignment vertical="center"/>
    </xf>
    <xf numFmtId="196" fontId="383" fillId="0" borderId="0" applyNumberFormat="0" applyFill="0" applyBorder="0" applyAlignment="0" applyProtection="0">
      <alignment vertical="center"/>
    </xf>
    <xf numFmtId="196" fontId="384" fillId="4" borderId="0" applyNumberFormat="0" applyBorder="0" applyAlignment="0" applyProtection="0">
      <alignment vertical="center"/>
    </xf>
    <xf numFmtId="196" fontId="385" fillId="20" borderId="41" applyNumberFormat="0" applyAlignment="0" applyProtection="0">
      <alignment vertical="center"/>
    </xf>
    <xf numFmtId="196" fontId="386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387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62" fillId="0" borderId="0" applyNumberFormat="0" applyFill="0" applyBorder="0" applyAlignment="0" applyProtection="0">
      <alignment vertical="top"/>
      <protection locked="0"/>
    </xf>
    <xf numFmtId="196" fontId="4" fillId="0" borderId="0"/>
    <xf numFmtId="196" fontId="267" fillId="0" borderId="0" applyNumberFormat="0" applyFont="0" applyFill="0" applyBorder="0">
      <alignment horizontal="left" vertical="top" wrapText="1"/>
    </xf>
    <xf numFmtId="196" fontId="4" fillId="0" borderId="0"/>
    <xf numFmtId="196" fontId="263" fillId="0" borderId="0"/>
    <xf numFmtId="43" fontId="1" fillId="0" borderId="0" applyFont="0" applyFill="0" applyBorder="0" applyAlignment="0" applyProtection="0"/>
    <xf numFmtId="38" fontId="265" fillId="0" borderId="0" applyFont="0" applyFill="0" applyBorder="0" applyAlignment="0" applyProtection="0"/>
    <xf numFmtId="37" fontId="4" fillId="0" borderId="0"/>
    <xf numFmtId="196" fontId="266" fillId="0" borderId="0" applyNumberFormat="0" applyFill="0" applyBorder="0" applyAlignment="0" applyProtection="0">
      <alignment vertical="top"/>
      <protection locked="0"/>
    </xf>
    <xf numFmtId="196" fontId="388" fillId="0" borderId="0"/>
    <xf numFmtId="196" fontId="267" fillId="0" borderId="38" applyNumberFormat="0" applyFont="0" applyFill="0" applyAlignment="0"/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90" fillId="0" borderId="0" applyNumberFormat="0" applyFill="0" applyBorder="0" applyAlignment="0" applyProtection="0">
      <alignment vertical="top"/>
      <protection locked="0"/>
    </xf>
    <xf numFmtId="196" fontId="268" fillId="0" borderId="0" applyNumberFormat="0" applyFill="0" applyBorder="0" applyAlignment="0" applyProtection="0">
      <alignment vertical="top"/>
      <protection locked="0"/>
    </xf>
    <xf numFmtId="196" fontId="391" fillId="0" borderId="0" applyFill="0" applyBorder="0" applyProtection="0"/>
    <xf numFmtId="218" fontId="387" fillId="0" borderId="0" applyFont="0" applyFill="0" applyBorder="0" applyAlignment="0" applyProtection="0"/>
    <xf numFmtId="196" fontId="1" fillId="0" borderId="0"/>
    <xf numFmtId="44" fontId="4" fillId="0" borderId="0" applyFont="0" applyFill="0" applyBorder="0" applyAlignment="0" applyProtection="0"/>
    <xf numFmtId="308" fontId="68" fillId="0" borderId="0" applyFont="0" applyFill="0" applyBorder="0" applyAlignment="0" applyProtection="0"/>
    <xf numFmtId="309" fontId="68" fillId="0" borderId="0" applyFont="0" applyFill="0" applyBorder="0" applyAlignment="0" applyProtection="0"/>
    <xf numFmtId="196" fontId="269" fillId="0" borderId="0" applyNumberFormat="0" applyFill="0" applyBorder="0" applyAlignment="0" applyProtection="0">
      <alignment vertical="top"/>
      <protection locked="0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310" fontId="59" fillId="0" borderId="0" applyFont="0" applyFill="0" applyBorder="0" applyAlignment="0" applyProtection="0"/>
    <xf numFmtId="311" fontId="59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38" fillId="0" borderId="0"/>
    <xf numFmtId="196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0" fontId="1" fillId="36" borderId="27" applyNumberFormat="0" applyFont="0" applyAlignment="0" applyProtection="0"/>
    <xf numFmtId="43" fontId="1" fillId="0" borderId="0" applyFont="0" applyFill="0" applyBorder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38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9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4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196" fontId="1" fillId="36" borderId="27" applyNumberFormat="0" applyFont="0" applyAlignment="0" applyProtection="0"/>
    <xf numFmtId="196" fontId="1" fillId="38" borderId="0" applyNumberFormat="0" applyBorder="0" applyAlignment="0" applyProtection="0"/>
    <xf numFmtId="196" fontId="1" fillId="39" borderId="0" applyNumberFormat="0" applyBorder="0" applyAlignment="0" applyProtection="0"/>
    <xf numFmtId="196" fontId="1" fillId="42" borderId="0" applyNumberFormat="0" applyBorder="0" applyAlignment="0" applyProtection="0"/>
    <xf numFmtId="196" fontId="1" fillId="43" borderId="0" applyNumberFormat="0" applyBorder="0" applyAlignment="0" applyProtection="0"/>
    <xf numFmtId="196" fontId="1" fillId="46" borderId="0" applyNumberFormat="0" applyBorder="0" applyAlignment="0" applyProtection="0"/>
    <xf numFmtId="196" fontId="1" fillId="47" borderId="0" applyNumberFormat="0" applyBorder="0" applyAlignment="0" applyProtection="0"/>
    <xf numFmtId="196" fontId="1" fillId="50" borderId="0" applyNumberFormat="0" applyBorder="0" applyAlignment="0" applyProtection="0"/>
    <xf numFmtId="196" fontId="1" fillId="51" borderId="0" applyNumberFormat="0" applyBorder="0" applyAlignment="0" applyProtection="0"/>
    <xf numFmtId="196" fontId="1" fillId="54" borderId="0" applyNumberFormat="0" applyBorder="0" applyAlignment="0" applyProtection="0"/>
    <xf numFmtId="196" fontId="1" fillId="55" borderId="0" applyNumberFormat="0" applyBorder="0" applyAlignment="0" applyProtection="0"/>
    <xf numFmtId="196" fontId="1" fillId="58" borderId="0" applyNumberFormat="0" applyBorder="0" applyAlignment="0" applyProtection="0"/>
    <xf numFmtId="196" fontId="1" fillId="59" borderId="0" applyNumberFormat="0" applyBorder="0" applyAlignment="0" applyProtection="0"/>
    <xf numFmtId="9" fontId="1" fillId="0" borderId="0" applyFont="0" applyFill="0" applyBorder="0" applyAlignment="0" applyProtection="0"/>
    <xf numFmtId="196" fontId="299" fillId="0" borderId="16" applyNumberFormat="0" applyFill="0" applyAlignment="0" applyProtection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/>
    <xf numFmtId="0" fontId="1" fillId="0" borderId="0"/>
    <xf numFmtId="0" fontId="1" fillId="36" borderId="27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/>
    <xf numFmtId="196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212" fontId="4" fillId="0" borderId="0" applyFill="0" applyBorder="0" applyAlignment="0"/>
    <xf numFmtId="229" fontId="394" fillId="0" borderId="0" applyFill="0" applyBorder="0" applyAlignment="0"/>
    <xf numFmtId="214" fontId="38" fillId="0" borderId="0" applyFill="0" applyBorder="0" applyAlignment="0"/>
    <xf numFmtId="0" fontId="134" fillId="0" borderId="0" applyFill="0" applyBorder="0" applyAlignment="0"/>
    <xf numFmtId="0" fontId="4" fillId="0" borderId="0" applyFill="0" applyBorder="0" applyAlignment="0"/>
    <xf numFmtId="0" fontId="60" fillId="0" borderId="0" applyFill="0" applyBorder="0" applyAlignment="0"/>
    <xf numFmtId="212" fontId="4" fillId="0" borderId="0" applyFill="0" applyBorder="0" applyAlignment="0"/>
    <xf numFmtId="229" fontId="394" fillId="0" borderId="0" applyFill="0" applyBorder="0" applyAlignment="0"/>
    <xf numFmtId="312" fontId="38" fillId="0" borderId="0" applyFill="0" applyBorder="0" applyAlignment="0"/>
    <xf numFmtId="232" fontId="394" fillId="0" borderId="0" applyFill="0" applyBorder="0" applyAlignment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168" fontId="15" fillId="0" borderId="0" applyFont="0" applyFill="0" applyBorder="0" applyAlignment="0" applyProtection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237" fontId="60" fillId="0" borderId="0" applyFont="0" applyFill="0" applyBorder="0" applyAlignment="0" applyProtection="0"/>
    <xf numFmtId="238" fontId="60" fillId="0" borderId="0" applyFont="0" applyFill="0" applyBorder="0" applyAlignment="0" applyProtection="0"/>
    <xf numFmtId="212" fontId="4" fillId="0" borderId="0" applyFont="0" applyFill="0" applyBorder="0" applyAlignment="0" applyProtection="0"/>
    <xf numFmtId="229" fontId="394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3" fontId="395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94" fillId="0" borderId="0" applyFont="0" applyFill="0" applyBorder="0" applyAlignment="0" applyProtection="0"/>
    <xf numFmtId="43" fontId="394" fillId="0" borderId="0" applyFont="0" applyFill="0" applyBorder="0" applyAlignment="0" applyProtection="0"/>
    <xf numFmtId="43" fontId="394" fillId="0" borderId="0" applyFont="0" applyFill="0" applyBorder="0" applyAlignment="0" applyProtection="0"/>
    <xf numFmtId="43" fontId="394" fillId="0" borderId="0" applyFont="0" applyFill="0" applyBorder="0" applyAlignment="0" applyProtection="0"/>
    <xf numFmtId="43" fontId="39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314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4" fontId="38" fillId="0" borderId="0" applyFont="0" applyFill="0" applyBorder="0" applyAlignment="0" applyProtection="0"/>
    <xf numFmtId="168" fontId="120" fillId="0" borderId="0" applyFont="0" applyFill="0" applyBorder="0" applyAlignment="0" applyProtection="0"/>
    <xf numFmtId="314" fontId="39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8" fontId="119" fillId="0" borderId="0" applyFont="0" applyFill="0" applyBorder="0" applyAlignment="0" applyProtection="0"/>
    <xf numFmtId="242" fontId="60" fillId="0" borderId="0" applyFont="0" applyFill="0" applyBorder="0" applyAlignment="0" applyProtection="0"/>
    <xf numFmtId="315" fontId="38" fillId="0" borderId="48">
      <alignment vertical="center"/>
    </xf>
    <xf numFmtId="248" fontId="394" fillId="0" borderId="48">
      <alignment vertical="center"/>
    </xf>
    <xf numFmtId="212" fontId="4" fillId="0" borderId="0" applyFill="0" applyBorder="0" applyAlignment="0"/>
    <xf numFmtId="229" fontId="394" fillId="0" borderId="0" applyFill="0" applyBorder="0" applyAlignment="0"/>
    <xf numFmtId="212" fontId="4" fillId="0" borderId="0" applyFill="0" applyBorder="0" applyAlignment="0"/>
    <xf numFmtId="229" fontId="394" fillId="0" borderId="0" applyFill="0" applyBorder="0" applyAlignment="0"/>
    <xf numFmtId="312" fontId="38" fillId="0" borderId="0" applyFill="0" applyBorder="0" applyAlignment="0"/>
    <xf numFmtId="232" fontId="394" fillId="0" borderId="0" applyFill="0" applyBorder="0" applyAlignment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07" fillId="0" borderId="0" applyNumberFormat="0" applyFill="0" applyBorder="0" applyAlignment="0" applyProtection="0">
      <alignment vertical="top"/>
      <protection locked="0"/>
    </xf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212" fontId="4" fillId="0" borderId="0" applyFill="0" applyBorder="0" applyAlignment="0"/>
    <xf numFmtId="229" fontId="394" fillId="0" borderId="0" applyFill="0" applyBorder="0" applyAlignment="0"/>
    <xf numFmtId="212" fontId="4" fillId="0" borderId="0" applyFill="0" applyBorder="0" applyAlignment="0"/>
    <xf numFmtId="229" fontId="394" fillId="0" borderId="0" applyFill="0" applyBorder="0" applyAlignment="0"/>
    <xf numFmtId="312" fontId="38" fillId="0" borderId="0" applyFill="0" applyBorder="0" applyAlignment="0"/>
    <xf numFmtId="232" fontId="394" fillId="0" borderId="0" applyFill="0" applyBorder="0" applyAlignment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210" fontId="397" fillId="0" borderId="0"/>
    <xf numFmtId="0" fontId="160" fillId="0" borderId="0"/>
    <xf numFmtId="0" fontId="4" fillId="0" borderId="0"/>
    <xf numFmtId="0" fontId="38" fillId="0" borderId="0"/>
    <xf numFmtId="0" fontId="97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97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97" fillId="0" borderId="0"/>
    <xf numFmtId="0" fontId="9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0" fontId="1" fillId="0" borderId="0"/>
    <xf numFmtId="0" fontId="270" fillId="0" borderId="0"/>
    <xf numFmtId="0" fontId="1" fillId="0" borderId="0"/>
    <xf numFmtId="0" fontId="97" fillId="0" borderId="0"/>
    <xf numFmtId="0" fontId="97" fillId="0" borderId="0"/>
    <xf numFmtId="0" fontId="1" fillId="0" borderId="0"/>
    <xf numFmtId="0" fontId="4" fillId="0" borderId="0"/>
    <xf numFmtId="0" fontId="1" fillId="0" borderId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9" fontId="1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0" fillId="0" borderId="0" applyFont="0" applyFill="0" applyBorder="0" applyAlignment="0" applyProtection="0"/>
    <xf numFmtId="25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395" fillId="0" borderId="0" applyFont="0" applyFill="0" applyBorder="0" applyAlignment="0" applyProtection="0"/>
    <xf numFmtId="212" fontId="4" fillId="0" borderId="0" applyFill="0" applyBorder="0" applyAlignment="0"/>
    <xf numFmtId="229" fontId="394" fillId="0" borderId="0" applyFill="0" applyBorder="0" applyAlignment="0"/>
    <xf numFmtId="212" fontId="4" fillId="0" borderId="0" applyFill="0" applyBorder="0" applyAlignment="0"/>
    <xf numFmtId="229" fontId="394" fillId="0" borderId="0" applyFill="0" applyBorder="0" applyAlignment="0"/>
    <xf numFmtId="312" fontId="38" fillId="0" borderId="0" applyFill="0" applyBorder="0" applyAlignment="0"/>
    <xf numFmtId="232" fontId="394" fillId="0" borderId="0" applyFill="0" applyBorder="0" applyAlignment="0"/>
    <xf numFmtId="0" fontId="4" fillId="0" borderId="0"/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0" fontId="399" fillId="69" borderId="0" applyNumberFormat="0" applyProtection="0">
      <alignment horizontal="center" vertical="center"/>
    </xf>
    <xf numFmtId="4" fontId="37" fillId="69" borderId="0" applyProtection="0">
      <alignment horizontal="center" vertical="center"/>
    </xf>
    <xf numFmtId="4" fontId="400" fillId="69" borderId="0" applyProtection="0">
      <alignment horizontal="center" vertical="center"/>
    </xf>
    <xf numFmtId="0" fontId="180" fillId="81" borderId="0" applyNumberFormat="0" applyProtection="0">
      <alignment horizontal="center" vertical="center"/>
    </xf>
    <xf numFmtId="4" fontId="181" fillId="81" borderId="0" applyProtection="0">
      <alignment horizontal="center" vertical="center"/>
    </xf>
    <xf numFmtId="0" fontId="398" fillId="69" borderId="0" applyNumberFormat="0" applyProtection="0">
      <alignment horizontal="center" vertical="center"/>
    </xf>
    <xf numFmtId="4" fontId="401" fillId="69" borderId="0" applyProtection="0">
      <alignment horizontal="center" vertical="center"/>
    </xf>
    <xf numFmtId="0" fontId="402" fillId="65" borderId="0" applyNumberFormat="0" applyProtection="0">
      <alignment horizontal="center" vertical="center"/>
    </xf>
    <xf numFmtId="4" fontId="184" fillId="65" borderId="0" applyProtection="0">
      <alignment horizontal="center" vertical="center"/>
    </xf>
    <xf numFmtId="0" fontId="182" fillId="69" borderId="0" applyNumberFormat="0" applyProtection="0">
      <alignment horizontal="center" vertical="center" wrapText="1"/>
    </xf>
    <xf numFmtId="4" fontId="245" fillId="69" borderId="0" applyProtection="0">
      <alignment horizontal="center" vertical="center"/>
    </xf>
    <xf numFmtId="0" fontId="246" fillId="69" borderId="0" applyNumberFormat="0" applyProtection="0">
      <alignment horizontal="center" vertical="center" wrapText="1"/>
    </xf>
    <xf numFmtId="4" fontId="247" fillId="69" borderId="0" applyProtection="0">
      <alignment horizontal="center" vertical="center"/>
    </xf>
    <xf numFmtId="0" fontId="115" fillId="81" borderId="0" applyNumberFormat="0" applyProtection="0">
      <alignment horizontal="center" vertical="center" wrapText="1"/>
    </xf>
    <xf numFmtId="4" fontId="248" fillId="81" borderId="0" applyProtection="0">
      <alignment horizontal="center" vertical="center"/>
    </xf>
    <xf numFmtId="0" fontId="249" fillId="69" borderId="0" applyNumberFormat="0" applyProtection="0">
      <alignment horizontal="center" vertical="center" wrapText="1"/>
    </xf>
    <xf numFmtId="4" fontId="250" fillId="69" borderId="0" applyProtection="0">
      <alignment horizontal="center" vertical="center"/>
    </xf>
    <xf numFmtId="4" fontId="403" fillId="65" borderId="0" applyProtection="0">
      <alignment horizontal="center" vertical="top" wrapText="1"/>
    </xf>
    <xf numFmtId="0" fontId="182" fillId="97" borderId="0" applyNumberFormat="0" applyProtection="0">
      <alignment horizontal="center" vertical="center" wrapText="1"/>
    </xf>
    <xf numFmtId="4" fontId="245" fillId="97" borderId="0" applyProtection="0">
      <alignment horizontal="center" vertical="top" wrapText="1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316" fontId="38" fillId="0" borderId="0" applyFill="0" applyBorder="0" applyAlignment="0"/>
    <xf numFmtId="258" fontId="394" fillId="0" borderId="0" applyFill="0" applyBorder="0" applyAlignment="0"/>
    <xf numFmtId="317" fontId="38" fillId="0" borderId="0" applyFill="0" applyBorder="0" applyAlignment="0"/>
    <xf numFmtId="245" fontId="394" fillId="0" borderId="0" applyFill="0" applyBorder="0" applyAlignment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92" fontId="60" fillId="0" borderId="0" applyFont="0" applyFill="0" applyBorder="0" applyAlignment="0" applyProtection="0"/>
    <xf numFmtId="0" fontId="15" fillId="0" borderId="0"/>
    <xf numFmtId="0" fontId="40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9" fontId="405" fillId="0" borderId="0" applyFont="0" applyFill="0" applyBorder="0" applyAlignment="0" applyProtection="0"/>
    <xf numFmtId="262" fontId="406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6" borderId="0" applyNumberFormat="0" applyBorder="0" applyAlignment="0" applyProtection="0"/>
    <xf numFmtId="0" fontId="94" fillId="56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7" borderId="0" applyNumberFormat="0" applyBorder="0" applyAlignment="0" applyProtection="0"/>
    <xf numFmtId="0" fontId="94" fillId="57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8" fillId="34" borderId="23" applyNumberFormat="0" applyAlignment="0" applyProtection="0"/>
    <xf numFmtId="0" fontId="88" fillId="34" borderId="23" applyNumberFormat="0" applyAlignment="0" applyProtection="0"/>
    <xf numFmtId="0" fontId="90" fillId="35" borderId="26" applyNumberFormat="0" applyAlignment="0" applyProtection="0"/>
    <xf numFmtId="0" fontId="90" fillId="35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9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94" fillId="0" borderId="0" applyFont="0" applyFill="0" applyBorder="0" applyAlignment="0" applyProtection="0"/>
    <xf numFmtId="168" fontId="3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22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09" fillId="0" borderId="0" applyNumberFormat="0" applyFill="0" applyBorder="0" applyAlignment="0" applyProtection="0">
      <alignment vertical="top"/>
      <protection locked="0"/>
    </xf>
    <xf numFmtId="0" fontId="86" fillId="33" borderId="23" applyNumberFormat="0" applyAlignment="0" applyProtection="0"/>
    <xf numFmtId="0" fontId="86" fillId="33" borderId="23" applyNumberFormat="0" applyAlignment="0" applyProtection="0"/>
    <xf numFmtId="0" fontId="86" fillId="33" borderId="23" applyNumberFormat="0" applyAlignment="0" applyProtection="0"/>
    <xf numFmtId="0" fontId="86" fillId="33" borderId="23" applyNumberFormat="0" applyAlignment="0" applyProtection="0"/>
    <xf numFmtId="0" fontId="86" fillId="33" borderId="23" applyNumberFormat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175" fillId="32" borderId="0" applyNumberFormat="0" applyBorder="0" applyAlignment="0" applyProtection="0"/>
    <xf numFmtId="0" fontId="175" fillId="32" borderId="0" applyNumberFormat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394" fillId="0" borderId="0"/>
    <xf numFmtId="0" fontId="3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0" fontId="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4" fillId="0" borderId="0"/>
    <xf numFmtId="0" fontId="3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36" borderId="27" applyNumberFormat="0" applyFont="0" applyAlignment="0" applyProtection="0"/>
    <xf numFmtId="0" fontId="87" fillId="34" borderId="24" applyNumberFormat="0" applyAlignment="0" applyProtection="0"/>
    <xf numFmtId="0" fontId="87" fillId="34" borderId="24" applyNumberFormat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04" fillId="0" borderId="20" applyNumberFormat="0" applyFill="0" applyAlignment="0" applyProtection="0"/>
    <xf numFmtId="0" fontId="105" fillId="0" borderId="21" applyNumberFormat="0" applyFill="0" applyAlignment="0" applyProtection="0"/>
    <xf numFmtId="0" fontId="106" fillId="0" borderId="22" applyNumberFormat="0" applyFill="0" applyAlignment="0" applyProtection="0"/>
    <xf numFmtId="0" fontId="106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99" fillId="31" borderId="0" applyNumberFormat="0" applyBorder="0" applyAlignment="0" applyProtection="0"/>
    <xf numFmtId="0" fontId="118" fillId="32" borderId="0" applyNumberFormat="0" applyBorder="0" applyAlignment="0" applyProtection="0"/>
    <xf numFmtId="0" fontId="107" fillId="33" borderId="23" applyNumberFormat="0" applyAlignment="0" applyProtection="0"/>
    <xf numFmtId="0" fontId="110" fillId="34" borderId="24" applyNumberFormat="0" applyAlignment="0" applyProtection="0"/>
    <xf numFmtId="0" fontId="100" fillId="34" borderId="23" applyNumberFormat="0" applyAlignment="0" applyProtection="0"/>
    <xf numFmtId="0" fontId="108" fillId="0" borderId="25" applyNumberFormat="0" applyFill="0" applyAlignment="0" applyProtection="0"/>
    <xf numFmtId="0" fontId="101" fillId="35" borderId="26" applyNumberFormat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2" fillId="0" borderId="28" applyNumberFormat="0" applyFill="0" applyAlignment="0" applyProtection="0"/>
    <xf numFmtId="0" fontId="98" fillId="37" borderId="0" applyNumberFormat="0" applyBorder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8" fillId="40" borderId="0" applyNumberFormat="0" applyBorder="0" applyAlignment="0" applyProtection="0"/>
    <xf numFmtId="0" fontId="98" fillId="41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8" fillId="48" borderId="0" applyNumberFormat="0" applyBorder="0" applyAlignment="0" applyProtection="0"/>
    <xf numFmtId="0" fontId="98" fillId="49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8" fillId="52" borderId="0" applyNumberFormat="0" applyBorder="0" applyAlignment="0" applyProtection="0"/>
    <xf numFmtId="0" fontId="98" fillId="53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8" fillId="56" borderId="0" applyNumberFormat="0" applyBorder="0" applyAlignment="0" applyProtection="0"/>
    <xf numFmtId="0" fontId="98" fillId="57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8" fillId="60" borderId="0" applyNumberFormat="0" applyBorder="0" applyAlignment="0" applyProtection="0"/>
    <xf numFmtId="0" fontId="4" fillId="0" borderId="0"/>
    <xf numFmtId="0" fontId="4" fillId="0" borderId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0" fontId="38" fillId="0" borderId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119" fillId="0" borderId="0" applyFont="0" applyFill="0" applyBorder="0" applyAlignment="0" applyProtection="0"/>
    <xf numFmtId="0" fontId="15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43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4" fillId="0" borderId="0"/>
    <xf numFmtId="0" fontId="4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15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15" fillId="0" borderId="0"/>
    <xf numFmtId="0" fontId="15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5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4" fillId="0" borderId="0"/>
    <xf numFmtId="0" fontId="341" fillId="108" borderId="65">
      <alignment vertical="center"/>
    </xf>
    <xf numFmtId="0" fontId="341" fillId="108" borderId="65">
      <alignment vertical="center"/>
    </xf>
    <xf numFmtId="0" fontId="4" fillId="22" borderId="0"/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184" fillId="83" borderId="0"/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411" fillId="101" borderId="0"/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412" fillId="68" borderId="0"/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413" fillId="0" borderId="0"/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95" fillId="0" borderId="0"/>
    <xf numFmtId="0" fontId="341" fillId="108" borderId="65">
      <alignment vertical="center"/>
    </xf>
    <xf numFmtId="0" fontId="341" fillId="108" borderId="66">
      <alignment vertical="center"/>
    </xf>
    <xf numFmtId="0" fontId="341" fillId="108" borderId="66">
      <alignment vertical="center"/>
    </xf>
    <xf numFmtId="0" fontId="63" fillId="0" borderId="0"/>
    <xf numFmtId="0" fontId="63" fillId="0" borderId="0"/>
    <xf numFmtId="0" fontId="341" fillId="108" borderId="66">
      <alignment vertical="center"/>
    </xf>
    <xf numFmtId="213" fontId="396" fillId="74" borderId="67"/>
    <xf numFmtId="213" fontId="396" fillId="74" borderId="67"/>
    <xf numFmtId="4" fontId="4" fillId="23" borderId="0"/>
    <xf numFmtId="213" fontId="396" fillId="74" borderId="67"/>
    <xf numFmtId="0" fontId="396" fillId="0" borderId="4"/>
    <xf numFmtId="0" fontId="396" fillId="0" borderId="4"/>
    <xf numFmtId="0" fontId="185" fillId="62" borderId="0"/>
    <xf numFmtId="0" fontId="396" fillId="0" borderId="4"/>
    <xf numFmtId="0" fontId="396" fillId="65" borderId="68"/>
    <xf numFmtId="0" fontId="396" fillId="65" borderId="68"/>
    <xf numFmtId="0" fontId="4" fillId="22" borderId="0"/>
    <xf numFmtId="0" fontId="396" fillId="65" borderId="68"/>
    <xf numFmtId="0" fontId="396" fillId="65" borderId="68"/>
    <xf numFmtId="0" fontId="396" fillId="65" borderId="68"/>
    <xf numFmtId="0" fontId="396" fillId="65" borderId="68"/>
    <xf numFmtId="0" fontId="184" fillId="83" borderId="0"/>
    <xf numFmtId="0" fontId="396" fillId="65" borderId="68"/>
    <xf numFmtId="0" fontId="396" fillId="65" borderId="68"/>
    <xf numFmtId="0" fontId="396" fillId="65" borderId="68"/>
    <xf numFmtId="0" fontId="411" fillId="101" borderId="0"/>
    <xf numFmtId="0" fontId="396" fillId="65" borderId="68"/>
    <xf numFmtId="0" fontId="396" fillId="65" borderId="68"/>
    <xf numFmtId="0" fontId="396" fillId="65" borderId="68"/>
    <xf numFmtId="0" fontId="412" fillId="68" borderId="0"/>
    <xf numFmtId="0" fontId="396" fillId="65" borderId="68"/>
    <xf numFmtId="0" fontId="396" fillId="65" borderId="68"/>
    <xf numFmtId="0" fontId="396" fillId="65" borderId="68"/>
    <xf numFmtId="0" fontId="413" fillId="0" borderId="0"/>
    <xf numFmtId="0" fontId="396" fillId="65" borderId="68"/>
    <xf numFmtId="0" fontId="396" fillId="65" borderId="68"/>
    <xf numFmtId="0" fontId="396" fillId="65" borderId="68"/>
    <xf numFmtId="0" fontId="95" fillId="0" borderId="0"/>
    <xf numFmtId="0" fontId="396" fillId="65" borderId="68"/>
    <xf numFmtId="0" fontId="396" fillId="65" borderId="68"/>
    <xf numFmtId="0" fontId="396" fillId="65" borderId="68"/>
    <xf numFmtId="0" fontId="63" fillId="0" borderId="0"/>
    <xf numFmtId="0" fontId="63" fillId="0" borderId="0"/>
    <xf numFmtId="0" fontId="396" fillId="65" borderId="68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393" fillId="2" borderId="0" applyNumberFormat="0" applyBorder="0" applyAlignment="0" applyProtection="0">
      <alignment vertical="center"/>
    </xf>
    <xf numFmtId="0" fontId="393" fillId="3" borderId="0" applyNumberFormat="0" applyBorder="0" applyAlignment="0" applyProtection="0">
      <alignment vertical="center"/>
    </xf>
    <xf numFmtId="0" fontId="393" fillId="4" borderId="0" applyNumberFormat="0" applyBorder="0" applyAlignment="0" applyProtection="0">
      <alignment vertical="center"/>
    </xf>
    <xf numFmtId="0" fontId="393" fillId="5" borderId="0" applyNumberFormat="0" applyBorder="0" applyAlignment="0" applyProtection="0">
      <alignment vertical="center"/>
    </xf>
    <xf numFmtId="0" fontId="393" fillId="6" borderId="0" applyNumberFormat="0" applyBorder="0" applyAlignment="0" applyProtection="0">
      <alignment vertical="center"/>
    </xf>
    <xf numFmtId="0" fontId="393" fillId="7" borderId="0" applyNumberFormat="0" applyBorder="0" applyAlignment="0" applyProtection="0">
      <alignment vertical="center"/>
    </xf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393" fillId="8" borderId="0" applyNumberFormat="0" applyBorder="0" applyAlignment="0" applyProtection="0">
      <alignment vertical="center"/>
    </xf>
    <xf numFmtId="0" fontId="393" fillId="9" borderId="0" applyNumberFormat="0" applyBorder="0" applyAlignment="0" applyProtection="0">
      <alignment vertical="center"/>
    </xf>
    <xf numFmtId="0" fontId="393" fillId="10" borderId="0" applyNumberFormat="0" applyBorder="0" applyAlignment="0" applyProtection="0">
      <alignment vertical="center"/>
    </xf>
    <xf numFmtId="0" fontId="393" fillId="5" borderId="0" applyNumberFormat="0" applyBorder="0" applyAlignment="0" applyProtection="0">
      <alignment vertical="center"/>
    </xf>
    <xf numFmtId="0" fontId="393" fillId="8" borderId="0" applyNumberFormat="0" applyBorder="0" applyAlignment="0" applyProtection="0">
      <alignment vertical="center"/>
    </xf>
    <xf numFmtId="0" fontId="393" fillId="11" borderId="0" applyNumberFormat="0" applyBorder="0" applyAlignment="0" applyProtection="0">
      <alignment vertical="center"/>
    </xf>
    <xf numFmtId="0" fontId="414" fillId="12" borderId="0" applyNumberFormat="0" applyBorder="0" applyAlignment="0" applyProtection="0">
      <alignment vertical="center"/>
    </xf>
    <xf numFmtId="0" fontId="414" fillId="9" borderId="0" applyNumberFormat="0" applyBorder="0" applyAlignment="0" applyProtection="0">
      <alignment vertical="center"/>
    </xf>
    <xf numFmtId="0" fontId="414" fillId="10" borderId="0" applyNumberFormat="0" applyBorder="0" applyAlignment="0" applyProtection="0">
      <alignment vertical="center"/>
    </xf>
    <xf numFmtId="0" fontId="414" fillId="13" borderId="0" applyNumberFormat="0" applyBorder="0" applyAlignment="0" applyProtection="0">
      <alignment vertical="center"/>
    </xf>
    <xf numFmtId="0" fontId="414" fillId="14" borderId="0" applyNumberFormat="0" applyBorder="0" applyAlignment="0" applyProtection="0">
      <alignment vertical="center"/>
    </xf>
    <xf numFmtId="0" fontId="414" fillId="15" borderId="0" applyNumberFormat="0" applyBorder="0" applyAlignment="0" applyProtection="0">
      <alignment vertical="center"/>
    </xf>
    <xf numFmtId="201" fontId="41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264" fillId="0" borderId="0" applyFont="0" applyFill="0" applyBorder="0" applyAlignment="0" applyProtection="0">
      <alignment vertical="center"/>
    </xf>
    <xf numFmtId="43" fontId="119" fillId="0" borderId="0" applyFont="0" applyFill="0" applyBorder="0" applyAlignment="0" applyProtection="0"/>
    <xf numFmtId="188" fontId="4" fillId="0" borderId="0" applyFont="0" applyFill="0" applyBorder="0" applyAlignment="0" applyProtection="0"/>
    <xf numFmtId="31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210" fontId="1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5" fillId="0" borderId="0"/>
    <xf numFmtId="0" fontId="4" fillId="0" borderId="0"/>
    <xf numFmtId="0" fontId="3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9" fillId="0" borderId="0"/>
    <xf numFmtId="0" fontId="264" fillId="0" borderId="0">
      <alignment vertical="center"/>
    </xf>
    <xf numFmtId="0" fontId="119" fillId="0" borderId="0"/>
    <xf numFmtId="0" fontId="15" fillId="0" borderId="0"/>
    <xf numFmtId="0" fontId="3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97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0" fontId="120" fillId="0" borderId="0"/>
    <xf numFmtId="0" fontId="414" fillId="16" borderId="0" applyNumberFormat="0" applyBorder="0" applyAlignment="0" applyProtection="0">
      <alignment vertical="center"/>
    </xf>
    <xf numFmtId="0" fontId="414" fillId="17" borderId="0" applyNumberFormat="0" applyBorder="0" applyAlignment="0" applyProtection="0">
      <alignment vertical="center"/>
    </xf>
    <xf numFmtId="0" fontId="414" fillId="18" borderId="0" applyNumberFormat="0" applyBorder="0" applyAlignment="0" applyProtection="0">
      <alignment vertical="center"/>
    </xf>
    <xf numFmtId="0" fontId="414" fillId="13" borderId="0" applyNumberFormat="0" applyBorder="0" applyAlignment="0" applyProtection="0">
      <alignment vertical="center"/>
    </xf>
    <xf numFmtId="0" fontId="414" fillId="14" borderId="0" applyNumberFormat="0" applyBorder="0" applyAlignment="0" applyProtection="0">
      <alignment vertical="center"/>
    </xf>
    <xf numFmtId="0" fontId="414" fillId="19" borderId="0" applyNumberFormat="0" applyBorder="0" applyAlignment="0" applyProtection="0">
      <alignment vertical="center"/>
    </xf>
    <xf numFmtId="0" fontId="392" fillId="0" borderId="0" applyNumberFormat="0" applyFill="0" applyBorder="0" applyAlignment="0" applyProtection="0">
      <alignment vertical="center"/>
    </xf>
    <xf numFmtId="0" fontId="416" fillId="20" borderId="39" applyNumberFormat="0" applyAlignment="0" applyProtection="0">
      <alignment vertical="center"/>
    </xf>
    <xf numFmtId="0" fontId="417" fillId="3" borderId="0" applyNumberFormat="0" applyBorder="0" applyAlignment="0" applyProtection="0">
      <alignment vertical="center"/>
    </xf>
    <xf numFmtId="0" fontId="415" fillId="25" borderId="40" applyNumberFormat="0" applyFont="0" applyAlignment="0" applyProtection="0">
      <alignment vertical="center"/>
    </xf>
    <xf numFmtId="0" fontId="418" fillId="24" borderId="0" applyNumberFormat="0" applyBorder="0" applyAlignment="0" applyProtection="0">
      <alignment vertical="center"/>
    </xf>
    <xf numFmtId="0" fontId="419" fillId="0" borderId="0"/>
    <xf numFmtId="0" fontId="420" fillId="0" borderId="0" applyNumberFormat="0" applyFill="0" applyBorder="0" applyAlignment="0" applyProtection="0">
      <alignment vertical="center"/>
    </xf>
    <xf numFmtId="0" fontId="402" fillId="21" borderId="2" applyNumberFormat="0" applyAlignment="0" applyProtection="0">
      <alignment vertical="center"/>
    </xf>
    <xf numFmtId="0" fontId="421" fillId="0" borderId="10" applyNumberFormat="0" applyFill="0" applyAlignment="0" applyProtection="0">
      <alignment vertical="center"/>
    </xf>
    <xf numFmtId="0" fontId="399" fillId="0" borderId="42" applyNumberFormat="0" applyFill="0" applyAlignment="0" applyProtection="0">
      <alignment vertical="center"/>
    </xf>
    <xf numFmtId="0" fontId="422" fillId="7" borderId="39" applyNumberFormat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423" fillId="0" borderId="5" applyNumberFormat="0" applyFill="0" applyAlignment="0" applyProtection="0">
      <alignment vertical="center"/>
    </xf>
    <xf numFmtId="0" fontId="424" fillId="0" borderId="6" applyNumberFormat="0" applyFill="0" applyAlignment="0" applyProtection="0">
      <alignment vertical="center"/>
    </xf>
    <xf numFmtId="0" fontId="425" fillId="0" borderId="7" applyNumberFormat="0" applyFill="0" applyAlignment="0" applyProtection="0">
      <alignment vertical="center"/>
    </xf>
    <xf numFmtId="0" fontId="425" fillId="0" borderId="0" applyNumberFormat="0" applyFill="0" applyBorder="0" applyAlignment="0" applyProtection="0">
      <alignment vertical="center"/>
    </xf>
    <xf numFmtId="0" fontId="426" fillId="4" borderId="0" applyNumberFormat="0" applyBorder="0" applyAlignment="0" applyProtection="0">
      <alignment vertical="center"/>
    </xf>
    <xf numFmtId="0" fontId="427" fillId="20" borderId="41" applyNumberFormat="0" applyAlignment="0" applyProtection="0">
      <alignment vertical="center"/>
    </xf>
    <xf numFmtId="318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97" fillId="0" borderId="0"/>
    <xf numFmtId="168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4" fillId="22" borderId="0"/>
    <xf numFmtId="4" fontId="4" fillId="23" borderId="0"/>
    <xf numFmtId="0" fontId="4" fillId="22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4" fillId="0" borderId="0"/>
    <xf numFmtId="0" fontId="4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0" fontId="4" fillId="0" borderId="0"/>
    <xf numFmtId="0" fontId="97" fillId="0" borderId="0"/>
    <xf numFmtId="168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7" fillId="0" borderId="0"/>
    <xf numFmtId="0" fontId="1" fillId="0" borderId="0"/>
    <xf numFmtId="43" fontId="97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07" fillId="33" borderId="23" applyNumberFormat="0" applyAlignment="0" applyProtection="0"/>
    <xf numFmtId="0" fontId="155" fillId="0" borderId="0"/>
    <xf numFmtId="37" fontId="4" fillId="0" borderId="0"/>
    <xf numFmtId="209" fontId="59" fillId="0" borderId="0"/>
    <xf numFmtId="0" fontId="200" fillId="0" borderId="73">
      <alignment horizontal="center"/>
    </xf>
    <xf numFmtId="0" fontId="201" fillId="0" borderId="36" applyFill="0">
      <alignment horizontal="center"/>
      <protection locked="0"/>
    </xf>
    <xf numFmtId="0" fontId="202" fillId="22" borderId="74">
      <alignment horizontal="centerContinuous" vertical="top"/>
    </xf>
    <xf numFmtId="5" fontId="207" fillId="0" borderId="71" applyAlignment="0" applyProtection="0"/>
    <xf numFmtId="0" fontId="210" fillId="23" borderId="75">
      <alignment horizontal="center" wrapText="1"/>
    </xf>
    <xf numFmtId="43" fontId="1" fillId="0" borderId="0" applyFont="0" applyFill="0" applyBorder="0" applyAlignment="0" applyProtection="0"/>
    <xf numFmtId="198" fontId="58" fillId="0" borderId="71" applyFill="0" applyProtection="0"/>
    <xf numFmtId="198" fontId="58" fillId="0" borderId="70" applyFill="0" applyProtection="0"/>
    <xf numFmtId="247" fontId="63" fillId="0" borderId="73" applyFont="0" applyFill="0" applyBorder="0" applyAlignment="0" applyProtection="0">
      <alignment horizontal="center" vertical="center" wrapText="1"/>
    </xf>
    <xf numFmtId="199" fontId="58" fillId="0" borderId="71" applyFill="0" applyProtection="0"/>
    <xf numFmtId="199" fontId="58" fillId="0" borderId="70" applyFill="0" applyProtection="0"/>
    <xf numFmtId="0" fontId="44" fillId="0" borderId="72">
      <alignment horizontal="left" vertical="center"/>
    </xf>
    <xf numFmtId="250" fontId="222" fillId="0" borderId="74">
      <alignment horizontal="left"/>
    </xf>
    <xf numFmtId="0" fontId="206" fillId="1" borderId="74">
      <alignment horizontal="left"/>
    </xf>
    <xf numFmtId="0" fontId="225" fillId="0" borderId="36">
      <alignment horizontal="center"/>
    </xf>
    <xf numFmtId="10" fontId="63" fillId="23" borderId="73" applyNumberFormat="0" applyBorder="0" applyAlignment="0" applyProtection="0"/>
    <xf numFmtId="44" fontId="45" fillId="0" borderId="0" applyFill="0" applyBorder="0" applyAlignment="0"/>
    <xf numFmtId="196" fontId="316" fillId="0" borderId="36" applyNumberFormat="0" applyFill="0">
      <alignment horizontal="centerContinuous" vertical="top"/>
    </xf>
    <xf numFmtId="196" fontId="44" fillId="0" borderId="77" applyNumberFormat="0" applyAlignment="0" applyProtection="0">
      <alignment horizontal="left" vertical="center"/>
    </xf>
    <xf numFmtId="0" fontId="207" fillId="0" borderId="36">
      <alignment horizontal="center"/>
    </xf>
    <xf numFmtId="1" fontId="4" fillId="0" borderId="9" applyNumberFormat="0" applyFill="0" applyAlignment="0" applyProtection="0">
      <alignment horizontal="center" vertical="center"/>
    </xf>
    <xf numFmtId="0" fontId="201" fillId="0" borderId="36" applyFill="0">
      <alignment horizontal="center"/>
      <protection locked="0"/>
    </xf>
    <xf numFmtId="0" fontId="239" fillId="1" borderId="72" applyNumberFormat="0" applyFont="0" applyAlignment="0">
      <alignment horizontal="center"/>
    </xf>
    <xf numFmtId="0" fontId="58" fillId="0" borderId="69" applyAlignment="0">
      <alignment horizontal="centerContinuous"/>
    </xf>
    <xf numFmtId="12" fontId="243" fillId="0" borderId="73">
      <alignment horizontal="center"/>
    </xf>
    <xf numFmtId="0" fontId="225" fillId="0" borderId="36">
      <alignment horizontal="center"/>
    </xf>
    <xf numFmtId="176" fontId="45" fillId="0" borderId="0" applyFill="0" applyBorder="0" applyAlignment="0"/>
    <xf numFmtId="0" fontId="44" fillId="0" borderId="77" applyNumberFormat="0" applyAlignment="0" applyProtection="0">
      <alignment horizontal="left" vertical="center"/>
    </xf>
    <xf numFmtId="0" fontId="201" fillId="0" borderId="36" applyFill="0">
      <alignment horizontal="center"/>
      <protection locked="0"/>
    </xf>
    <xf numFmtId="196" fontId="281" fillId="0" borderId="52" applyNumberFormat="0" applyFill="0" applyProtection="0">
      <alignment horizontal="center"/>
    </xf>
    <xf numFmtId="196" fontId="370" fillId="0" borderId="7" applyNumberFormat="0" applyFill="0" applyAlignment="0" applyProtection="0"/>
    <xf numFmtId="176" fontId="45" fillId="0" borderId="0" applyFont="0" applyFill="0" applyBorder="0" applyAlignment="0" applyProtection="0"/>
    <xf numFmtId="0" fontId="151" fillId="0" borderId="0"/>
    <xf numFmtId="0" fontId="157" fillId="0" borderId="0">
      <alignment horizontal="left"/>
    </xf>
    <xf numFmtId="171" fontId="45" fillId="0" borderId="0" applyFill="0" applyBorder="0" applyAlignment="0"/>
    <xf numFmtId="0" fontId="165" fillId="0" borderId="0"/>
    <xf numFmtId="0" fontId="44" fillId="0" borderId="4">
      <alignment horizontal="left" vertical="center"/>
    </xf>
    <xf numFmtId="0" fontId="159" fillId="0" borderId="0">
      <alignment horizontal="left"/>
    </xf>
    <xf numFmtId="196" fontId="316" fillId="0" borderId="36" applyNumberFormat="0" applyFill="0">
      <alignment horizontal="centerContinuous" vertical="top"/>
    </xf>
    <xf numFmtId="171" fontId="45" fillId="0" borderId="0" applyFill="0" applyBorder="0" applyAlignment="0"/>
    <xf numFmtId="168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6" fontId="383" fillId="0" borderId="7" applyNumberFormat="0" applyFill="0" applyAlignment="0" applyProtection="0">
      <alignment vertical="center"/>
    </xf>
    <xf numFmtId="196" fontId="281" fillId="0" borderId="52" applyNumberFormat="0" applyFill="0" applyProtection="0">
      <alignment horizontal="center"/>
    </xf>
    <xf numFmtId="196" fontId="281" fillId="0" borderId="52" applyNumberFormat="0" applyFill="0" applyProtection="0">
      <alignment horizontal="center"/>
    </xf>
    <xf numFmtId="44" fontId="45" fillId="0" borderId="0" applyFont="0" applyFill="0" applyBorder="0" applyAlignment="0" applyProtection="0"/>
    <xf numFmtId="168" fontId="38" fillId="0" borderId="0" applyFont="0" applyFill="0" applyBorder="0" applyAlignment="0" applyProtection="0"/>
    <xf numFmtId="196" fontId="281" fillId="0" borderId="52" applyNumberFormat="0" applyFill="0" applyProtection="0">
      <alignment horizontal="center"/>
    </xf>
    <xf numFmtId="196" fontId="316" fillId="0" borderId="36" applyNumberFormat="0" applyFill="0">
      <alignment horizontal="centerContinuous" vertical="top"/>
    </xf>
    <xf numFmtId="43" fontId="1" fillId="0" borderId="0" applyFont="0" applyFill="0" applyBorder="0" applyAlignment="0" applyProtection="0"/>
    <xf numFmtId="196" fontId="200" fillId="0" borderId="73">
      <alignment horizontal="center"/>
    </xf>
    <xf numFmtId="196" fontId="201" fillId="0" borderId="36" applyFill="0">
      <alignment horizontal="center"/>
      <protection locked="0"/>
    </xf>
    <xf numFmtId="196" fontId="202" fillId="22" borderId="74">
      <alignment horizontal="centerContinuous" vertical="top"/>
    </xf>
    <xf numFmtId="37" fontId="295" fillId="69" borderId="74" applyBorder="0" applyProtection="0">
      <alignment vertical="center"/>
    </xf>
    <xf numFmtId="196" fontId="297" fillId="65" borderId="73">
      <alignment horizontal="center" vertical="center"/>
    </xf>
    <xf numFmtId="196" fontId="299" fillId="0" borderId="16" applyNumberFormat="0" applyFill="0" applyAlignment="0" applyProtection="0"/>
    <xf numFmtId="196" fontId="210" fillId="23" borderId="75">
      <alignment horizontal="center" wrapText="1"/>
    </xf>
    <xf numFmtId="196" fontId="310" fillId="0" borderId="54"/>
    <xf numFmtId="4" fontId="203" fillId="84" borderId="54">
      <protection locked="0"/>
    </xf>
    <xf numFmtId="196" fontId="213" fillId="0" borderId="55"/>
    <xf numFmtId="10" fontId="4" fillId="85" borderId="73" applyNumberFormat="0" applyFont="0" applyBorder="0" applyAlignment="0" applyProtection="0">
      <protection locked="0"/>
    </xf>
    <xf numFmtId="216" fontId="181" fillId="85" borderId="73" applyFont="0" applyFill="0" applyBorder="0" applyAlignment="0" applyProtection="0">
      <protection locked="0"/>
    </xf>
    <xf numFmtId="4" fontId="203" fillId="86" borderId="54"/>
    <xf numFmtId="14" fontId="49" fillId="62" borderId="36">
      <alignment horizontal="center" vertical="center" wrapText="1"/>
    </xf>
    <xf numFmtId="196" fontId="44" fillId="0" borderId="72">
      <alignment horizontal="left" vertical="center"/>
    </xf>
    <xf numFmtId="196" fontId="316" fillId="0" borderId="36" applyNumberFormat="0" applyFill="0">
      <alignment horizontal="centerContinuous" vertical="top"/>
    </xf>
    <xf numFmtId="196" fontId="206" fillId="1" borderId="74">
      <alignment horizontal="left"/>
    </xf>
    <xf numFmtId="196" fontId="225" fillId="0" borderId="36">
      <alignment horizontal="center"/>
    </xf>
    <xf numFmtId="196" fontId="178" fillId="66" borderId="56" applyNumberFormat="0" applyFont="0" applyBorder="0" applyAlignment="0">
      <alignment vertical="center"/>
    </xf>
    <xf numFmtId="196" fontId="323" fillId="88" borderId="55"/>
    <xf numFmtId="43" fontId="95" fillId="0" borderId="71"/>
    <xf numFmtId="196" fontId="324" fillId="0" borderId="73">
      <alignment horizontal="center"/>
    </xf>
    <xf numFmtId="196" fontId="324" fillId="0" borderId="73">
      <alignment horizontal="center"/>
    </xf>
    <xf numFmtId="44" fontId="95" fillId="0" borderId="70"/>
    <xf numFmtId="196" fontId="251" fillId="0" borderId="36"/>
    <xf numFmtId="0" fontId="166" fillId="0" borderId="0" applyNumberFormat="0" applyFill="0" applyBorder="0" applyAlignment="0" applyProtection="0">
      <alignment vertical="top"/>
      <protection locked="0"/>
    </xf>
    <xf numFmtId="177" fontId="45" fillId="0" borderId="0" applyFill="0" applyBorder="0" applyAlignment="0"/>
    <xf numFmtId="0" fontId="428" fillId="0" borderId="0"/>
    <xf numFmtId="196" fontId="218" fillId="0" borderId="58" applyNumberFormat="0" applyAlignment="0" applyProtection="0"/>
    <xf numFmtId="196" fontId="63" fillId="64" borderId="9" applyNumberFormat="0" applyFont="0" applyBorder="0" applyAlignment="0" applyProtection="0">
      <alignment horizontal="center"/>
    </xf>
    <xf numFmtId="196" fontId="63" fillId="73" borderId="9" applyNumberFormat="0" applyFont="0" applyBorder="0" applyAlignment="0" applyProtection="0">
      <alignment horizontal="center"/>
    </xf>
    <xf numFmtId="196" fontId="58" fillId="0" borderId="60" applyNumberFormat="0" applyAlignment="0" applyProtection="0"/>
    <xf numFmtId="196" fontId="218" fillId="0" borderId="36" applyBorder="0">
      <alignment horizontal="center"/>
    </xf>
    <xf numFmtId="0" fontId="149" fillId="0" borderId="0">
      <alignment horizontal="left"/>
    </xf>
    <xf numFmtId="196" fontId="314" fillId="0" borderId="43">
      <alignment vertical="center"/>
    </xf>
    <xf numFmtId="0" fontId="155" fillId="0" borderId="0">
      <alignment horizontal="left"/>
    </xf>
    <xf numFmtId="0" fontId="164" fillId="0" borderId="0"/>
    <xf numFmtId="175" fontId="45" fillId="0" borderId="0" applyFill="0" applyBorder="0" applyAlignment="0"/>
    <xf numFmtId="44" fontId="45" fillId="0" borderId="0" applyFill="0" applyBorder="0" applyAlignment="0"/>
    <xf numFmtId="171" fontId="45" fillId="0" borderId="0" applyFill="0" applyBorder="0" applyAlignment="0"/>
    <xf numFmtId="44" fontId="45" fillId="0" borderId="0" applyFill="0" applyBorder="0" applyAlignment="0"/>
    <xf numFmtId="179" fontId="45" fillId="0" borderId="0" applyFill="0" applyBorder="0" applyAlignment="0"/>
    <xf numFmtId="0" fontId="153" fillId="0" borderId="0">
      <alignment horizontal="left"/>
    </xf>
    <xf numFmtId="196" fontId="239" fillId="1" borderId="72" applyNumberFormat="0" applyFont="0" applyAlignment="0">
      <alignment horizontal="center"/>
    </xf>
    <xf numFmtId="196" fontId="58" fillId="0" borderId="69" applyAlignment="0">
      <alignment horizontal="centerContinuous"/>
    </xf>
    <xf numFmtId="196" fontId="213" fillId="0" borderId="55"/>
    <xf numFmtId="196" fontId="4" fillId="0" borderId="9" applyNumberFormat="0" applyFont="0" applyFill="0" applyAlignment="0" applyProtection="0"/>
    <xf numFmtId="196" fontId="63" fillId="64" borderId="73">
      <alignment horizontal="center" vertical="center" wrapText="1"/>
    </xf>
    <xf numFmtId="196" fontId="323" fillId="0" borderId="55"/>
    <xf numFmtId="0" fontId="156" fillId="0" borderId="31">
      <alignment horizontal="left" vertical="top"/>
    </xf>
    <xf numFmtId="10" fontId="4" fillId="67" borderId="73" applyNumberFormat="0" applyFont="0" applyBorder="0" applyAlignment="0" applyProtection="0">
      <protection locked="0"/>
    </xf>
    <xf numFmtId="0" fontId="38" fillId="0" borderId="0"/>
    <xf numFmtId="196" fontId="370" fillId="0" borderId="7" applyNumberFormat="0" applyFill="0" applyAlignment="0" applyProtection="0"/>
    <xf numFmtId="196" fontId="383" fillId="0" borderId="7" applyNumberFormat="0" applyFill="0" applyAlignment="0" applyProtection="0">
      <alignment vertical="center"/>
    </xf>
    <xf numFmtId="0" fontId="148" fillId="0" borderId="0" applyNumberFormat="0" applyFill="0" applyBorder="0" applyAlignment="0" applyProtection="0"/>
    <xf numFmtId="196" fontId="383" fillId="0" borderId="7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10" fontId="63" fillId="23" borderId="8" applyNumberFormat="0" applyBorder="0" applyAlignment="0" applyProtection="0"/>
    <xf numFmtId="174" fontId="4" fillId="0" borderId="0" applyFont="0" applyFill="0" applyBorder="0" applyAlignment="0" applyProtection="0"/>
    <xf numFmtId="44" fontId="45" fillId="0" borderId="0" applyFill="0" applyBorder="0" applyAlignment="0"/>
    <xf numFmtId="37" fontId="316" fillId="22" borderId="77" applyFill="0">
      <alignment vertical="center"/>
    </xf>
    <xf numFmtId="43" fontId="1" fillId="0" borderId="0" applyFont="0" applyFill="0" applyBorder="0" applyAlignment="0" applyProtection="0"/>
    <xf numFmtId="0" fontId="147" fillId="0" borderId="0">
      <alignment horizontal="left"/>
    </xf>
    <xf numFmtId="196" fontId="201" fillId="0" borderId="36" applyFill="0">
      <alignment horizontal="center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70" fillId="0" borderId="7" applyNumberFormat="0" applyFill="0" applyAlignment="0" applyProtection="0"/>
    <xf numFmtId="196" fontId="299" fillId="0" borderId="16" applyNumberFormat="0" applyFill="0" applyAlignment="0" applyProtection="0"/>
    <xf numFmtId="196" fontId="225" fillId="0" borderId="36">
      <alignment horizontal="center"/>
    </xf>
    <xf numFmtId="0" fontId="162" fillId="0" borderId="0">
      <alignment horizontal="left"/>
    </xf>
    <xf numFmtId="37" fontId="4" fillId="0" borderId="0"/>
    <xf numFmtId="43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58" fillId="0" borderId="0" applyFont="0" applyFill="0" applyBorder="0" applyAlignment="0" applyProtection="0"/>
    <xf numFmtId="196" fontId="281" fillId="0" borderId="52" applyNumberFormat="0" applyFill="0" applyProtection="0">
      <alignment horizontal="center"/>
    </xf>
    <xf numFmtId="0" fontId="1" fillId="0" borderId="0"/>
    <xf numFmtId="44" fontId="45" fillId="0" borderId="0" applyFill="0" applyBorder="0" applyAlignment="0"/>
    <xf numFmtId="0" fontId="165" fillId="0" borderId="0"/>
    <xf numFmtId="196" fontId="225" fillId="0" borderId="36">
      <alignment horizontal="center"/>
    </xf>
    <xf numFmtId="1" fontId="4" fillId="0" borderId="9" applyNumberFormat="0" applyFill="0" applyAlignment="0" applyProtection="0">
      <alignment horizontal="center" vertical="center"/>
    </xf>
    <xf numFmtId="0" fontId="201" fillId="0" borderId="36" applyFill="0">
      <alignment horizontal="center"/>
      <protection locked="0"/>
    </xf>
    <xf numFmtId="0" fontId="207" fillId="0" borderId="36">
      <alignment horizontal="center"/>
    </xf>
    <xf numFmtId="9" fontId="65" fillId="0" borderId="76" applyNumberFormat="0" applyBorder="0"/>
    <xf numFmtId="43" fontId="58" fillId="0" borderId="0" applyFont="0" applyFill="0" applyBorder="0" applyAlignment="0" applyProtection="0"/>
    <xf numFmtId="0" fontId="207" fillId="0" borderId="36">
      <alignment horizontal="center"/>
    </xf>
    <xf numFmtId="171" fontId="45" fillId="0" borderId="0" applyFill="0" applyBorder="0" applyAlignment="0"/>
    <xf numFmtId="43" fontId="1" fillId="0" borderId="0" applyFont="0" applyFill="0" applyBorder="0" applyAlignment="0" applyProtection="0"/>
    <xf numFmtId="0" fontId="164" fillId="0" borderId="0"/>
    <xf numFmtId="43" fontId="95" fillId="0" borderId="76"/>
    <xf numFmtId="196" fontId="281" fillId="0" borderId="52" applyNumberFormat="0" applyFill="0" applyProtection="0">
      <alignment horizontal="center"/>
    </xf>
    <xf numFmtId="196" fontId="281" fillId="0" borderId="52" applyNumberFormat="0" applyFill="0" applyProtection="0">
      <alignment horizontal="center"/>
    </xf>
    <xf numFmtId="171" fontId="45" fillId="0" borderId="0" applyFill="0" applyBorder="0" applyAlignment="0"/>
    <xf numFmtId="196" fontId="218" fillId="0" borderId="36" applyBorder="0">
      <alignment horizontal="center"/>
    </xf>
    <xf numFmtId="196" fontId="218" fillId="0" borderId="58" applyNumberFormat="0" applyAlignment="0" applyProtection="0"/>
    <xf numFmtId="0" fontId="161" fillId="0" borderId="0"/>
    <xf numFmtId="9" fontId="1" fillId="0" borderId="0" applyFont="0" applyFill="0" applyBorder="0" applyAlignment="0" applyProtection="0"/>
    <xf numFmtId="37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1" fillId="0" borderId="0">
      <alignment horizontal="left"/>
    </xf>
    <xf numFmtId="196" fontId="251" fillId="0" borderId="36"/>
    <xf numFmtId="14" fontId="49" fillId="62" borderId="36">
      <alignment horizontal="center" vertical="center" wrapText="1"/>
    </xf>
    <xf numFmtId="9" fontId="1" fillId="0" borderId="0" applyFont="0" applyFill="0" applyBorder="0" applyAlignment="0" applyProtection="0"/>
    <xf numFmtId="0" fontId="425" fillId="0" borderId="7" applyNumberFormat="0" applyFill="0" applyAlignment="0" applyProtection="0">
      <alignment vertical="center"/>
    </xf>
    <xf numFmtId="196" fontId="218" fillId="0" borderId="36" applyBorder="0">
      <alignment horizontal="center"/>
    </xf>
    <xf numFmtId="196" fontId="251" fillId="0" borderId="36"/>
    <xf numFmtId="0" fontId="164" fillId="0" borderId="0"/>
    <xf numFmtId="0" fontId="68" fillId="0" borderId="0"/>
    <xf numFmtId="9" fontId="1" fillId="0" borderId="0" applyFont="0" applyFill="0" applyBorder="0" applyAlignment="0" applyProtection="0"/>
    <xf numFmtId="0" fontId="1" fillId="0" borderId="0"/>
    <xf numFmtId="0" fontId="63" fillId="0" borderId="0"/>
    <xf numFmtId="171" fontId="45" fillId="0" borderId="0" applyFont="0" applyFill="0" applyBorder="0" applyAlignment="0" applyProtection="0"/>
    <xf numFmtId="0" fontId="1" fillId="0" borderId="0"/>
    <xf numFmtId="196" fontId="225" fillId="0" borderId="36">
      <alignment horizontal="center"/>
    </xf>
    <xf numFmtId="9" fontId="1" fillId="0" borderId="0" applyFont="0" applyFill="0" applyBorder="0" applyAlignment="0" applyProtection="0"/>
    <xf numFmtId="208" fontId="59" fillId="0" borderId="0"/>
    <xf numFmtId="0" fontId="165" fillId="0" borderId="0"/>
    <xf numFmtId="44" fontId="45" fillId="0" borderId="0" applyFill="0" applyBorder="0" applyAlignment="0"/>
    <xf numFmtId="0" fontId="150" fillId="0" borderId="43">
      <alignment vertical="center"/>
    </xf>
    <xf numFmtId="43" fontId="1" fillId="0" borderId="0" applyFont="0" applyFill="0" applyBorder="0" applyAlignment="0" applyProtection="0"/>
    <xf numFmtId="0" fontId="1" fillId="0" borderId="0"/>
    <xf numFmtId="0" fontId="425" fillId="0" borderId="7" applyNumberFormat="0" applyFill="0" applyAlignment="0" applyProtection="0">
      <alignment vertical="center"/>
    </xf>
    <xf numFmtId="171" fontId="45" fillId="0" borderId="0" applyFill="0" applyBorder="0" applyAlignment="0"/>
    <xf numFmtId="37" fontId="4" fillId="0" borderId="0"/>
    <xf numFmtId="0" fontId="153" fillId="0" borderId="0">
      <alignment horizontal="left"/>
    </xf>
    <xf numFmtId="196" fontId="218" fillId="0" borderId="58" applyNumberFormat="0" applyAlignment="0" applyProtection="0"/>
    <xf numFmtId="196" fontId="201" fillId="0" borderId="36" applyFill="0">
      <alignment horizontal="center"/>
      <protection locked="0"/>
    </xf>
    <xf numFmtId="44" fontId="45" fillId="0" borderId="0" applyFill="0" applyBorder="0" applyAlignment="0"/>
    <xf numFmtId="0" fontId="37" fillId="0" borderId="0" applyFill="0" applyBorder="0" applyAlignment="0"/>
    <xf numFmtId="9" fontId="1" fillId="0" borderId="0" applyFont="0" applyFill="0" applyBorder="0" applyAlignment="0" applyProtection="0"/>
    <xf numFmtId="196" fontId="383" fillId="0" borderId="7" applyNumberFormat="0" applyFill="0" applyAlignment="0" applyProtection="0">
      <alignment vertical="center"/>
    </xf>
    <xf numFmtId="0" fontId="396" fillId="0" borderId="72"/>
    <xf numFmtId="0" fontId="396" fillId="0" borderId="72"/>
    <xf numFmtId="0" fontId="396" fillId="0" borderId="72"/>
    <xf numFmtId="177" fontId="45" fillId="0" borderId="0" applyFill="0" applyBorder="0" applyAlignment="0"/>
    <xf numFmtId="0" fontId="158" fillId="0" borderId="31">
      <alignment horizontal="left" vertical="top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7" fillId="0" borderId="36">
      <alignment horizontal="center"/>
    </xf>
    <xf numFmtId="0" fontId="145" fillId="0" borderId="0">
      <alignment horizontal="left"/>
    </xf>
    <xf numFmtId="0" fontId="164" fillId="0" borderId="0"/>
    <xf numFmtId="0" fontId="425" fillId="0" borderId="7" applyNumberFormat="0" applyFill="0" applyAlignment="0" applyProtection="0">
      <alignment vertical="center"/>
    </xf>
    <xf numFmtId="0" fontId="225" fillId="0" borderId="36">
      <alignment horizontal="center"/>
    </xf>
    <xf numFmtId="196" fontId="218" fillId="0" borderId="36" applyBorder="0">
      <alignment horizontal="center"/>
    </xf>
    <xf numFmtId="196" fontId="218" fillId="0" borderId="58" applyNumberFormat="0" applyAlignment="0" applyProtection="0"/>
    <xf numFmtId="177" fontId="45" fillId="0" borderId="0" applyFill="0" applyBorder="0" applyAlignment="0"/>
    <xf numFmtId="0" fontId="425" fillId="0" borderId="7" applyNumberFormat="0" applyFill="0" applyAlignment="0" applyProtection="0">
      <alignment vertical="center"/>
    </xf>
    <xf numFmtId="177" fontId="45" fillId="0" borderId="0" applyFill="0" applyBorder="0" applyAlignment="0"/>
    <xf numFmtId="0" fontId="225" fillId="0" borderId="36">
      <alignment horizontal="center"/>
    </xf>
    <xf numFmtId="0" fontId="169" fillId="0" borderId="0" applyNumberFormat="0" applyFill="0" applyBorder="0" applyAlignment="0" applyProtection="0">
      <alignment vertical="top"/>
      <protection locked="0"/>
    </xf>
    <xf numFmtId="196" fontId="281" fillId="0" borderId="52" applyNumberFormat="0" applyFill="0" applyProtection="0">
      <alignment horizontal="center"/>
    </xf>
    <xf numFmtId="168" fontId="60" fillId="0" borderId="0" applyFont="0" applyFill="0" applyBorder="0" applyAlignment="0" applyProtection="0"/>
    <xf numFmtId="196" fontId="370" fillId="0" borderId="7" applyNumberFormat="0" applyFill="0" applyAlignment="0" applyProtection="0"/>
    <xf numFmtId="178" fontId="45" fillId="0" borderId="0" applyFill="0" applyBorder="0" applyAlignment="0"/>
    <xf numFmtId="171" fontId="45" fillId="0" borderId="0" applyFill="0" applyBorder="0" applyAlignment="0"/>
    <xf numFmtId="172" fontId="45" fillId="0" borderId="0" applyFill="0" applyBorder="0" applyAlignment="0"/>
    <xf numFmtId="0" fontId="164" fillId="0" borderId="0"/>
    <xf numFmtId="14" fontId="49" fillId="62" borderId="36">
      <alignment horizontal="center" vertical="center" wrapText="1"/>
    </xf>
    <xf numFmtId="0" fontId="146" fillId="0" borderId="0"/>
    <xf numFmtId="196" fontId="251" fillId="0" borderId="36"/>
    <xf numFmtId="171" fontId="45" fillId="0" borderId="0" applyFill="0" applyBorder="0" applyAlignment="0"/>
    <xf numFmtId="196" fontId="201" fillId="0" borderId="36" applyFill="0">
      <alignment horizontal="center"/>
      <protection locked="0"/>
    </xf>
    <xf numFmtId="37" fontId="4" fillId="0" borderId="0" applyFont="0" applyFill="0" applyBorder="0" applyAlignment="0" applyProtection="0"/>
    <xf numFmtId="0" fontId="151" fillId="0" borderId="0">
      <alignment horizontal="left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0" fontId="150" fillId="0" borderId="0">
      <alignment horizontal="left"/>
    </xf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0" fontId="157" fillId="0" borderId="0"/>
    <xf numFmtId="0" fontId="151" fillId="0" borderId="0">
      <alignment horizontal="left"/>
    </xf>
    <xf numFmtId="43" fontId="1" fillId="0" borderId="0" applyFont="0" applyFill="0" applyBorder="0" applyAlignment="0" applyProtection="0"/>
    <xf numFmtId="196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3" fillId="0" borderId="0">
      <alignment horizontal="left"/>
    </xf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0" fontId="1" fillId="0" borderId="0"/>
    <xf numFmtId="0" fontId="4" fillId="0" borderId="0"/>
    <xf numFmtId="168" fontId="4" fillId="0" borderId="0" applyFont="0" applyFill="0" applyBorder="0" applyAlignment="0" applyProtection="0"/>
    <xf numFmtId="168" fontId="97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0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4" fontId="49" fillId="62" borderId="36">
      <alignment horizontal="center" vertical="center" wrapText="1"/>
    </xf>
    <xf numFmtId="0" fontId="156" fillId="0" borderId="31">
      <alignment horizontal="left" vertical="top"/>
    </xf>
    <xf numFmtId="0" fontId="158" fillId="0" borderId="31">
      <alignment horizontal="left" vertical="top"/>
    </xf>
    <xf numFmtId="0" fontId="177" fillId="0" borderId="0" applyNumberFormat="0" applyFill="0" applyBorder="0" applyAlignment="0" applyProtection="0"/>
    <xf numFmtId="0" fontId="97" fillId="0" borderId="0"/>
    <xf numFmtId="0" fontId="97" fillId="0" borderId="0"/>
    <xf numFmtId="0" fontId="38" fillId="0" borderId="0"/>
    <xf numFmtId="0" fontId="1" fillId="0" borderId="0"/>
    <xf numFmtId="0" fontId="171" fillId="0" borderId="0"/>
    <xf numFmtId="37" fontId="4" fillId="0" borderId="0"/>
    <xf numFmtId="3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4" fillId="0" borderId="0"/>
    <xf numFmtId="14" fontId="49" fillId="62" borderId="36">
      <alignment horizontal="center" vertical="center" wrapText="1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4" fillId="0" borderId="0"/>
    <xf numFmtId="0" fontId="39" fillId="0" borderId="0"/>
    <xf numFmtId="14" fontId="49" fillId="62" borderId="36">
      <alignment horizontal="center" vertical="center" wrapText="1"/>
    </xf>
    <xf numFmtId="16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59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271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429" fillId="0" borderId="34" applyBorder="0">
      <alignment horizontal="center" vertical="center"/>
    </xf>
    <xf numFmtId="267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0" fontId="68" fillId="0" borderId="0"/>
    <xf numFmtId="0" fontId="68" fillId="0" borderId="0"/>
    <xf numFmtId="269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4" fillId="0" borderId="0"/>
    <xf numFmtId="272" fontId="4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4" fillId="24" borderId="0" applyNumberFormat="0" applyFont="0" applyAlignment="0" applyProtection="0"/>
    <xf numFmtId="0" fontId="4" fillId="24" borderId="0" applyNumberFormat="0" applyFont="0" applyAlignment="0" applyProtection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2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4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68" fillId="0" borderId="0"/>
    <xf numFmtId="0" fontId="4" fillId="0" borderId="0"/>
    <xf numFmtId="0" fontId="431" fillId="0" borderId="0" applyNumberFormat="0" applyFill="0" applyBorder="0" applyAlignment="0" applyProtection="0"/>
    <xf numFmtId="0" fontId="4" fillId="0" borderId="0"/>
    <xf numFmtId="0" fontId="68" fillId="0" borderId="0"/>
    <xf numFmtId="0" fontId="431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280" fillId="0" borderId="0" applyNumberFormat="0" applyFill="0" applyBorder="0" applyProtection="0">
      <alignment vertical="top"/>
    </xf>
    <xf numFmtId="0" fontId="4" fillId="0" borderId="0"/>
    <xf numFmtId="0" fontId="245" fillId="0" borderId="51" applyNumberFormat="0" applyFill="0" applyAlignment="0" applyProtection="0"/>
    <xf numFmtId="0" fontId="281" fillId="0" borderId="52" applyNumberFormat="0" applyFill="0" applyProtection="0">
      <alignment horizontal="center"/>
    </xf>
    <xf numFmtId="0" fontId="281" fillId="0" borderId="0" applyNumberFormat="0" applyFill="0" applyBorder="0" applyProtection="0">
      <alignment horizontal="left"/>
    </xf>
    <xf numFmtId="0" fontId="282" fillId="0" borderId="0" applyNumberFormat="0" applyFill="0" applyBorder="0" applyProtection="0">
      <alignment horizontal="centerContinuous"/>
    </xf>
    <xf numFmtId="0" fontId="4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120" fillId="2" borderId="0" applyNumberFormat="0" applyBorder="0" applyAlignment="0" applyProtection="0"/>
    <xf numFmtId="0" fontId="120" fillId="3" borderId="0" applyNumberFormat="0" applyBorder="0" applyAlignment="0" applyProtection="0"/>
    <xf numFmtId="0" fontId="120" fillId="4" borderId="0" applyNumberFormat="0" applyBorder="0" applyAlignment="0" applyProtection="0"/>
    <xf numFmtId="0" fontId="120" fillId="5" borderId="0" applyNumberFormat="0" applyBorder="0" applyAlignment="0" applyProtection="0"/>
    <xf numFmtId="0" fontId="120" fillId="6" borderId="0" applyNumberFormat="0" applyBorder="0" applyAlignment="0" applyProtection="0"/>
    <xf numFmtId="0" fontId="120" fillId="7" borderId="0" applyNumberFormat="0" applyBorder="0" applyAlignment="0" applyProtection="0"/>
    <xf numFmtId="0" fontId="434" fillId="2" borderId="0" applyNumberFormat="0" applyBorder="0" applyAlignment="0" applyProtection="0">
      <alignment vertical="center"/>
    </xf>
    <xf numFmtId="0" fontId="434" fillId="3" borderId="0" applyNumberFormat="0" applyBorder="0" applyAlignment="0" applyProtection="0">
      <alignment vertical="center"/>
    </xf>
    <xf numFmtId="0" fontId="434" fillId="4" borderId="0" applyNumberFormat="0" applyBorder="0" applyAlignment="0" applyProtection="0">
      <alignment vertical="center"/>
    </xf>
    <xf numFmtId="0" fontId="434" fillId="5" borderId="0" applyNumberFormat="0" applyBorder="0" applyAlignment="0" applyProtection="0">
      <alignment vertical="center"/>
    </xf>
    <xf numFmtId="0" fontId="434" fillId="6" borderId="0" applyNumberFormat="0" applyBorder="0" applyAlignment="0" applyProtection="0">
      <alignment vertical="center"/>
    </xf>
    <xf numFmtId="0" fontId="434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20" fillId="8" borderId="0" applyNumberFormat="0" applyBorder="0" applyAlignment="0" applyProtection="0"/>
    <xf numFmtId="0" fontId="120" fillId="9" borderId="0" applyNumberFormat="0" applyBorder="0" applyAlignment="0" applyProtection="0"/>
    <xf numFmtId="0" fontId="120" fillId="10" borderId="0" applyNumberFormat="0" applyBorder="0" applyAlignment="0" applyProtection="0"/>
    <xf numFmtId="0" fontId="120" fillId="5" borderId="0" applyNumberFormat="0" applyBorder="0" applyAlignment="0" applyProtection="0"/>
    <xf numFmtId="0" fontId="120" fillId="8" borderId="0" applyNumberFormat="0" applyBorder="0" applyAlignment="0" applyProtection="0"/>
    <xf numFmtId="0" fontId="120" fillId="11" borderId="0" applyNumberFormat="0" applyBorder="0" applyAlignment="0" applyProtection="0"/>
    <xf numFmtId="0" fontId="434" fillId="8" borderId="0" applyNumberFormat="0" applyBorder="0" applyAlignment="0" applyProtection="0">
      <alignment vertical="center"/>
    </xf>
    <xf numFmtId="0" fontId="434" fillId="9" borderId="0" applyNumberFormat="0" applyBorder="0" applyAlignment="0" applyProtection="0">
      <alignment vertical="center"/>
    </xf>
    <xf numFmtId="0" fontId="434" fillId="10" borderId="0" applyNumberFormat="0" applyBorder="0" applyAlignment="0" applyProtection="0">
      <alignment vertical="center"/>
    </xf>
    <xf numFmtId="0" fontId="434" fillId="5" borderId="0" applyNumberFormat="0" applyBorder="0" applyAlignment="0" applyProtection="0">
      <alignment vertical="center"/>
    </xf>
    <xf numFmtId="0" fontId="434" fillId="8" borderId="0" applyNumberFormat="0" applyBorder="0" applyAlignment="0" applyProtection="0">
      <alignment vertical="center"/>
    </xf>
    <xf numFmtId="0" fontId="434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21" fillId="12" borderId="0" applyNumberFormat="0" applyBorder="0" applyAlignment="0" applyProtection="0"/>
    <xf numFmtId="0" fontId="121" fillId="9" borderId="0" applyNumberFormat="0" applyBorder="0" applyAlignment="0" applyProtection="0"/>
    <xf numFmtId="0" fontId="121" fillId="10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5" borderId="0" applyNumberFormat="0" applyBorder="0" applyAlignment="0" applyProtection="0"/>
    <xf numFmtId="0" fontId="435" fillId="12" borderId="0" applyNumberFormat="0" applyBorder="0" applyAlignment="0" applyProtection="0">
      <alignment vertical="center"/>
    </xf>
    <xf numFmtId="0" fontId="435" fillId="9" borderId="0" applyNumberFormat="0" applyBorder="0" applyAlignment="0" applyProtection="0">
      <alignment vertical="center"/>
    </xf>
    <xf numFmtId="0" fontId="435" fillId="10" borderId="0" applyNumberFormat="0" applyBorder="0" applyAlignment="0" applyProtection="0">
      <alignment vertical="center"/>
    </xf>
    <xf numFmtId="0" fontId="435" fillId="13" borderId="0" applyNumberFormat="0" applyBorder="0" applyAlignment="0" applyProtection="0">
      <alignment vertical="center"/>
    </xf>
    <xf numFmtId="0" fontId="435" fillId="14" borderId="0" applyNumberFormat="0" applyBorder="0" applyAlignment="0" applyProtection="0">
      <alignment vertical="center"/>
    </xf>
    <xf numFmtId="0" fontId="435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5" fontId="436" fillId="0" borderId="71" applyAlignment="0" applyProtection="0"/>
    <xf numFmtId="0" fontId="19" fillId="20" borderId="39" applyNumberFormat="0" applyAlignment="0" applyProtection="0"/>
    <xf numFmtId="0" fontId="20" fillId="21" borderId="2" applyNumberFormat="0" applyAlignment="0" applyProtection="0"/>
    <xf numFmtId="0" fontId="62" fillId="0" borderId="0"/>
    <xf numFmtId="320" fontId="437" fillId="0" borderId="0"/>
    <xf numFmtId="320" fontId="438" fillId="0" borderId="0"/>
    <xf numFmtId="320" fontId="437" fillId="0" borderId="0"/>
    <xf numFmtId="320" fontId="438" fillId="0" borderId="0"/>
    <xf numFmtId="320" fontId="437" fillId="0" borderId="0"/>
    <xf numFmtId="320" fontId="438" fillId="0" borderId="0"/>
    <xf numFmtId="320" fontId="437" fillId="0" borderId="0"/>
    <xf numFmtId="320" fontId="438" fillId="0" borderId="0"/>
    <xf numFmtId="320" fontId="437" fillId="0" borderId="0"/>
    <xf numFmtId="320" fontId="438" fillId="0" borderId="0"/>
    <xf numFmtId="320" fontId="437" fillId="0" borderId="0"/>
    <xf numFmtId="320" fontId="438" fillId="0" borderId="0"/>
    <xf numFmtId="320" fontId="437" fillId="0" borderId="0"/>
    <xf numFmtId="320" fontId="438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229" fillId="0" borderId="0"/>
    <xf numFmtId="3" fontId="439" fillId="0" borderId="0" applyFont="0" applyFill="0" applyBorder="0" applyAlignment="0" applyProtection="0"/>
    <xf numFmtId="0" fontId="306" fillId="0" borderId="0"/>
    <xf numFmtId="0" fontId="45" fillId="0" borderId="0"/>
    <xf numFmtId="0" fontId="440" fillId="0" borderId="0" applyNumberFormat="0" applyFill="0" applyBorder="0" applyAlignment="0" applyProtection="0"/>
    <xf numFmtId="3" fontId="4" fillId="0" borderId="0" applyFont="0" applyFill="0" applyBorder="0" applyAlignment="0" applyProtection="0"/>
    <xf numFmtId="0" fontId="306" fillId="0" borderId="0"/>
    <xf numFmtId="0" fontId="45" fillId="0" borderId="0"/>
    <xf numFmtId="0" fontId="307" fillId="0" borderId="0">
      <alignment horizontal="left"/>
    </xf>
    <xf numFmtId="0" fontId="308" fillId="0" borderId="0"/>
    <xf numFmtId="0" fontId="309" fillId="0" borderId="0">
      <alignment horizontal="left"/>
    </xf>
    <xf numFmtId="321" fontId="439" fillId="0" borderId="0" applyFont="0" applyFill="0" applyBorder="0" applyAlignment="0" applyProtection="0"/>
    <xf numFmtId="0" fontId="440" fillId="0" borderId="0" applyNumberFormat="0" applyFill="0" applyBorder="0" applyAlignment="0" applyProtection="0"/>
    <xf numFmtId="322" fontId="229" fillId="0" borderId="0"/>
    <xf numFmtId="0" fontId="49" fillId="22" borderId="0" applyNumberFormat="0" applyFont="0" applyFill="0" applyBorder="0" applyProtection="0">
      <alignment horizontal="left"/>
    </xf>
    <xf numFmtId="0" fontId="439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65" fillId="0" borderId="78">
      <alignment vertical="center"/>
    </xf>
    <xf numFmtId="0" fontId="143" fillId="0" borderId="0">
      <protection locked="0"/>
    </xf>
    <xf numFmtId="316" fontId="229" fillId="0" borderId="0"/>
    <xf numFmtId="0" fontId="205" fillId="0" borderId="0" applyNumberFormat="0" applyFill="0" applyBorder="0" applyAlignment="0" applyProtection="0"/>
    <xf numFmtId="0" fontId="311" fillId="0" borderId="0">
      <protection locked="0"/>
    </xf>
    <xf numFmtId="0" fontId="311" fillId="0" borderId="0">
      <protection locked="0"/>
    </xf>
    <xf numFmtId="323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2" fontId="439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313" fillId="0" borderId="0">
      <alignment horizontal="left"/>
    </xf>
    <xf numFmtId="0" fontId="314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22" fillId="4" borderId="0" applyNumberFormat="0" applyBorder="0" applyAlignment="0" applyProtection="0"/>
    <xf numFmtId="38" fontId="63" fillId="22" borderId="0" applyNumberFormat="0" applyBorder="0" applyAlignment="0" applyProtection="0"/>
    <xf numFmtId="0" fontId="154" fillId="0" borderId="0">
      <alignment horizontal="left"/>
    </xf>
    <xf numFmtId="0" fontId="154" fillId="0" borderId="0">
      <alignment horizontal="left"/>
    </xf>
    <xf numFmtId="0" fontId="23" fillId="0" borderId="5" applyNumberFormat="0" applyFill="0" applyAlignment="0" applyProtection="0"/>
    <xf numFmtId="0" fontId="317" fillId="0" borderId="0">
      <alignment horizontal="left"/>
    </xf>
    <xf numFmtId="0" fontId="318" fillId="0" borderId="31">
      <alignment horizontal="left" vertical="top"/>
    </xf>
    <xf numFmtId="0" fontId="24" fillId="0" borderId="6" applyNumberFormat="0" applyFill="0" applyAlignment="0" applyProtection="0"/>
    <xf numFmtId="0" fontId="319" fillId="0" borderId="31">
      <alignment horizontal="left" vertical="top"/>
    </xf>
    <xf numFmtId="0" fontId="25" fillId="0" borderId="7" applyNumberFormat="0" applyFill="0" applyAlignment="0" applyProtection="0"/>
    <xf numFmtId="0" fontId="320" fillId="0" borderId="0">
      <alignment horizontal="left"/>
    </xf>
    <xf numFmtId="0" fontId="25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10" fontId="63" fillId="23" borderId="8" applyNumberFormat="0" applyBorder="0" applyAlignment="0" applyProtection="0"/>
    <xf numFmtId="0" fontId="26" fillId="7" borderId="39" applyNumberFormat="0" applyAlignment="0" applyProtection="0"/>
    <xf numFmtId="1" fontId="4" fillId="0" borderId="0" applyFont="0" applyFill="0" applyBorder="0" applyAlignment="0" applyProtection="0"/>
    <xf numFmtId="0" fontId="39" fillId="0" borderId="0"/>
    <xf numFmtId="0" fontId="39" fillId="0" borderId="0"/>
    <xf numFmtId="0" fontId="27" fillId="0" borderId="10" applyNumberFormat="0" applyFill="0" applyAlignment="0" applyProtection="0"/>
    <xf numFmtId="0" fontId="324" fillId="0" borderId="8">
      <alignment horizontal="center"/>
    </xf>
    <xf numFmtId="0" fontId="143" fillId="0" borderId="0">
      <protection locked="0"/>
    </xf>
    <xf numFmtId="0" fontId="441" fillId="0" borderId="0"/>
    <xf numFmtId="0" fontId="442" fillId="0" borderId="0"/>
    <xf numFmtId="0" fontId="58" fillId="0" borderId="0"/>
    <xf numFmtId="0" fontId="28" fillId="24" borderId="0" applyNumberFormat="0" applyBorder="0" applyAlignment="0" applyProtection="0"/>
    <xf numFmtId="0" fontId="58" fillId="0" borderId="0"/>
    <xf numFmtId="191" fontId="5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1" fillId="0" borderId="0"/>
    <xf numFmtId="210" fontId="134" fillId="0" borderId="0"/>
    <xf numFmtId="0" fontId="1" fillId="0" borderId="0"/>
    <xf numFmtId="0" fontId="97" fillId="0" borderId="0"/>
    <xf numFmtId="0" fontId="1" fillId="0" borderId="0"/>
    <xf numFmtId="0" fontId="38" fillId="0" borderId="0"/>
    <xf numFmtId="0" fontId="288" fillId="0" borderId="0"/>
    <xf numFmtId="0" fontId="39" fillId="0" borderId="0"/>
    <xf numFmtId="37" fontId="4" fillId="0" borderId="0"/>
    <xf numFmtId="0" fontId="1" fillId="0" borderId="0"/>
    <xf numFmtId="0" fontId="1" fillId="0" borderId="0"/>
    <xf numFmtId="0" fontId="157" fillId="0" borderId="0"/>
    <xf numFmtId="0" fontId="3" fillId="25" borderId="40" applyNumberFormat="0" applyFont="0" applyAlignment="0" applyProtection="0"/>
    <xf numFmtId="0" fontId="431" fillId="0" borderId="0" applyNumberFormat="0" applyFill="0" applyBorder="0" applyAlignment="0" applyProtection="0"/>
    <xf numFmtId="0" fontId="29" fillId="20" borderId="41" applyNumberFormat="0" applyAlignment="0" applyProtection="0"/>
    <xf numFmtId="40" fontId="443" fillId="69" borderId="0">
      <alignment horizontal="right"/>
    </xf>
    <xf numFmtId="0" fontId="444" fillId="69" borderId="0">
      <alignment horizontal="right"/>
    </xf>
    <xf numFmtId="0" fontId="445" fillId="69" borderId="44"/>
    <xf numFmtId="0" fontId="445" fillId="0" borderId="0" applyBorder="0">
      <alignment horizontal="centerContinuous"/>
    </xf>
    <xf numFmtId="0" fontId="446" fillId="0" borderId="0" applyBorder="0">
      <alignment horizontal="centerContinuous"/>
    </xf>
    <xf numFmtId="0" fontId="329" fillId="89" borderId="0"/>
    <xf numFmtId="0" fontId="329" fillId="90" borderId="0"/>
    <xf numFmtId="0" fontId="330" fillId="0" borderId="0">
      <alignment horizontal="left"/>
    </xf>
    <xf numFmtId="192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3" fillId="0" borderId="0">
      <protection locked="0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436" fillId="0" borderId="36">
      <alignment horizontal="center"/>
    </xf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0" fontId="65" fillId="79" borderId="0" applyNumberFormat="0" applyFont="0" applyBorder="0" applyAlignment="0" applyProtection="0"/>
    <xf numFmtId="0" fontId="65" fillId="79" borderId="0" applyNumberFormat="0" applyFont="0" applyBorder="0" applyAlignment="0" applyProtection="0"/>
    <xf numFmtId="0" fontId="314" fillId="0" borderId="43">
      <alignment vertical="center"/>
    </xf>
    <xf numFmtId="4" fontId="182" fillId="92" borderId="41" applyNumberFormat="0" applyProtection="0">
      <alignment vertical="center"/>
    </xf>
    <xf numFmtId="0" fontId="4" fillId="22" borderId="41" applyNumberFormat="0" applyProtection="0">
      <alignment vertical="center"/>
    </xf>
    <xf numFmtId="4" fontId="182" fillId="93" borderId="41" applyNumberFormat="0" applyProtection="0">
      <alignment horizontal="left" vertical="center"/>
    </xf>
    <xf numFmtId="4" fontId="182" fillId="94" borderId="41" applyNumberFormat="0" applyProtection="0">
      <alignment horizontal="center" vertical="top"/>
    </xf>
    <xf numFmtId="0" fontId="49" fillId="95" borderId="41" applyNumberFormat="0" applyProtection="0">
      <alignment horizontal="left" vertical="top"/>
    </xf>
    <xf numFmtId="4" fontId="37" fillId="61" borderId="41" applyNumberFormat="0" applyProtection="0">
      <alignment horizontal="right" vertical="center"/>
    </xf>
    <xf numFmtId="4" fontId="37" fillId="96" borderId="41" applyNumberFormat="0" applyProtection="0">
      <alignment horizontal="right" vertical="center"/>
    </xf>
    <xf numFmtId="4" fontId="37" fillId="97" borderId="41" applyNumberFormat="0" applyProtection="0">
      <alignment horizontal="right" vertical="center"/>
    </xf>
    <xf numFmtId="4" fontId="37" fillId="98" borderId="41" applyNumberFormat="0" applyProtection="0">
      <alignment horizontal="right" vertical="center"/>
    </xf>
    <xf numFmtId="4" fontId="37" fillId="71" borderId="41" applyNumberFormat="0" applyProtection="0">
      <alignment horizontal="right" vertical="center"/>
    </xf>
    <xf numFmtId="4" fontId="37" fillId="99" borderId="41" applyNumberFormat="0" applyProtection="0">
      <alignment horizontal="right" vertical="center"/>
    </xf>
    <xf numFmtId="4" fontId="37" fillId="100" borderId="41" applyNumberFormat="0" applyProtection="0">
      <alignment horizontal="right" vertical="center"/>
    </xf>
    <xf numFmtId="4" fontId="37" fillId="70" borderId="41" applyNumberFormat="0" applyProtection="0">
      <alignment horizontal="right" vertical="center"/>
    </xf>
    <xf numFmtId="4" fontId="37" fillId="67" borderId="41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37" fillId="0" borderId="0" applyNumberFormat="0" applyProtection="0">
      <alignment horizontal="left" vertical="center" indent="1"/>
    </xf>
    <xf numFmtId="0" fontId="4" fillId="75" borderId="41" applyNumberFormat="0" applyProtection="0">
      <alignment horizontal="left" vertical="center" indent="1"/>
    </xf>
    <xf numFmtId="0" fontId="37" fillId="0" borderId="63" applyNumberFormat="0" applyProtection="0">
      <alignment horizontal="left" vertical="center" indent="1"/>
    </xf>
    <xf numFmtId="4" fontId="37" fillId="102" borderId="41" applyNumberFormat="0" applyProtection="0">
      <alignment horizontal="left" vertical="center" indent="1"/>
    </xf>
    <xf numFmtId="0" fontId="4" fillId="0" borderId="41" applyNumberFormat="0" applyProtection="0">
      <alignment horizontal="left" vertical="center" indent="1"/>
    </xf>
    <xf numFmtId="0" fontId="4" fillId="103" borderId="41" applyNumberFormat="0" applyProtection="0">
      <alignment horizontal="left" vertical="center" indent="1"/>
    </xf>
    <xf numFmtId="0" fontId="4" fillId="0" borderId="41" applyNumberFormat="0" applyProtection="0">
      <alignment horizontal="left" vertical="center" indent="1"/>
    </xf>
    <xf numFmtId="0" fontId="4" fillId="83" borderId="41" applyNumberFormat="0" applyProtection="0">
      <alignment horizontal="left" vertical="center" indent="1"/>
    </xf>
    <xf numFmtId="0" fontId="4" fillId="0" borderId="41" applyNumberFormat="0" applyProtection="0">
      <alignment horizontal="left" vertical="center" indent="1"/>
    </xf>
    <xf numFmtId="0" fontId="4" fillId="22" borderId="41" applyNumberFormat="0" applyProtection="0">
      <alignment horizontal="left" vertical="center" indent="1"/>
    </xf>
    <xf numFmtId="0" fontId="4" fillId="0" borderId="41" applyNumberFormat="0" applyProtection="0">
      <alignment horizontal="left" vertical="center" indent="1"/>
    </xf>
    <xf numFmtId="0" fontId="4" fillId="75" borderId="41" applyNumberFormat="0" applyProtection="0">
      <alignment horizontal="left" vertical="center" indent="1"/>
    </xf>
    <xf numFmtId="0" fontId="37" fillId="75" borderId="41" applyNumberFormat="0" applyProtection="0">
      <alignment vertical="center"/>
    </xf>
    <xf numFmtId="0" fontId="4" fillId="75" borderId="41" applyNumberFormat="0" applyProtection="0">
      <alignment vertical="center"/>
    </xf>
    <xf numFmtId="0" fontId="37" fillId="75" borderId="41" applyNumberFormat="0" applyProtection="0">
      <alignment horizontal="left" vertical="center" indent="1"/>
    </xf>
    <xf numFmtId="0" fontId="37" fillId="75" borderId="41" applyNumberFormat="0" applyProtection="0">
      <alignment horizontal="left" vertical="center" indent="1"/>
    </xf>
    <xf numFmtId="3" fontId="37" fillId="69" borderId="41" applyProtection="0">
      <alignment horizontal="right" vertical="center"/>
    </xf>
    <xf numFmtId="0" fontId="4" fillId="0" borderId="41" applyNumberFormat="0" applyProtection="0">
      <alignment horizontal="right" vertical="center"/>
    </xf>
    <xf numFmtId="0" fontId="4" fillId="0" borderId="41" applyNumberFormat="0" applyProtection="0">
      <alignment horizontal="left" vertical="center" indent="1"/>
    </xf>
    <xf numFmtId="0" fontId="49" fillId="104" borderId="41" applyNumberFormat="0" applyProtection="0">
      <alignment horizontal="center" vertical="top"/>
    </xf>
    <xf numFmtId="0" fontId="335" fillId="0" borderId="0" applyNumberFormat="0" applyProtection="0"/>
    <xf numFmtId="4" fontId="181" fillId="105" borderId="41" applyNumberFormat="0" applyProtection="0">
      <alignment horizontal="right" vertical="center"/>
    </xf>
    <xf numFmtId="39" fontId="276" fillId="0" borderId="0"/>
    <xf numFmtId="37" fontId="197" fillId="0" borderId="0"/>
    <xf numFmtId="38" fontId="4" fillId="0" borderId="0" applyFont="0" applyFill="0" applyBorder="0" applyAlignment="0" applyProtection="0"/>
    <xf numFmtId="0" fontId="345" fillId="0" borderId="0">
      <alignment horizontal="left"/>
    </xf>
    <xf numFmtId="0" fontId="152" fillId="0" borderId="0">
      <alignment horizontal="left"/>
    </xf>
    <xf numFmtId="0" fontId="317" fillId="0" borderId="0"/>
    <xf numFmtId="0" fontId="152" fillId="0" borderId="0"/>
    <xf numFmtId="0" fontId="4" fillId="0" borderId="9" applyNumberFormat="0" applyFont="0" applyFill="0" applyAlignment="0" applyProtection="0"/>
    <xf numFmtId="0" fontId="4" fillId="0" borderId="9" applyNumberFormat="0" applyFont="0" applyFill="0" applyAlignment="0" applyProtection="0"/>
    <xf numFmtId="0" fontId="346" fillId="0" borderId="0"/>
    <xf numFmtId="0" fontId="346" fillId="0" borderId="0"/>
    <xf numFmtId="0" fontId="347" fillId="0" borderId="0"/>
    <xf numFmtId="0" fontId="347" fillId="0" borderId="0"/>
    <xf numFmtId="0" fontId="346" fillId="0" borderId="0"/>
    <xf numFmtId="0" fontId="346" fillId="0" borderId="0"/>
    <xf numFmtId="0" fontId="30" fillId="0" borderId="0" applyNumberFormat="0" applyFill="0" applyBorder="0" applyAlignment="0" applyProtection="0"/>
    <xf numFmtId="0" fontId="347" fillId="0" borderId="0"/>
    <xf numFmtId="0" fontId="346" fillId="0" borderId="0"/>
    <xf numFmtId="0" fontId="31" fillId="0" borderId="42" applyNumberFormat="0" applyFill="0" applyAlignment="0" applyProtection="0"/>
    <xf numFmtId="0" fontId="447" fillId="0" borderId="0" applyFont="0" applyFill="0" applyBorder="0" applyAlignment="0" applyProtection="0"/>
    <xf numFmtId="0" fontId="44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49" fillId="69" borderId="0"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201" fontId="38" fillId="0" borderId="0" applyFont="0" applyFill="0" applyBorder="0" applyAlignment="0" applyProtection="0"/>
    <xf numFmtId="168" fontId="139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124" fillId="21" borderId="2" applyNumberFormat="0" applyAlignment="0" applyProtection="0"/>
    <xf numFmtId="0" fontId="132" fillId="0" borderId="10" applyNumberFormat="0" applyFill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2" fillId="3" borderId="0" applyNumberFormat="0" applyBorder="0" applyAlignment="0" applyProtection="0"/>
    <xf numFmtId="0" fontId="135" fillId="20" borderId="41" applyNumberFormat="0" applyAlignment="0" applyProtection="0"/>
    <xf numFmtId="0" fontId="123" fillId="20" borderId="39" applyNumberFormat="0" applyAlignment="0" applyProtection="0"/>
    <xf numFmtId="0" fontId="13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26" fillId="4" borderId="0" applyNumberFormat="0" applyBorder="0" applyAlignment="0" applyProtection="0"/>
    <xf numFmtId="0" fontId="4" fillId="0" borderId="0"/>
    <xf numFmtId="0" fontId="131" fillId="7" borderId="39" applyNumberFormat="0" applyAlignment="0" applyProtection="0"/>
    <xf numFmtId="0" fontId="133" fillId="24" borderId="0" applyNumberFormat="0" applyBorder="0" applyAlignment="0" applyProtection="0"/>
    <xf numFmtId="0" fontId="137" fillId="0" borderId="42" applyNumberFormat="0" applyFill="0" applyAlignment="0" applyProtection="0"/>
    <xf numFmtId="0" fontId="121" fillId="16" borderId="0" applyNumberFormat="0" applyBorder="0" applyAlignment="0" applyProtection="0"/>
    <xf numFmtId="0" fontId="121" fillId="17" borderId="0" applyNumberFormat="0" applyBorder="0" applyAlignment="0" applyProtection="0"/>
    <xf numFmtId="0" fontId="121" fillId="18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9" borderId="0" applyNumberFormat="0" applyBorder="0" applyAlignment="0" applyProtection="0"/>
    <xf numFmtId="0" fontId="59" fillId="25" borderId="40" applyNumberFormat="0" applyFont="0" applyAlignment="0" applyProtection="0"/>
    <xf numFmtId="0" fontId="127" fillId="0" borderId="5" applyNumberFormat="0" applyFill="0" applyAlignment="0" applyProtection="0"/>
    <xf numFmtId="0" fontId="128" fillId="0" borderId="6" applyNumberFormat="0" applyFill="0" applyAlignment="0" applyProtection="0"/>
    <xf numFmtId="0" fontId="129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449" fillId="24" borderId="0" applyNumberFormat="0" applyBorder="0" applyAlignment="0" applyProtection="0">
      <alignment vertical="center"/>
    </xf>
    <xf numFmtId="0" fontId="387" fillId="25" borderId="40" applyNumberFormat="0" applyFont="0" applyAlignment="0" applyProtection="0">
      <alignment vertical="center"/>
    </xf>
    <xf numFmtId="0" fontId="450" fillId="0" borderId="42" applyNumberFormat="0" applyFill="0" applyAlignment="0" applyProtection="0">
      <alignment vertical="center"/>
    </xf>
    <xf numFmtId="0" fontId="451" fillId="3" borderId="0" applyNumberFormat="0" applyBorder="0" applyAlignment="0" applyProtection="0">
      <alignment vertical="center"/>
    </xf>
    <xf numFmtId="0" fontId="452" fillId="4" borderId="0" applyNumberFormat="0" applyBorder="0" applyAlignment="0" applyProtection="0">
      <alignment vertical="center"/>
    </xf>
    <xf numFmtId="0" fontId="453" fillId="0" borderId="0" applyNumberFormat="0" applyFill="0" applyBorder="0" applyAlignment="0" applyProtection="0">
      <alignment vertical="center"/>
    </xf>
    <xf numFmtId="0" fontId="454" fillId="0" borderId="5" applyNumberFormat="0" applyFill="0" applyAlignment="0" applyProtection="0">
      <alignment vertical="center"/>
    </xf>
    <xf numFmtId="0" fontId="455" fillId="0" borderId="6" applyNumberFormat="0" applyFill="0" applyAlignment="0" applyProtection="0">
      <alignment vertical="center"/>
    </xf>
    <xf numFmtId="0" fontId="456" fillId="0" borderId="7" applyNumberFormat="0" applyFill="0" applyAlignment="0" applyProtection="0">
      <alignment vertical="center"/>
    </xf>
    <xf numFmtId="0" fontId="456" fillId="0" borderId="0" applyNumberFormat="0" applyFill="0" applyBorder="0" applyAlignment="0" applyProtection="0">
      <alignment vertical="center"/>
    </xf>
    <xf numFmtId="0" fontId="457" fillId="21" borderId="2" applyNumberFormat="0" applyAlignment="0" applyProtection="0">
      <alignment vertical="center"/>
    </xf>
    <xf numFmtId="0" fontId="458" fillId="0" borderId="0" applyNumberFormat="0" applyFill="0" applyBorder="0" applyAlignment="0" applyProtection="0">
      <alignment vertical="top"/>
      <protection locked="0"/>
    </xf>
    <xf numFmtId="0" fontId="459" fillId="20" borderId="39" applyNumberFormat="0" applyAlignment="0" applyProtection="0">
      <alignment vertical="center"/>
    </xf>
    <xf numFmtId="0" fontId="460" fillId="0" borderId="0" applyNumberFormat="0" applyFill="0" applyBorder="0" applyAlignment="0" applyProtection="0">
      <alignment vertical="center"/>
    </xf>
    <xf numFmtId="0" fontId="461" fillId="0" borderId="0" applyNumberFormat="0" applyFill="0" applyBorder="0" applyAlignment="0" applyProtection="0">
      <alignment vertical="center"/>
    </xf>
    <xf numFmtId="0" fontId="435" fillId="16" borderId="0" applyNumberFormat="0" applyBorder="0" applyAlignment="0" applyProtection="0">
      <alignment vertical="center"/>
    </xf>
    <xf numFmtId="0" fontId="435" fillId="17" borderId="0" applyNumberFormat="0" applyBorder="0" applyAlignment="0" applyProtection="0">
      <alignment vertical="center"/>
    </xf>
    <xf numFmtId="0" fontId="435" fillId="18" borderId="0" applyNumberFormat="0" applyBorder="0" applyAlignment="0" applyProtection="0">
      <alignment vertical="center"/>
    </xf>
    <xf numFmtId="0" fontId="435" fillId="13" borderId="0" applyNumberFormat="0" applyBorder="0" applyAlignment="0" applyProtection="0">
      <alignment vertical="center"/>
    </xf>
    <xf numFmtId="0" fontId="435" fillId="14" borderId="0" applyNumberFormat="0" applyBorder="0" applyAlignment="0" applyProtection="0">
      <alignment vertical="center"/>
    </xf>
    <xf numFmtId="0" fontId="435" fillId="19" borderId="0" applyNumberFormat="0" applyBorder="0" applyAlignment="0" applyProtection="0">
      <alignment vertical="center"/>
    </xf>
    <xf numFmtId="0" fontId="462" fillId="7" borderId="39" applyNumberFormat="0" applyAlignment="0" applyProtection="0">
      <alignment vertical="center"/>
    </xf>
    <xf numFmtId="0" fontId="463" fillId="20" borderId="41" applyNumberFormat="0" applyAlignment="0" applyProtection="0">
      <alignment vertical="center"/>
    </xf>
    <xf numFmtId="0" fontId="464" fillId="0" borderId="10" applyNumberFormat="0" applyFill="0" applyAlignment="0" applyProtection="0">
      <alignment vertical="center"/>
    </xf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9" fontId="1" fillId="0" borderId="0" applyFont="0" applyFill="0" applyBorder="0" applyAlignment="0" applyProtection="0"/>
    <xf numFmtId="37" fontId="4" fillId="0" borderId="0"/>
    <xf numFmtId="9" fontId="1" fillId="0" borderId="0" applyFont="0" applyFill="0" applyBorder="0" applyAlignment="0" applyProtection="0"/>
    <xf numFmtId="37" fontId="4" fillId="0" borderId="0"/>
    <xf numFmtId="37" fontId="4" fillId="0" borderId="0"/>
    <xf numFmtId="9" fontId="1" fillId="0" borderId="0" applyFont="0" applyFill="0" applyBorder="0" applyAlignment="0" applyProtection="0"/>
    <xf numFmtId="37" fontId="4" fillId="0" borderId="0"/>
    <xf numFmtId="9" fontId="1" fillId="0" borderId="0" applyFon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9" fontId="38" fillId="0" borderId="0" applyFont="0" applyFill="0" applyBorder="0" applyAlignment="0" applyProtection="0"/>
    <xf numFmtId="37" fontId="4" fillId="0" borderId="0"/>
    <xf numFmtId="37" fontId="4" fillId="0" borderId="0"/>
    <xf numFmtId="324" fontId="4" fillId="0" borderId="0" applyFont="0" applyFill="0" applyBorder="0" applyAlignment="0" applyProtection="0"/>
    <xf numFmtId="37" fontId="4" fillId="0" borderId="0"/>
    <xf numFmtId="0" fontId="1" fillId="0" borderId="0"/>
    <xf numFmtId="3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4" fillId="0" borderId="0"/>
    <xf numFmtId="9" fontId="1" fillId="0" borderId="0" applyFont="0" applyFill="0" applyBorder="0" applyAlignment="0" applyProtection="0"/>
    <xf numFmtId="14" fontId="49" fillId="62" borderId="36">
      <alignment horizontal="center" vertical="center" wrapText="1"/>
    </xf>
    <xf numFmtId="3" fontId="439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4" fillId="0" borderId="9" applyNumberFormat="0" applyFon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245" fillId="0" borderId="51" applyNumberFormat="0" applyFill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5" fontId="436" fillId="0" borderId="18" applyAlignment="0" applyProtection="0"/>
    <xf numFmtId="3" fontId="4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439" fillId="0" borderId="0" applyFont="0" applyFill="0" applyBorder="0" applyAlignment="0" applyProtection="0"/>
    <xf numFmtId="0" fontId="319" fillId="0" borderId="31">
      <alignment horizontal="left" vertical="top"/>
    </xf>
    <xf numFmtId="198" fontId="58" fillId="0" borderId="18" applyFill="0" applyProtection="0"/>
    <xf numFmtId="0" fontId="4" fillId="0" borderId="0"/>
    <xf numFmtId="173" fontId="4" fillId="22" borderId="9" applyFill="0" applyBorder="0" applyAlignment="0"/>
    <xf numFmtId="3" fontId="439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0" fontId="1" fillId="0" borderId="0"/>
    <xf numFmtId="3" fontId="4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45" fillId="0" borderId="51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63" applyNumberFormat="0" applyProtection="0">
      <alignment horizontal="left" vertical="center" indent="1"/>
    </xf>
    <xf numFmtId="0" fontId="245" fillId="0" borderId="51" applyNumberFormat="0" applyFill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318" fillId="0" borderId="31">
      <alignment horizontal="left" vertical="top"/>
    </xf>
    <xf numFmtId="0" fontId="436" fillId="0" borderId="36">
      <alignment horizontal="center"/>
    </xf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9" applyNumberFormat="0" applyFon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3" fontId="4" fillId="22" borderId="9" applyFill="0" applyBorder="0" applyAlignment="0"/>
    <xf numFmtId="3" fontId="439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" fillId="0" borderId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14" fontId="49" fillId="62" borderId="36">
      <alignment horizontal="center" vertical="center" wrapText="1"/>
    </xf>
    <xf numFmtId="43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0" fontId="156" fillId="0" borderId="31">
      <alignment horizontal="left" vertical="top"/>
    </xf>
    <xf numFmtId="0" fontId="158" fillId="0" borderId="31">
      <alignment horizontal="left" vertical="top"/>
    </xf>
    <xf numFmtId="0" fontId="1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4" fontId="49" fillId="62" borderId="36">
      <alignment horizontal="center" vertical="center" wrapText="1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38" fillId="0" borderId="0"/>
    <xf numFmtId="0" fontId="38" fillId="0" borderId="0"/>
    <xf numFmtId="9" fontId="1" fillId="0" borderId="0" applyFont="0" applyFill="0" applyBorder="0" applyAlignment="0" applyProtection="0"/>
    <xf numFmtId="0" fontId="173" fillId="0" borderId="0"/>
    <xf numFmtId="0" fontId="1" fillId="0" borderId="0"/>
    <xf numFmtId="0" fontId="97" fillId="36" borderId="27" applyNumberFormat="0" applyFont="0" applyAlignment="0" applyProtection="0"/>
    <xf numFmtId="0" fontId="120" fillId="2" borderId="0" applyNumberFormat="0" applyBorder="0" applyAlignment="0" applyProtection="0"/>
    <xf numFmtId="0" fontId="120" fillId="3" borderId="0" applyNumberFormat="0" applyBorder="0" applyAlignment="0" applyProtection="0"/>
    <xf numFmtId="0" fontId="120" fillId="4" borderId="0" applyNumberFormat="0" applyBorder="0" applyAlignment="0" applyProtection="0"/>
    <xf numFmtId="0" fontId="120" fillId="5" borderId="0" applyNumberFormat="0" applyBorder="0" applyAlignment="0" applyProtection="0"/>
    <xf numFmtId="0" fontId="120" fillId="6" borderId="0" applyNumberFormat="0" applyBorder="0" applyAlignment="0" applyProtection="0"/>
    <xf numFmtId="0" fontId="120" fillId="7" borderId="0" applyNumberFormat="0" applyBorder="0" applyAlignment="0" applyProtection="0"/>
    <xf numFmtId="0" fontId="120" fillId="8" borderId="0" applyNumberFormat="0" applyBorder="0" applyAlignment="0" applyProtection="0"/>
    <xf numFmtId="0" fontId="120" fillId="9" borderId="0" applyNumberFormat="0" applyBorder="0" applyAlignment="0" applyProtection="0"/>
    <xf numFmtId="0" fontId="120" fillId="10" borderId="0" applyNumberFormat="0" applyBorder="0" applyAlignment="0" applyProtection="0"/>
    <xf numFmtId="0" fontId="120" fillId="5" borderId="0" applyNumberFormat="0" applyBorder="0" applyAlignment="0" applyProtection="0"/>
    <xf numFmtId="0" fontId="120" fillId="8" borderId="0" applyNumberFormat="0" applyBorder="0" applyAlignment="0" applyProtection="0"/>
    <xf numFmtId="0" fontId="120" fillId="11" borderId="0" applyNumberFormat="0" applyBorder="0" applyAlignment="0" applyProtection="0"/>
    <xf numFmtId="0" fontId="121" fillId="12" borderId="0" applyNumberFormat="0" applyBorder="0" applyAlignment="0" applyProtection="0"/>
    <xf numFmtId="0" fontId="121" fillId="9" borderId="0" applyNumberFormat="0" applyBorder="0" applyAlignment="0" applyProtection="0"/>
    <xf numFmtId="0" fontId="121" fillId="10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5" borderId="0" applyNumberFormat="0" applyBorder="0" applyAlignment="0" applyProtection="0"/>
    <xf numFmtId="0" fontId="121" fillId="16" borderId="0" applyNumberFormat="0" applyBorder="0" applyAlignment="0" applyProtection="0"/>
    <xf numFmtId="0" fontId="121" fillId="17" borderId="0" applyNumberFormat="0" applyBorder="0" applyAlignment="0" applyProtection="0"/>
    <xf numFmtId="0" fontId="121" fillId="18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9" borderId="0" applyNumberFormat="0" applyBorder="0" applyAlignment="0" applyProtection="0"/>
    <xf numFmtId="0" fontId="122" fillId="3" borderId="0" applyNumberFormat="0" applyBorder="0" applyAlignment="0" applyProtection="0"/>
    <xf numFmtId="0" fontId="123" fillId="20" borderId="39" applyNumberFormat="0" applyAlignment="0" applyProtection="0"/>
    <xf numFmtId="0" fontId="124" fillId="21" borderId="2" applyNumberFormat="0" applyAlignment="0" applyProtection="0"/>
    <xf numFmtId="169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84" fontId="58" fillId="0" borderId="0"/>
    <xf numFmtId="185" fontId="58" fillId="0" borderId="0"/>
    <xf numFmtId="186" fontId="58" fillId="0" borderId="0"/>
    <xf numFmtId="0" fontId="125" fillId="0" borderId="0" applyNumberFormat="0" applyFill="0" applyBorder="0" applyAlignment="0" applyProtection="0"/>
    <xf numFmtId="0" fontId="144" fillId="0" borderId="0">
      <protection locked="0"/>
    </xf>
    <xf numFmtId="0" fontId="144" fillId="0" borderId="0">
      <protection locked="0"/>
    </xf>
    <xf numFmtId="0" fontId="126" fillId="4" borderId="0" applyNumberFormat="0" applyBorder="0" applyAlignment="0" applyProtection="0"/>
    <xf numFmtId="0" fontId="127" fillId="0" borderId="5" applyNumberFormat="0" applyFill="0" applyAlignment="0" applyProtection="0"/>
    <xf numFmtId="0" fontId="128" fillId="0" borderId="6" applyNumberFormat="0" applyFill="0" applyAlignment="0" applyProtection="0"/>
    <xf numFmtId="0" fontId="129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131" fillId="7" borderId="39" applyNumberFormat="0" applyAlignment="0" applyProtection="0"/>
    <xf numFmtId="0" fontId="132" fillId="0" borderId="10" applyNumberFormat="0" applyFill="0" applyAlignment="0" applyProtection="0"/>
    <xf numFmtId="0" fontId="133" fillId="24" borderId="0" applyNumberFormat="0" applyBorder="0" applyAlignment="0" applyProtection="0"/>
    <xf numFmtId="37" fontId="134" fillId="0" borderId="0"/>
    <xf numFmtId="0" fontId="4" fillId="25" borderId="40" applyNumberFormat="0" applyFont="0" applyAlignment="0" applyProtection="0"/>
    <xf numFmtId="0" fontId="135" fillId="20" borderId="41" applyNumberFormat="0" applyAlignment="0" applyProtection="0"/>
    <xf numFmtId="0" fontId="136" fillId="0" borderId="0" applyNumberFormat="0" applyFill="0" applyBorder="0" applyAlignment="0" applyProtection="0"/>
    <xf numFmtId="0" fontId="137" fillId="0" borderId="42" applyNumberFormat="0" applyFill="0" applyAlignment="0" applyProtection="0"/>
    <xf numFmtId="0" fontId="138" fillId="0" borderId="0" applyNumberForma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6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3" fillId="0" borderId="28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87" fillId="34" borderId="24" applyNumberForma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37" fontId="4" fillId="0" borderId="0"/>
    <xf numFmtId="0" fontId="171" fillId="0" borderId="0"/>
    <xf numFmtId="0" fontId="9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97" fillId="0" borderId="0"/>
    <xf numFmtId="0" fontId="175" fillId="32" borderId="0" applyNumberFormat="0" applyBorder="0" applyAlignment="0" applyProtection="0"/>
    <xf numFmtId="0" fontId="175" fillId="32" borderId="0" applyNumberFormat="0" applyBorder="0" applyAlignment="0" applyProtection="0"/>
    <xf numFmtId="0" fontId="89" fillId="0" borderId="25" applyNumberFormat="0" applyFill="0" applyAlignment="0" applyProtection="0"/>
    <xf numFmtId="0" fontId="86" fillId="33" borderId="23" applyNumberFormat="0" applyAlignment="0" applyProtection="0"/>
    <xf numFmtId="0" fontId="82" fillId="0" borderId="0" applyNumberFormat="0" applyFill="0" applyBorder="0" applyAlignment="0" applyProtection="0"/>
    <xf numFmtId="0" fontId="82" fillId="0" borderId="22" applyNumberFormat="0" applyFill="0" applyAlignment="0" applyProtection="0"/>
    <xf numFmtId="0" fontId="81" fillId="0" borderId="21" applyNumberFormat="0" applyFill="0" applyAlignment="0" applyProtection="0"/>
    <xf numFmtId="0" fontId="80" fillId="0" borderId="20" applyNumberFormat="0" applyFill="0" applyAlignment="0" applyProtection="0"/>
    <xf numFmtId="14" fontId="49" fillId="62" borderId="36">
      <alignment horizontal="center" vertical="center" wrapText="1"/>
    </xf>
    <xf numFmtId="0" fontId="83" fillId="30" borderId="0" applyNumberFormat="0" applyBorder="0" applyAlignment="0" applyProtection="0"/>
    <xf numFmtId="0" fontId="92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3" fontId="59" fillId="0" borderId="0"/>
    <xf numFmtId="209" fontId="59" fillId="0" borderId="0"/>
    <xf numFmtId="208" fontId="59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35" borderId="26" applyNumberFormat="0" applyAlignment="0" applyProtection="0"/>
    <xf numFmtId="0" fontId="88" fillId="34" borderId="23" applyNumberFormat="0" applyAlignment="0" applyProtection="0"/>
    <xf numFmtId="0" fontId="84" fillId="31" borderId="0" applyNumberFormat="0" applyBorder="0" applyAlignment="0" applyProtection="0"/>
    <xf numFmtId="0" fontId="94" fillId="57" borderId="0" applyNumberFormat="0" applyBorder="0" applyAlignment="0" applyProtection="0"/>
    <xf numFmtId="0" fontId="94" fillId="53" borderId="0" applyNumberFormat="0" applyBorder="0" applyAlignment="0" applyProtection="0"/>
    <xf numFmtId="0" fontId="94" fillId="49" borderId="0" applyNumberFormat="0" applyBorder="0" applyAlignment="0" applyProtection="0"/>
    <xf numFmtId="0" fontId="94" fillId="45" borderId="0" applyNumberFormat="0" applyBorder="0" applyAlignment="0" applyProtection="0"/>
    <xf numFmtId="0" fontId="94" fillId="41" borderId="0" applyNumberFormat="0" applyBorder="0" applyAlignment="0" applyProtection="0"/>
    <xf numFmtId="0" fontId="94" fillId="37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56" borderId="0" applyNumberFormat="0" applyBorder="0" applyAlignment="0" applyProtection="0"/>
    <xf numFmtId="0" fontId="94" fillId="56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1" fillId="59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201" fillId="0" borderId="36" applyFill="0">
      <alignment horizontal="center"/>
      <protection locked="0"/>
    </xf>
    <xf numFmtId="0" fontId="225" fillId="0" borderId="36">
      <alignment horizontal="center"/>
    </xf>
    <xf numFmtId="0" fontId="114" fillId="0" borderId="0"/>
    <xf numFmtId="0" fontId="207" fillId="0" borderId="36">
      <alignment horizontal="center"/>
    </xf>
    <xf numFmtId="43" fontId="4" fillId="0" borderId="0" applyFont="0" applyFill="0" applyBorder="0" applyAlignment="0" applyProtection="0"/>
    <xf numFmtId="196" fontId="201" fillId="0" borderId="36" applyFill="0">
      <alignment horizontal="center"/>
      <protection locked="0"/>
    </xf>
    <xf numFmtId="196" fontId="316" fillId="0" borderId="36" applyNumberFormat="0" applyFill="0">
      <alignment horizontal="centerContinuous" vertical="top"/>
    </xf>
    <xf numFmtId="196" fontId="225" fillId="0" borderId="36">
      <alignment horizontal="center"/>
    </xf>
    <xf numFmtId="43" fontId="1" fillId="0" borderId="0" applyFont="0" applyFill="0" applyBorder="0" applyAlignment="0" applyProtection="0"/>
    <xf numFmtId="37" fontId="4" fillId="0" borderId="0"/>
    <xf numFmtId="196" fontId="251" fillId="0" borderId="36"/>
    <xf numFmtId="0" fontId="4" fillId="0" borderId="0"/>
    <xf numFmtId="196" fontId="218" fillId="0" borderId="36" applyBorder="0">
      <alignment horizontal="center"/>
    </xf>
    <xf numFmtId="9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6" fillId="0" borderId="0"/>
    <xf numFmtId="0" fontId="4" fillId="0" borderId="0"/>
    <xf numFmtId="43" fontId="1" fillId="0" borderId="0" applyFont="0" applyFill="0" applyBorder="0" applyAlignment="0" applyProtection="0"/>
    <xf numFmtId="37" fontId="4" fillId="0" borderId="0"/>
    <xf numFmtId="169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238" fontId="221" fillId="23" borderId="0">
      <alignment horizontal="left" vertical="top"/>
    </xf>
    <xf numFmtId="324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37" fontId="4" fillId="0" borderId="0"/>
    <xf numFmtId="37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0" borderId="43">
      <alignment vertical="center"/>
    </xf>
    <xf numFmtId="0" fontId="201" fillId="0" borderId="36" applyFill="0">
      <alignment horizontal="center"/>
      <protection locked="0"/>
    </xf>
    <xf numFmtId="0" fontId="225" fillId="0" borderId="36">
      <alignment horizontal="center"/>
    </xf>
    <xf numFmtId="196" fontId="316" fillId="0" borderId="36" applyNumberFormat="0" applyFill="0">
      <alignment horizontal="centerContinuous" vertical="top"/>
    </xf>
    <xf numFmtId="0" fontId="207" fillId="0" borderId="36">
      <alignment horizontal="center"/>
    </xf>
    <xf numFmtId="0" fontId="201" fillId="0" borderId="36" applyFill="0">
      <alignment horizontal="center"/>
      <protection locked="0"/>
    </xf>
    <xf numFmtId="0" fontId="225" fillId="0" borderId="36">
      <alignment horizontal="center"/>
    </xf>
    <xf numFmtId="0" fontId="201" fillId="0" borderId="36" applyFill="0">
      <alignment horizontal="center"/>
      <protection locked="0"/>
    </xf>
    <xf numFmtId="196" fontId="316" fillId="0" borderId="36" applyNumberFormat="0" applyFill="0">
      <alignment horizontal="centerContinuous" vertical="top"/>
    </xf>
    <xf numFmtId="196" fontId="316" fillId="0" borderId="36" applyNumberFormat="0" applyFill="0">
      <alignment horizontal="centerContinuous" vertical="top"/>
    </xf>
    <xf numFmtId="196" fontId="201" fillId="0" borderId="36" applyFill="0">
      <alignment horizontal="center"/>
      <protection locked="0"/>
    </xf>
    <xf numFmtId="14" fontId="49" fillId="62" borderId="36">
      <alignment horizontal="center" vertical="center" wrapText="1"/>
    </xf>
    <xf numFmtId="196" fontId="316" fillId="0" borderId="36" applyNumberFormat="0" applyFill="0">
      <alignment horizontal="centerContinuous" vertical="top"/>
    </xf>
    <xf numFmtId="196" fontId="225" fillId="0" borderId="36">
      <alignment horizontal="center"/>
    </xf>
    <xf numFmtId="196" fontId="251" fillId="0" borderId="36"/>
    <xf numFmtId="196" fontId="218" fillId="0" borderId="36" applyBorder="0">
      <alignment horizontal="center"/>
    </xf>
    <xf numFmtId="196" fontId="201" fillId="0" borderId="36" applyFill="0">
      <alignment horizontal="center"/>
      <protection locked="0"/>
    </xf>
    <xf numFmtId="196" fontId="225" fillId="0" borderId="36">
      <alignment horizontal="center"/>
    </xf>
    <xf numFmtId="196" fontId="225" fillId="0" borderId="36">
      <alignment horizontal="center"/>
    </xf>
    <xf numFmtId="0" fontId="201" fillId="0" borderId="36" applyFill="0">
      <alignment horizontal="center"/>
      <protection locked="0"/>
    </xf>
    <xf numFmtId="0" fontId="207" fillId="0" borderId="36">
      <alignment horizontal="center"/>
    </xf>
    <xf numFmtId="0" fontId="207" fillId="0" borderId="36">
      <alignment horizontal="center"/>
    </xf>
    <xf numFmtId="196" fontId="218" fillId="0" borderId="36" applyBorder="0">
      <alignment horizontal="center"/>
    </xf>
    <xf numFmtId="196" fontId="251" fillId="0" borderId="36"/>
    <xf numFmtId="14" fontId="49" fillId="62" borderId="36">
      <alignment horizontal="center" vertical="center" wrapText="1"/>
    </xf>
    <xf numFmtId="196" fontId="218" fillId="0" borderId="36" applyBorder="0">
      <alignment horizontal="center"/>
    </xf>
    <xf numFmtId="196" fontId="251" fillId="0" borderId="36"/>
    <xf numFmtId="196" fontId="225" fillId="0" borderId="36">
      <alignment horizontal="center"/>
    </xf>
    <xf numFmtId="196" fontId="201" fillId="0" borderId="36" applyFill="0">
      <alignment horizontal="center"/>
      <protection locked="0"/>
    </xf>
    <xf numFmtId="0" fontId="207" fillId="0" borderId="36">
      <alignment horizontal="center"/>
    </xf>
    <xf numFmtId="0" fontId="225" fillId="0" borderId="36">
      <alignment horizontal="center"/>
    </xf>
    <xf numFmtId="196" fontId="218" fillId="0" borderId="36" applyBorder="0">
      <alignment horizontal="center"/>
    </xf>
    <xf numFmtId="0" fontId="225" fillId="0" borderId="36">
      <alignment horizontal="center"/>
    </xf>
    <xf numFmtId="14" fontId="49" fillId="62" borderId="36">
      <alignment horizontal="center" vertical="center" wrapText="1"/>
    </xf>
    <xf numFmtId="196" fontId="251" fillId="0" borderId="36"/>
    <xf numFmtId="196" fontId="201" fillId="0" borderId="36" applyFill="0">
      <alignment horizontal="center"/>
      <protection locked="0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0" fontId="436" fillId="0" borderId="36">
      <alignment horizontal="center"/>
    </xf>
    <xf numFmtId="14" fontId="49" fillId="62" borderId="36">
      <alignment horizontal="center" vertical="center" wrapText="1"/>
    </xf>
    <xf numFmtId="0" fontId="436" fillId="0" borderId="36">
      <alignment horizontal="center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43" fontId="1" fillId="0" borderId="0" applyFont="0" applyFill="0" applyBorder="0" applyAlignment="0" applyProtection="0"/>
    <xf numFmtId="3" fontId="439" fillId="0" borderId="0" applyFont="0" applyFill="0" applyBorder="0" applyAlignment="0" applyProtection="0"/>
    <xf numFmtId="14" fontId="49" fillId="62" borderId="36">
      <alignment horizontal="center" vertical="center" wrapText="1"/>
    </xf>
    <xf numFmtId="168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65" fillId="0" borderId="0" applyFont="0" applyFill="0" applyBorder="0" applyAlignment="0" applyProtection="0"/>
    <xf numFmtId="289" fontId="465" fillId="0" borderId="0"/>
    <xf numFmtId="37" fontId="4" fillId="0" borderId="0"/>
    <xf numFmtId="169" fontId="58" fillId="0" borderId="0" applyFont="0" applyFill="0" applyBorder="0" applyAlignment="0" applyProtection="0"/>
    <xf numFmtId="0" fontId="4" fillId="0" borderId="0"/>
    <xf numFmtId="0" fontId="466" fillId="0" borderId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9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9" fontId="467" fillId="0" borderId="0" applyFont="0" applyFill="0" applyBorder="0" applyAlignment="0" applyProtection="0"/>
    <xf numFmtId="9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9" fontId="467" fillId="0" borderId="0" applyFont="0" applyFill="0" applyBorder="0" applyAlignment="0" applyProtection="0"/>
    <xf numFmtId="168" fontId="38" fillId="0" borderId="0" applyFont="0" applyFill="0" applyBorder="0" applyAlignment="0" applyProtection="0"/>
    <xf numFmtId="37" fontId="4" fillId="0" borderId="0"/>
    <xf numFmtId="37" fontId="4" fillId="0" borderId="0"/>
    <xf numFmtId="32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245" fillId="0" borderId="81" applyNumberFormat="0" applyFill="0" applyAlignment="0" applyProtection="0"/>
    <xf numFmtId="0" fontId="19" fillId="20" borderId="82" applyNumberFormat="0" applyAlignment="0" applyProtection="0"/>
    <xf numFmtId="3" fontId="439" fillId="0" borderId="0" applyFont="0" applyFill="0" applyBorder="0" applyAlignment="0" applyProtection="0"/>
    <xf numFmtId="238" fontId="221" fillId="23" borderId="0">
      <alignment horizontal="left" vertical="top"/>
    </xf>
    <xf numFmtId="0" fontId="26" fillId="7" borderId="82" applyNumberFormat="0" applyAlignment="0" applyProtection="0"/>
    <xf numFmtId="0" fontId="324" fillId="0" borderId="73">
      <alignment horizontal="center"/>
    </xf>
    <xf numFmtId="0" fontId="3" fillId="25" borderId="83" applyNumberFormat="0" applyFont="0" applyAlignment="0" applyProtection="0"/>
    <xf numFmtId="0" fontId="29" fillId="20" borderId="84" applyNumberFormat="0" applyAlignment="0" applyProtection="0"/>
    <xf numFmtId="4" fontId="182" fillId="92" borderId="84" applyNumberFormat="0" applyProtection="0">
      <alignment vertical="center"/>
    </xf>
    <xf numFmtId="0" fontId="4" fillId="22" borderId="84" applyNumberFormat="0" applyProtection="0">
      <alignment vertical="center"/>
    </xf>
    <xf numFmtId="4" fontId="182" fillId="93" borderId="84" applyNumberFormat="0" applyProtection="0">
      <alignment horizontal="left" vertical="center"/>
    </xf>
    <xf numFmtId="4" fontId="182" fillId="94" borderId="84" applyNumberFormat="0" applyProtection="0">
      <alignment horizontal="center" vertical="top"/>
    </xf>
    <xf numFmtId="0" fontId="49" fillId="95" borderId="84" applyNumberFormat="0" applyProtection="0">
      <alignment horizontal="left" vertical="top"/>
    </xf>
    <xf numFmtId="4" fontId="37" fillId="61" borderId="84" applyNumberFormat="0" applyProtection="0">
      <alignment horizontal="right" vertical="center"/>
    </xf>
    <xf numFmtId="4" fontId="37" fillId="96" borderId="84" applyNumberFormat="0" applyProtection="0">
      <alignment horizontal="right" vertical="center"/>
    </xf>
    <xf numFmtId="4" fontId="37" fillId="97" borderId="84" applyNumberFormat="0" applyProtection="0">
      <alignment horizontal="right" vertical="center"/>
    </xf>
    <xf numFmtId="4" fontId="37" fillId="98" borderId="84" applyNumberFormat="0" applyProtection="0">
      <alignment horizontal="right" vertical="center"/>
    </xf>
    <xf numFmtId="4" fontId="37" fillId="71" borderId="84" applyNumberFormat="0" applyProtection="0">
      <alignment horizontal="right" vertical="center"/>
    </xf>
    <xf numFmtId="4" fontId="37" fillId="99" borderId="84" applyNumberFormat="0" applyProtection="0">
      <alignment horizontal="right" vertical="center"/>
    </xf>
    <xf numFmtId="4" fontId="37" fillId="100" borderId="84" applyNumberFormat="0" applyProtection="0">
      <alignment horizontal="right" vertical="center"/>
    </xf>
    <xf numFmtId="4" fontId="37" fillId="70" borderId="84" applyNumberFormat="0" applyProtection="0">
      <alignment horizontal="right" vertical="center"/>
    </xf>
    <xf numFmtId="4" fontId="37" fillId="67" borderId="84" applyNumberFormat="0" applyProtection="0">
      <alignment horizontal="right" vertical="center"/>
    </xf>
    <xf numFmtId="0" fontId="4" fillId="75" borderId="84" applyNumberFormat="0" applyProtection="0">
      <alignment horizontal="left" vertical="center" indent="1"/>
    </xf>
    <xf numFmtId="4" fontId="37" fillId="102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103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83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22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75" borderId="84" applyNumberFormat="0" applyProtection="0">
      <alignment horizontal="left" vertical="center" indent="1"/>
    </xf>
    <xf numFmtId="0" fontId="37" fillId="75" borderId="84" applyNumberFormat="0" applyProtection="0">
      <alignment vertical="center"/>
    </xf>
    <xf numFmtId="0" fontId="4" fillId="75" borderId="84" applyNumberFormat="0" applyProtection="0">
      <alignment vertical="center"/>
    </xf>
    <xf numFmtId="0" fontId="37" fillId="75" borderId="84" applyNumberFormat="0" applyProtection="0">
      <alignment horizontal="left" vertical="center" indent="1"/>
    </xf>
    <xf numFmtId="0" fontId="37" fillId="75" borderId="84" applyNumberFormat="0" applyProtection="0">
      <alignment horizontal="left" vertical="center" indent="1"/>
    </xf>
    <xf numFmtId="3" fontId="37" fillId="69" borderId="84" applyProtection="0">
      <alignment horizontal="right" vertical="center"/>
    </xf>
    <xf numFmtId="0" fontId="4" fillId="0" borderId="84" applyNumberFormat="0" applyProtection="0">
      <alignment horizontal="right" vertical="center"/>
    </xf>
    <xf numFmtId="0" fontId="4" fillId="0" borderId="84" applyNumberFormat="0" applyProtection="0">
      <alignment horizontal="left" vertical="center" indent="1"/>
    </xf>
    <xf numFmtId="0" fontId="49" fillId="104" borderId="84" applyNumberFormat="0" applyProtection="0">
      <alignment horizontal="center" vertical="top"/>
    </xf>
    <xf numFmtId="4" fontId="181" fillId="105" borderId="84" applyNumberFormat="0" applyProtection="0">
      <alignment horizontal="right" vertical="center"/>
    </xf>
    <xf numFmtId="0" fontId="31" fillId="0" borderId="85" applyNumberFormat="0" applyFill="0" applyAlignment="0" applyProtection="0"/>
    <xf numFmtId="0" fontId="135" fillId="20" borderId="84" applyNumberFormat="0" applyAlignment="0" applyProtection="0"/>
    <xf numFmtId="0" fontId="123" fillId="20" borderId="82" applyNumberFormat="0" applyAlignment="0" applyProtection="0"/>
    <xf numFmtId="0" fontId="131" fillId="7" borderId="82" applyNumberFormat="0" applyAlignment="0" applyProtection="0"/>
    <xf numFmtId="0" fontId="137" fillId="0" borderId="85" applyNumberFormat="0" applyFill="0" applyAlignment="0" applyProtection="0"/>
    <xf numFmtId="0" fontId="59" fillId="25" borderId="83" applyNumberFormat="0" applyFont="0" applyAlignment="0" applyProtection="0"/>
    <xf numFmtId="0" fontId="387" fillId="25" borderId="83" applyNumberFormat="0" applyFont="0" applyAlignment="0" applyProtection="0">
      <alignment vertical="center"/>
    </xf>
    <xf numFmtId="0" fontId="450" fillId="0" borderId="85" applyNumberFormat="0" applyFill="0" applyAlignment="0" applyProtection="0">
      <alignment vertical="center"/>
    </xf>
    <xf numFmtId="0" fontId="459" fillId="20" borderId="82" applyNumberFormat="0" applyAlignment="0" applyProtection="0">
      <alignment vertical="center"/>
    </xf>
    <xf numFmtId="0" fontId="462" fillId="7" borderId="82" applyNumberFormat="0" applyAlignment="0" applyProtection="0">
      <alignment vertical="center"/>
    </xf>
    <xf numFmtId="0" fontId="463" fillId="20" borderId="84" applyNumberFormat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99" fontId="58" fillId="0" borderId="86" applyFill="0" applyProtection="0"/>
    <xf numFmtId="168" fontId="4" fillId="0" borderId="0" applyFont="0" applyFill="0" applyBorder="0" applyAlignment="0" applyProtection="0"/>
    <xf numFmtId="0" fontId="4" fillId="0" borderId="0"/>
    <xf numFmtId="0" fontId="245" fillId="0" borderId="87" applyNumberFormat="0" applyFill="0" applyAlignment="0" applyProtection="0"/>
    <xf numFmtId="5" fontId="436" fillId="0" borderId="86" applyAlignment="0" applyProtection="0"/>
    <xf numFmtId="0" fontId="19" fillId="20" borderId="82" applyNumberFormat="0" applyAlignment="0" applyProtection="0"/>
    <xf numFmtId="3" fontId="439" fillId="0" borderId="0" applyFont="0" applyFill="0" applyBorder="0" applyAlignment="0" applyProtection="0"/>
    <xf numFmtId="198" fontId="58" fillId="0" borderId="86" applyFill="0" applyProtection="0"/>
    <xf numFmtId="238" fontId="221" fillId="23" borderId="0">
      <alignment horizontal="left" vertical="top"/>
    </xf>
    <xf numFmtId="0" fontId="26" fillId="7" borderId="82" applyNumberFormat="0" applyAlignment="0" applyProtection="0"/>
    <xf numFmtId="0" fontId="4" fillId="0" borderId="0"/>
    <xf numFmtId="0" fontId="176" fillId="0" borderId="0" applyNumberFormat="0" applyFill="0" applyBorder="0" applyAlignment="0" applyProtection="0"/>
    <xf numFmtId="0" fontId="29" fillId="20" borderId="84" applyNumberFormat="0" applyAlignment="0" applyProtection="0"/>
    <xf numFmtId="9" fontId="4" fillId="0" borderId="0" applyFont="0" applyFill="0" applyBorder="0" applyAlignment="0" applyProtection="0"/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0" fontId="44" fillId="0" borderId="72">
      <alignment horizontal="left" vertical="center"/>
    </xf>
    <xf numFmtId="14" fontId="49" fillId="62" borderId="36">
      <alignment horizontal="center" vertical="center" wrapText="1"/>
    </xf>
    <xf numFmtId="4" fontId="182" fillId="92" borderId="84" applyNumberFormat="0" applyProtection="0">
      <alignment vertical="center"/>
    </xf>
    <xf numFmtId="0" fontId="4" fillId="22" borderId="84" applyNumberFormat="0" applyProtection="0">
      <alignment vertical="center"/>
    </xf>
    <xf numFmtId="4" fontId="182" fillId="93" borderId="84" applyNumberFormat="0" applyProtection="0">
      <alignment horizontal="left" vertical="center"/>
    </xf>
    <xf numFmtId="4" fontId="182" fillId="94" borderId="84" applyNumberFormat="0" applyProtection="0">
      <alignment horizontal="center" vertical="top"/>
    </xf>
    <xf numFmtId="0" fontId="49" fillId="95" borderId="84" applyNumberFormat="0" applyProtection="0">
      <alignment horizontal="left" vertical="top"/>
    </xf>
    <xf numFmtId="4" fontId="37" fillId="61" borderId="84" applyNumberFormat="0" applyProtection="0">
      <alignment horizontal="right" vertical="center"/>
    </xf>
    <xf numFmtId="4" fontId="37" fillId="96" borderId="84" applyNumberFormat="0" applyProtection="0">
      <alignment horizontal="right" vertical="center"/>
    </xf>
    <xf numFmtId="4" fontId="37" fillId="97" borderId="84" applyNumberFormat="0" applyProtection="0">
      <alignment horizontal="right" vertical="center"/>
    </xf>
    <xf numFmtId="4" fontId="37" fillId="98" borderId="84" applyNumberFormat="0" applyProtection="0">
      <alignment horizontal="right" vertical="center"/>
    </xf>
    <xf numFmtId="4" fontId="37" fillId="71" borderId="84" applyNumberFormat="0" applyProtection="0">
      <alignment horizontal="right" vertical="center"/>
    </xf>
    <xf numFmtId="4" fontId="37" fillId="99" borderId="84" applyNumberFormat="0" applyProtection="0">
      <alignment horizontal="right" vertical="center"/>
    </xf>
    <xf numFmtId="4" fontId="37" fillId="100" borderId="84" applyNumberFormat="0" applyProtection="0">
      <alignment horizontal="right" vertical="center"/>
    </xf>
    <xf numFmtId="4" fontId="37" fillId="70" borderId="84" applyNumberFormat="0" applyProtection="0">
      <alignment horizontal="right" vertical="center"/>
    </xf>
    <xf numFmtId="4" fontId="37" fillId="67" borderId="84" applyNumberFormat="0" applyProtection="0">
      <alignment horizontal="right" vertical="center"/>
    </xf>
    <xf numFmtId="0" fontId="4" fillId="75" borderId="84" applyNumberFormat="0" applyProtection="0">
      <alignment horizontal="left" vertical="center" indent="1"/>
    </xf>
    <xf numFmtId="4" fontId="37" fillId="102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103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83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22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75" borderId="84" applyNumberFormat="0" applyProtection="0">
      <alignment horizontal="left" vertical="center" indent="1"/>
    </xf>
    <xf numFmtId="0" fontId="37" fillId="75" borderId="84" applyNumberFormat="0" applyProtection="0">
      <alignment vertical="center"/>
    </xf>
    <xf numFmtId="0" fontId="4" fillId="75" borderId="84" applyNumberFormat="0" applyProtection="0">
      <alignment vertical="center"/>
    </xf>
    <xf numFmtId="0" fontId="37" fillId="75" borderId="84" applyNumberFormat="0" applyProtection="0">
      <alignment horizontal="left" vertical="center" indent="1"/>
    </xf>
    <xf numFmtId="0" fontId="37" fillId="75" borderId="84" applyNumberFormat="0" applyProtection="0">
      <alignment horizontal="left" vertical="center" indent="1"/>
    </xf>
    <xf numFmtId="3" fontId="37" fillId="69" borderId="84" applyProtection="0">
      <alignment horizontal="right" vertical="center"/>
    </xf>
    <xf numFmtId="0" fontId="4" fillId="0" borderId="84" applyNumberFormat="0" applyProtection="0">
      <alignment horizontal="right" vertical="center"/>
    </xf>
    <xf numFmtId="0" fontId="4" fillId="0" borderId="84" applyNumberFormat="0" applyProtection="0">
      <alignment horizontal="left" vertical="center" indent="1"/>
    </xf>
    <xf numFmtId="0" fontId="49" fillId="104" borderId="84" applyNumberFormat="0" applyProtection="0">
      <alignment horizontal="center" vertical="top"/>
    </xf>
    <xf numFmtId="4" fontId="181" fillId="105" borderId="84" applyNumberFormat="0" applyProtection="0">
      <alignment horizontal="right" vertical="center"/>
    </xf>
    <xf numFmtId="0" fontId="31" fillId="0" borderId="85" applyNumberFormat="0" applyFill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5" fillId="20" borderId="84" applyNumberFormat="0" applyAlignment="0" applyProtection="0"/>
    <xf numFmtId="0" fontId="123" fillId="20" borderId="82" applyNumberFormat="0" applyAlignment="0" applyProtection="0"/>
    <xf numFmtId="0" fontId="131" fillId="7" borderId="82" applyNumberFormat="0" applyAlignment="0" applyProtection="0"/>
    <xf numFmtId="0" fontId="137" fillId="0" borderId="85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4" fillId="0" borderId="0"/>
    <xf numFmtId="0" fontId="450" fillId="0" borderId="85" applyNumberFormat="0" applyFill="0" applyAlignment="0" applyProtection="0">
      <alignment vertical="center"/>
    </xf>
    <xf numFmtId="0" fontId="459" fillId="20" borderId="82" applyNumberFormat="0" applyAlignment="0" applyProtection="0">
      <alignment vertical="center"/>
    </xf>
    <xf numFmtId="0" fontId="462" fillId="7" borderId="82" applyNumberFormat="0" applyAlignment="0" applyProtection="0">
      <alignment vertical="center"/>
    </xf>
    <xf numFmtId="0" fontId="463" fillId="20" borderId="84" applyNumberFormat="0" applyAlignment="0" applyProtection="0">
      <alignment vertical="center"/>
    </xf>
    <xf numFmtId="0" fontId="176" fillId="0" borderId="0" applyNumberForma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0" fontId="245" fillId="0" borderId="8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63" fillId="23" borderId="73" applyNumberFormat="0" applyBorder="0" applyAlignment="0" applyProtection="0"/>
    <xf numFmtId="0" fontId="436" fillId="0" borderId="36">
      <alignment horizontal="center"/>
    </xf>
    <xf numFmtId="0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37" fillId="75" borderId="91" applyNumberFormat="0" applyProtection="0">
      <alignment horizontal="left" vertical="center" indent="1"/>
    </xf>
    <xf numFmtId="0" fontId="4" fillId="22" borderId="91" applyNumberFormat="0" applyProtection="0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4" fontId="37" fillId="99" borderId="91" applyNumberFormat="0" applyProtection="0">
      <alignment horizontal="right" vertical="center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4" fillId="0" borderId="91" applyNumberFormat="0" applyProtection="0">
      <alignment horizontal="left" vertical="center" indent="1"/>
    </xf>
    <xf numFmtId="0" fontId="135" fillId="20" borderId="91" applyNumberFormat="0" applyAlignment="0" applyProtection="0"/>
    <xf numFmtId="0" fontId="26" fillId="7" borderId="89" applyNumberFormat="0" applyAlignment="0" applyProtection="0"/>
    <xf numFmtId="4" fontId="37" fillId="61" borderId="91" applyNumberFormat="0" applyProtection="0">
      <alignment horizontal="right" vertical="center"/>
    </xf>
    <xf numFmtId="213" fontId="396" fillId="74" borderId="99"/>
    <xf numFmtId="196" fontId="372" fillId="20" borderId="89" applyNumberFormat="0" applyAlignment="0" applyProtection="0">
      <alignment vertic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137" fillId="0" borderId="92" applyNumberFormat="0" applyFill="0" applyAlignment="0" applyProtection="0"/>
    <xf numFmtId="4" fontId="37" fillId="61" borderId="91" applyNumberFormat="0" applyProtection="0">
      <alignment horizontal="right" vertical="center"/>
    </xf>
    <xf numFmtId="0" fontId="131" fillId="7" borderId="89" applyNumberFormat="0" applyAlignment="0" applyProtection="0"/>
    <xf numFmtId="0" fontId="123" fillId="20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196" fontId="4" fillId="0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4" fontId="37" fillId="9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0" fontId="131" fillId="7" borderId="89" applyNumberFormat="0" applyAlignment="0" applyProtection="0"/>
    <xf numFmtId="0" fontId="4" fillId="83" borderId="91" applyNumberFormat="0" applyProtection="0">
      <alignment horizontal="left" vertical="center" indent="1"/>
    </xf>
    <xf numFmtId="0" fontId="131" fillId="7" borderId="89" applyNumberFormat="0" applyAlignment="0" applyProtection="0"/>
    <xf numFmtId="196" fontId="4" fillId="75" borderId="91" applyNumberFormat="0" applyProtection="0">
      <alignment vertical="center"/>
    </xf>
    <xf numFmtId="0" fontId="37" fillId="75" borderId="91" applyNumberFormat="0" applyProtection="0">
      <alignment vertical="center"/>
    </xf>
    <xf numFmtId="0" fontId="341" fillId="108" borderId="65">
      <alignment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49" fillId="104" borderId="91" applyNumberFormat="0" applyProtection="0">
      <alignment horizontal="center" vertical="top"/>
    </xf>
    <xf numFmtId="0" fontId="4" fillId="103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4" fontId="37" fillId="67" borderId="91" applyNumberFormat="0" applyProtection="0">
      <alignment horizontal="right" vertical="center"/>
    </xf>
    <xf numFmtId="196" fontId="213" fillId="0" borderId="95"/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462" fillId="7" borderId="89" applyNumberFormat="0" applyAlignment="0" applyProtection="0">
      <alignment vertical="center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196" fontId="213" fillId="0" borderId="95"/>
    <xf numFmtId="196" fontId="359" fillId="20" borderId="91" applyNumberFormat="0" applyAlignment="0" applyProtection="0"/>
    <xf numFmtId="0" fontId="26" fillId="7" borderId="89" applyNumberFormat="0" applyAlignment="0" applyProtection="0"/>
    <xf numFmtId="196" fontId="323" fillId="88" borderId="95"/>
    <xf numFmtId="0" fontId="19" fillId="20" borderId="89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43" fontId="4" fillId="0" borderId="0" applyFont="0" applyFill="0" applyBorder="0" applyAlignment="0" applyProtection="0"/>
    <xf numFmtId="0" fontId="245" fillId="0" borderId="119" applyNumberFormat="0" applyFill="0" applyAlignment="0" applyProtection="0"/>
    <xf numFmtId="0" fontId="341" fillId="108" borderId="65">
      <alignment vertical="center"/>
    </xf>
    <xf numFmtId="0" fontId="131" fillId="7" borderId="89" applyNumberFormat="0" applyAlignment="0" applyProtection="0"/>
    <xf numFmtId="0" fontId="462" fillId="7" borderId="89" applyNumberFormat="0" applyAlignment="0" applyProtection="0">
      <alignment vertical="center"/>
    </xf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196" fontId="372" fillId="20" borderId="89" applyNumberFormat="0" applyAlignment="0" applyProtection="0">
      <alignment vertical="center"/>
    </xf>
    <xf numFmtId="196" fontId="37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196" fontId="4" fillId="75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399" fillId="0" borderId="92" applyNumberFormat="0" applyFill="0" applyAlignment="0" applyProtection="0">
      <alignment vertical="center"/>
    </xf>
    <xf numFmtId="4" fontId="181" fillId="105" borderId="91" applyNumberFormat="0" applyProtection="0">
      <alignment horizontal="right" vertical="center"/>
    </xf>
    <xf numFmtId="196" fontId="49" fillId="95" borderId="91" applyNumberFormat="0" applyProtection="0">
      <alignment horizontal="left" vertical="top"/>
    </xf>
    <xf numFmtId="0" fontId="4" fillId="75" borderId="91" applyNumberFormat="0" applyProtection="0">
      <alignment horizontal="left" vertical="center" indent="1"/>
    </xf>
    <xf numFmtId="0" fontId="4" fillId="25" borderId="90" applyNumberFormat="0" applyFont="0" applyAlignment="0" applyProtection="0"/>
    <xf numFmtId="0" fontId="26" fillId="7" borderId="89" applyNumberFormat="0" applyAlignment="0" applyProtection="0"/>
    <xf numFmtId="0" fontId="37" fillId="75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459" fillId="20" borderId="89" applyNumberFormat="0" applyAlignment="0" applyProtection="0">
      <alignment vertical="center"/>
    </xf>
    <xf numFmtId="0" fontId="19" fillId="20" borderId="89" applyNumberFormat="0" applyAlignment="0" applyProtection="0"/>
    <xf numFmtId="0" fontId="137" fillId="0" borderId="92" applyNumberFormat="0" applyFill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196" fontId="367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4" fontId="37" fillId="98" borderId="91" applyNumberFormat="0" applyProtection="0">
      <alignment horizontal="right" vertical="center"/>
    </xf>
    <xf numFmtId="196" fontId="324" fillId="0" borderId="73">
      <alignment horizontal="center"/>
    </xf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45" fillId="0" borderId="122" applyNumberFormat="0" applyFill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196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250" fontId="222" fillId="0" borderId="74">
      <alignment horizontal="left"/>
    </xf>
    <xf numFmtId="0" fontId="131" fillId="7" borderId="89" applyNumberFormat="0" applyAlignment="0" applyProtection="0"/>
    <xf numFmtId="4" fontId="37" fillId="67" borderId="9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22" borderId="91" applyNumberFormat="0" applyProtection="0">
      <alignment vertical="center"/>
    </xf>
    <xf numFmtId="168" fontId="4" fillId="0" borderId="0" applyFont="0" applyFill="0" applyBorder="0" applyAlignment="0" applyProtection="0"/>
    <xf numFmtId="196" fontId="49" fillId="104" borderId="91" applyNumberFormat="0" applyProtection="0">
      <alignment horizontal="center" vertical="top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3" fontId="4" fillId="22" borderId="9" applyFill="0" applyBorder="0" applyAlignment="0"/>
    <xf numFmtId="0" fontId="4" fillId="0" borderId="0"/>
    <xf numFmtId="174" fontId="4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19" fillId="20" borderId="89" applyNumberFormat="0" applyAlignment="0" applyProtection="0"/>
    <xf numFmtId="196" fontId="365" fillId="7" borderId="89" applyNumberFormat="0" applyAlignment="0" applyProtection="0"/>
    <xf numFmtId="43" fontId="59" fillId="0" borderId="0" applyFont="0" applyFill="0" applyBorder="0" applyAlignment="0" applyProtection="0"/>
    <xf numFmtId="0" fontId="137" fillId="0" borderId="92" applyNumberFormat="0" applyFill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9" fontId="1" fillId="0" borderId="0" applyFont="0" applyFill="0" applyBorder="0" applyAlignment="0" applyProtection="0"/>
    <xf numFmtId="0" fontId="29" fillId="20" borderId="91" applyNumberFormat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40" borderId="0" applyNumberFormat="0" applyBorder="0" applyAlignment="0" applyProtection="0"/>
    <xf numFmtId="0" fontId="97" fillId="44" borderId="0" applyNumberFormat="0" applyBorder="0" applyAlignment="0" applyProtection="0"/>
    <xf numFmtId="0" fontId="97" fillId="48" borderId="0" applyNumberFormat="0" applyBorder="0" applyAlignment="0" applyProtection="0"/>
    <xf numFmtId="0" fontId="97" fillId="52" borderId="0" applyNumberFormat="0" applyBorder="0" applyAlignment="0" applyProtection="0"/>
    <xf numFmtId="0" fontId="97" fillId="56" borderId="0" applyNumberFormat="0" applyBorder="0" applyAlignment="0" applyProtection="0"/>
    <xf numFmtId="0" fontId="97" fillId="60" borderId="0" applyNumberFormat="0" applyBorder="0" applyAlignment="0" applyProtection="0"/>
    <xf numFmtId="0" fontId="98" fillId="37" borderId="0" applyNumberFormat="0" applyBorder="0" applyAlignment="0" applyProtection="0"/>
    <xf numFmtId="0" fontId="98" fillId="41" borderId="0" applyNumberFormat="0" applyBorder="0" applyAlignment="0" applyProtection="0"/>
    <xf numFmtId="0" fontId="98" fillId="45" borderId="0" applyNumberFormat="0" applyBorder="0" applyAlignment="0" applyProtection="0"/>
    <xf numFmtId="0" fontId="98" fillId="49" borderId="0" applyNumberFormat="0" applyBorder="0" applyAlignment="0" applyProtection="0"/>
    <xf numFmtId="0" fontId="98" fillId="53" borderId="0" applyNumberFormat="0" applyBorder="0" applyAlignment="0" applyProtection="0"/>
    <xf numFmtId="0" fontId="98" fillId="57" borderId="0" applyNumberFormat="0" applyBorder="0" applyAlignment="0" applyProtection="0"/>
    <xf numFmtId="0" fontId="99" fillId="31" borderId="0" applyNumberFormat="0" applyBorder="0" applyAlignment="0" applyProtection="0"/>
    <xf numFmtId="0" fontId="100" fillId="34" borderId="23" applyNumberFormat="0" applyAlignment="0" applyProtection="0"/>
    <xf numFmtId="0" fontId="101" fillId="35" borderId="26" applyNumberFormat="0" applyAlignment="0" applyProtection="0"/>
    <xf numFmtId="0" fontId="4" fillId="0" borderId="0" applyFont="0" applyFill="0" applyBorder="0" applyAlignment="0" applyProtection="0"/>
    <xf numFmtId="19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104" fillId="0" borderId="20" applyNumberFormat="0" applyFill="0" applyAlignment="0" applyProtection="0"/>
    <xf numFmtId="0" fontId="105" fillId="0" borderId="21" applyNumberFormat="0" applyFill="0" applyAlignment="0" applyProtection="0"/>
    <xf numFmtId="0" fontId="106" fillId="0" borderId="22" applyNumberFormat="0" applyFill="0" applyAlignment="0" applyProtection="0"/>
    <xf numFmtId="0" fontId="106" fillId="0" borderId="0" applyNumberFormat="0" applyFill="0" applyBorder="0" applyAlignment="0" applyProtection="0"/>
    <xf numFmtId="0" fontId="107" fillId="33" borderId="23" applyNumberFormat="0" applyAlignment="0" applyProtection="0"/>
    <xf numFmtId="0" fontId="108" fillId="0" borderId="25" applyNumberFormat="0" applyFill="0" applyAlignment="0" applyProtection="0"/>
    <xf numFmtId="0" fontId="109" fillId="32" borderId="0" applyNumberFormat="0" applyBorder="0" applyAlignment="0" applyProtection="0"/>
    <xf numFmtId="0" fontId="38" fillId="0" borderId="0"/>
    <xf numFmtId="0" fontId="1" fillId="0" borderId="0"/>
    <xf numFmtId="0" fontId="97" fillId="36" borderId="27" applyNumberFormat="0" applyFont="0" applyAlignment="0" applyProtection="0"/>
    <xf numFmtId="0" fontId="110" fillId="34" borderId="24" applyNumberFormat="0" applyAlignment="0" applyProtection="0"/>
    <xf numFmtId="0" fontId="111" fillId="0" borderId="0" applyNumberFormat="0" applyFill="0" applyBorder="0" applyAlignment="0" applyProtection="0"/>
    <xf numFmtId="0" fontId="112" fillId="0" borderId="28" applyNumberFormat="0" applyFill="0" applyAlignment="0" applyProtection="0"/>
    <xf numFmtId="0" fontId="113" fillId="0" borderId="0" applyNumberFormat="0" applyFill="0" applyBorder="0" applyAlignment="0" applyProtection="0"/>
    <xf numFmtId="0" fontId="116" fillId="0" borderId="0"/>
    <xf numFmtId="0" fontId="4" fillId="0" borderId="0"/>
    <xf numFmtId="9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29" fillId="20" borderId="91" applyNumberFormat="0" applyAlignment="0" applyProtection="0"/>
    <xf numFmtId="0" fontId="396" fillId="65" borderId="100"/>
    <xf numFmtId="0" fontId="37" fillId="75" borderId="91" applyNumberFormat="0" applyProtection="0">
      <alignment horizontal="left" vertical="center" indent="1"/>
    </xf>
    <xf numFmtId="4" fontId="182" fillId="92" borderId="91" applyNumberFormat="0" applyProtection="0">
      <alignment vertical="center"/>
    </xf>
    <xf numFmtId="4" fontId="37" fillId="70" borderId="91" applyNumberFormat="0" applyProtection="0">
      <alignment horizontal="right" vertical="center"/>
    </xf>
    <xf numFmtId="0" fontId="26" fillId="7" borderId="89" applyNumberFormat="0" applyAlignment="0" applyProtection="0"/>
    <xf numFmtId="0" fontId="341" fillId="108" borderId="65">
      <alignment vertical="center"/>
    </xf>
    <xf numFmtId="4" fontId="37" fillId="61" borderId="91" applyNumberFormat="0" applyProtection="0">
      <alignment horizontal="right" vertical="center"/>
    </xf>
    <xf numFmtId="0" fontId="19" fillId="20" borderId="89" applyNumberFormat="0" applyAlignment="0" applyProtection="0"/>
    <xf numFmtId="196" fontId="58" fillId="0" borderId="120" applyAlignment="0">
      <alignment horizontal="centerContinuous"/>
    </xf>
    <xf numFmtId="0" fontId="450" fillId="0" borderId="92" applyNumberFormat="0" applyFill="0" applyAlignment="0" applyProtection="0">
      <alignment vertical="center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3" fillId="25" borderId="90" applyNumberFormat="0" applyFont="0" applyAlignment="0" applyProtection="0"/>
    <xf numFmtId="0" fontId="4" fillId="75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196" fontId="367" fillId="0" borderId="92" applyNumberFormat="0" applyFill="0" applyAlignment="0" applyProtection="0"/>
    <xf numFmtId="0" fontId="19" fillId="20" borderId="89" applyNumberFormat="0" applyAlignment="0" applyProtection="0"/>
    <xf numFmtId="196" fontId="44" fillId="0" borderId="72">
      <alignment horizontal="left" vertical="center"/>
    </xf>
    <xf numFmtId="0" fontId="19" fillId="20" borderId="89" applyNumberFormat="0" applyAlignment="0" applyProtection="0"/>
    <xf numFmtId="0" fontId="4" fillId="103" borderId="91" applyNumberFormat="0" applyProtection="0">
      <alignment horizontal="left" vertical="center" indent="1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35" fillId="20" borderId="91" applyNumberFormat="0" applyAlignment="0" applyProtection="0"/>
    <xf numFmtId="0" fontId="396" fillId="0" borderId="72"/>
    <xf numFmtId="0" fontId="135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4" fontId="37" fillId="61" borderId="91" applyNumberFormat="0" applyProtection="0">
      <alignment horizontal="right" vertical="center"/>
    </xf>
    <xf numFmtId="0" fontId="38" fillId="25" borderId="90" applyNumberFormat="0" applyFont="0" applyAlignment="0" applyProtection="0"/>
    <xf numFmtId="4" fontId="182" fillId="92" borderId="91" applyNumberFormat="0" applyProtection="0">
      <alignment vertical="center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341" fillId="108" borderId="65">
      <alignment vertical="center"/>
    </xf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168" fontId="4" fillId="0" borderId="0" applyFont="0" applyFill="0" applyBorder="0" applyAlignment="0" applyProtection="0"/>
    <xf numFmtId="0" fontId="4" fillId="75" borderId="91" applyNumberFormat="0" applyProtection="0">
      <alignment horizontal="left" vertical="center" indent="1"/>
    </xf>
    <xf numFmtId="196" fontId="49" fillId="104" borderId="91" applyNumberFormat="0" applyProtection="0">
      <alignment horizontal="center" vertical="top"/>
    </xf>
    <xf numFmtId="196" fontId="4" fillId="25" borderId="90" applyNumberFormat="0" applyFont="0" applyAlignment="0" applyProtection="0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31" fillId="7" borderId="89" applyNumberFormat="0" applyAlignment="0" applyProtection="0"/>
    <xf numFmtId="0" fontId="396" fillId="65" borderId="100"/>
    <xf numFmtId="300" fontId="63" fillId="91" borderId="98"/>
    <xf numFmtId="0" fontId="26" fillId="7" borderId="89" applyNumberFormat="0" applyAlignment="0" applyProtection="0"/>
    <xf numFmtId="168" fontId="4" fillId="0" borderId="0" applyFont="0" applyFill="0" applyBorder="0" applyAlignment="0" applyProtection="0"/>
    <xf numFmtId="0" fontId="396" fillId="65" borderId="10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8" fillId="25" borderId="90" applyNumberFormat="0" applyFont="0" applyAlignment="0" applyProtection="0"/>
    <xf numFmtId="169" fontId="4" fillId="0" borderId="0" applyFont="0" applyFill="0" applyBorder="0" applyAlignment="0" applyProtection="0"/>
    <xf numFmtId="0" fontId="26" fillId="7" borderId="89" applyNumberFormat="0" applyAlignment="0" applyProtection="0"/>
    <xf numFmtId="169" fontId="4" fillId="0" borderId="0" applyFont="0" applyFill="0" applyBorder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96" fillId="65" borderId="100"/>
    <xf numFmtId="169" fontId="4" fillId="0" borderId="0" applyFont="0" applyFill="0" applyBorder="0" applyAlignment="0" applyProtection="0"/>
    <xf numFmtId="0" fontId="4" fillId="103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196" fontId="4" fillId="0" borderId="9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82" fillId="93" borderId="91" applyNumberFormat="0" applyProtection="0">
      <alignment horizontal="left" vertical="center"/>
    </xf>
    <xf numFmtId="164" fontId="4" fillId="0" borderId="0" applyFont="0" applyFill="0" applyBorder="0" applyAlignment="0" applyProtection="0"/>
    <xf numFmtId="0" fontId="38" fillId="25" borderId="90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9" fillId="20" borderId="89" applyNumberFormat="0" applyAlignment="0" applyProtection="0"/>
    <xf numFmtId="164" fontId="4" fillId="0" borderId="0" applyFont="0" applyFill="0" applyBorder="0" applyAlignment="0" applyProtection="0"/>
    <xf numFmtId="0" fontId="26" fillId="7" borderId="89" applyNumberFormat="0" applyAlignment="0" applyProtection="0"/>
    <xf numFmtId="168" fontId="4" fillId="0" borderId="0" applyFont="0" applyFill="0" applyBorder="0" applyAlignment="0" applyProtection="0"/>
    <xf numFmtId="196" fontId="385" fillId="20" borderId="91" applyNumberFormat="0" applyAlignment="0" applyProtection="0">
      <alignment vertical="center"/>
    </xf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0" borderId="89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4" fillId="75" borderId="91" applyNumberFormat="0" applyProtection="0">
      <alignment horizontal="left" vertical="center" indent="1"/>
    </xf>
    <xf numFmtId="168" fontId="4" fillId="0" borderId="0" applyFont="0" applyFill="0" applyBorder="0" applyAlignment="0" applyProtection="0"/>
    <xf numFmtId="196" fontId="4" fillId="22" borderId="91" applyNumberFormat="0" applyProtection="0">
      <alignment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9" fontId="1" fillId="0" borderId="0" applyFont="0" applyFill="0" applyBorder="0" applyAlignment="0" applyProtection="0"/>
    <xf numFmtId="196" fontId="200" fillId="0" borderId="73">
      <alignment horizontal="center"/>
    </xf>
    <xf numFmtId="0" fontId="1" fillId="0" borderId="0"/>
    <xf numFmtId="0" fontId="4" fillId="0" borderId="0"/>
    <xf numFmtId="4" fontId="37" fillId="97" borderId="91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9" fontId="4" fillId="0" borderId="0" applyFont="0" applyFill="0" applyBorder="0" applyAlignment="0" applyProtection="0"/>
    <xf numFmtId="0" fontId="239" fillId="1" borderId="72" applyNumberFormat="0" applyFont="0" applyAlignment="0">
      <alignment horizont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5" fontId="436" fillId="0" borderId="108" applyAlignment="0" applyProtection="0"/>
    <xf numFmtId="0" fontId="31" fillId="0" borderId="92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20" borderId="91" applyNumberFormat="0" applyAlignment="0" applyProtection="0"/>
    <xf numFmtId="196" fontId="213" fillId="0" borderId="95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44" fillId="0" borderId="72">
      <alignment horizontal="left"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" fillId="36" borderId="27" applyNumberFormat="0" applyFont="0" applyAlignment="0" applyProtection="0"/>
    <xf numFmtId="0" fontId="4" fillId="22" borderId="91" applyNumberFormat="0" applyProtection="0">
      <alignment vertical="center"/>
    </xf>
    <xf numFmtId="0" fontId="38" fillId="0" borderId="0"/>
    <xf numFmtId="4" fontId="37" fillId="102" borderId="91" applyNumberFormat="0" applyProtection="0">
      <alignment horizontal="left" vertical="center" indent="1"/>
    </xf>
    <xf numFmtId="0" fontId="38" fillId="25" borderId="90" applyNumberFormat="0" applyFont="0" applyAlignment="0" applyProtection="0"/>
    <xf numFmtId="0" fontId="123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196" fontId="4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4" fillId="25" borderId="90" applyNumberFormat="0" applyFont="0" applyAlignment="0" applyProtection="0"/>
    <xf numFmtId="0" fontId="38" fillId="25" borderId="90" applyNumberFormat="0" applyFont="0" applyAlignment="0" applyProtection="0"/>
    <xf numFmtId="44" fontId="95" fillId="0" borderId="102"/>
    <xf numFmtId="0" fontId="26" fillId="7" borderId="89" applyNumberFormat="0" applyAlignment="0" applyProtection="0"/>
    <xf numFmtId="0" fontId="341" fillId="108" borderId="65">
      <alignment vertical="center"/>
    </xf>
    <xf numFmtId="213" fontId="396" fillId="74" borderId="99"/>
    <xf numFmtId="0" fontId="29" fillId="20" borderId="91" applyNumberFormat="0" applyAlignment="0" applyProtection="0"/>
    <xf numFmtId="196" fontId="213" fillId="0" borderId="95"/>
    <xf numFmtId="0" fontId="38" fillId="25" borderId="90" applyNumberFormat="0" applyFont="0" applyAlignment="0" applyProtection="0"/>
    <xf numFmtId="0" fontId="123" fillId="20" borderId="89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196" fontId="4" fillId="25" borderId="90" applyNumberFormat="0" applyFont="0" applyAlignment="0" applyProtection="0"/>
    <xf numFmtId="196" fontId="359" fillId="20" borderId="91" applyNumberFormat="0" applyAlignment="0" applyProtection="0"/>
    <xf numFmtId="196" fontId="4" fillId="0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45" fillId="0" borderId="122" applyNumberFormat="0" applyFill="0" applyAlignment="0" applyProtection="0"/>
    <xf numFmtId="0" fontId="123" fillId="20" borderId="89" applyNumberFormat="0" applyAlignment="0" applyProtection="0"/>
    <xf numFmtId="0" fontId="19" fillId="20" borderId="89" applyNumberFormat="0" applyAlignment="0" applyProtection="0"/>
    <xf numFmtId="0" fontId="142" fillId="0" borderId="77" applyNumberFormat="0" applyAlignment="0" applyProtection="0">
      <alignment horizontal="left" vertical="center"/>
    </xf>
    <xf numFmtId="0" fontId="142" fillId="0" borderId="72">
      <alignment horizontal="left" vertical="center"/>
    </xf>
    <xf numFmtId="9" fontId="4" fillId="0" borderId="0" applyFont="0" applyFill="0" applyBorder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9" fontId="4" fillId="0" borderId="0" applyFont="0" applyFill="0" applyBorder="0" applyAlignment="0" applyProtection="0"/>
    <xf numFmtId="0" fontId="396" fillId="65" borderId="10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50" fillId="0" borderId="93">
      <alignment vertical="center"/>
    </xf>
    <xf numFmtId="0" fontId="38" fillId="25" borderId="90" applyNumberFormat="0" applyFont="0" applyAlignment="0" applyProtection="0"/>
    <xf numFmtId="0" fontId="137" fillId="0" borderId="92" applyNumberFormat="0" applyFill="0" applyAlignment="0" applyProtection="0"/>
    <xf numFmtId="4" fontId="37" fillId="100" borderId="91" applyNumberFormat="0" applyProtection="0">
      <alignment horizontal="right"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4" fillId="25" borderId="90" applyNumberFormat="0" applyFon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9" fontId="4" fillId="0" borderId="0" applyFont="0" applyFill="0" applyBorder="0" applyAlignment="0" applyProtection="0"/>
    <xf numFmtId="0" fontId="31" fillId="0" borderId="92" applyNumberFormat="0" applyFill="0" applyAlignment="0" applyProtection="0"/>
    <xf numFmtId="0" fontId="137" fillId="0" borderId="92" applyNumberFormat="0" applyFill="0" applyAlignment="0" applyProtection="0"/>
    <xf numFmtId="9" fontId="4" fillId="0" borderId="0" applyFont="0" applyFill="0" applyBorder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4" fontId="37" fillId="71" borderId="91" applyNumberFormat="0" applyProtection="0">
      <alignment horizontal="right"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45" fillId="0" borderId="12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14" fontId="49" fillId="62" borderId="36">
      <alignment horizontal="center" vertical="center" wrapText="1"/>
    </xf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396" fillId="65" borderId="100"/>
    <xf numFmtId="0" fontId="341" fillId="108" borderId="65">
      <alignment vertical="center"/>
    </xf>
    <xf numFmtId="0" fontId="131" fillId="7" borderId="89" applyNumberFormat="0" applyAlignment="0" applyProtection="0"/>
    <xf numFmtId="4" fontId="37" fillId="102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196" fontId="379" fillId="7" borderId="89" applyNumberFormat="0" applyAlignment="0" applyProtection="0">
      <alignment vertical="center"/>
    </xf>
    <xf numFmtId="0" fontId="123" fillId="20" borderId="89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196" fontId="4" fillId="0" borderId="91" applyNumberFormat="0" applyProtection="0">
      <alignment horizontal="right" vertical="center"/>
    </xf>
    <xf numFmtId="0" fontId="26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196" fontId="360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23" fillId="20" borderId="89" applyNumberFormat="0" applyAlignment="0" applyProtection="0"/>
    <xf numFmtId="0" fontId="200" fillId="0" borderId="73">
      <alignment horizontal="center"/>
    </xf>
    <xf numFmtId="196" fontId="37" fillId="75" borderId="91" applyNumberFormat="0" applyProtection="0">
      <alignment horizontal="left" vertical="center" indent="1"/>
    </xf>
    <xf numFmtId="196" fontId="379" fillId="7" borderId="89" applyNumberFormat="0" applyAlignment="0" applyProtection="0">
      <alignment vertical="center"/>
    </xf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199" fontId="58" fillId="0" borderId="108" applyFill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196" fontId="385" fillId="20" borderId="91" applyNumberFormat="0" applyAlignment="0" applyProtection="0">
      <alignment vertical="center"/>
    </xf>
    <xf numFmtId="0" fontId="19" fillId="20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4" fontId="182" fillId="93" borderId="91" applyNumberFormat="0" applyProtection="0">
      <alignment horizontal="left" vertical="center"/>
    </xf>
    <xf numFmtId="0" fontId="59" fillId="25" borderId="90" applyNumberFormat="0" applyFont="0" applyAlignment="0" applyProtection="0"/>
    <xf numFmtId="0" fontId="38" fillId="25" borderId="90" applyNumberFormat="0" applyFont="0" applyAlignment="0" applyProtection="0"/>
    <xf numFmtId="0" fontId="4" fillId="0" borderId="91" applyNumberFormat="0" applyProtection="0">
      <alignment horizontal="left" vertical="center" indent="1"/>
    </xf>
    <xf numFmtId="0" fontId="450" fillId="0" borderId="92" applyNumberFormat="0" applyFill="0" applyAlignment="0" applyProtection="0">
      <alignment vertical="center"/>
    </xf>
    <xf numFmtId="4" fontId="37" fillId="102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196" fontId="372" fillId="20" borderId="89" applyNumberFormat="0" applyAlignment="0" applyProtection="0">
      <alignment vertical="center"/>
    </xf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41" fillId="108" borderId="65">
      <alignment vertical="center"/>
    </xf>
    <xf numFmtId="4" fontId="182" fillId="92" borderId="91" applyNumberFormat="0" applyProtection="0">
      <alignment vertical="center"/>
    </xf>
    <xf numFmtId="198" fontId="58" fillId="0" borderId="108" applyFill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200" fillId="0" borderId="73">
      <alignment horizontal="center"/>
    </xf>
    <xf numFmtId="4" fontId="181" fillId="105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5" fontId="207" fillId="0" borderId="86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341" fillId="108" borderId="65">
      <alignment vertical="center"/>
    </xf>
    <xf numFmtId="0" fontId="31" fillId="0" borderId="92" applyNumberFormat="0" applyFill="0" applyAlignment="0" applyProtection="0"/>
    <xf numFmtId="247" fontId="63" fillId="0" borderId="73" applyFont="0" applyFill="0" applyBorder="0" applyAlignment="0" applyProtection="0">
      <alignment horizontal="center" vertical="center" wrapText="1"/>
    </xf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41" fillId="108" borderId="65">
      <alignment vertical="center"/>
    </xf>
    <xf numFmtId="0" fontId="396" fillId="65" borderId="10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196" fontId="37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196" fontId="49" fillId="104" borderId="91" applyNumberFormat="0" applyProtection="0">
      <alignment horizontal="center" vertical="top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4" fillId="75" borderId="91" applyNumberFormat="0" applyProtection="0">
      <alignment horizontal="left" vertical="center" indent="1"/>
    </xf>
    <xf numFmtId="0" fontId="239" fillId="1" borderId="72" applyNumberFormat="0" applyFont="0" applyAlignment="0">
      <alignment horizontal="center"/>
    </xf>
    <xf numFmtId="0" fontId="58" fillId="0" borderId="69" applyAlignment="0">
      <alignment horizontal="centerContinuous"/>
    </xf>
    <xf numFmtId="12" fontId="243" fillId="0" borderId="73">
      <alignment horizontal="center"/>
    </xf>
    <xf numFmtId="0" fontId="26" fillId="7" borderId="89" applyNumberFormat="0" applyAlignment="0" applyProtection="0"/>
    <xf numFmtId="4" fontId="37" fillId="102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341" fillId="108" borderId="65">
      <alignment vertical="center"/>
    </xf>
    <xf numFmtId="0" fontId="31" fillId="0" borderId="92" applyNumberFormat="0" applyFill="0" applyAlignment="0" applyProtection="0"/>
    <xf numFmtId="196" fontId="4" fillId="25" borderId="90" applyNumberFormat="0" applyFont="0" applyAlignment="0" applyProtection="0">
      <alignment vertical="center"/>
    </xf>
    <xf numFmtId="4" fontId="37" fillId="70" borderId="91" applyNumberFormat="0" applyProtection="0">
      <alignment horizontal="right" vertical="center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196" fontId="239" fillId="1" borderId="72" applyNumberFormat="0" applyFont="0" applyAlignment="0">
      <alignment horizont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41" fillId="108" borderId="65">
      <alignment vertical="center"/>
    </xf>
    <xf numFmtId="0" fontId="29" fillId="20" borderId="91" applyNumberFormat="0" applyAlignment="0" applyProtection="0"/>
    <xf numFmtId="0" fontId="131" fillId="7" borderId="89" applyNumberFormat="0" applyAlignment="0" applyProtection="0"/>
    <xf numFmtId="0" fontId="341" fillId="108" borderId="66">
      <alignment vertical="center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415" fillId="25" borderId="90" applyNumberFormat="0" applyFont="0" applyAlignment="0" applyProtection="0">
      <alignment vertical="center"/>
    </xf>
    <xf numFmtId="0" fontId="396" fillId="65" borderId="100"/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5" fillId="20" borderId="91" applyNumberFormat="0" applyAlignment="0" applyProtection="0"/>
    <xf numFmtId="0" fontId="31" fillId="0" borderId="92" applyNumberFormat="0" applyFill="0" applyAlignment="0" applyProtection="0"/>
    <xf numFmtId="3" fontId="37" fillId="69" borderId="91" applyProtection="0">
      <alignment horizontal="right" vertical="center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213" fontId="396" fillId="74" borderId="99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37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196" fontId="63" fillId="64" borderId="73">
      <alignment horizontal="center" vertical="center" wrapText="1"/>
    </xf>
    <xf numFmtId="0" fontId="38" fillId="25" borderId="90" applyNumberFormat="0" applyFont="0" applyAlignment="0" applyProtection="0"/>
    <xf numFmtId="44" fontId="95" fillId="0" borderId="17"/>
    <xf numFmtId="301" fontId="63" fillId="0" borderId="98" applyFont="0" applyFill="0" applyBorder="0" applyAlignment="0" applyProtection="0">
      <protection locked="0"/>
    </xf>
    <xf numFmtId="196" fontId="49" fillId="95" borderId="91" applyNumberFormat="0" applyProtection="0">
      <alignment horizontal="left" vertical="top"/>
    </xf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41" fillId="108" borderId="65">
      <alignment vertic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4" fillId="25" borderId="90" applyNumberFormat="0" applyFont="0" applyAlignment="0" applyProtection="0"/>
    <xf numFmtId="0" fontId="26" fillId="7" borderId="89" applyNumberFormat="0" applyAlignment="0" applyProtection="0"/>
    <xf numFmtId="3" fontId="37" fillId="69" borderId="91" applyProtection="0">
      <alignment horizontal="right" vertical="center"/>
    </xf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96" fillId="0" borderId="72"/>
    <xf numFmtId="196" fontId="4" fillId="22" borderId="91" applyNumberFormat="0" applyProtection="0">
      <alignment vertical="center"/>
    </xf>
    <xf numFmtId="0" fontId="26" fillId="7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131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196" fontId="213" fillId="0" borderId="95"/>
    <xf numFmtId="0" fontId="38" fillId="25" borderId="90" applyNumberFormat="0" applyFont="0" applyAlignment="0" applyProtection="0"/>
    <xf numFmtId="0" fontId="3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196" fontId="4" fillId="25" borderId="90" applyNumberFormat="0" applyFon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96" fillId="65" borderId="100"/>
    <xf numFmtId="0" fontId="19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196" fontId="35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196" fontId="4" fillId="0" borderId="91" applyNumberFormat="0" applyProtection="0">
      <alignment horizontal="left" vertical="center" indent="1"/>
    </xf>
    <xf numFmtId="4" fontId="181" fillId="105" borderId="91" applyNumberFormat="0" applyProtection="0">
      <alignment horizontal="right" vertical="center"/>
    </xf>
    <xf numFmtId="0" fontId="396" fillId="65" borderId="100"/>
    <xf numFmtId="0" fontId="396" fillId="65" borderId="100"/>
    <xf numFmtId="196" fontId="58" fillId="0" borderId="123" applyAlignment="0">
      <alignment horizontal="centerContinuous"/>
    </xf>
    <xf numFmtId="196" fontId="213" fillId="0" borderId="95"/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4" fillId="25" borderId="90" applyNumberFormat="0" applyFont="0" applyAlignment="0" applyProtection="0"/>
    <xf numFmtId="0" fontId="131" fillId="7" borderId="89" applyNumberFormat="0" applyAlignment="0" applyProtection="0"/>
    <xf numFmtId="196" fontId="245" fillId="0" borderId="88" applyNumberFormat="0" applyFill="0" applyAlignment="0" applyProtection="0"/>
    <xf numFmtId="196" fontId="245" fillId="0" borderId="88" applyNumberFormat="0" applyFill="0" applyAlignment="0" applyProtection="0"/>
    <xf numFmtId="0" fontId="49" fillId="104" borderId="91" applyNumberFormat="0" applyProtection="0">
      <alignment horizontal="center" vertical="top"/>
    </xf>
    <xf numFmtId="196" fontId="4" fillId="0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198" fontId="58" fillId="0" borderId="17" applyFill="0" applyProtection="0"/>
    <xf numFmtId="199" fontId="58" fillId="0" borderId="17" applyFill="0" applyProtection="0"/>
    <xf numFmtId="5" fontId="436" fillId="0" borderId="108" applyAlignment="0" applyProtection="0"/>
    <xf numFmtId="0" fontId="206" fillId="1" borderId="74">
      <alignment horizontal="left"/>
    </xf>
    <xf numFmtId="4" fontId="37" fillId="96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0" fontId="19" fillId="20" borderId="89" applyNumberFormat="0" applyAlignment="0" applyProtection="0"/>
    <xf numFmtId="0" fontId="26" fillId="7" borderId="89" applyNumberFormat="0" applyAlignment="0" applyProtection="0"/>
    <xf numFmtId="196" fontId="323" fillId="0" borderId="95"/>
    <xf numFmtId="0" fontId="31" fillId="0" borderId="92" applyNumberFormat="0" applyFill="0" applyAlignment="0" applyProtection="0"/>
    <xf numFmtId="5" fontId="436" fillId="0" borderId="108" applyAlignment="0" applyProtection="0"/>
    <xf numFmtId="0" fontId="396" fillId="65" borderId="100"/>
    <xf numFmtId="0" fontId="26" fillId="7" borderId="89" applyNumberFormat="0" applyAlignment="0" applyProtection="0"/>
    <xf numFmtId="0" fontId="245" fillId="0" borderId="119" applyNumberFormat="0" applyFill="0" applyAlignment="0" applyProtection="0"/>
    <xf numFmtId="0" fontId="6" fillId="0" borderId="0"/>
    <xf numFmtId="0" fontId="245" fillId="0" borderId="116" applyNumberFormat="0" applyFill="0" applyAlignment="0" applyProtection="0"/>
    <xf numFmtId="0" fontId="131" fillId="7" borderId="89" applyNumberFormat="0" applyAlignment="0" applyProtection="0"/>
    <xf numFmtId="0" fontId="123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41" fillId="108" borderId="65">
      <alignment vertical="center"/>
    </xf>
    <xf numFmtId="0" fontId="38" fillId="25" borderId="90" applyNumberFormat="0" applyFont="0" applyAlignment="0" applyProtection="0"/>
    <xf numFmtId="0" fontId="387" fillId="25" borderId="90" applyNumberFormat="0" applyFont="0" applyAlignment="0" applyProtection="0">
      <alignment vertical="center"/>
    </xf>
    <xf numFmtId="0" fontId="131" fillId="7" borderId="89" applyNumberFormat="0" applyAlignment="0" applyProtection="0"/>
    <xf numFmtId="196" fontId="213" fillId="0" borderId="95"/>
    <xf numFmtId="0" fontId="416" fillId="20" borderId="89" applyNumberFormat="0" applyAlignment="0" applyProtection="0">
      <alignment vertical="center"/>
    </xf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96" fillId="65" borderId="100"/>
    <xf numFmtId="0" fontId="29" fillId="20" borderId="91" applyNumberFormat="0" applyAlignment="0" applyProtection="0"/>
    <xf numFmtId="0" fontId="37" fillId="75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96" fillId="65" borderId="100"/>
    <xf numFmtId="196" fontId="324" fillId="0" borderId="73">
      <alignment horizontal="center"/>
    </xf>
    <xf numFmtId="0" fontId="4" fillId="0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4" fillId="75" borderId="91" applyNumberFormat="0" applyProtection="0">
      <alignment horizontal="left" vertical="center" indent="1"/>
    </xf>
    <xf numFmtId="196" fontId="49" fillId="104" borderId="91" applyNumberFormat="0" applyProtection="0">
      <alignment horizontal="center" vertical="top"/>
    </xf>
    <xf numFmtId="0" fontId="19" fillId="20" borderId="89" applyNumberForma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196" fontId="58" fillId="0" borderId="117" applyAlignment="0">
      <alignment horizontal="centerContinuous"/>
    </xf>
    <xf numFmtId="0" fontId="19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4" fontId="182" fillId="94" borderId="91" applyNumberFormat="0" applyProtection="0">
      <alignment horizontal="center" vertical="top"/>
    </xf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4" fillId="75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4" fontId="37" fillId="97" borderId="91" applyNumberFormat="0" applyProtection="0">
      <alignment horizontal="right" vertical="center"/>
    </xf>
    <xf numFmtId="0" fontId="4" fillId="75" borderId="91" applyNumberFormat="0" applyProtection="0">
      <alignment vertical="center"/>
    </xf>
    <xf numFmtId="300" fontId="63" fillId="91" borderId="98"/>
    <xf numFmtId="0" fontId="26" fillId="7" borderId="89" applyNumberFormat="0" applyAlignment="0" applyProtection="0"/>
    <xf numFmtId="196" fontId="200" fillId="0" borderId="73">
      <alignment horizontal="center"/>
    </xf>
    <xf numFmtId="4" fontId="37" fillId="99" borderId="91" applyNumberFormat="0" applyProtection="0">
      <alignment horizontal="right" vertical="center"/>
    </xf>
    <xf numFmtId="0" fontId="29" fillId="20" borderId="91" applyNumberFormat="0" applyAlignment="0" applyProtection="0"/>
    <xf numFmtId="196" fontId="297" fillId="65" borderId="73">
      <alignment horizontal="center" vertical="center"/>
    </xf>
    <xf numFmtId="0" fontId="131" fillId="7" borderId="89" applyNumberFormat="0" applyAlignment="0" applyProtection="0"/>
    <xf numFmtId="196" fontId="299" fillId="0" borderId="80" applyNumberFormat="0" applyFill="0" applyAlignment="0" applyProtection="0"/>
    <xf numFmtId="0" fontId="131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19" fillId="20" borderId="89" applyNumberFormat="0" applyAlignment="0" applyProtection="0"/>
    <xf numFmtId="196" fontId="4" fillId="25" borderId="90" applyNumberFormat="0" applyFont="0" applyAlignment="0" applyProtection="0"/>
    <xf numFmtId="0" fontId="19" fillId="20" borderId="89" applyNumberFormat="0" applyAlignment="0" applyProtection="0"/>
    <xf numFmtId="4" fontId="182" fillId="93" borderId="91" applyNumberFormat="0" applyProtection="0">
      <alignment horizontal="left" vertical="center"/>
    </xf>
    <xf numFmtId="0" fontId="38" fillId="25" borderId="90" applyNumberFormat="0" applyFont="0" applyAlignment="0" applyProtection="0"/>
    <xf numFmtId="0" fontId="4" fillId="22" borderId="91" applyNumberFormat="0" applyProtection="0">
      <alignment vertical="center"/>
    </xf>
    <xf numFmtId="0" fontId="26" fillId="7" borderId="89" applyNumberFormat="0" applyAlignment="0" applyProtection="0"/>
    <xf numFmtId="301" fontId="63" fillId="0" borderId="98" applyFont="0" applyFill="0" applyBorder="0" applyAlignment="0" applyProtection="0">
      <protection locked="0"/>
    </xf>
    <xf numFmtId="0" fontId="31" fillId="0" borderId="92" applyNumberFormat="0" applyFill="0" applyAlignment="0" applyProtection="0"/>
    <xf numFmtId="196" fontId="310" fillId="0" borderId="94"/>
    <xf numFmtId="4" fontId="203" fillId="84" borderId="94">
      <protection locked="0"/>
    </xf>
    <xf numFmtId="0" fontId="19" fillId="20" borderId="89" applyNumberFormat="0" applyAlignment="0" applyProtection="0"/>
    <xf numFmtId="196" fontId="213" fillId="0" borderId="95"/>
    <xf numFmtId="4" fontId="181" fillId="105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10" fontId="4" fillId="85" borderId="73" applyNumberFormat="0" applyFont="0" applyBorder="0" applyAlignment="0" applyProtection="0">
      <protection locked="0"/>
    </xf>
    <xf numFmtId="4" fontId="37" fillId="100" borderId="91" applyNumberFormat="0" applyProtection="0">
      <alignment horizontal="right" vertical="center"/>
    </xf>
    <xf numFmtId="216" fontId="181" fillId="85" borderId="73" applyFont="0" applyFill="0" applyBorder="0" applyAlignment="0" applyProtection="0">
      <protection locked="0"/>
    </xf>
    <xf numFmtId="196" fontId="385" fillId="20" borderId="91" applyNumberFormat="0" applyAlignment="0" applyProtection="0">
      <alignment vertical="center"/>
    </xf>
    <xf numFmtId="4" fontId="203" fillId="86" borderId="94"/>
    <xf numFmtId="0" fontId="26" fillId="7" borderId="89" applyNumberFormat="0" applyAlignment="0" applyProtection="0"/>
    <xf numFmtId="196" fontId="44" fillId="0" borderId="77" applyNumberFormat="0" applyAlignment="0" applyProtection="0">
      <alignment horizontal="left" vertical="center"/>
    </xf>
    <xf numFmtId="196" fontId="44" fillId="0" borderId="72">
      <alignment horizontal="left" vertical="center"/>
    </xf>
    <xf numFmtId="196" fontId="178" fillId="66" borderId="96" applyNumberFormat="0" applyFont="0" applyBorder="0" applyAlignment="0">
      <alignment vertical="center"/>
    </xf>
    <xf numFmtId="0" fontId="19" fillId="20" borderId="89" applyNumberFormat="0" applyAlignment="0" applyProtection="0"/>
    <xf numFmtId="196" fontId="323" fillId="88" borderId="95"/>
    <xf numFmtId="0" fontId="29" fillId="20" borderId="91" applyNumberFormat="0" applyAlignment="0" applyProtection="0"/>
    <xf numFmtId="43" fontId="95" fillId="0" borderId="86"/>
    <xf numFmtId="196" fontId="213" fillId="0" borderId="95"/>
    <xf numFmtId="196" fontId="324" fillId="0" borderId="73">
      <alignment horizontal="center"/>
    </xf>
    <xf numFmtId="196" fontId="324" fillId="0" borderId="73">
      <alignment horizontal="center"/>
    </xf>
    <xf numFmtId="4" fontId="37" fillId="102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135" fillId="20" borderId="91" applyNumberFormat="0" applyAlignment="0" applyProtection="0"/>
    <xf numFmtId="10" fontId="63" fillId="23" borderId="73" applyNumberFormat="0" applyBorder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213" fontId="396" fillId="74" borderId="99"/>
    <xf numFmtId="196" fontId="58" fillId="0" borderId="97" applyNumberFormat="0" applyAlignment="0" applyProtection="0"/>
    <xf numFmtId="0" fontId="19" fillId="20" borderId="89" applyNumberFormat="0" applyAlignment="0" applyProtection="0"/>
    <xf numFmtId="4" fontId="37" fillId="67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300" fontId="63" fillId="91" borderId="98"/>
    <xf numFmtId="301" fontId="63" fillId="0" borderId="98" applyFont="0" applyFill="0" applyBorder="0" applyAlignment="0" applyProtection="0">
      <protection locked="0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196" fontId="314" fillId="0" borderId="93">
      <alignment vertical="center"/>
    </xf>
    <xf numFmtId="4" fontId="182" fillId="92" borderId="91" applyNumberFormat="0" applyProtection="0">
      <alignment vertical="center"/>
    </xf>
    <xf numFmtId="196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196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196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10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8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22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75" borderId="91" applyNumberFormat="0" applyProtection="0">
      <alignment horizontal="left" vertical="center" indent="1"/>
    </xf>
    <xf numFmtId="196" fontId="37" fillId="75" borderId="91" applyNumberFormat="0" applyProtection="0">
      <alignment vertical="center"/>
    </xf>
    <xf numFmtId="196" fontId="4" fillId="75" borderId="91" applyNumberFormat="0" applyProtection="0">
      <alignment vertical="center"/>
    </xf>
    <xf numFmtId="196" fontId="37" fillId="75" borderId="91" applyNumberFormat="0" applyProtection="0">
      <alignment horizontal="left" vertical="center" indent="1"/>
    </xf>
    <xf numFmtId="196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196" fontId="4" fillId="0" borderId="91" applyNumberFormat="0" applyProtection="0">
      <alignment horizontal="right" vertical="center"/>
    </xf>
    <xf numFmtId="196" fontId="4" fillId="75" borderId="91" applyNumberFormat="0" applyProtection="0">
      <alignment horizontal="left" vertical="center" indent="1"/>
    </xf>
    <xf numFmtId="196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196" fontId="239" fillId="1" borderId="72" applyNumberFormat="0" applyFont="0" applyAlignment="0">
      <alignment horizontal="center"/>
    </xf>
    <xf numFmtId="196" fontId="58" fillId="0" borderId="69" applyAlignment="0">
      <alignment horizontal="centerContinuous"/>
    </xf>
    <xf numFmtId="0" fontId="31" fillId="0" borderId="92" applyNumberFormat="0" applyFill="0" applyAlignment="0" applyProtection="0"/>
    <xf numFmtId="4" fontId="37" fillId="97" borderId="91" applyNumberFormat="0" applyProtection="0">
      <alignment horizontal="right" vertical="center"/>
    </xf>
    <xf numFmtId="196" fontId="213" fillId="0" borderId="95"/>
    <xf numFmtId="0" fontId="29" fillId="20" borderId="91" applyNumberFormat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196" fontId="63" fillId="64" borderId="73">
      <alignment horizontal="center" vertical="center" wrapText="1"/>
    </xf>
    <xf numFmtId="196" fontId="323" fillId="0" borderId="95"/>
    <xf numFmtId="0" fontId="135" fillId="20" borderId="91" applyNumberFormat="0" applyAlignment="0" applyProtection="0"/>
    <xf numFmtId="0" fontId="26" fillId="7" borderId="89" applyNumberFormat="0" applyAlignment="0" applyProtection="0"/>
    <xf numFmtId="0" fontId="4" fillId="75" borderId="91" applyNumberFormat="0" applyProtection="0">
      <alignment vertical="center"/>
    </xf>
    <xf numFmtId="0" fontId="37" fillId="75" borderId="91" applyNumberFormat="0" applyProtection="0">
      <alignment vertical="center"/>
    </xf>
    <xf numFmtId="0" fontId="19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10" fillId="23" borderId="37">
      <alignment horizontal="center" wrapText="1"/>
    </xf>
    <xf numFmtId="0" fontId="19" fillId="20" borderId="89" applyNumberFormat="0" applyAlignment="0" applyProtection="0"/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0" fontId="4" fillId="0" borderId="91" applyNumberFormat="0" applyProtection="0">
      <alignment horizontal="left" vertical="center" indent="1"/>
    </xf>
    <xf numFmtId="10" fontId="4" fillId="67" borderId="73" applyNumberFormat="0" applyFont="0" applyBorder="0" applyAlignment="0" applyProtection="0">
      <protection locked="0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196" fontId="359" fillId="20" borderId="91" applyNumberFormat="0" applyAlignment="0" applyProtection="0"/>
    <xf numFmtId="196" fontId="360" fillId="20" borderId="89" applyNumberFormat="0" applyAlignment="0" applyProtection="0"/>
    <xf numFmtId="196" fontId="206" fillId="1" borderId="74">
      <alignment horizontal="left"/>
    </xf>
    <xf numFmtId="4" fontId="59" fillId="0" borderId="79"/>
    <xf numFmtId="196" fontId="365" fillId="7" borderId="89" applyNumberFormat="0" applyAlignment="0" applyProtection="0"/>
    <xf numFmtId="196" fontId="367" fillId="0" borderId="92" applyNumberFormat="0" applyFill="0" applyAlignment="0" applyProtection="0"/>
    <xf numFmtId="213" fontId="396" fillId="74" borderId="99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196" fontId="4" fillId="103" borderId="91" applyNumberFormat="0" applyProtection="0">
      <alignment horizontal="left" vertical="center" indent="1"/>
    </xf>
    <xf numFmtId="196" fontId="4" fillId="25" borderId="90" applyNumberFormat="0" applyFont="0" applyAlignment="0" applyProtection="0"/>
    <xf numFmtId="0" fontId="19" fillId="20" borderId="89" applyNumberFormat="0" applyAlignment="0" applyProtection="0"/>
    <xf numFmtId="196" fontId="372" fillId="20" borderId="89" applyNumberFormat="0" applyAlignment="0" applyProtection="0">
      <alignment vertical="center"/>
    </xf>
    <xf numFmtId="196" fontId="4" fillId="25" borderId="90" applyNumberFormat="0" applyFont="0" applyAlignment="0" applyProtection="0">
      <alignment vertical="center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196" fontId="378" fillId="0" borderId="92" applyNumberFormat="0" applyFill="0" applyAlignment="0" applyProtection="0">
      <alignment vertical="center"/>
    </xf>
    <xf numFmtId="196" fontId="379" fillId="7" borderId="89" applyNumberFormat="0" applyAlignment="0" applyProtection="0">
      <alignment vertical="center"/>
    </xf>
    <xf numFmtId="196" fontId="385" fillId="20" borderId="91" applyNumberFormat="0" applyAlignment="0" applyProtection="0">
      <alignment vertical="center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196" fontId="213" fillId="0" borderId="95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6" fillId="0" borderId="0"/>
    <xf numFmtId="0" fontId="19" fillId="20" borderId="89" applyNumberFormat="0" applyAlignment="0" applyProtection="0"/>
    <xf numFmtId="0" fontId="131" fillId="7" borderId="89" applyNumberFormat="0" applyAlignment="0" applyProtection="0"/>
    <xf numFmtId="4" fontId="37" fillId="71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4" fillId="75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4" fillId="25" borderId="90" applyNumberFormat="0" applyFont="0" applyAlignment="0" applyProtection="0"/>
    <xf numFmtId="0" fontId="399" fillId="0" borderId="92" applyNumberFormat="0" applyFill="0" applyAlignment="0" applyProtection="0">
      <alignment vertical="center"/>
    </xf>
    <xf numFmtId="0" fontId="131" fillId="7" borderId="89" applyNumberFormat="0" applyAlignment="0" applyProtection="0"/>
    <xf numFmtId="196" fontId="245" fillId="0" borderId="122" applyNumberFormat="0" applyFill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26" fillId="7" borderId="89" applyNumberFormat="0" applyAlignment="0" applyProtection="0"/>
    <xf numFmtId="0" fontId="427" fillId="20" borderId="91" applyNumberFormat="0" applyAlignment="0" applyProtection="0">
      <alignment vertic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4" fontId="37" fillId="70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4" fillId="25" borderId="90" applyNumberFormat="0" applyFon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96" fillId="65" borderId="100"/>
    <xf numFmtId="0" fontId="26" fillId="7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396" fillId="65" borderId="100"/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459" fillId="20" borderId="89" applyNumberFormat="0" applyAlignment="0" applyProtection="0">
      <alignment vertical="center"/>
    </xf>
    <xf numFmtId="4" fontId="37" fillId="99" borderId="91" applyNumberFormat="0" applyProtection="0">
      <alignment horizontal="right" vertical="center"/>
    </xf>
    <xf numFmtId="0" fontId="396" fillId="65" borderId="10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4" fontId="182" fillId="92" borderId="91" applyNumberFormat="0" applyProtection="0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96" fillId="65" borderId="100"/>
    <xf numFmtId="0" fontId="4" fillId="25" borderId="90" applyNumberFormat="0" applyFon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43" fontId="95" fillId="0" borderId="108"/>
    <xf numFmtId="0" fontId="26" fillId="7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4" fontId="37" fillId="67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4" fontId="182" fillId="93" borderId="91" applyNumberFormat="0" applyProtection="0">
      <alignment horizontal="left" vertical="center"/>
    </xf>
    <xf numFmtId="196" fontId="37" fillId="75" borderId="91" applyNumberFormat="0" applyProtection="0">
      <alignment vertical="center"/>
    </xf>
    <xf numFmtId="196" fontId="299" fillId="0" borderId="80" applyNumberFormat="0" applyFill="0" applyAlignment="0" applyProtection="0"/>
    <xf numFmtId="4" fontId="37" fillId="100" borderId="91" applyNumberFormat="0" applyProtection="0">
      <alignment horizontal="right" vertical="center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4" fontId="37" fillId="71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45" fillId="0" borderId="119" applyNumberFormat="0" applyFill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196" fontId="378" fillId="0" borderId="92" applyNumberFormat="0" applyFill="0" applyAlignment="0" applyProtection="0">
      <alignment vertical="center"/>
    </xf>
    <xf numFmtId="0" fontId="135" fillId="20" borderId="91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4" fillId="25" borderId="90" applyNumberFormat="0" applyFont="0" applyAlignment="0" applyProtection="0"/>
    <xf numFmtId="0" fontId="38" fillId="25" borderId="90" applyNumberFormat="0" applyFont="0" applyAlignment="0" applyProtection="0"/>
    <xf numFmtId="0" fontId="396" fillId="65" borderId="100"/>
    <xf numFmtId="4" fontId="37" fillId="99" borderId="91" applyNumberFormat="0" applyProtection="0">
      <alignment horizontal="right" vertical="center"/>
    </xf>
    <xf numFmtId="0" fontId="31" fillId="0" borderId="92" applyNumberFormat="0" applyFill="0" applyAlignment="0" applyProtection="0"/>
    <xf numFmtId="196" fontId="35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4" fillId="22" borderId="91" applyNumberFormat="0" applyProtection="0">
      <alignment vertical="center"/>
    </xf>
    <xf numFmtId="0" fontId="4" fillId="22" borderId="91" applyNumberFormat="0" applyProtection="0">
      <alignment vertical="center"/>
    </xf>
    <xf numFmtId="0" fontId="38" fillId="25" borderId="90" applyNumberFormat="0" applyFon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196" fontId="365" fillId="7" borderId="89" applyNumberFormat="0" applyAlignment="0" applyProtection="0"/>
    <xf numFmtId="0" fontId="31" fillId="0" borderId="92" applyNumberFormat="0" applyFill="0" applyAlignment="0" applyProtection="0"/>
    <xf numFmtId="196" fontId="4" fillId="0" borderId="91" applyNumberFormat="0" applyProtection="0">
      <alignment horizontal="left" vertical="center" indent="1"/>
    </xf>
    <xf numFmtId="0" fontId="341" fillId="108" borderId="66">
      <alignment vertical="center"/>
    </xf>
    <xf numFmtId="4" fontId="37" fillId="100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96" fillId="65" borderId="100"/>
    <xf numFmtId="0" fontId="31" fillId="0" borderId="92" applyNumberFormat="0" applyFill="0" applyAlignment="0" applyProtection="0"/>
    <xf numFmtId="0" fontId="396" fillId="65" borderId="100"/>
    <xf numFmtId="0" fontId="26" fillId="7" borderId="89" applyNumberFormat="0" applyAlignment="0" applyProtection="0"/>
    <xf numFmtId="44" fontId="95" fillId="0" borderId="102"/>
    <xf numFmtId="0" fontId="38" fillId="25" borderId="90" applyNumberFormat="0" applyFont="0" applyAlignment="0" applyProtection="0"/>
    <xf numFmtId="0" fontId="49" fillId="95" borderId="91" applyNumberFormat="0" applyProtection="0">
      <alignment horizontal="left" vertical="top"/>
    </xf>
    <xf numFmtId="0" fontId="31" fillId="0" borderId="92" applyNumberFormat="0" applyFill="0" applyAlignment="0" applyProtection="0"/>
    <xf numFmtId="213" fontId="396" fillId="74" borderId="99"/>
    <xf numFmtId="0" fontId="245" fillId="0" borderId="116" applyNumberFormat="0" applyFill="0" applyAlignment="0" applyProtection="0"/>
    <xf numFmtId="0" fontId="396" fillId="65" borderId="10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415" fillId="25" borderId="90" applyNumberFormat="0" applyFont="0" applyAlignment="0" applyProtection="0">
      <alignment vertical="center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4" fontId="37" fillId="97" borderId="91" applyNumberFormat="0" applyProtection="0">
      <alignment horizontal="right" vertical="center"/>
    </xf>
    <xf numFmtId="0" fontId="19" fillId="20" borderId="89" applyNumberFormat="0" applyAlignment="0" applyProtection="0"/>
    <xf numFmtId="0" fontId="4" fillId="25" borderId="90" applyNumberFormat="0" applyFon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59" fillId="25" borderId="90" applyNumberFormat="0" applyFon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301" fontId="63" fillId="0" borderId="98" applyFont="0" applyFill="0" applyBorder="0" applyAlignment="0" applyProtection="0">
      <protection locked="0"/>
    </xf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196" fontId="63" fillId="64" borderId="73">
      <alignment horizontal="center" vertical="center" wrapText="1"/>
    </xf>
    <xf numFmtId="0" fontId="427" fillId="20" borderId="91" applyNumberFormat="0" applyAlignment="0" applyProtection="0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26" fillId="7" borderId="89" applyNumberFormat="0" applyAlignment="0" applyProtection="0"/>
    <xf numFmtId="196" fontId="4" fillId="75" borderId="91" applyNumberFormat="0" applyProtection="0">
      <alignment horizontal="left" vertical="center" indent="1"/>
    </xf>
    <xf numFmtId="196" fontId="202" fillId="22" borderId="74">
      <alignment horizontal="centerContinuous" vertical="top"/>
    </xf>
    <xf numFmtId="196" fontId="4" fillId="0" borderId="91" applyNumberFormat="0" applyProtection="0">
      <alignment horizontal="left" vertical="center" indent="1"/>
    </xf>
    <xf numFmtId="196" fontId="37" fillId="75" borderId="91" applyNumberFormat="0" applyProtection="0">
      <alignment horizontal="left" vertical="center" indent="1"/>
    </xf>
    <xf numFmtId="4" fontId="37" fillId="61" borderId="91" applyNumberFormat="0" applyProtection="0">
      <alignment horizontal="right" vertical="center"/>
    </xf>
    <xf numFmtId="0" fontId="26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396" fillId="65" borderId="100"/>
    <xf numFmtId="0" fontId="19" fillId="20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196" fontId="213" fillId="0" borderId="95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196" fontId="323" fillId="0" borderId="95"/>
    <xf numFmtId="0" fontId="29" fillId="20" borderId="91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4" fontId="37" fillId="98" borderId="91" applyNumberFormat="0" applyProtection="0">
      <alignment horizontal="right" vertical="center"/>
    </xf>
    <xf numFmtId="0" fontId="31" fillId="0" borderId="92" applyNumberFormat="0" applyFill="0" applyAlignment="0" applyProtection="0"/>
    <xf numFmtId="196" fontId="200" fillId="0" borderId="73">
      <alignment horizontal="center"/>
    </xf>
    <xf numFmtId="0" fontId="38" fillId="25" borderId="90" applyNumberFormat="0" applyFont="0" applyAlignment="0" applyProtection="0"/>
    <xf numFmtId="0" fontId="4" fillId="75" borderId="91" applyNumberFormat="0" applyProtection="0">
      <alignment vertical="center"/>
    </xf>
    <xf numFmtId="0" fontId="396" fillId="65" borderId="10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245" fillId="0" borderId="119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96" fillId="65" borderId="100"/>
    <xf numFmtId="0" fontId="26" fillId="7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4" fontId="37" fillId="96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4" fontId="37" fillId="71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4" fontId="37" fillId="70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4" fontId="37" fillId="70" borderId="91" applyNumberFormat="0" applyProtection="0">
      <alignment horizontal="right" vertical="center"/>
    </xf>
    <xf numFmtId="0" fontId="26" fillId="7" borderId="89" applyNumberFormat="0" applyAlignment="0" applyProtection="0"/>
    <xf numFmtId="4" fontId="37" fillId="97" borderId="91" applyNumberFormat="0" applyProtection="0">
      <alignment horizontal="right" vertical="center"/>
    </xf>
    <xf numFmtId="4" fontId="182" fillId="94" borderId="91" applyNumberFormat="0" applyProtection="0">
      <alignment horizontal="center" vertical="top"/>
    </xf>
    <xf numFmtId="43" fontId="4" fillId="0" borderId="0" applyFont="0" applyFill="0" applyBorder="0" applyAlignment="0" applyProtection="0"/>
    <xf numFmtId="5" fontId="207" fillId="0" borderId="108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7" fillId="75" borderId="91" applyNumberFormat="0" applyProtection="0">
      <alignment horizontal="left" vertical="center" indent="1"/>
    </xf>
    <xf numFmtId="0" fontId="4" fillId="22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4" fontId="37" fillId="61" borderId="91" applyNumberFormat="0" applyProtection="0">
      <alignment horizontal="right" vertical="center"/>
    </xf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49" fillId="95" borderId="91" applyNumberFormat="0" applyProtection="0">
      <alignment horizontal="left" vertical="top"/>
    </xf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96" fillId="65" borderId="10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58" fillId="0" borderId="123" applyAlignment="0">
      <alignment horizontal="centerContinuous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196" fontId="365" fillId="7" borderId="89" applyNumberFormat="0" applyAlignment="0" applyProtection="0"/>
    <xf numFmtId="196" fontId="360" fillId="20" borderId="89" applyNumberFormat="0" applyAlignment="0" applyProtection="0"/>
    <xf numFmtId="196" fontId="4" fillId="10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22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196" fontId="4" fillId="75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196" fontId="4" fillId="0" borderId="91" applyNumberFormat="0" applyProtection="0">
      <alignment horizontal="left" vertical="center" indent="1"/>
    </xf>
    <xf numFmtId="196" fontId="213" fillId="0" borderId="95"/>
    <xf numFmtId="0" fontId="123" fillId="20" borderId="89" applyNumberFormat="0" applyAlignment="0" applyProtection="0"/>
    <xf numFmtId="196" fontId="323" fillId="88" borderId="95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137" fillId="0" borderId="92" applyNumberFormat="0" applyFill="0" applyAlignment="0" applyProtection="0"/>
    <xf numFmtId="196" fontId="4" fillId="25" borderId="90" applyNumberFormat="0" applyFont="0" applyAlignment="0" applyProtection="0"/>
    <xf numFmtId="196" fontId="297" fillId="65" borderId="73">
      <alignment horizontal="center" vertical="center"/>
    </xf>
    <xf numFmtId="0" fontId="19" fillId="20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7" fillId="75" borderId="91" applyNumberFormat="0" applyProtection="0">
      <alignment vertical="center"/>
    </xf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247" fontId="63" fillId="0" borderId="73" applyFont="0" applyFill="0" applyBorder="0" applyAlignment="0" applyProtection="0">
      <alignment horizontal="center" vertical="center" wrapText="1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396" fillId="65" borderId="10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96" fillId="65" borderId="100"/>
    <xf numFmtId="0" fontId="396" fillId="65" borderId="100"/>
    <xf numFmtId="0" fontId="31" fillId="0" borderId="92" applyNumberFormat="0" applyFill="0" applyAlignment="0" applyProtection="0"/>
    <xf numFmtId="0" fontId="3" fillId="25" borderId="90" applyNumberFormat="0" applyFont="0" applyAlignment="0" applyProtection="0"/>
    <xf numFmtId="0" fontId="31" fillId="0" borderId="92" applyNumberFormat="0" applyFill="0" applyAlignment="0" applyProtection="0"/>
    <xf numFmtId="196" fontId="324" fillId="0" borderId="73">
      <alignment horizontal="center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4" fontId="37" fillId="61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4" fillId="25" borderId="90" applyNumberFormat="0" applyFon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left" vertical="center" indent="1"/>
    </xf>
    <xf numFmtId="4" fontId="37" fillId="98" borderId="91" applyNumberFormat="0" applyProtection="0">
      <alignment horizontal="right" vertical="center"/>
    </xf>
    <xf numFmtId="199" fontId="58" fillId="0" borderId="102" applyFill="0" applyProtection="0"/>
    <xf numFmtId="0" fontId="341" fillId="108" borderId="66">
      <alignment vertical="center"/>
    </xf>
    <xf numFmtId="0" fontId="396" fillId="0" borderId="72"/>
    <xf numFmtId="0" fontId="26" fillId="7" borderId="89" applyNumberFormat="0" applyAlignment="0" applyProtection="0"/>
    <xf numFmtId="0" fontId="26" fillId="7" borderId="89" applyNumberFormat="0" applyAlignment="0" applyProtection="0"/>
    <xf numFmtId="0" fontId="396" fillId="65" borderId="10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4" fillId="0" borderId="91" applyNumberFormat="0" applyProtection="0">
      <alignment horizontal="right" vertical="center"/>
    </xf>
    <xf numFmtId="0" fontId="131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4" fillId="22" borderId="91" applyNumberFormat="0" applyProtection="0">
      <alignment vertical="center"/>
    </xf>
    <xf numFmtId="0" fontId="31" fillId="0" borderId="92" applyNumberFormat="0" applyFill="0" applyAlignment="0" applyProtection="0"/>
    <xf numFmtId="4" fontId="37" fillId="98" borderId="91" applyNumberFormat="0" applyProtection="0">
      <alignment horizontal="right" vertical="center"/>
    </xf>
    <xf numFmtId="0" fontId="26" fillId="7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4" fontId="182" fillId="93" borderId="91" applyNumberFormat="0" applyProtection="0">
      <alignment horizontal="left" vertical="center"/>
    </xf>
    <xf numFmtId="0" fontId="29" fillId="20" borderId="91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10" fontId="63" fillId="23" borderId="73" applyNumberFormat="0" applyBorder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45" fillId="0" borderId="119" applyNumberFormat="0" applyFill="0" applyAlignment="0" applyProtection="0"/>
    <xf numFmtId="0" fontId="341" fillId="108" borderId="65">
      <alignment vertical="center"/>
    </xf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49" fillId="95" borderId="91" applyNumberFormat="0" applyProtection="0">
      <alignment horizontal="left" vertical="top"/>
    </xf>
    <xf numFmtId="0" fontId="19" fillId="20" borderId="89" applyNumberFormat="0" applyAlignment="0" applyProtection="0"/>
    <xf numFmtId="0" fontId="396" fillId="65" borderId="10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4" fontId="182" fillId="92" borderId="91" applyNumberFormat="0" applyProtection="0">
      <alignment vertical="center"/>
    </xf>
    <xf numFmtId="0" fontId="131" fillId="7" borderId="89" applyNumberFormat="0" applyAlignment="0" applyProtection="0"/>
    <xf numFmtId="4" fontId="37" fillId="67" borderId="91" applyNumberFormat="0" applyProtection="0">
      <alignment horizontal="right" vertical="center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196" fontId="37" fillId="75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4" fillId="22" borderId="91" applyNumberFormat="0" applyProtection="0">
      <alignment horizontal="left" vertical="center" indent="1"/>
    </xf>
    <xf numFmtId="0" fontId="396" fillId="65" borderId="100"/>
    <xf numFmtId="0" fontId="19" fillId="20" borderId="89" applyNumberFormat="0" applyAlignment="0" applyProtection="0"/>
    <xf numFmtId="0" fontId="4" fillId="83" borderId="91" applyNumberFormat="0" applyProtection="0">
      <alignment horizontal="left" vertical="center" indent="1"/>
    </xf>
    <xf numFmtId="4" fontId="37" fillId="97" borderId="91" applyNumberFormat="0" applyProtection="0">
      <alignment horizontal="right" vertical="center"/>
    </xf>
    <xf numFmtId="0" fontId="3" fillId="25" borderId="90" applyNumberFormat="0" applyFon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196" fontId="4" fillId="0" borderId="91" applyNumberFormat="0" applyProtection="0">
      <alignment horizontal="left" vertical="center" indent="1"/>
    </xf>
    <xf numFmtId="0" fontId="19" fillId="20" borderId="89" applyNumberFormat="0" applyAlignment="0" applyProtection="0"/>
    <xf numFmtId="4" fontId="37" fillId="67" borderId="91" applyNumberFormat="0" applyProtection="0">
      <alignment horizontal="right" vertical="center"/>
    </xf>
    <xf numFmtId="0" fontId="131" fillId="7" borderId="89" applyNumberFormat="0" applyAlignment="0" applyProtection="0"/>
    <xf numFmtId="4" fontId="37" fillId="98" borderId="91" applyNumberFormat="0" applyProtection="0">
      <alignment horizontal="right" vertical="center"/>
    </xf>
    <xf numFmtId="37" fontId="295" fillId="69" borderId="74" applyBorder="0" applyProtection="0">
      <alignment vertical="center"/>
    </xf>
    <xf numFmtId="0" fontId="19" fillId="20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43" fontId="95" fillId="0" borderId="108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123" fillId="20" borderId="89" applyNumberFormat="0" applyAlignment="0" applyProtection="0"/>
    <xf numFmtId="0" fontId="29" fillId="20" borderId="91" applyNumberFormat="0" applyAlignment="0" applyProtection="0"/>
    <xf numFmtId="0" fontId="463" fillId="20" borderId="91" applyNumberFormat="0" applyAlignment="0" applyProtection="0">
      <alignment vertical="center"/>
    </xf>
    <xf numFmtId="0" fontId="4" fillId="0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196" fontId="378" fillId="0" borderId="92" applyNumberFormat="0" applyFill="0" applyAlignment="0" applyProtection="0">
      <alignment vertical="center"/>
    </xf>
    <xf numFmtId="0" fontId="135" fillId="20" borderId="91" applyNumberFormat="0" applyAlignment="0" applyProtection="0"/>
    <xf numFmtId="0" fontId="137" fillId="0" borderId="92" applyNumberFormat="0" applyFill="0" applyAlignment="0" applyProtection="0"/>
    <xf numFmtId="196" fontId="178" fillId="66" borderId="96" applyNumberFormat="0" applyFont="0" applyBorder="0" applyAlignment="0">
      <alignment vertical="center"/>
    </xf>
    <xf numFmtId="4" fontId="37" fillId="96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341" fillId="108" borderId="65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463" fillId="20" borderId="91" applyNumberFormat="0" applyAlignment="0" applyProtection="0">
      <alignment vertical="center"/>
    </xf>
    <xf numFmtId="0" fontId="4" fillId="75" borderId="91" applyNumberFormat="0" applyProtection="0">
      <alignment vertical="center"/>
    </xf>
    <xf numFmtId="4" fontId="37" fillId="67" borderId="91" applyNumberFormat="0" applyProtection="0">
      <alignment horizontal="right" vertical="center"/>
    </xf>
    <xf numFmtId="0" fontId="210" fillId="23" borderId="103">
      <alignment horizontal="center" wrapText="1"/>
    </xf>
    <xf numFmtId="0" fontId="26" fillId="7" borderId="89" applyNumberFormat="0" applyAlignment="0" applyProtection="0"/>
    <xf numFmtId="3" fontId="37" fillId="69" borderId="91" applyProtection="0">
      <alignment horizontal="right" vertical="center"/>
    </xf>
    <xf numFmtId="0" fontId="123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4" fontId="59" fillId="0" borderId="118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196" fontId="4" fillId="75" borderId="91" applyNumberFormat="0" applyProtection="0">
      <alignment horizontal="left" vertical="center" indent="1"/>
    </xf>
    <xf numFmtId="0" fontId="131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4" fontId="37" fillId="100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96" fillId="0" borderId="72"/>
    <xf numFmtId="0" fontId="26" fillId="7" borderId="89" applyNumberFormat="0" applyAlignment="0" applyProtection="0"/>
    <xf numFmtId="0" fontId="29" fillId="20" borderId="91" applyNumberFormat="0" applyAlignment="0" applyProtection="0"/>
    <xf numFmtId="0" fontId="396" fillId="65" borderId="100"/>
    <xf numFmtId="4" fontId="37" fillId="100" borderId="91" applyNumberFormat="0" applyProtection="0">
      <alignment horizontal="right" vertical="center"/>
    </xf>
    <xf numFmtId="0" fontId="245" fillId="0" borderId="122" applyNumberFormat="0" applyFill="0" applyAlignment="0" applyProtection="0"/>
    <xf numFmtId="0" fontId="29" fillId="20" borderId="91" applyNumberFormat="0" applyAlignment="0" applyProtection="0"/>
    <xf numFmtId="0" fontId="450" fillId="0" borderId="92" applyNumberFormat="0" applyFill="0" applyAlignment="0" applyProtection="0">
      <alignment vertical="center"/>
    </xf>
    <xf numFmtId="0" fontId="131" fillId="7" borderId="89" applyNumberFormat="0" applyAlignment="0" applyProtection="0"/>
    <xf numFmtId="0" fontId="245" fillId="0" borderId="116" applyNumberFormat="0" applyFill="0" applyAlignment="0" applyProtection="0"/>
    <xf numFmtId="0" fontId="19" fillId="20" borderId="89" applyNumberFormat="0" applyAlignment="0" applyProtection="0"/>
    <xf numFmtId="0" fontId="137" fillId="0" borderId="92" applyNumberFormat="0" applyFill="0" applyAlignment="0" applyProtection="0"/>
    <xf numFmtId="0" fontId="4" fillId="0" borderId="91" applyNumberFormat="0" applyProtection="0">
      <alignment horizontal="left" vertical="center" indent="1"/>
    </xf>
    <xf numFmtId="0" fontId="210" fillId="23" borderId="103">
      <alignment horizontal="center" wrapText="1"/>
    </xf>
    <xf numFmtId="10" fontId="4" fillId="67" borderId="73" applyNumberFormat="0" applyFont="0" applyBorder="0" applyAlignment="0" applyProtection="0">
      <protection locked="0"/>
    </xf>
    <xf numFmtId="0" fontId="341" fillId="108" borderId="65">
      <alignment vertical="center"/>
    </xf>
    <xf numFmtId="0" fontId="462" fillId="7" borderId="89" applyNumberFormat="0" applyAlignment="0" applyProtection="0">
      <alignment vertical="center"/>
    </xf>
    <xf numFmtId="196" fontId="385" fillId="20" borderId="91" applyNumberFormat="0" applyAlignment="0" applyProtection="0">
      <alignment vertical="center"/>
    </xf>
    <xf numFmtId="198" fontId="58" fillId="0" borderId="108" applyFill="0" applyProtection="0"/>
    <xf numFmtId="0" fontId="38" fillId="25" borderId="90" applyNumberFormat="0" applyFont="0" applyAlignment="0" applyProtection="0"/>
    <xf numFmtId="38" fontId="65" fillId="0" borderId="48">
      <alignment vertical="center"/>
    </xf>
    <xf numFmtId="4" fontId="182" fillId="93" borderId="91" applyNumberFormat="0" applyProtection="0">
      <alignment horizontal="left" vertical="center"/>
    </xf>
    <xf numFmtId="196" fontId="4" fillId="75" borderId="91" applyNumberFormat="0" applyProtection="0">
      <alignment horizontal="left" vertical="center" indent="1"/>
    </xf>
    <xf numFmtId="0" fontId="131" fillId="7" borderId="89" applyNumberForma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4" fontId="37" fillId="70" borderId="91" applyNumberFormat="0" applyProtection="0">
      <alignment horizontal="right" vertical="center"/>
    </xf>
    <xf numFmtId="0" fontId="4" fillId="103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4" fontId="59" fillId="0" borderId="121"/>
    <xf numFmtId="0" fontId="19" fillId="20" borderId="89" applyNumberFormat="0" applyAlignment="0" applyProtection="0"/>
    <xf numFmtId="10" fontId="4" fillId="85" borderId="73" applyNumberFormat="0" applyFont="0" applyBorder="0" applyAlignment="0" applyProtection="0">
      <protection locked="0"/>
    </xf>
    <xf numFmtId="0" fontId="19" fillId="20" borderId="89" applyNumberFormat="0" applyAlignment="0" applyProtection="0"/>
    <xf numFmtId="0" fontId="4" fillId="83" borderId="91" applyNumberFormat="0" applyProtection="0">
      <alignment horizontal="left" vertical="center" indent="1"/>
    </xf>
    <xf numFmtId="0" fontId="387" fillId="25" borderId="90" applyNumberFormat="0" applyFont="0" applyAlignment="0" applyProtection="0">
      <alignment vertical="center"/>
    </xf>
    <xf numFmtId="0" fontId="4" fillId="103" borderId="91" applyNumberFormat="0" applyProtection="0">
      <alignment horizontal="left" vertical="center" indent="1"/>
    </xf>
    <xf numFmtId="4" fontId="37" fillId="61" borderId="91" applyNumberFormat="0" applyProtection="0">
      <alignment horizontal="right" vertical="center"/>
    </xf>
    <xf numFmtId="0" fontId="123" fillId="20" borderId="89" applyNumberFormat="0" applyAlignment="0" applyProtection="0"/>
    <xf numFmtId="4" fontId="37" fillId="99" borderId="91" applyNumberFormat="0" applyProtection="0">
      <alignment horizontal="right" vertical="center"/>
    </xf>
    <xf numFmtId="0" fontId="4" fillId="22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26" fillId="7" borderId="89" applyNumberFormat="0" applyAlignment="0" applyProtection="0"/>
    <xf numFmtId="300" fontId="63" fillId="91" borderId="98"/>
    <xf numFmtId="196" fontId="37" fillId="75" borderId="91" applyNumberFormat="0" applyProtection="0">
      <alignment vertical="center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196" fontId="378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131" fillId="7" borderId="89" applyNumberFormat="0" applyAlignment="0" applyProtection="0"/>
    <xf numFmtId="0" fontId="399" fillId="0" borderId="92" applyNumberFormat="0" applyFill="0" applyAlignment="0" applyProtection="0">
      <alignment vertical="center"/>
    </xf>
    <xf numFmtId="0" fontId="38" fillId="25" borderId="90" applyNumberFormat="0" applyFont="0" applyAlignment="0" applyProtection="0"/>
    <xf numFmtId="0" fontId="341" fillId="108" borderId="65">
      <alignment vertical="center"/>
    </xf>
    <xf numFmtId="0" fontId="38" fillId="25" borderId="90" applyNumberFormat="0" applyFont="0" applyAlignment="0" applyProtection="0"/>
    <xf numFmtId="0" fontId="245" fillId="0" borderId="119" applyNumberFormat="0" applyFill="0" applyAlignment="0" applyProtection="0"/>
    <xf numFmtId="196" fontId="367" fillId="0" borderId="92" applyNumberFormat="0" applyFill="0" applyAlignment="0" applyProtection="0"/>
    <xf numFmtId="0" fontId="135" fillId="20" borderId="91" applyNumberFormat="0" applyAlignment="0" applyProtection="0"/>
    <xf numFmtId="0" fontId="19" fillId="20" borderId="89" applyNumberFormat="0" applyAlignment="0" applyProtection="0"/>
    <xf numFmtId="4" fontId="182" fillId="93" borderId="91" applyNumberFormat="0" applyProtection="0">
      <alignment horizontal="left" vertical="center"/>
    </xf>
    <xf numFmtId="0" fontId="26" fillId="7" borderId="89" applyNumberFormat="0" applyAlignment="0" applyProtection="0"/>
    <xf numFmtId="4" fontId="37" fillId="96" borderId="91" applyNumberFormat="0" applyProtection="0">
      <alignment horizontal="right" vertical="center"/>
    </xf>
    <xf numFmtId="0" fontId="38" fillId="25" borderId="90" applyNumberFormat="0" applyFont="0" applyAlignment="0" applyProtection="0"/>
    <xf numFmtId="4" fontId="37" fillId="99" borderId="91" applyNumberFormat="0" applyProtection="0">
      <alignment horizontal="right" vertical="center"/>
    </xf>
    <xf numFmtId="0" fontId="131" fillId="7" borderId="89" applyNumberFormat="0" applyAlignment="0" applyProtection="0"/>
    <xf numFmtId="0" fontId="4" fillId="103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96" fillId="65" borderId="10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41" fillId="108" borderId="65">
      <alignment vertical="center"/>
    </xf>
    <xf numFmtId="0" fontId="29" fillId="20" borderId="91" applyNumberFormat="0" applyAlignment="0" applyProtection="0"/>
    <xf numFmtId="0" fontId="49" fillId="104" borderId="91" applyNumberFormat="0" applyProtection="0">
      <alignment horizontal="center" vertical="top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196" fontId="37" fillId="75" borderId="91" applyNumberFormat="0" applyProtection="0">
      <alignment vertical="center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196" fontId="4" fillId="0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96" fillId="65" borderId="100"/>
    <xf numFmtId="0" fontId="123" fillId="20" borderId="89" applyNumberFormat="0" applyAlignment="0" applyProtection="0"/>
    <xf numFmtId="0" fontId="19" fillId="20" borderId="89" applyNumberFormat="0" applyAlignment="0" applyProtection="0"/>
    <xf numFmtId="0" fontId="4" fillId="75" borderId="91" applyNumberFormat="0" applyProtection="0">
      <alignment horizontal="left" vertical="center" indent="1"/>
    </xf>
    <xf numFmtId="4" fontId="37" fillId="100" borderId="91" applyNumberFormat="0" applyProtection="0">
      <alignment horizontal="right" vertical="center"/>
    </xf>
    <xf numFmtId="0" fontId="131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196" fontId="49" fillId="95" borderId="91" applyNumberFormat="0" applyProtection="0">
      <alignment horizontal="left" vertical="top"/>
    </xf>
    <xf numFmtId="0" fontId="29" fillId="20" borderId="91" applyNumberFormat="0" applyAlignment="0" applyProtection="0"/>
    <xf numFmtId="0" fontId="19" fillId="20" borderId="89" applyNumberFormat="0" applyAlignment="0" applyProtection="0"/>
    <xf numFmtId="196" fontId="239" fillId="1" borderId="72" applyNumberFormat="0" applyFont="0" applyAlignment="0">
      <alignment horizontal="center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4" fontId="182" fillId="94" borderId="91" applyNumberFormat="0" applyProtection="0">
      <alignment horizontal="center" vertical="top"/>
    </xf>
    <xf numFmtId="0" fontId="26" fillId="7" borderId="89" applyNumberFormat="0" applyAlignment="0" applyProtection="0"/>
    <xf numFmtId="0" fontId="6" fillId="0" borderId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396" fillId="65" borderId="100"/>
    <xf numFmtId="0" fontId="131" fillId="7" borderId="89" applyNumberFormat="0" applyAlignment="0" applyProtection="0"/>
    <xf numFmtId="0" fontId="131" fillId="7" borderId="89" applyNumberFormat="0" applyAlignment="0" applyProtection="0"/>
    <xf numFmtId="0" fontId="44" fillId="0" borderId="72">
      <alignment horizontal="left" vertical="center"/>
    </xf>
    <xf numFmtId="0" fontId="396" fillId="65" borderId="10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37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4" fillId="22" borderId="91" applyNumberFormat="0" applyProtection="0">
      <alignment horizontal="left" vertical="center" indent="1"/>
    </xf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4" fontId="37" fillId="67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196" fontId="323" fillId="88" borderId="95"/>
    <xf numFmtId="0" fontId="4" fillId="0" borderId="91" applyNumberFormat="0" applyProtection="0">
      <alignment horizontal="left" vertical="center" indent="1"/>
    </xf>
    <xf numFmtId="0" fontId="137" fillId="0" borderId="92" applyNumberFormat="0" applyFill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4" fontId="37" fillId="97" borderId="91" applyNumberFormat="0" applyProtection="0">
      <alignment horizontal="right" vertical="center"/>
    </xf>
    <xf numFmtId="196" fontId="379" fillId="7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4" fontId="181" fillId="105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4" fontId="37" fillId="96" borderId="91" applyNumberFormat="0" applyProtection="0">
      <alignment horizontal="right" vertical="center"/>
    </xf>
    <xf numFmtId="0" fontId="38" fillId="25" borderId="90" applyNumberFormat="0" applyFont="0" applyAlignment="0" applyProtection="0"/>
    <xf numFmtId="4" fontId="37" fillId="98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196" fontId="210" fillId="23" borderId="103">
      <alignment horizontal="center" wrapText="1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135" fillId="20" borderId="91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422" fillId="7" borderId="89" applyNumberFormat="0" applyAlignment="0" applyProtection="0">
      <alignment vertical="center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45" fillId="0" borderId="119" applyNumberFormat="0" applyFill="0" applyAlignment="0" applyProtection="0"/>
    <xf numFmtId="0" fontId="341" fillId="108" borderId="65">
      <alignment vertical="center"/>
    </xf>
    <xf numFmtId="0" fontId="26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4" fontId="37" fillId="71" borderId="91" applyNumberFormat="0" applyProtection="0">
      <alignment horizontal="right" vertical="center"/>
    </xf>
    <xf numFmtId="196" fontId="37" fillId="75" borderId="91" applyNumberFormat="0" applyProtection="0">
      <alignment horizontal="left" vertical="center" indent="1"/>
    </xf>
    <xf numFmtId="196" fontId="4" fillId="22" borderId="91" applyNumberFormat="0" applyProtection="0">
      <alignment vertical="center"/>
    </xf>
    <xf numFmtId="0" fontId="31" fillId="0" borderId="92" applyNumberFormat="0" applyFill="0" applyAlignment="0" applyProtection="0"/>
    <xf numFmtId="198" fontId="58" fillId="0" borderId="108" applyFill="0" applyProtection="0"/>
    <xf numFmtId="0" fontId="19" fillId="20" borderId="89" applyNumberFormat="0" applyAlignment="0" applyProtection="0"/>
    <xf numFmtId="213" fontId="396" fillId="74" borderId="99"/>
    <xf numFmtId="0" fontId="4" fillId="0" borderId="91" applyNumberFormat="0" applyProtection="0">
      <alignment horizontal="left" vertical="center" indent="1"/>
    </xf>
    <xf numFmtId="0" fontId="387" fillId="25" borderId="90" applyNumberFormat="0" applyFont="0" applyAlignment="0" applyProtection="0">
      <alignment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9" fillId="20" borderId="89" applyNumberFormat="0" applyAlignment="0" applyProtection="0"/>
    <xf numFmtId="216" fontId="181" fillId="85" borderId="73" applyFont="0" applyFill="0" applyBorder="0" applyAlignment="0" applyProtection="0">
      <protection locked="0"/>
    </xf>
    <xf numFmtId="0" fontId="31" fillId="0" borderId="92" applyNumberFormat="0" applyFill="0" applyAlignment="0" applyProtection="0"/>
    <xf numFmtId="3" fontId="37" fillId="69" borderId="91" applyProtection="0">
      <alignment horizontal="right" vertical="center"/>
    </xf>
    <xf numFmtId="0" fontId="29" fillId="20" borderId="91" applyNumberFormat="0" applyAlignment="0" applyProtection="0"/>
    <xf numFmtId="0" fontId="396" fillId="65" borderId="10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459" fillId="20" borderId="89" applyNumberFormat="0" applyAlignment="0" applyProtection="0">
      <alignment vertical="center"/>
    </xf>
    <xf numFmtId="0" fontId="135" fillId="20" borderId="91" applyNumberFormat="0" applyAlignment="0" applyProtection="0"/>
    <xf numFmtId="0" fontId="29" fillId="20" borderId="91" applyNumberFormat="0" applyAlignment="0" applyProtection="0"/>
    <xf numFmtId="196" fontId="4" fillId="22" borderId="91" applyNumberFormat="0" applyProtection="0">
      <alignment vertical="center"/>
    </xf>
    <xf numFmtId="0" fontId="26" fillId="7" borderId="89" applyNumberFormat="0" applyAlignment="0" applyProtection="0"/>
    <xf numFmtId="0" fontId="38" fillId="25" borderId="90" applyNumberFormat="0" applyFont="0" applyAlignment="0" applyProtection="0"/>
    <xf numFmtId="3" fontId="37" fillId="69" borderId="91" applyProtection="0">
      <alignment horizontal="right" vertical="center"/>
    </xf>
    <xf numFmtId="0" fontId="31" fillId="0" borderId="92" applyNumberFormat="0" applyFill="0" applyAlignment="0" applyProtection="0"/>
    <xf numFmtId="199" fontId="58" fillId="0" borderId="108" applyFill="0" applyProtection="0"/>
    <xf numFmtId="4" fontId="182" fillId="94" borderId="91" applyNumberFormat="0" applyProtection="0">
      <alignment horizontal="center" vertical="top"/>
    </xf>
    <xf numFmtId="0" fontId="31" fillId="0" borderId="92" applyNumberFormat="0" applyFill="0" applyAlignment="0" applyProtection="0"/>
    <xf numFmtId="0" fontId="239" fillId="1" borderId="72" applyNumberFormat="0" applyFont="0" applyAlignment="0">
      <alignment horizontal="center"/>
    </xf>
    <xf numFmtId="43" fontId="4" fillId="0" borderId="0" applyFont="0" applyFill="0" applyBorder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4" fillId="25" borderId="90" applyNumberFormat="0" applyFon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196" fontId="323" fillId="0" borderId="95"/>
    <xf numFmtId="0" fontId="37" fillId="75" borderId="91" applyNumberFormat="0" applyProtection="0">
      <alignment vertical="center"/>
    </xf>
    <xf numFmtId="4" fontId="37" fillId="70" borderId="91" applyNumberFormat="0" applyProtection="0">
      <alignment horizontal="right" vertical="center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4" fillId="103" borderId="91" applyNumberFormat="0" applyProtection="0">
      <alignment horizontal="left" vertical="center" indent="1"/>
    </xf>
    <xf numFmtId="213" fontId="396" fillId="74" borderId="99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341" fillId="108" borderId="65">
      <alignment vertical="center"/>
    </xf>
    <xf numFmtId="0" fontId="396" fillId="65" borderId="100"/>
    <xf numFmtId="0" fontId="415" fillId="25" borderId="90" applyNumberFormat="0" applyFont="0" applyAlignment="0" applyProtection="0">
      <alignment vertical="center"/>
    </xf>
    <xf numFmtId="0" fontId="26" fillId="7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37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247" fontId="63" fillId="0" borderId="73" applyFont="0" applyFill="0" applyBorder="0" applyAlignment="0" applyProtection="0">
      <alignment horizontal="center" vertical="center" wrapText="1"/>
    </xf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213" fontId="396" fillId="74" borderId="99"/>
    <xf numFmtId="0" fontId="31" fillId="0" borderId="92" applyNumberFormat="0" applyFill="0" applyAlignment="0" applyProtection="0"/>
    <xf numFmtId="196" fontId="4" fillId="0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4" fillId="75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199" fontId="58" fillId="0" borderId="108" applyFill="0" applyProtection="0"/>
    <xf numFmtId="196" fontId="4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4" fontId="59" fillId="0" borderId="115"/>
    <xf numFmtId="0" fontId="4" fillId="22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5" fontId="436" fillId="0" borderId="108" applyAlignment="0" applyProtection="0"/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49" fillId="104" borderId="91" applyNumberFormat="0" applyProtection="0">
      <alignment horizontal="center" vertical="top"/>
    </xf>
    <xf numFmtId="0" fontId="58" fillId="0" borderId="117" applyAlignment="0">
      <alignment horizontal="centerContinuous"/>
    </xf>
    <xf numFmtId="213" fontId="396" fillId="74" borderId="99"/>
    <xf numFmtId="213" fontId="396" fillId="74" borderId="99"/>
    <xf numFmtId="213" fontId="396" fillId="74" borderId="99"/>
    <xf numFmtId="0" fontId="396" fillId="0" borderId="72"/>
    <xf numFmtId="0" fontId="396" fillId="0" borderId="72"/>
    <xf numFmtId="0" fontId="396" fillId="0" borderId="72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49" fillId="104" borderId="91" applyNumberFormat="0" applyProtection="0">
      <alignment horizontal="center" vertical="top"/>
    </xf>
    <xf numFmtId="0" fontId="4" fillId="0" borderId="91" applyNumberFormat="0" applyProtection="0">
      <alignment horizontal="left" vertical="center" indent="1"/>
    </xf>
    <xf numFmtId="0" fontId="49" fillId="95" borderId="91" applyNumberFormat="0" applyProtection="0">
      <alignment horizontal="left" vertical="top"/>
    </xf>
    <xf numFmtId="0" fontId="131" fillId="7" borderId="89" applyNumberFormat="0" applyAlignment="0" applyProtection="0"/>
    <xf numFmtId="0" fontId="131" fillId="7" borderId="89" applyNumberFormat="0" applyAlignment="0" applyProtection="0"/>
    <xf numFmtId="0" fontId="37" fillId="75" borderId="91" applyNumberFormat="0" applyProtection="0">
      <alignment horizontal="left" vertical="center" indent="1"/>
    </xf>
    <xf numFmtId="196" fontId="37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4" fillId="75" borderId="91" applyNumberFormat="0" applyProtection="0">
      <alignment horizontal="left" vertical="center" indent="1"/>
    </xf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58" fillId="0" borderId="120" applyAlignment="0">
      <alignment horizontal="centerContinuous"/>
    </xf>
    <xf numFmtId="0" fontId="26" fillId="7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4" fontId="37" fillId="96" borderId="91" applyNumberFormat="0" applyProtection="0">
      <alignment horizontal="right" vertical="center"/>
    </xf>
    <xf numFmtId="0" fontId="131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96" fillId="65" borderId="100"/>
    <xf numFmtId="0" fontId="137" fillId="0" borderId="92" applyNumberFormat="0" applyFill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450" fillId="0" borderId="92" applyNumberFormat="0" applyFill="0" applyAlignment="0" applyProtection="0">
      <alignment vertical="center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4" fontId="37" fillId="61" borderId="91" applyNumberFormat="0" applyProtection="0">
      <alignment horizontal="right" vertical="center"/>
    </xf>
    <xf numFmtId="0" fontId="131" fillId="7" borderId="89" applyNumberFormat="0" applyAlignment="0" applyProtection="0"/>
    <xf numFmtId="4" fontId="182" fillId="9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131" fillId="7" borderId="89" applyNumberFormat="0" applyAlignment="0" applyProtection="0"/>
    <xf numFmtId="0" fontId="245" fillId="0" borderId="122" applyNumberFormat="0" applyFill="0" applyAlignment="0" applyProtection="0"/>
    <xf numFmtId="4" fontId="182" fillId="93" borderId="91" applyNumberFormat="0" applyProtection="0">
      <alignment horizontal="left" vertical="center"/>
    </xf>
    <xf numFmtId="0" fontId="26" fillId="7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37" fillId="0" borderId="92" applyNumberFormat="0" applyFill="0" applyAlignment="0" applyProtection="0"/>
    <xf numFmtId="4" fontId="37" fillId="70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26" fillId="7" borderId="89" applyNumberFormat="0" applyAlignment="0" applyProtection="0"/>
    <xf numFmtId="196" fontId="178" fillId="66" borderId="96" applyNumberFormat="0" applyFont="0" applyBorder="0" applyAlignment="0">
      <alignment vertical="center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right" vertical="center"/>
    </xf>
    <xf numFmtId="196" fontId="4" fillId="22" borderId="91" applyNumberFormat="0" applyProtection="0">
      <alignment horizontal="left" vertical="center" indent="1"/>
    </xf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137" fillId="0" borderId="92" applyNumberFormat="0" applyFill="0" applyAlignment="0" applyProtection="0"/>
    <xf numFmtId="196" fontId="245" fillId="0" borderId="122" applyNumberFormat="0" applyFill="0" applyAlignment="0" applyProtection="0"/>
    <xf numFmtId="0" fontId="341" fillId="108" borderId="65">
      <alignment vertical="center"/>
    </xf>
    <xf numFmtId="0" fontId="29" fillId="20" borderId="91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196" fontId="37" fillId="75" borderId="91" applyNumberFormat="0" applyProtection="0">
      <alignment horizontal="left" vertical="center" indent="1"/>
    </xf>
    <xf numFmtId="0" fontId="29" fillId="20" borderId="91" applyNumberFormat="0" applyAlignment="0" applyProtection="0"/>
    <xf numFmtId="4" fontId="37" fillId="99" borderId="91" applyNumberFormat="0" applyProtection="0">
      <alignment horizontal="right" vertical="center"/>
    </xf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196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196" fontId="4" fillId="25" borderId="90" applyNumberFormat="0" applyFont="0" applyAlignment="0" applyProtection="0">
      <alignment vertical="center"/>
    </xf>
    <xf numFmtId="0" fontId="49" fillId="95" borderId="91" applyNumberFormat="0" applyProtection="0">
      <alignment horizontal="left" vertical="top"/>
    </xf>
    <xf numFmtId="0" fontId="29" fillId="20" borderId="91" applyNumberFormat="0" applyAlignment="0" applyProtection="0"/>
    <xf numFmtId="0" fontId="4" fillId="22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96" fillId="65" borderId="100"/>
    <xf numFmtId="0" fontId="4" fillId="75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196" fontId="4" fillId="75" borderId="91" applyNumberFormat="0" applyProtection="0">
      <alignment horizontal="left" vertical="center" indent="1"/>
    </xf>
    <xf numFmtId="0" fontId="416" fillId="20" borderId="89" applyNumberFormat="0" applyAlignment="0" applyProtection="0">
      <alignment vertical="center"/>
    </xf>
    <xf numFmtId="0" fontId="415" fillId="25" borderId="90" applyNumberFormat="0" applyFont="0" applyAlignment="0" applyProtection="0">
      <alignment vertical="center"/>
    </xf>
    <xf numFmtId="196" fontId="245" fillId="0" borderId="116" applyNumberFormat="0" applyFill="0" applyAlignment="0" applyProtection="0"/>
    <xf numFmtId="0" fontId="38" fillId="25" borderId="90" applyNumberFormat="0" applyFont="0" applyAlignment="0" applyProtection="0"/>
    <xf numFmtId="196" fontId="210" fillId="23" borderId="37">
      <alignment horizontal="center" wrapText="1"/>
    </xf>
    <xf numFmtId="0" fontId="399" fillId="0" borderId="92" applyNumberFormat="0" applyFill="0" applyAlignment="0" applyProtection="0">
      <alignment vertical="center"/>
    </xf>
    <xf numFmtId="0" fontId="422" fillId="7" borderId="89" applyNumberFormat="0" applyAlignment="0" applyProtection="0">
      <alignment vertical="center"/>
    </xf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427" fillId="20" borderId="91" applyNumberFormat="0" applyAlignment="0" applyProtection="0">
      <alignment vertical="center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4" fillId="0" borderId="91" applyNumberFormat="0" applyProtection="0">
      <alignment horizontal="left" vertical="center" indent="1"/>
    </xf>
    <xf numFmtId="4" fontId="37" fillId="99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182" fillId="94" borderId="91" applyNumberFormat="0" applyProtection="0">
      <alignment horizontal="center" vertical="top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4" fontId="182" fillId="92" borderId="91" applyNumberFormat="0" applyProtection="0">
      <alignment vertical="center"/>
    </xf>
    <xf numFmtId="0" fontId="19" fillId="20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02" fillId="22" borderId="74">
      <alignment horizontal="centerContinuous" vertical="top"/>
    </xf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416" fillId="20" borderId="89" applyNumberFormat="0" applyAlignment="0" applyProtection="0">
      <alignment vertical="center"/>
    </xf>
    <xf numFmtId="0" fontId="26" fillId="7" borderId="89" applyNumberFormat="0" applyAlignment="0" applyProtection="0"/>
    <xf numFmtId="43" fontId="4" fillId="0" borderId="0" applyFont="0" applyFill="0" applyBorder="0" applyAlignment="0" applyProtection="0"/>
    <xf numFmtId="0" fontId="4" fillId="25" borderId="90" applyNumberFormat="0" applyFont="0" applyAlignment="0" applyProtection="0"/>
    <xf numFmtId="0" fontId="4" fillId="0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41" fillId="108" borderId="65">
      <alignment vertical="center"/>
    </xf>
    <xf numFmtId="0" fontId="31" fillId="0" borderId="92" applyNumberFormat="0" applyFill="0" applyAlignment="0" applyProtection="0"/>
    <xf numFmtId="196" fontId="4" fillId="103" borderId="91" applyNumberFormat="0" applyProtection="0">
      <alignment horizontal="left" vertical="center" indent="1"/>
    </xf>
    <xf numFmtId="0" fontId="59" fillId="25" borderId="90" applyNumberFormat="0" applyFont="0" applyAlignment="0" applyProtection="0"/>
    <xf numFmtId="0" fontId="4" fillId="83" borderId="91" applyNumberFormat="0" applyProtection="0">
      <alignment horizontal="left" vertical="center" indent="1"/>
    </xf>
    <xf numFmtId="0" fontId="245" fillId="0" borderId="122" applyNumberFormat="0" applyFill="0" applyAlignment="0" applyProtection="0"/>
    <xf numFmtId="196" fontId="323" fillId="0" borderId="95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35" fillId="20" borderId="91" applyNumberFormat="0" applyAlignment="0" applyProtection="0"/>
    <xf numFmtId="0" fontId="3" fillId="25" borderId="90" applyNumberFormat="0" applyFont="0" applyAlignment="0" applyProtection="0"/>
    <xf numFmtId="0" fontId="123" fillId="20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196" fontId="323" fillId="0" borderId="95"/>
    <xf numFmtId="250" fontId="222" fillId="0" borderId="74">
      <alignment horizontal="left"/>
    </xf>
    <xf numFmtId="196" fontId="360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422" fillId="7" borderId="89" applyNumberFormat="0" applyAlignment="0" applyProtection="0">
      <alignment vertical="center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41" fillId="108" borderId="65">
      <alignment vertical="center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96" fillId="65" borderId="10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59" fillId="25" borderId="90" applyNumberFormat="0" applyFont="0" applyAlignment="0" applyProtection="0"/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4" fontId="182" fillId="92" borderId="91" applyNumberFormat="0" applyProtection="0">
      <alignment vertical="center"/>
    </xf>
    <xf numFmtId="196" fontId="4" fillId="83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29" fillId="20" borderId="91" applyNumberFormat="0" applyAlignment="0" applyProtection="0"/>
    <xf numFmtId="0" fontId="341" fillId="108" borderId="65">
      <alignment vertical="center"/>
    </xf>
    <xf numFmtId="0" fontId="37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9" fillId="20" borderId="91" applyNumberFormat="0" applyAlignment="0" applyProtection="0"/>
    <xf numFmtId="0" fontId="459" fillId="20" borderId="89" applyNumberFormat="0" applyAlignment="0" applyProtection="0">
      <alignment vertical="center"/>
    </xf>
    <xf numFmtId="0" fontId="4" fillId="25" borderId="90" applyNumberFormat="0" applyFont="0" applyAlignment="0" applyProtection="0"/>
    <xf numFmtId="198" fontId="58" fillId="0" borderId="102" applyFill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196" fontId="323" fillId="0" borderId="95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29" fillId="20" borderId="91" applyNumberFormat="0" applyAlignment="0" applyProtection="0"/>
    <xf numFmtId="0" fontId="4" fillId="75" borderId="91" applyNumberFormat="0" applyProtection="0">
      <alignment horizontal="left" vertical="center" indent="1"/>
    </xf>
    <xf numFmtId="4" fontId="182" fillId="94" borderId="91" applyNumberFormat="0" applyProtection="0">
      <alignment horizontal="center" vertical="top"/>
    </xf>
    <xf numFmtId="0" fontId="131" fillId="7" borderId="89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4" fontId="37" fillId="98" borderId="91" applyNumberFormat="0" applyProtection="0">
      <alignment horizontal="right" vertical="center"/>
    </xf>
    <xf numFmtId="0" fontId="26" fillId="7" borderId="89" applyNumberFormat="0" applyAlignment="0" applyProtection="0"/>
    <xf numFmtId="5" fontId="436" fillId="0" borderId="108" applyAlignment="0" applyProtection="0"/>
    <xf numFmtId="0" fontId="135" fillId="20" borderId="91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5" fontId="207" fillId="0" borderId="108" applyAlignment="0" applyProtection="0"/>
    <xf numFmtId="0" fontId="341" fillId="108" borderId="65">
      <alignment vertical="center"/>
    </xf>
    <xf numFmtId="4" fontId="37" fillId="102" borderId="91" applyNumberFormat="0" applyProtection="0">
      <alignment horizontal="left" vertical="center" indent="1"/>
    </xf>
    <xf numFmtId="0" fontId="29" fillId="20" borderId="91" applyNumberFormat="0" applyAlignment="0" applyProtection="0"/>
    <xf numFmtId="196" fontId="323" fillId="88" borderId="95"/>
    <xf numFmtId="0" fontId="31" fillId="0" borderId="92" applyNumberFormat="0" applyFill="0" applyAlignment="0" applyProtection="0"/>
    <xf numFmtId="0" fontId="131" fillId="7" borderId="89" applyNumberFormat="0" applyAlignment="0" applyProtection="0"/>
    <xf numFmtId="4" fontId="37" fillId="100" borderId="91" applyNumberFormat="0" applyProtection="0">
      <alignment horizontal="right" vertical="center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24" fillId="0" borderId="73">
      <alignment horizontal="center"/>
    </xf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196" fontId="4" fillId="75" borderId="91" applyNumberFormat="0" applyProtection="0">
      <alignment horizontal="left" vertical="center" indent="1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196" fontId="178" fillId="66" borderId="96" applyNumberFormat="0" applyFont="0" applyBorder="0" applyAlignment="0">
      <alignment vertical="center"/>
    </xf>
    <xf numFmtId="0" fontId="396" fillId="65" borderId="100"/>
    <xf numFmtId="0" fontId="396" fillId="65" borderId="10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422" fillId="7" borderId="89" applyNumberFormat="0" applyAlignment="0" applyProtection="0">
      <alignment vertical="center"/>
    </xf>
    <xf numFmtId="0" fontId="31" fillId="0" borderId="92" applyNumberFormat="0" applyFill="0" applyAlignment="0" applyProtection="0"/>
    <xf numFmtId="0" fontId="341" fillId="108" borderId="65">
      <alignment vertical="center"/>
    </xf>
    <xf numFmtId="0" fontId="200" fillId="0" borderId="73">
      <alignment horizontal="center"/>
    </xf>
    <xf numFmtId="0" fontId="202" fillId="22" borderId="74">
      <alignment horizontal="centerContinuous" vertical="top"/>
    </xf>
    <xf numFmtId="0" fontId="210" fillId="23" borderId="103">
      <alignment horizontal="center" wrapText="1"/>
    </xf>
    <xf numFmtId="198" fontId="58" fillId="0" borderId="102" applyFill="0" applyProtection="0"/>
    <xf numFmtId="247" fontId="63" fillId="0" borderId="73" applyFont="0" applyFill="0" applyBorder="0" applyAlignment="0" applyProtection="0">
      <alignment horizontal="center" vertical="center" wrapText="1"/>
    </xf>
    <xf numFmtId="199" fontId="58" fillId="0" borderId="102" applyFill="0" applyProtection="0"/>
    <xf numFmtId="0" fontId="44" fillId="0" borderId="72">
      <alignment horizontal="left" vertical="center"/>
    </xf>
    <xf numFmtId="250" fontId="222" fillId="0" borderId="74">
      <alignment horizontal="left"/>
    </xf>
    <xf numFmtId="0" fontId="206" fillId="1" borderId="74">
      <alignment horizontal="left"/>
    </xf>
    <xf numFmtId="10" fontId="63" fillId="23" borderId="73" applyNumberFormat="0" applyBorder="0" applyAlignment="0" applyProtection="0"/>
    <xf numFmtId="196" fontId="44" fillId="0" borderId="104" applyNumberFormat="0" applyAlignment="0" applyProtection="0">
      <alignment horizontal="left" vertical="center"/>
    </xf>
    <xf numFmtId="0" fontId="239" fillId="1" borderId="72" applyNumberFormat="0" applyFont="0" applyAlignment="0">
      <alignment horizontal="center"/>
    </xf>
    <xf numFmtId="0" fontId="58" fillId="0" borderId="101" applyAlignment="0">
      <alignment horizontal="centerContinuous"/>
    </xf>
    <xf numFmtId="12" fontId="243" fillId="0" borderId="73">
      <alignment horizontal="center"/>
    </xf>
    <xf numFmtId="0" fontId="44" fillId="0" borderId="104" applyNumberFormat="0" applyAlignment="0" applyProtection="0">
      <alignment horizontal="left" vertical="center"/>
    </xf>
    <xf numFmtId="0" fontId="37" fillId="75" borderId="91" applyNumberFormat="0" applyProtection="0">
      <alignment horizontal="left" vertical="center" indent="1"/>
    </xf>
    <xf numFmtId="0" fontId="44" fillId="0" borderId="72">
      <alignment horizontal="left" vertical="center"/>
    </xf>
    <xf numFmtId="0" fontId="341" fillId="108" borderId="65">
      <alignment vertical="center"/>
    </xf>
    <xf numFmtId="0" fontId="29" fillId="20" borderId="91" applyNumberFormat="0" applyAlignment="0" applyProtection="0"/>
    <xf numFmtId="0" fontId="396" fillId="65" borderId="100"/>
    <xf numFmtId="196" fontId="200" fillId="0" borderId="73">
      <alignment horizontal="center"/>
    </xf>
    <xf numFmtId="196" fontId="202" fillId="22" borderId="74">
      <alignment horizontal="centerContinuous" vertical="top"/>
    </xf>
    <xf numFmtId="37" fontId="295" fillId="69" borderId="74" applyBorder="0" applyProtection="0">
      <alignment vertical="center"/>
    </xf>
    <xf numFmtId="196" fontId="297" fillId="65" borderId="73">
      <alignment horizontal="center" vertical="center"/>
    </xf>
    <xf numFmtId="196" fontId="210" fillId="23" borderId="103">
      <alignment horizontal="center" wrapText="1"/>
    </xf>
    <xf numFmtId="196" fontId="310" fillId="0" borderId="94"/>
    <xf numFmtId="4" fontId="203" fillId="84" borderId="94">
      <protection locked="0"/>
    </xf>
    <xf numFmtId="196" fontId="213" fillId="0" borderId="95"/>
    <xf numFmtId="10" fontId="4" fillId="85" borderId="73" applyNumberFormat="0" applyFont="0" applyBorder="0" applyAlignment="0" applyProtection="0">
      <protection locked="0"/>
    </xf>
    <xf numFmtId="216" fontId="181" fillId="85" borderId="73" applyFont="0" applyFill="0" applyBorder="0" applyAlignment="0" applyProtection="0">
      <protection locked="0"/>
    </xf>
    <xf numFmtId="4" fontId="203" fillId="86" borderId="94"/>
    <xf numFmtId="196" fontId="44" fillId="0" borderId="72">
      <alignment horizontal="left" vertical="center"/>
    </xf>
    <xf numFmtId="196" fontId="206" fillId="1" borderId="74">
      <alignment horizontal="left"/>
    </xf>
    <xf numFmtId="196" fontId="178" fillId="66" borderId="96" applyNumberFormat="0" applyFont="0" applyBorder="0" applyAlignment="0">
      <alignment vertical="center"/>
    </xf>
    <xf numFmtId="196" fontId="323" fillId="88" borderId="95"/>
    <xf numFmtId="196" fontId="324" fillId="0" borderId="73">
      <alignment horizontal="center"/>
    </xf>
    <xf numFmtId="196" fontId="324" fillId="0" borderId="73">
      <alignment horizontal="center"/>
    </xf>
    <xf numFmtId="44" fontId="95" fillId="0" borderId="102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196" fontId="58" fillId="0" borderId="97" applyNumberFormat="0" applyAlignment="0" applyProtection="0"/>
    <xf numFmtId="0" fontId="38" fillId="25" borderId="90" applyNumberFormat="0" applyFont="0" applyAlignment="0" applyProtection="0"/>
    <xf numFmtId="196" fontId="314" fillId="0" borderId="93">
      <alignment vertical="center"/>
    </xf>
    <xf numFmtId="0" fontId="38" fillId="25" borderId="90" applyNumberFormat="0" applyFont="0" applyAlignment="0" applyProtection="0"/>
    <xf numFmtId="4" fontId="37" fillId="102" borderId="91" applyNumberFormat="0" applyProtection="0">
      <alignment horizontal="left" vertical="center" indent="1"/>
    </xf>
    <xf numFmtId="196" fontId="239" fillId="1" borderId="72" applyNumberFormat="0" applyFont="0" applyAlignment="0">
      <alignment horizontal="center"/>
    </xf>
    <xf numFmtId="196" fontId="58" fillId="0" borderId="101" applyAlignment="0">
      <alignment horizontal="centerContinuous"/>
    </xf>
    <xf numFmtId="196" fontId="213" fillId="0" borderId="95"/>
    <xf numFmtId="196" fontId="63" fillId="64" borderId="73">
      <alignment horizontal="center" vertical="center" wrapText="1"/>
    </xf>
    <xf numFmtId="196" fontId="323" fillId="0" borderId="95"/>
    <xf numFmtId="10" fontId="4" fillId="67" borderId="73" applyNumberFormat="0" applyFont="0" applyBorder="0" applyAlignment="0" applyProtection="0">
      <protection locked="0"/>
    </xf>
    <xf numFmtId="10" fontId="63" fillId="23" borderId="73" applyNumberFormat="0" applyBorder="0" applyAlignment="0" applyProtection="0"/>
    <xf numFmtId="0" fontId="29" fillId="20" borderId="91" applyNumberFormat="0" applyAlignment="0" applyProtection="0"/>
    <xf numFmtId="37" fontId="316" fillId="22" borderId="104" applyFill="0">
      <alignment vertical="center"/>
    </xf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right" vertical="center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50" fillId="0" borderId="93">
      <alignment vertical="center"/>
    </xf>
    <xf numFmtId="0" fontId="38" fillId="25" borderId="90" applyNumberFormat="0" applyFont="0" applyAlignment="0" applyProtection="0"/>
    <xf numFmtId="0" fontId="463" fillId="20" borderId="91" applyNumberFormat="0" applyAlignment="0" applyProtection="0">
      <alignment vertical="center"/>
    </xf>
    <xf numFmtId="0" fontId="396" fillId="0" borderId="72"/>
    <xf numFmtId="0" fontId="396" fillId="0" borderId="72"/>
    <xf numFmtId="0" fontId="396" fillId="0" borderId="72"/>
    <xf numFmtId="10" fontId="4" fillId="85" borderId="73" applyNumberFormat="0" applyFont="0" applyBorder="0" applyAlignment="0" applyProtection="0">
      <protection locked="0"/>
    </xf>
    <xf numFmtId="0" fontId="29" fillId="20" borderId="91" applyNumberFormat="0" applyAlignment="0" applyProtection="0"/>
    <xf numFmtId="0" fontId="123" fillId="20" borderId="89" applyNumberFormat="0" applyAlignment="0" applyProtection="0"/>
    <xf numFmtId="0" fontId="31" fillId="0" borderId="92" applyNumberFormat="0" applyFill="0" applyAlignment="0" applyProtection="0"/>
    <xf numFmtId="0" fontId="396" fillId="65" borderId="10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4" fillId="75" borderId="91" applyNumberFormat="0" applyProtection="0">
      <alignment vertical="center"/>
    </xf>
    <xf numFmtId="0" fontId="31" fillId="0" borderId="92" applyNumberFormat="0" applyFill="0" applyAlignment="0" applyProtection="0"/>
    <xf numFmtId="0" fontId="427" fillId="20" borderId="91" applyNumberFormat="0" applyAlignment="0" applyProtection="0">
      <alignment vertical="center"/>
    </xf>
    <xf numFmtId="196" fontId="210" fillId="23" borderId="103">
      <alignment horizontal="center" wrapText="1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37" fillId="0" borderId="92" applyNumberFormat="0" applyFill="0" applyAlignment="0" applyProtection="0"/>
    <xf numFmtId="0" fontId="29" fillId="20" borderId="91" applyNumberFormat="0" applyAlignment="0" applyProtection="0"/>
    <xf numFmtId="4" fontId="37" fillId="96" borderId="91" applyNumberFormat="0" applyProtection="0">
      <alignment horizontal="right" vertical="center"/>
    </xf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198" fontId="58" fillId="0" borderId="102" applyFill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4" fontId="37" fillId="102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196" fontId="4" fillId="75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196" fontId="49" fillId="95" borderId="91" applyNumberFormat="0" applyProtection="0">
      <alignment horizontal="left" vertical="top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196" fontId="4" fillId="103" borderId="91" applyNumberFormat="0" applyProtection="0">
      <alignment horizontal="left" vertical="center" indent="1"/>
    </xf>
    <xf numFmtId="0" fontId="49" fillId="95" borderId="91" applyNumberFormat="0" applyProtection="0">
      <alignment horizontal="left" vertical="top"/>
    </xf>
    <xf numFmtId="0" fontId="26" fillId="7" borderId="89" applyNumberFormat="0" applyAlignment="0" applyProtection="0"/>
    <xf numFmtId="0" fontId="137" fillId="0" borderId="92" applyNumberFormat="0" applyFill="0" applyAlignment="0" applyProtection="0"/>
    <xf numFmtId="10" fontId="63" fillId="23" borderId="73" applyNumberFormat="0" applyBorder="0" applyAlignment="0" applyProtection="0"/>
    <xf numFmtId="0" fontId="26" fillId="7" borderId="89" applyNumberFormat="0" applyAlignment="0" applyProtection="0"/>
    <xf numFmtId="0" fontId="324" fillId="0" borderId="73">
      <alignment horizontal="center"/>
    </xf>
    <xf numFmtId="4" fontId="182" fillId="93" borderId="91" applyNumberFormat="0" applyProtection="0">
      <alignment horizontal="left" vertical="center"/>
    </xf>
    <xf numFmtId="0" fontId="29" fillId="20" borderId="91" applyNumberFormat="0" applyAlignment="0" applyProtection="0"/>
    <xf numFmtId="0" fontId="3" fillId="25" borderId="90" applyNumberFormat="0" applyFon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4" fillId="0" borderId="93">
      <alignment vertical="center"/>
    </xf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0" fontId="29" fillId="20" borderId="91" applyNumberFormat="0" applyAlignment="0" applyProtection="0"/>
    <xf numFmtId="4" fontId="181" fillId="105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387" fillId="25" borderId="90" applyNumberFormat="0" applyFont="0" applyAlignment="0" applyProtection="0">
      <alignment vertical="center"/>
    </xf>
    <xf numFmtId="0" fontId="450" fillId="0" borderId="92" applyNumberFormat="0" applyFill="0" applyAlignment="0" applyProtection="0">
      <alignment vertical="center"/>
    </xf>
    <xf numFmtId="196" fontId="245" fillId="0" borderId="116" applyNumberFormat="0" applyFill="0" applyAlignment="0" applyProtection="0"/>
    <xf numFmtId="0" fontId="38" fillId="25" borderId="90" applyNumberFormat="0" applyFont="0" applyAlignment="0" applyProtection="0"/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396" fillId="65" borderId="100"/>
    <xf numFmtId="0" fontId="137" fillId="0" borderId="92" applyNumberFormat="0" applyFill="0" applyAlignment="0" applyProtection="0"/>
    <xf numFmtId="0" fontId="245" fillId="0" borderId="88" applyNumberFormat="0" applyFill="0" applyAlignment="0" applyProtection="0"/>
    <xf numFmtId="5" fontId="436" fillId="0" borderId="86" applyAlignment="0" applyProtection="0"/>
    <xf numFmtId="0" fontId="396" fillId="65" borderId="100"/>
    <xf numFmtId="0" fontId="59" fillId="25" borderId="90" applyNumberFormat="0" applyFont="0" applyAlignment="0" applyProtection="0"/>
    <xf numFmtId="198" fontId="58" fillId="0" borderId="86" applyFill="0" applyProtection="0"/>
    <xf numFmtId="0" fontId="29" fillId="20" borderId="91" applyNumberFormat="0" applyAlignment="0" applyProtection="0"/>
    <xf numFmtId="0" fontId="245" fillId="0" borderId="88" applyNumberFormat="0" applyFill="0" applyAlignment="0" applyProtection="0"/>
    <xf numFmtId="0" fontId="38" fillId="25" borderId="90" applyNumberFormat="0" applyFont="0" applyAlignment="0" applyProtection="0"/>
    <xf numFmtId="196" fontId="297" fillId="65" borderId="73">
      <alignment horizontal="center" vertical="center"/>
    </xf>
    <xf numFmtId="0" fontId="245" fillId="0" borderId="88" applyNumberFormat="0" applyFill="0" applyAlignment="0" applyProtection="0"/>
    <xf numFmtId="4" fontId="182" fillId="93" borderId="91" applyNumberFormat="0" applyProtection="0">
      <alignment horizontal="left" vertical="center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4" fontId="37" fillId="71" borderId="91" applyNumberFormat="0" applyProtection="0">
      <alignment horizontal="right" vertical="center"/>
    </xf>
    <xf numFmtId="0" fontId="416" fillId="20" borderId="89" applyNumberFormat="0" applyAlignment="0" applyProtection="0">
      <alignment vertical="center"/>
    </xf>
    <xf numFmtId="0" fontId="123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41" fillId="108" borderId="65">
      <alignment vertical="center"/>
    </xf>
    <xf numFmtId="0" fontId="31" fillId="0" borderId="92" applyNumberFormat="0" applyFill="0" applyAlignment="0" applyProtection="0"/>
    <xf numFmtId="0" fontId="341" fillId="108" borderId="65">
      <alignment vertical="center"/>
    </xf>
    <xf numFmtId="196" fontId="44" fillId="0" borderId="72">
      <alignment horizontal="left" vertical="center"/>
    </xf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23" fillId="20" borderId="89" applyNumberFormat="0" applyAlignment="0" applyProtection="0"/>
    <xf numFmtId="0" fontId="396" fillId="65" borderId="100"/>
    <xf numFmtId="0" fontId="26" fillId="7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4" fontId="181" fillId="105" borderId="91" applyNumberFormat="0" applyProtection="0">
      <alignment horizontal="right" vertical="center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4" fillId="0" borderId="91" applyNumberFormat="0" applyProtection="0">
      <alignment horizontal="right" vertical="center"/>
    </xf>
    <xf numFmtId="0" fontId="4" fillId="22" borderId="91" applyNumberFormat="0" applyProtection="0">
      <alignment horizontal="left" vertical="center" indent="1"/>
    </xf>
    <xf numFmtId="4" fontId="182" fillId="94" borderId="91" applyNumberFormat="0" applyProtection="0">
      <alignment horizontal="center" vertical="top"/>
    </xf>
    <xf numFmtId="4" fontId="37" fillId="71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196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4" fillId="83" borderId="91" applyNumberFormat="0" applyProtection="0">
      <alignment horizontal="left" vertical="center" indent="1"/>
    </xf>
    <xf numFmtId="0" fontId="462" fillId="7" borderId="89" applyNumberFormat="0" applyAlignment="0" applyProtection="0">
      <alignment vertical="center"/>
    </xf>
    <xf numFmtId="0" fontId="29" fillId="20" borderId="91" applyNumberFormat="0" applyAlignment="0" applyProtection="0"/>
    <xf numFmtId="0" fontId="26" fillId="7" borderId="89" applyNumberFormat="0" applyAlignment="0" applyProtection="0"/>
    <xf numFmtId="196" fontId="379" fillId="7" borderId="89" applyNumberFormat="0" applyAlignment="0" applyProtection="0">
      <alignment vertical="center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45" fillId="0" borderId="12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96" fillId="65" borderId="10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3" fontId="37" fillId="69" borderId="91" applyProtection="0">
      <alignment horizontal="right" vertical="center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4" fontId="37" fillId="96" borderId="91" applyNumberFormat="0" applyProtection="0">
      <alignment horizontal="right" vertical="center"/>
    </xf>
    <xf numFmtId="4" fontId="37" fillId="102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4" fontId="37" fillId="61" borderId="91" applyNumberFormat="0" applyProtection="0">
      <alignment horizontal="right" vertical="center"/>
    </xf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left" vertical="center" indent="1"/>
    </xf>
    <xf numFmtId="4" fontId="37" fillId="100" borderId="91" applyNumberFormat="0" applyProtection="0">
      <alignment horizontal="right" vertical="center"/>
    </xf>
    <xf numFmtId="0" fontId="59" fillId="25" borderId="90" applyNumberFormat="0" applyFon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196" fontId="4" fillId="83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38" fillId="25" borderId="90" applyNumberFormat="0" applyFont="0" applyAlignment="0" applyProtection="0"/>
    <xf numFmtId="0" fontId="341" fillId="108" borderId="65">
      <alignment vertical="center"/>
    </xf>
    <xf numFmtId="0" fontId="4" fillId="25" borderId="90" applyNumberFormat="0" applyFont="0" applyAlignment="0" applyProtection="0"/>
    <xf numFmtId="0" fontId="38" fillId="25" borderId="90" applyNumberFormat="0" applyFont="0" applyAlignment="0" applyProtection="0"/>
    <xf numFmtId="4" fontId="182" fillId="92" borderId="91" applyNumberFormat="0" applyProtection="0">
      <alignment vertical="center"/>
    </xf>
    <xf numFmtId="4" fontId="37" fillId="98" borderId="91" applyNumberFormat="0" applyProtection="0">
      <alignment horizontal="right" vertical="center"/>
    </xf>
    <xf numFmtId="0" fontId="26" fillId="7" borderId="89" applyNumberFormat="0" applyAlignment="0" applyProtection="0"/>
    <xf numFmtId="0" fontId="44" fillId="0" borderId="72">
      <alignment horizontal="left" vertical="center"/>
    </xf>
    <xf numFmtId="0" fontId="4" fillId="75" borderId="91" applyNumberFormat="0" applyProtection="0">
      <alignment vertical="center"/>
    </xf>
    <xf numFmtId="196" fontId="245" fillId="0" borderId="119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4" fontId="37" fillId="70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26" fillId="7" borderId="89" applyNumberFormat="0" applyAlignment="0" applyProtection="0"/>
    <xf numFmtId="43" fontId="4" fillId="0" borderId="0" applyFont="0" applyFill="0" applyBorder="0" applyAlignment="0" applyProtection="0"/>
    <xf numFmtId="0" fontId="19" fillId="20" borderId="89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45" fillId="0" borderId="122" applyNumberFormat="0" applyFill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196" fontId="4" fillId="75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19" fillId="20" borderId="89" applyNumberFormat="0" applyAlignment="0" applyProtection="0"/>
    <xf numFmtId="0" fontId="341" fillId="108" borderId="65">
      <alignment vertical="center"/>
    </xf>
    <xf numFmtId="12" fontId="243" fillId="0" borderId="73">
      <alignment horizontal="center"/>
    </xf>
    <xf numFmtId="196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463" fillId="20" borderId="91" applyNumberFormat="0" applyAlignment="0" applyProtection="0">
      <alignment vertical="center"/>
    </xf>
    <xf numFmtId="12" fontId="243" fillId="0" borderId="73">
      <alignment horizontal="center"/>
    </xf>
    <xf numFmtId="0" fontId="387" fillId="25" borderId="90" applyNumberFormat="0" applyFont="0" applyAlignment="0" applyProtection="0">
      <alignment vertical="center"/>
    </xf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196" fontId="365" fillId="7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196" fontId="4" fillId="22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4" fillId="25" borderId="90" applyNumberFormat="0" applyFon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96" fillId="65" borderId="10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7" fillId="75" borderId="91" applyNumberFormat="0" applyProtection="0">
      <alignment vertical="center"/>
    </xf>
    <xf numFmtId="0" fontId="396" fillId="65" borderId="100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45" fillId="0" borderId="119" applyNumberFormat="0" applyFill="0" applyAlignment="0" applyProtection="0"/>
    <xf numFmtId="0" fontId="31" fillId="0" borderId="92" applyNumberFormat="0" applyFill="0" applyAlignment="0" applyProtection="0"/>
    <xf numFmtId="196" fontId="37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341" fillId="108" borderId="65">
      <alignment vertical="center"/>
    </xf>
    <xf numFmtId="0" fontId="49" fillId="104" borderId="91" applyNumberFormat="0" applyProtection="0">
      <alignment horizontal="center" vertical="top"/>
    </xf>
    <xf numFmtId="0" fontId="19" fillId="20" borderId="89" applyNumberFormat="0" applyAlignment="0" applyProtection="0"/>
    <xf numFmtId="4" fontId="37" fillId="67" borderId="91" applyNumberFormat="0" applyProtection="0">
      <alignment horizontal="right" vertical="center"/>
    </xf>
    <xf numFmtId="0" fontId="19" fillId="20" borderId="89" applyNumberFormat="0" applyAlignment="0" applyProtection="0"/>
    <xf numFmtId="196" fontId="378" fillId="0" borderId="92" applyNumberFormat="0" applyFill="0" applyAlignment="0" applyProtection="0">
      <alignment vertical="center"/>
    </xf>
    <xf numFmtId="0" fontId="3" fillId="25" borderId="90" applyNumberFormat="0" applyFont="0" applyAlignment="0" applyProtection="0"/>
    <xf numFmtId="196" fontId="367" fillId="0" borderId="92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196" fontId="372" fillId="20" borderId="89" applyNumberFormat="0" applyAlignment="0" applyProtection="0">
      <alignment vertical="center"/>
    </xf>
    <xf numFmtId="0" fontId="150" fillId="0" borderId="93">
      <alignment vertical="center"/>
    </xf>
    <xf numFmtId="0" fontId="450" fillId="0" borderId="92" applyNumberFormat="0" applyFill="0" applyAlignment="0" applyProtection="0">
      <alignment vertical="center"/>
    </xf>
    <xf numFmtId="0" fontId="19" fillId="20" borderId="89" applyNumberFormat="0" applyAlignment="0" applyProtection="0"/>
    <xf numFmtId="0" fontId="26" fillId="7" borderId="89" applyNumberFormat="0" applyAlignment="0" applyProtection="0"/>
    <xf numFmtId="196" fontId="4" fillId="83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00" fillId="0" borderId="73">
      <alignment horizont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196" fontId="4" fillId="25" borderId="90" applyNumberFormat="0" applyFont="0" applyAlignment="0" applyProtection="0">
      <alignment vertical="center"/>
    </xf>
    <xf numFmtId="196" fontId="4" fillId="75" borderId="91" applyNumberFormat="0" applyProtection="0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45" fillId="0" borderId="106" applyNumberFormat="0" applyFill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324" fillId="0" borderId="73">
      <alignment horizontal="center"/>
    </xf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387" fillId="25" borderId="90" applyNumberFormat="0" applyFont="0" applyAlignment="0" applyProtection="0">
      <alignment vertical="center"/>
    </xf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31" fillId="0" borderId="92" applyNumberFormat="0" applyFill="0" applyAlignment="0" applyProtection="0"/>
    <xf numFmtId="199" fontId="58" fillId="0" borderId="71" applyFill="0" applyProtection="0"/>
    <xf numFmtId="0" fontId="245" fillId="0" borderId="106" applyNumberFormat="0" applyFill="0" applyAlignment="0" applyProtection="0"/>
    <xf numFmtId="5" fontId="436" fillId="0" borderId="71" applyAlignment="0" applyProtection="0"/>
    <xf numFmtId="0" fontId="19" fillId="20" borderId="89" applyNumberFormat="0" applyAlignment="0" applyProtection="0"/>
    <xf numFmtId="4" fontId="37" fillId="99" borderId="91" applyNumberFormat="0" applyProtection="0">
      <alignment horizontal="right" vertical="center"/>
    </xf>
    <xf numFmtId="198" fontId="58" fillId="0" borderId="71" applyFill="0" applyProtection="0"/>
    <xf numFmtId="0" fontId="26" fillId="7" borderId="89" applyNumberFormat="0" applyAlignment="0" applyProtection="0"/>
    <xf numFmtId="0" fontId="4" fillId="0" borderId="0"/>
    <xf numFmtId="0" fontId="422" fillId="7" borderId="89" applyNumberFormat="0" applyAlignment="0" applyProtection="0">
      <alignment vertical="center"/>
    </xf>
    <xf numFmtId="0" fontId="29" fillId="20" borderId="91" applyNumberFormat="0" applyAlignment="0" applyProtection="0"/>
    <xf numFmtId="0" fontId="19" fillId="20" borderId="89" applyNumberFormat="0" applyAlignment="0" applyProtection="0"/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0" fontId="44" fillId="0" borderId="72">
      <alignment horizontal="left" vertical="center"/>
    </xf>
    <xf numFmtId="14" fontId="49" fillId="62" borderId="36">
      <alignment horizontal="center" vertical="center" wrapText="1"/>
    </xf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4" fillId="0" borderId="0"/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38" fillId="25" borderId="90" applyNumberFormat="0" applyFont="0" applyAlignment="0" applyProtection="0"/>
    <xf numFmtId="0" fontId="245" fillId="0" borderId="106" applyNumberFormat="0" applyFill="0" applyAlignment="0" applyProtection="0"/>
    <xf numFmtId="0" fontId="29" fillId="20" borderId="91" applyNumberFormat="0" applyAlignment="0" applyProtection="0"/>
    <xf numFmtId="0" fontId="436" fillId="0" borderId="36">
      <alignment horizontal="center"/>
    </xf>
    <xf numFmtId="0" fontId="26" fillId="7" borderId="89" applyNumberFormat="0" applyAlignment="0" applyProtection="0"/>
    <xf numFmtId="0" fontId="131" fillId="7" borderId="89" applyNumberFormat="0" applyAlignment="0" applyProtection="0"/>
    <xf numFmtId="196" fontId="4" fillId="83" borderId="91" applyNumberFormat="0" applyProtection="0">
      <alignment horizontal="left" vertical="center" indent="1"/>
    </xf>
    <xf numFmtId="37" fontId="4" fillId="0" borderId="0"/>
    <xf numFmtId="0" fontId="29" fillId="20" borderId="91" applyNumberFormat="0" applyAlignment="0" applyProtection="0"/>
    <xf numFmtId="0" fontId="4" fillId="0" borderId="0"/>
    <xf numFmtId="0" fontId="4" fillId="0" borderId="0"/>
    <xf numFmtId="196" fontId="206" fillId="1" borderId="74">
      <alignment horizontal="left"/>
    </xf>
    <xf numFmtId="198" fontId="58" fillId="0" borderId="108" applyFill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44" fillId="0" borderId="72">
      <alignment horizontal="left"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123" fillId="20" borderId="89" applyNumberFormat="0" applyAlignment="0" applyProtection="0"/>
    <xf numFmtId="0" fontId="19" fillId="20" borderId="89" applyNumberFormat="0" applyAlignment="0" applyProtection="0"/>
    <xf numFmtId="0" fontId="142" fillId="0" borderId="104" applyNumberFormat="0" applyAlignment="0" applyProtection="0">
      <alignment horizontal="left" vertical="center"/>
    </xf>
    <xf numFmtId="0" fontId="142" fillId="0" borderId="72">
      <alignment horizontal="left" vertical="center"/>
    </xf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4" fillId="25" borderId="90" applyNumberFormat="0" applyFon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0" fontId="31" fillId="0" borderId="92" applyNumberFormat="0" applyFill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00" fillId="0" borderId="73">
      <alignment horizontal="center"/>
    </xf>
    <xf numFmtId="0" fontId="202" fillId="22" borderId="74">
      <alignment horizontal="centerContinuous" vertical="top"/>
    </xf>
    <xf numFmtId="5" fontId="207" fillId="0" borderId="71" applyAlignment="0" applyProtection="0"/>
    <xf numFmtId="247" fontId="63" fillId="0" borderId="73" applyFont="0" applyFill="0" applyBorder="0" applyAlignment="0" applyProtection="0">
      <alignment horizontal="center" vertical="center" wrapText="1"/>
    </xf>
    <xf numFmtId="250" fontId="222" fillId="0" borderId="74">
      <alignment horizontal="left"/>
    </xf>
    <xf numFmtId="0" fontId="206" fillId="1" borderId="74">
      <alignment horizontal="left"/>
    </xf>
    <xf numFmtId="0" fontId="4" fillId="75" borderId="91" applyNumberFormat="0" applyProtection="0">
      <alignment horizontal="left" vertical="center" indent="1"/>
    </xf>
    <xf numFmtId="0" fontId="239" fillId="1" borderId="72" applyNumberFormat="0" applyFont="0" applyAlignment="0">
      <alignment horizontal="center"/>
    </xf>
    <xf numFmtId="12" fontId="243" fillId="0" borderId="73">
      <alignment horizontal="center"/>
    </xf>
    <xf numFmtId="196" fontId="245" fillId="0" borderId="106" applyNumberFormat="0" applyFill="0" applyAlignment="0" applyProtection="0"/>
    <xf numFmtId="196" fontId="245" fillId="0" borderId="106" applyNumberFormat="0" applyFill="0" applyAlignment="0" applyProtection="0"/>
    <xf numFmtId="196" fontId="200" fillId="0" borderId="73">
      <alignment horizontal="center"/>
    </xf>
    <xf numFmtId="196" fontId="202" fillId="22" borderId="74">
      <alignment horizontal="centerContinuous" vertical="top"/>
    </xf>
    <xf numFmtId="37" fontId="295" fillId="69" borderId="74" applyBorder="0" applyProtection="0">
      <alignment vertical="center"/>
    </xf>
    <xf numFmtId="196" fontId="297" fillId="65" borderId="73">
      <alignment horizontal="center" vertical="center"/>
    </xf>
    <xf numFmtId="196" fontId="213" fillId="0" borderId="95"/>
    <xf numFmtId="10" fontId="4" fillId="85" borderId="73" applyNumberFormat="0" applyFont="0" applyBorder="0" applyAlignment="0" applyProtection="0">
      <protection locked="0"/>
    </xf>
    <xf numFmtId="216" fontId="181" fillId="85" borderId="73" applyFont="0" applyFill="0" applyBorder="0" applyAlignment="0" applyProtection="0">
      <protection locked="0"/>
    </xf>
    <xf numFmtId="196" fontId="44" fillId="0" borderId="104" applyNumberFormat="0" applyAlignment="0" applyProtection="0">
      <alignment horizontal="left" vertical="center"/>
    </xf>
    <xf numFmtId="196" fontId="44" fillId="0" borderId="72">
      <alignment horizontal="left" vertical="center"/>
    </xf>
    <xf numFmtId="196" fontId="206" fillId="1" borderId="74">
      <alignment horizontal="left"/>
    </xf>
    <xf numFmtId="196" fontId="323" fillId="88" borderId="95"/>
    <xf numFmtId="43" fontId="95" fillId="0" borderId="71"/>
    <xf numFmtId="196" fontId="324" fillId="0" borderId="73">
      <alignment horizontal="center"/>
    </xf>
    <xf numFmtId="196" fontId="324" fillId="0" borderId="73">
      <alignment horizontal="center"/>
    </xf>
    <xf numFmtId="300" fontId="63" fillId="91" borderId="98"/>
    <xf numFmtId="301" fontId="63" fillId="0" borderId="98" applyFont="0" applyFill="0" applyBorder="0" applyAlignment="0" applyProtection="0">
      <protection locked="0"/>
    </xf>
    <xf numFmtId="196" fontId="4" fillId="22" borderId="91" applyNumberFormat="0" applyProtection="0">
      <alignment vertical="center"/>
    </xf>
    <xf numFmtId="196" fontId="49" fillId="95" borderId="91" applyNumberFormat="0" applyProtection="0">
      <alignment horizontal="left" vertical="top"/>
    </xf>
    <xf numFmtId="196" fontId="4" fillId="75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10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8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22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75" borderId="91" applyNumberFormat="0" applyProtection="0">
      <alignment horizontal="left" vertical="center" indent="1"/>
    </xf>
    <xf numFmtId="196" fontId="37" fillId="75" borderId="91" applyNumberFormat="0" applyProtection="0">
      <alignment vertical="center"/>
    </xf>
    <xf numFmtId="196" fontId="4" fillId="75" borderId="91" applyNumberFormat="0" applyProtection="0">
      <alignment vertical="center"/>
    </xf>
    <xf numFmtId="196" fontId="37" fillId="75" borderId="91" applyNumberFormat="0" applyProtection="0">
      <alignment horizontal="left" vertical="center" indent="1"/>
    </xf>
    <xf numFmtId="196" fontId="37" fillId="75" borderId="91" applyNumberFormat="0" applyProtection="0">
      <alignment horizontal="left" vertical="center" indent="1"/>
    </xf>
    <xf numFmtId="196" fontId="4" fillId="0" borderId="91" applyNumberFormat="0" applyProtection="0">
      <alignment horizontal="right" vertical="center"/>
    </xf>
    <xf numFmtId="196" fontId="4" fillId="75" borderId="91" applyNumberFormat="0" applyProtection="0">
      <alignment horizontal="left" vertical="center" indent="1"/>
    </xf>
    <xf numFmtId="196" fontId="49" fillId="104" borderId="91" applyNumberFormat="0" applyProtection="0">
      <alignment horizontal="center" vertical="top"/>
    </xf>
    <xf numFmtId="196" fontId="239" fillId="1" borderId="72" applyNumberFormat="0" applyFont="0" applyAlignment="0">
      <alignment horizontal="center"/>
    </xf>
    <xf numFmtId="196" fontId="213" fillId="0" borderId="95"/>
    <xf numFmtId="196" fontId="63" fillId="64" borderId="73">
      <alignment horizontal="center" vertical="center" wrapText="1"/>
    </xf>
    <xf numFmtId="196" fontId="323" fillId="0" borderId="95"/>
    <xf numFmtId="10" fontId="4" fillId="67" borderId="73" applyNumberFormat="0" applyFont="0" applyBorder="0" applyAlignment="0" applyProtection="0">
      <protection locked="0"/>
    </xf>
    <xf numFmtId="196" fontId="359" fillId="20" borderId="91" applyNumberFormat="0" applyAlignment="0" applyProtection="0"/>
    <xf numFmtId="196" fontId="360" fillId="20" borderId="89" applyNumberFormat="0" applyAlignment="0" applyProtection="0"/>
    <xf numFmtId="4" fontId="59" fillId="0" borderId="105"/>
    <xf numFmtId="196" fontId="365" fillId="7" borderId="89" applyNumberFormat="0" applyAlignment="0" applyProtection="0"/>
    <xf numFmtId="196" fontId="367" fillId="0" borderId="92" applyNumberFormat="0" applyFill="0" applyAlignment="0" applyProtection="0"/>
    <xf numFmtId="196" fontId="4" fillId="25" borderId="90" applyNumberFormat="0" applyFont="0" applyAlignment="0" applyProtection="0"/>
    <xf numFmtId="196" fontId="372" fillId="20" borderId="89" applyNumberFormat="0" applyAlignment="0" applyProtection="0">
      <alignment vertical="center"/>
    </xf>
    <xf numFmtId="196" fontId="4" fillId="25" borderId="90" applyNumberFormat="0" applyFont="0" applyAlignment="0" applyProtection="0">
      <alignment vertical="center"/>
    </xf>
    <xf numFmtId="196" fontId="378" fillId="0" borderId="92" applyNumberFormat="0" applyFill="0" applyAlignment="0" applyProtection="0">
      <alignment vertical="center"/>
    </xf>
    <xf numFmtId="196" fontId="379" fillId="7" borderId="89" applyNumberFormat="0" applyAlignment="0" applyProtection="0">
      <alignment vertical="center"/>
    </xf>
    <xf numFmtId="196" fontId="385" fillId="20" borderId="91" applyNumberFormat="0" applyAlignment="0" applyProtection="0">
      <alignment vertical="center"/>
    </xf>
    <xf numFmtId="213" fontId="396" fillId="74" borderId="99"/>
    <xf numFmtId="213" fontId="396" fillId="74" borderId="99"/>
    <xf numFmtId="213" fontId="396" fillId="74" borderId="99"/>
    <xf numFmtId="0" fontId="396" fillId="0" borderId="72"/>
    <xf numFmtId="0" fontId="396" fillId="0" borderId="72"/>
    <xf numFmtId="0" fontId="396" fillId="0" borderId="72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416" fillId="20" borderId="89" applyNumberFormat="0" applyAlignment="0" applyProtection="0">
      <alignment vertical="center"/>
    </xf>
    <xf numFmtId="0" fontId="415" fillId="25" borderId="90" applyNumberFormat="0" applyFont="0" applyAlignment="0" applyProtection="0">
      <alignment vertical="center"/>
    </xf>
    <xf numFmtId="0" fontId="399" fillId="0" borderId="92" applyNumberFormat="0" applyFill="0" applyAlignment="0" applyProtection="0">
      <alignment vertical="center"/>
    </xf>
    <xf numFmtId="0" fontId="422" fillId="7" borderId="89" applyNumberFormat="0" applyAlignment="0" applyProtection="0">
      <alignment vertical="center"/>
    </xf>
    <xf numFmtId="0" fontId="427" fillId="20" borderId="91" applyNumberFormat="0" applyAlignment="0" applyProtection="0">
      <alignment vertical="center"/>
    </xf>
    <xf numFmtId="0" fontId="210" fillId="23" borderId="103">
      <alignment horizontal="center" wrapText="1"/>
    </xf>
    <xf numFmtId="198" fontId="58" fillId="0" borderId="102" applyFill="0" applyProtection="0"/>
    <xf numFmtId="199" fontId="58" fillId="0" borderId="102" applyFill="0" applyProtection="0"/>
    <xf numFmtId="0" fontId="58" fillId="0" borderId="107" applyAlignment="0">
      <alignment horizontal="centerContinuous"/>
    </xf>
    <xf numFmtId="0" fontId="44" fillId="0" borderId="72">
      <alignment horizontal="left" vertical="center"/>
    </xf>
    <xf numFmtId="196" fontId="210" fillId="23" borderId="103">
      <alignment horizontal="center" wrapText="1"/>
    </xf>
    <xf numFmtId="196" fontId="213" fillId="0" borderId="95"/>
    <xf numFmtId="196" fontId="323" fillId="88" borderId="95"/>
    <xf numFmtId="44" fontId="95" fillId="0" borderId="102"/>
    <xf numFmtId="196" fontId="58" fillId="0" borderId="107" applyAlignment="0">
      <alignment horizontal="centerContinuous"/>
    </xf>
    <xf numFmtId="196" fontId="213" fillId="0" borderId="95"/>
    <xf numFmtId="196" fontId="323" fillId="0" borderId="95"/>
    <xf numFmtId="10" fontId="63" fillId="23" borderId="73" applyNumberFormat="0" applyBorder="0" applyAlignment="0" applyProtection="0"/>
    <xf numFmtId="0" fontId="19" fillId="20" borderId="89" applyNumberFormat="0" applyAlignment="0" applyProtection="0"/>
    <xf numFmtId="10" fontId="63" fillId="23" borderId="73" applyNumberFormat="0" applyBorder="0" applyAlignment="0" applyProtection="0"/>
    <xf numFmtId="0" fontId="26" fillId="7" borderId="89" applyNumberFormat="0" applyAlignment="0" applyProtection="0"/>
    <xf numFmtId="0" fontId="324" fillId="0" borderId="73">
      <alignment horizontal="center"/>
    </xf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245" fillId="0" borderId="106" applyNumberFormat="0" applyFill="0" applyAlignment="0" applyProtection="0"/>
    <xf numFmtId="5" fontId="436" fillId="0" borderId="71" applyAlignment="0" applyProtection="0"/>
    <xf numFmtId="198" fontId="58" fillId="0" borderId="71" applyFill="0" applyProtection="0"/>
    <xf numFmtId="0" fontId="245" fillId="0" borderId="106" applyNumberFormat="0" applyFill="0" applyAlignment="0" applyProtection="0"/>
    <xf numFmtId="0" fontId="245" fillId="0" borderId="106" applyNumberFormat="0" applyFill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45" fillId="0" borderId="106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387" fillId="25" borderId="90" applyNumberFormat="0" applyFont="0" applyAlignment="0" applyProtection="0">
      <alignment vertical="center"/>
    </xf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199" fontId="58" fillId="0" borderId="108" applyFill="0" applyProtection="0"/>
    <xf numFmtId="0" fontId="245" fillId="0" borderId="106" applyNumberFormat="0" applyFill="0" applyAlignment="0" applyProtection="0"/>
    <xf numFmtId="5" fontId="436" fillId="0" borderId="108" applyAlignment="0" applyProtection="0"/>
    <xf numFmtId="0" fontId="19" fillId="20" borderId="89" applyNumberFormat="0" applyAlignment="0" applyProtection="0"/>
    <xf numFmtId="198" fontId="58" fillId="0" borderId="108" applyFill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44" fillId="0" borderId="72">
      <alignment horizontal="left" vertical="center"/>
    </xf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245" fillId="0" borderId="106" applyNumberFormat="0" applyFill="0" applyAlignment="0" applyProtection="0"/>
    <xf numFmtId="10" fontId="63" fillId="23" borderId="73" applyNumberFormat="0" applyBorder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196" fontId="4" fillId="0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131" fillId="7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199" fontId="58" fillId="0" borderId="102" applyFill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396" fillId="65" borderId="10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37" fillId="0" borderId="92" applyNumberFormat="0" applyFill="0" applyAlignment="0" applyProtection="0"/>
    <xf numFmtId="0" fontId="416" fillId="20" borderId="89" applyNumberFormat="0" applyAlignmen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49" fillId="104" borderId="91" applyNumberFormat="0" applyProtection="0">
      <alignment horizontal="center" vertical="top"/>
    </xf>
    <xf numFmtId="0" fontId="19" fillId="20" borderId="89" applyNumberFormat="0" applyAlignment="0" applyProtection="0"/>
    <xf numFmtId="4" fontId="37" fillId="71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0" fontId="29" fillId="20" borderId="91" applyNumberFormat="0" applyAlignment="0" applyProtection="0"/>
    <xf numFmtId="4" fontId="181" fillId="105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7" fillId="75" borderId="91" applyNumberFormat="0" applyProtection="0">
      <alignment vertical="center"/>
    </xf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427" fillId="20" borderId="91" applyNumberFormat="0" applyAlignment="0" applyProtection="0">
      <alignment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396" fillId="65" borderId="100"/>
    <xf numFmtId="196" fontId="202" fillId="22" borderId="74">
      <alignment horizontal="centerContinuous" vertical="top"/>
    </xf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45" fillId="0" borderId="116" applyNumberFormat="0" applyFill="0" applyAlignment="0" applyProtection="0"/>
    <xf numFmtId="4" fontId="37" fillId="98" borderId="91" applyNumberFormat="0" applyProtection="0">
      <alignment horizontal="right" vertical="center"/>
    </xf>
    <xf numFmtId="3" fontId="37" fillId="69" borderId="91" applyProtection="0">
      <alignment horizontal="right" vertical="center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196" fontId="245" fillId="0" borderId="119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4" fillId="83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4" fontId="181" fillId="105" borderId="91" applyNumberFormat="0" applyProtection="0">
      <alignment horizontal="right"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4" fontId="37" fillId="99" borderId="91" applyNumberFormat="0" applyProtection="0">
      <alignment horizontal="right" vertical="center"/>
    </xf>
    <xf numFmtId="0" fontId="19" fillId="20" borderId="89" applyNumberFormat="0" applyAlignment="0" applyProtection="0"/>
    <xf numFmtId="0" fontId="245" fillId="0" borderId="110" applyNumberFormat="0" applyFill="0" applyAlignment="0" applyProtection="0"/>
    <xf numFmtId="0" fontId="49" fillId="95" borderId="91" applyNumberFormat="0" applyProtection="0">
      <alignment horizontal="left" vertical="top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196" fontId="4" fillId="0" borderId="91" applyNumberFormat="0" applyProtection="0">
      <alignment horizontal="left" vertical="center" indent="1"/>
    </xf>
    <xf numFmtId="0" fontId="4" fillId="0" borderId="91" applyNumberFormat="0" applyProtection="0">
      <alignment horizontal="right" vertical="center"/>
    </xf>
    <xf numFmtId="0" fontId="19" fillId="20" borderId="89" applyNumberFormat="0" applyAlignment="0" applyProtection="0"/>
    <xf numFmtId="0" fontId="245" fillId="0" borderId="110" applyNumberFormat="0" applyFill="0" applyAlignment="0" applyProtection="0"/>
    <xf numFmtId="196" fontId="4" fillId="75" borderId="91" applyNumberFormat="0" applyProtection="0">
      <alignment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4" fontId="182" fillId="94" borderId="91" applyNumberFormat="0" applyProtection="0">
      <alignment horizontal="center" vertical="top"/>
    </xf>
    <xf numFmtId="0" fontId="245" fillId="0" borderId="110" applyNumberFormat="0" applyFill="0" applyAlignment="0" applyProtection="0"/>
    <xf numFmtId="196" fontId="4" fillId="75" borderId="91" applyNumberFormat="0" applyProtection="0">
      <alignment vertical="center"/>
    </xf>
    <xf numFmtId="0" fontId="29" fillId="20" borderId="91" applyNumberFormat="0" applyAlignment="0" applyProtection="0"/>
    <xf numFmtId="196" fontId="213" fillId="0" borderId="95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123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4" fillId="25" borderId="90" applyNumberFormat="0" applyFon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0" fontId="31" fillId="0" borderId="92" applyNumberFormat="0" applyFill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5" fontId="207" fillId="0" borderId="108" applyAlignment="0" applyProtection="0"/>
    <xf numFmtId="0" fontId="4" fillId="75" borderId="91" applyNumberFormat="0" applyProtection="0">
      <alignment horizontal="left" vertical="center" indent="1"/>
    </xf>
    <xf numFmtId="0" fontId="19" fillId="20" borderId="89" applyNumberFormat="0" applyAlignment="0" applyProtection="0"/>
    <xf numFmtId="196" fontId="245" fillId="0" borderId="110" applyNumberFormat="0" applyFill="0" applyAlignment="0" applyProtection="0"/>
    <xf numFmtId="196" fontId="245" fillId="0" borderId="110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43" fontId="95" fillId="0" borderId="108"/>
    <xf numFmtId="196" fontId="4" fillId="22" borderId="91" applyNumberFormat="0" applyProtection="0">
      <alignment vertical="center"/>
    </xf>
    <xf numFmtId="196" fontId="49" fillId="95" borderId="91" applyNumberFormat="0" applyProtection="0">
      <alignment horizontal="left" vertical="top"/>
    </xf>
    <xf numFmtId="196" fontId="4" fillId="75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10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8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22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75" borderId="91" applyNumberFormat="0" applyProtection="0">
      <alignment horizontal="left" vertical="center" indent="1"/>
    </xf>
    <xf numFmtId="196" fontId="37" fillId="75" borderId="91" applyNumberFormat="0" applyProtection="0">
      <alignment vertical="center"/>
    </xf>
    <xf numFmtId="196" fontId="4" fillId="75" borderId="91" applyNumberFormat="0" applyProtection="0">
      <alignment vertical="center"/>
    </xf>
    <xf numFmtId="196" fontId="37" fillId="75" borderId="91" applyNumberFormat="0" applyProtection="0">
      <alignment horizontal="left" vertical="center" indent="1"/>
    </xf>
    <xf numFmtId="196" fontId="37" fillId="75" borderId="91" applyNumberFormat="0" applyProtection="0">
      <alignment horizontal="left" vertical="center" indent="1"/>
    </xf>
    <xf numFmtId="196" fontId="4" fillId="0" borderId="91" applyNumberFormat="0" applyProtection="0">
      <alignment horizontal="right" vertical="center"/>
    </xf>
    <xf numFmtId="196" fontId="4" fillId="75" borderId="91" applyNumberFormat="0" applyProtection="0">
      <alignment horizontal="left" vertical="center" indent="1"/>
    </xf>
    <xf numFmtId="196" fontId="49" fillId="104" borderId="91" applyNumberFormat="0" applyProtection="0">
      <alignment horizontal="center" vertical="top"/>
    </xf>
    <xf numFmtId="196" fontId="359" fillId="20" borderId="91" applyNumberFormat="0" applyAlignment="0" applyProtection="0"/>
    <xf numFmtId="196" fontId="360" fillId="20" borderId="89" applyNumberFormat="0" applyAlignment="0" applyProtection="0"/>
    <xf numFmtId="4" fontId="59" fillId="0" borderId="109"/>
    <xf numFmtId="196" fontId="365" fillId="7" borderId="89" applyNumberFormat="0" applyAlignment="0" applyProtection="0"/>
    <xf numFmtId="196" fontId="367" fillId="0" borderId="92" applyNumberFormat="0" applyFill="0" applyAlignment="0" applyProtection="0"/>
    <xf numFmtId="196" fontId="4" fillId="25" borderId="90" applyNumberFormat="0" applyFont="0" applyAlignment="0" applyProtection="0"/>
    <xf numFmtId="196" fontId="372" fillId="20" borderId="89" applyNumberFormat="0" applyAlignment="0" applyProtection="0">
      <alignment vertical="center"/>
    </xf>
    <xf numFmtId="196" fontId="4" fillId="25" borderId="90" applyNumberFormat="0" applyFont="0" applyAlignment="0" applyProtection="0">
      <alignment vertical="center"/>
    </xf>
    <xf numFmtId="196" fontId="378" fillId="0" borderId="92" applyNumberFormat="0" applyFill="0" applyAlignment="0" applyProtection="0">
      <alignment vertical="center"/>
    </xf>
    <xf numFmtId="196" fontId="379" fillId="7" borderId="89" applyNumberFormat="0" applyAlignment="0" applyProtection="0">
      <alignment vertical="center"/>
    </xf>
    <xf numFmtId="196" fontId="385" fillId="20" borderId="91" applyNumberFormat="0" applyAlignment="0" applyProtection="0">
      <alignment vertical="center"/>
    </xf>
    <xf numFmtId="0" fontId="29" fillId="20" borderId="91" applyNumberFormat="0" applyAlignment="0" applyProtection="0"/>
    <xf numFmtId="0" fontId="19" fillId="20" borderId="89" applyNumberFormat="0" applyAlignment="0" applyProtection="0"/>
    <xf numFmtId="0" fontId="416" fillId="20" borderId="89" applyNumberFormat="0" applyAlignment="0" applyProtection="0">
      <alignment vertical="center"/>
    </xf>
    <xf numFmtId="0" fontId="415" fillId="25" borderId="90" applyNumberFormat="0" applyFont="0" applyAlignment="0" applyProtection="0">
      <alignment vertical="center"/>
    </xf>
    <xf numFmtId="0" fontId="399" fillId="0" borderId="92" applyNumberFormat="0" applyFill="0" applyAlignment="0" applyProtection="0">
      <alignment vertical="center"/>
    </xf>
    <xf numFmtId="0" fontId="422" fillId="7" borderId="89" applyNumberFormat="0" applyAlignment="0" applyProtection="0">
      <alignment vertical="center"/>
    </xf>
    <xf numFmtId="0" fontId="427" fillId="20" borderId="91" applyNumberFormat="0" applyAlignment="0" applyProtection="0">
      <alignment vertical="center"/>
    </xf>
    <xf numFmtId="0" fontId="58" fillId="0" borderId="111" applyAlignment="0">
      <alignment horizontal="centerContinuous"/>
    </xf>
    <xf numFmtId="196" fontId="58" fillId="0" borderId="111" applyAlignment="0">
      <alignment horizontal="centerContinuous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245" fillId="0" borderId="110" applyNumberFormat="0" applyFill="0" applyAlignment="0" applyProtection="0"/>
    <xf numFmtId="5" fontId="436" fillId="0" borderId="108" applyAlignment="0" applyProtection="0"/>
    <xf numFmtId="198" fontId="58" fillId="0" borderId="108" applyFill="0" applyProtection="0"/>
    <xf numFmtId="0" fontId="245" fillId="0" borderId="110" applyNumberFormat="0" applyFill="0" applyAlignment="0" applyProtection="0"/>
    <xf numFmtId="0" fontId="245" fillId="0" borderId="110" applyNumberFormat="0" applyFill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45" fillId="0" borderId="110" applyNumberFormat="0" applyFill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26" fillId="7" borderId="89" applyNumberFormat="0" applyAlignment="0" applyProtection="0"/>
    <xf numFmtId="5" fontId="207" fillId="0" borderId="108" applyAlignment="0" applyProtection="0"/>
    <xf numFmtId="4" fontId="37" fillId="96" borderId="91" applyNumberFormat="0" applyProtection="0">
      <alignment horizontal="right" vertical="center"/>
    </xf>
    <xf numFmtId="0" fontId="245" fillId="0" borderId="110" applyNumberFormat="0" applyFill="0" applyAlignment="0" applyProtection="0"/>
    <xf numFmtId="0" fontId="396" fillId="65" borderId="100"/>
    <xf numFmtId="0" fontId="206" fillId="1" borderId="74">
      <alignment horizontal="left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245" fillId="0" borderId="110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4" fillId="22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198" fontId="58" fillId="0" borderId="108" applyFill="0" applyProtection="0"/>
    <xf numFmtId="0" fontId="26" fillId="7" borderId="89" applyNumberFormat="0" applyAlignment="0" applyProtection="0"/>
    <xf numFmtId="4" fontId="37" fillId="102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216" fontId="181" fillId="85" borderId="73" applyFont="0" applyFill="0" applyBorder="0" applyAlignment="0" applyProtection="0">
      <protection locked="0"/>
    </xf>
    <xf numFmtId="0" fontId="341" fillId="108" borderId="65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196" fontId="324" fillId="0" borderId="73">
      <alignment horizontal="center"/>
    </xf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4" fontId="37" fillId="67" borderId="91" applyNumberFormat="0" applyProtection="0">
      <alignment horizontal="right" vertical="center"/>
    </xf>
    <xf numFmtId="0" fontId="463" fillId="20" borderId="91" applyNumberFormat="0" applyAlignment="0" applyProtection="0">
      <alignment vertical="center"/>
    </xf>
    <xf numFmtId="3" fontId="37" fillId="69" borderId="91" applyProtection="0">
      <alignment horizontal="right" vertical="center"/>
    </xf>
    <xf numFmtId="0" fontId="396" fillId="65" borderId="10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196" fontId="4" fillId="22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37" fillId="75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245" fillId="0" borderId="113" applyNumberFormat="0" applyFill="0" applyAlignment="0" applyProtection="0"/>
    <xf numFmtId="196" fontId="323" fillId="88" borderId="95"/>
    <xf numFmtId="0" fontId="29" fillId="20" borderId="91" applyNumberFormat="0" applyAlignment="0" applyProtection="0"/>
    <xf numFmtId="0" fontId="396" fillId="65" borderId="100"/>
    <xf numFmtId="0" fontId="6" fillId="0" borderId="0"/>
    <xf numFmtId="196" fontId="323" fillId="88" borderId="95"/>
    <xf numFmtId="0" fontId="19" fillId="20" borderId="89" applyNumberFormat="0" applyAlignment="0" applyProtection="0"/>
    <xf numFmtId="0" fontId="29" fillId="20" borderId="91" applyNumberFormat="0" applyAlignment="0" applyProtection="0"/>
    <xf numFmtId="43" fontId="95" fillId="0" borderId="108"/>
    <xf numFmtId="0" fontId="245" fillId="0" borderId="113" applyNumberFormat="0" applyFill="0" applyAlignment="0" applyProtection="0"/>
    <xf numFmtId="0" fontId="341" fillId="108" borderId="65">
      <alignment vertical="center"/>
    </xf>
    <xf numFmtId="0" fontId="29" fillId="20" borderId="91" applyNumberFormat="0" applyAlignment="0" applyProtection="0"/>
    <xf numFmtId="0" fontId="396" fillId="0" borderId="72"/>
    <xf numFmtId="0" fontId="29" fillId="20" borderId="91" applyNumberFormat="0" applyAlignment="0" applyProtection="0"/>
    <xf numFmtId="0" fontId="202" fillId="22" borderId="74">
      <alignment horizontal="centerContinuous" vertical="top"/>
    </xf>
    <xf numFmtId="0" fontId="29" fillId="20" borderId="91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45" fillId="0" borderId="113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4" fontId="37" fillId="70" borderId="91" applyNumberFormat="0" applyProtection="0">
      <alignment horizontal="right" vertical="center"/>
    </xf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4" fillId="75" borderId="91" applyNumberFormat="0" applyProtection="0">
      <alignment vertical="center"/>
    </xf>
    <xf numFmtId="0" fontId="29" fillId="20" borderId="91" applyNumberFormat="0" applyAlignment="0" applyProtection="0"/>
    <xf numFmtId="0" fontId="415" fillId="25" borderId="90" applyNumberFormat="0" applyFont="0" applyAlignment="0" applyProtection="0">
      <alignment vertical="center"/>
    </xf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196" fontId="360" fillId="20" borderId="89" applyNumberFormat="0" applyAlignment="0" applyProtection="0"/>
    <xf numFmtId="0" fontId="135" fillId="20" borderId="91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43" fontId="4" fillId="0" borderId="0" applyFont="0" applyFill="0" applyBorder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196" fontId="245" fillId="0" borderId="113" applyNumberFormat="0" applyFill="0" applyAlignment="0" applyProtection="0"/>
    <xf numFmtId="196" fontId="245" fillId="0" borderId="113" applyNumberFormat="0" applyFill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196" fontId="178" fillId="66" borderId="96" applyNumberFormat="0" applyFont="0" applyBorder="0" applyAlignment="0">
      <alignment vertical="center"/>
    </xf>
    <xf numFmtId="10" fontId="4" fillId="67" borderId="73" applyNumberFormat="0" applyFont="0" applyBorder="0" applyAlignment="0" applyProtection="0">
      <protection locked="0"/>
    </xf>
    <xf numFmtId="4" fontId="59" fillId="0" borderId="112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58" fillId="0" borderId="114" applyAlignment="0">
      <alignment horizontal="centerContinuous"/>
    </xf>
    <xf numFmtId="196" fontId="58" fillId="0" borderId="114" applyAlignment="0">
      <alignment horizontal="centerContinuous"/>
    </xf>
    <xf numFmtId="37" fontId="295" fillId="69" borderId="74" applyBorder="0" applyProtection="0">
      <alignment vertical="center"/>
    </xf>
    <xf numFmtId="0" fontId="26" fillId="7" borderId="89" applyNumberFormat="0" applyAlignment="0" applyProtection="0"/>
    <xf numFmtId="4" fontId="182" fillId="92" borderId="91" applyNumberFormat="0" applyProtection="0">
      <alignment vertical="center"/>
    </xf>
    <xf numFmtId="0" fontId="19" fillId="20" borderId="89" applyNumberFormat="0" applyAlignment="0" applyProtection="0"/>
    <xf numFmtId="0" fontId="245" fillId="0" borderId="113" applyNumberFormat="0" applyFill="0" applyAlignment="0" applyProtection="0"/>
    <xf numFmtId="0" fontId="245" fillId="0" borderId="113" applyNumberFormat="0" applyFill="0" applyAlignment="0" applyProtection="0"/>
    <xf numFmtId="0" fontId="245" fillId="0" borderId="113" applyNumberFormat="0" applyFill="0" applyAlignment="0" applyProtection="0"/>
    <xf numFmtId="0" fontId="31" fillId="0" borderId="92" applyNumberFormat="0" applyFill="0" applyAlignment="0" applyProtection="0"/>
    <xf numFmtId="0" fontId="396" fillId="65" borderId="10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4" fillId="0" borderId="91" applyNumberFormat="0" applyProtection="0">
      <alignment horizontal="right" vertical="center"/>
    </xf>
    <xf numFmtId="0" fontId="19" fillId="20" borderId="89" applyNumberFormat="0" applyAlignment="0" applyProtection="0"/>
    <xf numFmtId="0" fontId="19" fillId="20" borderId="89" applyNumberFormat="0" applyAlignment="0" applyProtection="0"/>
    <xf numFmtId="0" fontId="341" fillId="108" borderId="65">
      <alignment vertical="center"/>
    </xf>
    <xf numFmtId="4" fontId="37" fillId="97" borderId="91" applyNumberFormat="0" applyProtection="0">
      <alignment horizontal="right" vertical="center"/>
    </xf>
    <xf numFmtId="0" fontId="399" fillId="0" borderId="92" applyNumberFormat="0" applyFill="0" applyAlignment="0" applyProtection="0">
      <alignment vertical="center"/>
    </xf>
    <xf numFmtId="0" fontId="396" fillId="65" borderId="100"/>
    <xf numFmtId="0" fontId="6" fillId="0" borderId="0"/>
    <xf numFmtId="0" fontId="245" fillId="0" borderId="113" applyNumberFormat="0" applyFill="0" applyAlignment="0" applyProtection="0"/>
    <xf numFmtId="0" fontId="396" fillId="0" borderId="72"/>
    <xf numFmtId="0" fontId="245" fillId="0" borderId="113" applyNumberFormat="0" applyFill="0" applyAlignment="0" applyProtection="0"/>
    <xf numFmtId="0" fontId="341" fillId="108" borderId="65">
      <alignment vertical="center"/>
    </xf>
    <xf numFmtId="0" fontId="31" fillId="0" borderId="92" applyNumberFormat="0" applyFill="0" applyAlignment="0" applyProtection="0"/>
    <xf numFmtId="0" fontId="44" fillId="0" borderId="72">
      <alignment horizontal="left" vertical="center"/>
    </xf>
    <xf numFmtId="4" fontId="37" fillId="71" borderId="91" applyNumberFormat="0" applyProtection="0">
      <alignment horizontal="right" vertical="center"/>
    </xf>
    <xf numFmtId="0" fontId="19" fillId="20" borderId="89" applyNumberFormat="0" applyAlignment="0" applyProtection="0"/>
    <xf numFmtId="0" fontId="245" fillId="0" borderId="113" applyNumberFormat="0" applyFill="0" applyAlignment="0" applyProtection="0"/>
    <xf numFmtId="4" fontId="37" fillId="98" borderId="91" applyNumberFormat="0" applyProtection="0">
      <alignment horizontal="right" vertical="center"/>
    </xf>
    <xf numFmtId="0" fontId="245" fillId="0" borderId="119" applyNumberFormat="0" applyFill="0" applyAlignment="0" applyProtection="0"/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245" fillId="0" borderId="122" applyNumberFormat="0" applyFill="0" applyAlignment="0" applyProtection="0"/>
    <xf numFmtId="10" fontId="63" fillId="23" borderId="73" applyNumberFormat="0" applyBorder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45" fillId="0" borderId="125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24" fillId="0" borderId="73">
      <alignment horizontal="center"/>
    </xf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387" fillId="25" borderId="90" applyNumberFormat="0" applyFont="0" applyAlignment="0" applyProtection="0">
      <alignment vertical="center"/>
    </xf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199" fontId="58" fillId="0" borderId="108" applyFill="0" applyProtection="0"/>
    <xf numFmtId="0" fontId="245" fillId="0" borderId="125" applyNumberFormat="0" applyFill="0" applyAlignment="0" applyProtection="0"/>
    <xf numFmtId="5" fontId="436" fillId="0" borderId="108" applyAlignment="0" applyProtection="0"/>
    <xf numFmtId="0" fontId="19" fillId="20" borderId="89" applyNumberFormat="0" applyAlignment="0" applyProtection="0"/>
    <xf numFmtId="198" fontId="58" fillId="0" borderId="108" applyFill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245" fillId="0" borderId="125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123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4" fillId="25" borderId="90" applyNumberFormat="0" applyFon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0" fontId="31" fillId="0" borderId="92" applyNumberFormat="0" applyFill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5" fontId="207" fillId="0" borderId="108" applyAlignment="0" applyProtection="0"/>
    <xf numFmtId="0" fontId="4" fillId="75" borderId="91" applyNumberFormat="0" applyProtection="0">
      <alignment horizontal="left" vertical="center" indent="1"/>
    </xf>
    <xf numFmtId="196" fontId="245" fillId="0" borderId="125" applyNumberFormat="0" applyFill="0" applyAlignment="0" applyProtection="0"/>
    <xf numFmtId="196" fontId="245" fillId="0" borderId="125" applyNumberFormat="0" applyFill="0" applyAlignment="0" applyProtection="0"/>
    <xf numFmtId="196" fontId="213" fillId="0" borderId="95"/>
    <xf numFmtId="196" fontId="323" fillId="88" borderId="95"/>
    <xf numFmtId="43" fontId="95" fillId="0" borderId="108"/>
    <xf numFmtId="300" fontId="63" fillId="91" borderId="98"/>
    <xf numFmtId="301" fontId="63" fillId="0" borderId="98" applyFont="0" applyFill="0" applyBorder="0" applyAlignment="0" applyProtection="0">
      <protection locked="0"/>
    </xf>
    <xf numFmtId="196" fontId="4" fillId="22" borderId="91" applyNumberFormat="0" applyProtection="0">
      <alignment vertical="center"/>
    </xf>
    <xf numFmtId="196" fontId="49" fillId="95" borderId="91" applyNumberFormat="0" applyProtection="0">
      <alignment horizontal="left" vertical="top"/>
    </xf>
    <xf numFmtId="196" fontId="4" fillId="75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10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8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22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75" borderId="91" applyNumberFormat="0" applyProtection="0">
      <alignment horizontal="left" vertical="center" indent="1"/>
    </xf>
    <xf numFmtId="196" fontId="37" fillId="75" borderId="91" applyNumberFormat="0" applyProtection="0">
      <alignment vertical="center"/>
    </xf>
    <xf numFmtId="196" fontId="4" fillId="75" borderId="91" applyNumberFormat="0" applyProtection="0">
      <alignment vertical="center"/>
    </xf>
    <xf numFmtId="196" fontId="37" fillId="75" borderId="91" applyNumberFormat="0" applyProtection="0">
      <alignment horizontal="left" vertical="center" indent="1"/>
    </xf>
    <xf numFmtId="196" fontId="37" fillId="75" borderId="91" applyNumberFormat="0" applyProtection="0">
      <alignment horizontal="left" vertical="center" indent="1"/>
    </xf>
    <xf numFmtId="196" fontId="4" fillId="0" borderId="91" applyNumberFormat="0" applyProtection="0">
      <alignment horizontal="right" vertical="center"/>
    </xf>
    <xf numFmtId="196" fontId="4" fillId="75" borderId="91" applyNumberFormat="0" applyProtection="0">
      <alignment horizontal="left" vertical="center" indent="1"/>
    </xf>
    <xf numFmtId="196" fontId="49" fillId="104" borderId="91" applyNumberFormat="0" applyProtection="0">
      <alignment horizontal="center" vertical="top"/>
    </xf>
    <xf numFmtId="196" fontId="213" fillId="0" borderId="95"/>
    <xf numFmtId="196" fontId="323" fillId="0" borderId="95"/>
    <xf numFmtId="196" fontId="359" fillId="20" borderId="91" applyNumberFormat="0" applyAlignment="0" applyProtection="0"/>
    <xf numFmtId="196" fontId="360" fillId="20" borderId="89" applyNumberFormat="0" applyAlignment="0" applyProtection="0"/>
    <xf numFmtId="4" fontId="59" fillId="0" borderId="124"/>
    <xf numFmtId="196" fontId="365" fillId="7" borderId="89" applyNumberFormat="0" applyAlignment="0" applyProtection="0"/>
    <xf numFmtId="196" fontId="367" fillId="0" borderId="92" applyNumberFormat="0" applyFill="0" applyAlignment="0" applyProtection="0"/>
    <xf numFmtId="196" fontId="4" fillId="25" borderId="90" applyNumberFormat="0" applyFont="0" applyAlignment="0" applyProtection="0"/>
    <xf numFmtId="196" fontId="372" fillId="20" borderId="89" applyNumberFormat="0" applyAlignment="0" applyProtection="0">
      <alignment vertical="center"/>
    </xf>
    <xf numFmtId="196" fontId="4" fillId="25" borderId="90" applyNumberFormat="0" applyFont="0" applyAlignment="0" applyProtection="0">
      <alignment vertical="center"/>
    </xf>
    <xf numFmtId="196" fontId="378" fillId="0" borderId="92" applyNumberFormat="0" applyFill="0" applyAlignment="0" applyProtection="0">
      <alignment vertical="center"/>
    </xf>
    <xf numFmtId="196" fontId="379" fillId="7" borderId="89" applyNumberFormat="0" applyAlignment="0" applyProtection="0">
      <alignment vertical="center"/>
    </xf>
    <xf numFmtId="196" fontId="385" fillId="20" borderId="91" applyNumberFormat="0" applyAlignment="0" applyProtection="0">
      <alignment vertical="center"/>
    </xf>
    <xf numFmtId="213" fontId="396" fillId="74" borderId="99"/>
    <xf numFmtId="213" fontId="396" fillId="74" borderId="99"/>
    <xf numFmtId="213" fontId="396" fillId="74" borderId="99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416" fillId="20" borderId="89" applyNumberFormat="0" applyAlignment="0" applyProtection="0">
      <alignment vertical="center"/>
    </xf>
    <xf numFmtId="0" fontId="415" fillId="25" borderId="90" applyNumberFormat="0" applyFont="0" applyAlignment="0" applyProtection="0">
      <alignment vertical="center"/>
    </xf>
    <xf numFmtId="0" fontId="399" fillId="0" borderId="92" applyNumberFormat="0" applyFill="0" applyAlignment="0" applyProtection="0">
      <alignment vertical="center"/>
    </xf>
    <xf numFmtId="0" fontId="422" fillId="7" borderId="89" applyNumberFormat="0" applyAlignment="0" applyProtection="0">
      <alignment vertical="center"/>
    </xf>
    <xf numFmtId="0" fontId="427" fillId="20" borderId="91" applyNumberFormat="0" applyAlignment="0" applyProtection="0">
      <alignment vertical="center"/>
    </xf>
    <xf numFmtId="0" fontId="210" fillId="23" borderId="103">
      <alignment horizontal="center" wrapText="1"/>
    </xf>
    <xf numFmtId="198" fontId="58" fillId="0" borderId="102" applyFill="0" applyProtection="0"/>
    <xf numFmtId="199" fontId="58" fillId="0" borderId="102" applyFill="0" applyProtection="0"/>
    <xf numFmtId="0" fontId="58" fillId="0" borderId="126" applyAlignment="0">
      <alignment horizontal="centerContinuous"/>
    </xf>
    <xf numFmtId="196" fontId="210" fillId="23" borderId="103">
      <alignment horizontal="center" wrapText="1"/>
    </xf>
    <xf numFmtId="196" fontId="213" fillId="0" borderId="95"/>
    <xf numFmtId="196" fontId="323" fillId="88" borderId="95"/>
    <xf numFmtId="44" fontId="95" fillId="0" borderId="102"/>
    <xf numFmtId="196" fontId="58" fillId="0" borderId="126" applyAlignment="0">
      <alignment horizontal="centerContinuous"/>
    </xf>
    <xf numFmtId="196" fontId="213" fillId="0" borderId="95"/>
    <xf numFmtId="196" fontId="323" fillId="0" borderId="95"/>
    <xf numFmtId="0" fontId="19" fillId="20" borderId="89" applyNumberFormat="0" applyAlignment="0" applyProtection="0"/>
    <xf numFmtId="0" fontId="26" fillId="7" borderId="89" applyNumberFormat="0" applyAlignment="0" applyProtection="0"/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245" fillId="0" borderId="125" applyNumberFormat="0" applyFill="0" applyAlignment="0" applyProtection="0"/>
    <xf numFmtId="5" fontId="436" fillId="0" borderId="108" applyAlignment="0" applyProtection="0"/>
    <xf numFmtId="198" fontId="58" fillId="0" borderId="108" applyFill="0" applyProtection="0"/>
    <xf numFmtId="0" fontId="245" fillId="0" borderId="125" applyNumberFormat="0" applyFill="0" applyAlignment="0" applyProtection="0"/>
    <xf numFmtId="0" fontId="245" fillId="0" borderId="125" applyNumberFormat="0" applyFill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45" fillId="0" borderId="125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387" fillId="25" borderId="90" applyNumberFormat="0" applyFont="0" applyAlignment="0" applyProtection="0">
      <alignment vertical="center"/>
    </xf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199" fontId="58" fillId="0" borderId="108" applyFill="0" applyProtection="0"/>
    <xf numFmtId="0" fontId="245" fillId="0" borderId="125" applyNumberFormat="0" applyFill="0" applyAlignment="0" applyProtection="0"/>
    <xf numFmtId="5" fontId="436" fillId="0" borderId="108" applyAlignment="0" applyProtection="0"/>
    <xf numFmtId="0" fontId="19" fillId="20" borderId="89" applyNumberFormat="0" applyAlignment="0" applyProtection="0"/>
    <xf numFmtId="198" fontId="58" fillId="0" borderId="108" applyFill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44" fillId="0" borderId="72">
      <alignment horizontal="left" vertical="center"/>
    </xf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245" fillId="0" borderId="125" applyNumberFormat="0" applyFill="0" applyAlignment="0" applyProtection="0"/>
    <xf numFmtId="10" fontId="63" fillId="23" borderId="73" applyNumberFormat="0" applyBorder="0" applyAlignment="0" applyProtection="0"/>
    <xf numFmtId="0" fontId="97" fillId="0" borderId="0"/>
  </cellStyleXfs>
  <cellXfs count="228">
    <xf numFmtId="0" fontId="0" fillId="0" borderId="0" xfId="0"/>
    <xf numFmtId="165" fontId="7" fillId="0" borderId="0" xfId="0" applyNumberFormat="1" applyFont="1"/>
    <xf numFmtId="165" fontId="6" fillId="0" borderId="0" xfId="0" applyNumberFormat="1" applyFont="1"/>
    <xf numFmtId="0" fontId="5" fillId="0" borderId="0" xfId="0" applyFont="1"/>
    <xf numFmtId="0" fontId="7" fillId="0" borderId="0" xfId="0" applyFont="1"/>
    <xf numFmtId="0" fontId="6" fillId="0" borderId="0" xfId="0" applyFont="1"/>
    <xf numFmtId="0" fontId="8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1" fillId="0" borderId="0" xfId="0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6" fontId="7" fillId="0" borderId="0" xfId="0" applyNumberFormat="1" applyFont="1"/>
    <xf numFmtId="0" fontId="0" fillId="0" borderId="0" xfId="0" applyAlignment="1">
      <alignment horizontal="center"/>
    </xf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37" fontId="7" fillId="0" borderId="0" xfId="0" applyNumberFormat="1" applyFont="1"/>
    <xf numFmtId="165" fontId="0" fillId="0" borderId="0" xfId="0" applyNumberFormat="1"/>
    <xf numFmtId="37" fontId="14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37" fontId="0" fillId="0" borderId="0" xfId="0" applyNumberFormat="1"/>
    <xf numFmtId="0" fontId="15" fillId="0" borderId="0" xfId="0" applyFont="1" applyAlignment="1">
      <alignment horizontal="center"/>
    </xf>
    <xf numFmtId="0" fontId="0" fillId="27" borderId="0" xfId="0" applyFill="1"/>
    <xf numFmtId="0" fontId="11" fillId="27" borderId="0" xfId="0" applyFont="1" applyFill="1" applyAlignment="1">
      <alignment horizontal="center"/>
    </xf>
    <xf numFmtId="37" fontId="6" fillId="27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70" fillId="28" borderId="0" xfId="0" applyFont="1" applyFill="1" applyAlignment="1">
      <alignment horizontal="left"/>
    </xf>
    <xf numFmtId="0" fontId="71" fillId="28" borderId="0" xfId="0" applyFont="1" applyFill="1" applyAlignment="1">
      <alignment horizontal="left"/>
    </xf>
    <xf numFmtId="0" fontId="72" fillId="28" borderId="0" xfId="0" applyFont="1" applyFill="1" applyAlignment="1">
      <alignment horizontal="left"/>
    </xf>
    <xf numFmtId="0" fontId="73" fillId="28" borderId="0" xfId="0" applyFont="1" applyFill="1" applyAlignment="1">
      <alignment horizontal="center"/>
    </xf>
    <xf numFmtId="0" fontId="74" fillId="28" borderId="0" xfId="0" applyFont="1" applyFill="1" applyAlignment="1">
      <alignment horizontal="left"/>
    </xf>
    <xf numFmtId="0" fontId="7" fillId="0" borderId="0" xfId="0" applyFont="1" applyAlignment="1">
      <alignment horizontal="right"/>
    </xf>
    <xf numFmtId="0" fontId="47" fillId="0" borderId="0" xfId="0" applyFont="1" applyAlignment="1">
      <alignment horizontal="left"/>
    </xf>
    <xf numFmtId="40" fontId="75" fillId="0" borderId="0" xfId="619" applyNumberFormat="1" applyFont="1"/>
    <xf numFmtId="40" fontId="69" fillId="0" borderId="0" xfId="1132" applyNumberFormat="1"/>
    <xf numFmtId="0" fontId="76" fillId="0" borderId="0" xfId="0" applyFont="1" applyAlignment="1">
      <alignment horizontal="center"/>
    </xf>
    <xf numFmtId="0" fontId="0" fillId="27" borderId="0" xfId="0" applyFill="1" applyAlignment="1">
      <alignment horizontal="left"/>
    </xf>
    <xf numFmtId="40" fontId="75" fillId="0" borderId="0" xfId="608" applyNumberFormat="1" applyFont="1"/>
    <xf numFmtId="0" fontId="76" fillId="0" borderId="0" xfId="0" applyFont="1"/>
    <xf numFmtId="0" fontId="69" fillId="0" borderId="0" xfId="1132"/>
    <xf numFmtId="0" fontId="69" fillId="0" borderId="0" xfId="1132" applyAlignment="1">
      <alignment horizontal="center"/>
    </xf>
    <xf numFmtId="40" fontId="76" fillId="0" borderId="0" xfId="573" applyNumberFormat="1" applyFont="1" applyBorder="1"/>
    <xf numFmtId="40" fontId="76" fillId="0" borderId="0" xfId="0" applyNumberFormat="1" applyFont="1"/>
    <xf numFmtId="40" fontId="76" fillId="0" borderId="0" xfId="560" applyNumberFormat="1" applyFont="1" applyBorder="1"/>
    <xf numFmtId="40" fontId="69" fillId="27" borderId="0" xfId="1132" applyNumberFormat="1" applyFill="1"/>
    <xf numFmtId="0" fontId="69" fillId="27" borderId="0" xfId="1132" applyFill="1" applyAlignment="1">
      <alignment horizontal="center"/>
    </xf>
    <xf numFmtId="0" fontId="15" fillId="0" borderId="0" xfId="0" applyFont="1"/>
    <xf numFmtId="167" fontId="15" fillId="0" borderId="0" xfId="555" quotePrefix="1" applyNumberFormat="1" applyFont="1" applyBorder="1" applyAlignment="1">
      <alignment horizontal="center"/>
    </xf>
    <xf numFmtId="0" fontId="15" fillId="27" borderId="0" xfId="0" applyFont="1" applyFill="1"/>
    <xf numFmtId="0" fontId="48" fillId="0" borderId="0" xfId="0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7" fillId="0" borderId="4" xfId="0" applyNumberFormat="1" applyFont="1" applyBorder="1" applyAlignment="1">
      <alignment horizontal="right"/>
    </xf>
    <xf numFmtId="41" fontId="6" fillId="27" borderId="0" xfId="0" applyNumberFormat="1" applyFont="1" applyFill="1" applyAlignment="1">
      <alignment horizontal="right"/>
    </xf>
    <xf numFmtId="41" fontId="7" fillId="0" borderId="15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41" fontId="7" fillId="0" borderId="16" xfId="0" applyNumberFormat="1" applyFont="1" applyBorder="1" applyAlignment="1">
      <alignment horizontal="right"/>
    </xf>
    <xf numFmtId="41" fontId="6" fillId="0" borderId="15" xfId="0" applyNumberFormat="1" applyFont="1" applyBorder="1" applyAlignment="1">
      <alignment horizontal="right"/>
    </xf>
    <xf numFmtId="41" fontId="6" fillId="0" borderId="0" xfId="0" applyNumberFormat="1" applyFont="1"/>
    <xf numFmtId="41" fontId="0" fillId="0" borderId="0" xfId="0" applyNumberFormat="1"/>
    <xf numFmtId="41" fontId="7" fillId="0" borderId="4" xfId="0" applyNumberFormat="1" applyFont="1" applyBorder="1"/>
    <xf numFmtId="41" fontId="7" fillId="0" borderId="0" xfId="0" applyNumberFormat="1" applyFont="1"/>
    <xf numFmtId="41" fontId="7" fillId="0" borderId="17" xfId="0" applyNumberFormat="1" applyFont="1" applyBorder="1"/>
    <xf numFmtId="180" fontId="0" fillId="0" borderId="15" xfId="0" applyNumberFormat="1" applyBorder="1"/>
    <xf numFmtId="41" fontId="6" fillId="27" borderId="0" xfId="0" applyNumberFormat="1" applyFont="1" applyFill="1"/>
    <xf numFmtId="41" fontId="14" fillId="0" borderId="0" xfId="0" applyNumberFormat="1" applyFont="1" applyAlignment="1">
      <alignment horizontal="right"/>
    </xf>
    <xf numFmtId="41" fontId="14" fillId="27" borderId="0" xfId="0" applyNumberFormat="1" applyFont="1" applyFill="1" applyAlignment="1">
      <alignment horizontal="right"/>
    </xf>
    <xf numFmtId="0" fontId="0" fillId="27" borderId="0" xfId="0" applyFill="1" applyAlignment="1">
      <alignment horizontal="center" wrapText="1"/>
    </xf>
    <xf numFmtId="0" fontId="15" fillId="27" borderId="0" xfId="0" applyFont="1" applyFill="1" applyAlignment="1">
      <alignment horizontal="center"/>
    </xf>
    <xf numFmtId="0" fontId="6" fillId="27" borderId="0" xfId="0" applyFont="1" applyFill="1" applyAlignment="1">
      <alignment horizontal="left"/>
    </xf>
    <xf numFmtId="0" fontId="11" fillId="27" borderId="0" xfId="0" applyFont="1" applyFill="1"/>
    <xf numFmtId="0" fontId="0" fillId="0" borderId="0" xfId="0" applyAlignment="1">
      <alignment horizontal="center" wrapText="1"/>
    </xf>
    <xf numFmtId="0" fontId="0" fillId="27" borderId="0" xfId="0" applyFill="1" applyAlignment="1">
      <alignment horizontal="center"/>
    </xf>
    <xf numFmtId="37" fontId="7" fillId="27" borderId="0" xfId="0" applyNumberFormat="1" applyFont="1" applyFill="1" applyAlignment="1">
      <alignment horizontal="right"/>
    </xf>
    <xf numFmtId="41" fontId="0" fillId="27" borderId="0" xfId="0" applyNumberFormat="1" applyFill="1" applyAlignment="1">
      <alignment horizontal="right"/>
    </xf>
    <xf numFmtId="41" fontId="77" fillId="27" borderId="0" xfId="1133" applyNumberFormat="1" applyFont="1" applyFill="1"/>
    <xf numFmtId="41" fontId="77" fillId="27" borderId="0" xfId="1153" applyNumberFormat="1" applyFont="1" applyFill="1"/>
    <xf numFmtId="41" fontId="7" fillId="27" borderId="4" xfId="0" applyNumberFormat="1" applyFont="1" applyFill="1" applyBorder="1" applyAlignment="1">
      <alignment horizontal="right"/>
    </xf>
    <xf numFmtId="41" fontId="7" fillId="27" borderId="15" xfId="0" applyNumberFormat="1" applyFont="1" applyFill="1" applyBorder="1" applyAlignment="1">
      <alignment horizontal="right"/>
    </xf>
    <xf numFmtId="165" fontId="7" fillId="27" borderId="0" xfId="0" applyNumberFormat="1" applyFont="1" applyFill="1"/>
    <xf numFmtId="165" fontId="6" fillId="27" borderId="0" xfId="0" applyNumberFormat="1" applyFont="1" applyFill="1"/>
    <xf numFmtId="37" fontId="14" fillId="27" borderId="0" xfId="0" applyNumberFormat="1" applyFont="1" applyFill="1" applyAlignment="1">
      <alignment horizontal="right"/>
    </xf>
    <xf numFmtId="41" fontId="77" fillId="27" borderId="0" xfId="790" applyNumberFormat="1" applyFont="1" applyFill="1"/>
    <xf numFmtId="41" fontId="77" fillId="27" borderId="0" xfId="821" applyNumberFormat="1" applyFont="1" applyFill="1"/>
    <xf numFmtId="41" fontId="9" fillId="27" borderId="0" xfId="0" applyNumberFormat="1" applyFont="1" applyFill="1" applyAlignment="1">
      <alignment horizontal="right"/>
    </xf>
    <xf numFmtId="41" fontId="7" fillId="27" borderId="16" xfId="0" applyNumberFormat="1" applyFont="1" applyFill="1" applyBorder="1" applyAlignment="1">
      <alignment horizontal="right"/>
    </xf>
    <xf numFmtId="37" fontId="7" fillId="27" borderId="0" xfId="0" applyNumberFormat="1" applyFont="1" applyFill="1"/>
    <xf numFmtId="41" fontId="6" fillId="27" borderId="15" xfId="0" applyNumberFormat="1" applyFont="1" applyFill="1" applyBorder="1" applyAlignment="1">
      <alignment horizontal="right"/>
    </xf>
    <xf numFmtId="41" fontId="7" fillId="27" borderId="0" xfId="0" applyNumberFormat="1" applyFont="1" applyFill="1" applyAlignment="1">
      <alignment horizontal="right"/>
    </xf>
    <xf numFmtId="0" fontId="7" fillId="27" borderId="0" xfId="0" applyFont="1" applyFill="1" applyAlignment="1">
      <alignment horizontal="right"/>
    </xf>
    <xf numFmtId="0" fontId="0" fillId="27" borderId="0" xfId="0" applyFill="1" applyAlignment="1">
      <alignment horizontal="right"/>
    </xf>
    <xf numFmtId="0" fontId="73" fillId="27" borderId="0" xfId="0" applyFont="1" applyFill="1" applyAlignment="1">
      <alignment horizontal="center"/>
    </xf>
    <xf numFmtId="0" fontId="72" fillId="27" borderId="0" xfId="0" applyFont="1" applyFill="1" applyAlignment="1">
      <alignment horizontal="left"/>
    </xf>
    <xf numFmtId="41" fontId="0" fillId="27" borderId="0" xfId="0" applyNumberFormat="1" applyFill="1"/>
    <xf numFmtId="41" fontId="7" fillId="27" borderId="4" xfId="0" applyNumberFormat="1" applyFont="1" applyFill="1" applyBorder="1"/>
    <xf numFmtId="41" fontId="7" fillId="27" borderId="0" xfId="0" applyNumberFormat="1" applyFont="1" applyFill="1"/>
    <xf numFmtId="41" fontId="7" fillId="27" borderId="18" xfId="0" applyNumberFormat="1" applyFont="1" applyFill="1" applyBorder="1"/>
    <xf numFmtId="41" fontId="7" fillId="27" borderId="17" xfId="0" applyNumberFormat="1" applyFont="1" applyFill="1" applyBorder="1"/>
    <xf numFmtId="180" fontId="0" fillId="27" borderId="15" xfId="0" applyNumberFormat="1" applyFill="1" applyBorder="1"/>
    <xf numFmtId="43" fontId="0" fillId="0" borderId="0" xfId="555" applyFont="1"/>
    <xf numFmtId="43" fontId="0" fillId="0" borderId="0" xfId="0" applyNumberFormat="1"/>
    <xf numFmtId="0" fontId="78" fillId="0" borderId="0" xfId="0" applyFont="1"/>
    <xf numFmtId="43" fontId="78" fillId="0" borderId="0" xfId="555" applyFont="1"/>
    <xf numFmtId="43" fontId="69" fillId="0" borderId="0" xfId="1132" applyNumberFormat="1" applyAlignment="1">
      <alignment horizontal="center"/>
    </xf>
    <xf numFmtId="43" fontId="69" fillId="0" borderId="0" xfId="555" applyFont="1"/>
    <xf numFmtId="40" fontId="0" fillId="0" borderId="0" xfId="0" applyNumberFormat="1"/>
    <xf numFmtId="43" fontId="0" fillId="27" borderId="0" xfId="0" applyNumberFormat="1" applyFill="1"/>
    <xf numFmtId="0" fontId="0" fillId="29" borderId="0" xfId="0" applyFill="1" applyAlignment="1">
      <alignment horizontal="center"/>
    </xf>
    <xf numFmtId="40" fontId="49" fillId="26" borderId="19" xfId="555" applyNumberFormat="1" applyFont="1" applyFill="1" applyBorder="1"/>
    <xf numFmtId="0" fontId="51" fillId="0" borderId="0" xfId="1178" applyFont="1" applyAlignment="1">
      <alignment vertical="center"/>
    </xf>
    <xf numFmtId="0" fontId="52" fillId="0" borderId="0" xfId="1178" applyFont="1" applyAlignment="1">
      <alignment vertical="center"/>
    </xf>
    <xf numFmtId="181" fontId="5" fillId="0" borderId="18" xfId="560" applyNumberFormat="1" applyFont="1" applyFill="1" applyBorder="1" applyAlignment="1">
      <alignment horizontal="right" vertical="center"/>
    </xf>
    <xf numFmtId="0" fontId="51" fillId="0" borderId="18" xfId="1178" applyFont="1" applyBorder="1" applyAlignment="1">
      <alignment vertical="center"/>
    </xf>
    <xf numFmtId="0" fontId="53" fillId="0" borderId="0" xfId="1178" applyFont="1" applyAlignment="1">
      <alignment vertical="center"/>
    </xf>
    <xf numFmtId="49" fontId="5" fillId="0" borderId="0" xfId="1178" applyNumberFormat="1" applyFont="1" applyAlignment="1">
      <alignment vertical="center"/>
    </xf>
    <xf numFmtId="0" fontId="5" fillId="0" borderId="0" xfId="1178" applyFont="1" applyAlignment="1">
      <alignment horizontal="center" vertical="center"/>
    </xf>
    <xf numFmtId="0" fontId="5" fillId="0" borderId="0" xfId="1178" applyFont="1" applyAlignment="1">
      <alignment vertical="center"/>
    </xf>
    <xf numFmtId="40" fontId="51" fillId="0" borderId="0" xfId="1178" applyNumberFormat="1" applyFont="1" applyAlignment="1">
      <alignment horizontal="right" vertical="center"/>
    </xf>
    <xf numFmtId="41" fontId="51" fillId="0" borderId="0" xfId="1178" applyNumberFormat="1" applyFont="1" applyAlignment="1">
      <alignment vertical="center"/>
    </xf>
    <xf numFmtId="182" fontId="51" fillId="0" borderId="0" xfId="1178" applyNumberFormat="1" applyFont="1" applyAlignment="1">
      <alignment horizontal="right" vertical="center"/>
    </xf>
    <xf numFmtId="0" fontId="51" fillId="0" borderId="0" xfId="1178" applyFont="1" applyAlignment="1">
      <alignment horizontal="left" vertical="center" indent="2"/>
    </xf>
    <xf numFmtId="179" fontId="54" fillId="0" borderId="0" xfId="1178" applyNumberFormat="1" applyFont="1" applyAlignment="1">
      <alignment horizontal="right" vertical="center"/>
    </xf>
    <xf numFmtId="0" fontId="51" fillId="0" borderId="0" xfId="1178" applyFont="1" applyAlignment="1">
      <alignment horizontal="left" vertical="center" indent="3"/>
    </xf>
    <xf numFmtId="182" fontId="51" fillId="0" borderId="18" xfId="1178" applyNumberFormat="1" applyFont="1" applyBorder="1" applyAlignment="1">
      <alignment vertical="center"/>
    </xf>
    <xf numFmtId="182" fontId="51" fillId="0" borderId="0" xfId="1178" applyNumberFormat="1" applyFont="1" applyAlignment="1">
      <alignment vertical="center"/>
    </xf>
    <xf numFmtId="41" fontId="51" fillId="0" borderId="0" xfId="1178" applyNumberFormat="1" applyFont="1" applyAlignment="1">
      <alignment horizontal="left" vertical="center" indent="2"/>
    </xf>
    <xf numFmtId="41" fontId="51" fillId="0" borderId="0" xfId="560" applyNumberFormat="1" applyFont="1" applyFill="1" applyAlignment="1">
      <alignment vertical="center"/>
    </xf>
    <xf numFmtId="182" fontId="51" fillId="0" borderId="0" xfId="560" applyNumberFormat="1" applyFont="1" applyFill="1" applyAlignment="1">
      <alignment horizontal="right" vertical="center"/>
    </xf>
    <xf numFmtId="182" fontId="51" fillId="0" borderId="0" xfId="560" applyNumberFormat="1" applyFont="1" applyFill="1" applyBorder="1" applyAlignment="1">
      <alignment horizontal="right" vertical="center"/>
    </xf>
    <xf numFmtId="179" fontId="51" fillId="0" borderId="0" xfId="1178" applyNumberFormat="1" applyFont="1" applyAlignment="1">
      <alignment vertical="center"/>
    </xf>
    <xf numFmtId="182" fontId="51" fillId="0" borderId="18" xfId="560" applyNumberFormat="1" applyFont="1" applyFill="1" applyBorder="1" applyAlignment="1">
      <alignment vertical="center"/>
    </xf>
    <xf numFmtId="183" fontId="51" fillId="0" borderId="0" xfId="1178" applyNumberFormat="1" applyFont="1" applyAlignment="1">
      <alignment vertical="center"/>
    </xf>
    <xf numFmtId="41" fontId="51" fillId="0" borderId="0" xfId="1178" applyNumberFormat="1" applyFont="1" applyAlignment="1">
      <alignment horizontal="left" vertical="center" indent="4"/>
    </xf>
    <xf numFmtId="182" fontId="51" fillId="0" borderId="4" xfId="560" applyNumberFormat="1" applyFont="1" applyFill="1" applyBorder="1" applyAlignment="1">
      <alignment vertical="center"/>
    </xf>
    <xf numFmtId="182" fontId="51" fillId="0" borderId="0" xfId="560" applyNumberFormat="1" applyFont="1" applyFill="1" applyAlignment="1">
      <alignment vertical="center"/>
    </xf>
    <xf numFmtId="0" fontId="15" fillId="0" borderId="0" xfId="1178" applyFont="1" applyAlignment="1">
      <alignment vertical="center"/>
    </xf>
    <xf numFmtId="41" fontId="5" fillId="0" borderId="0" xfId="1178" quotePrefix="1" applyNumberFormat="1" applyFont="1" applyAlignment="1">
      <alignment horizontal="left" vertical="center"/>
    </xf>
    <xf numFmtId="40" fontId="51" fillId="0" borderId="0" xfId="1178" applyNumberFormat="1" applyFont="1" applyAlignment="1">
      <alignment vertical="center"/>
    </xf>
    <xf numFmtId="41" fontId="51" fillId="0" borderId="0" xfId="560" applyNumberFormat="1" applyFont="1" applyFill="1" applyBorder="1" applyAlignment="1">
      <alignment vertical="center"/>
    </xf>
    <xf numFmtId="182" fontId="51" fillId="0" borderId="0" xfId="560" applyNumberFormat="1" applyFont="1" applyFill="1" applyBorder="1" applyAlignment="1">
      <alignment vertical="center"/>
    </xf>
    <xf numFmtId="179" fontId="54" fillId="0" borderId="0" xfId="560" applyNumberFormat="1" applyFont="1" applyFill="1" applyBorder="1" applyAlignment="1">
      <alignment horizontal="right" vertical="center"/>
    </xf>
    <xf numFmtId="182" fontId="51" fillId="0" borderId="16" xfId="1178" applyNumberFormat="1" applyFont="1" applyBorder="1" applyAlignment="1">
      <alignment horizontal="right" vertical="center"/>
    </xf>
    <xf numFmtId="0" fontId="51" fillId="0" borderId="0" xfId="1178" applyFont="1" applyAlignment="1">
      <alignment horizontal="center" vertical="center"/>
    </xf>
    <xf numFmtId="182" fontId="51" fillId="0" borderId="17" xfId="560" applyNumberFormat="1" applyFont="1" applyFill="1" applyBorder="1" applyAlignment="1">
      <alignment vertical="center"/>
    </xf>
    <xf numFmtId="37" fontId="51" fillId="0" borderId="0" xfId="560" applyNumberFormat="1" applyFont="1" applyFill="1" applyBorder="1" applyAlignment="1">
      <alignment horizontal="right" vertical="center"/>
    </xf>
    <xf numFmtId="37" fontId="51" fillId="0" borderId="0" xfId="560" applyNumberFormat="1" applyFont="1" applyFill="1" applyBorder="1" applyAlignment="1">
      <alignment vertical="center"/>
    </xf>
    <xf numFmtId="180" fontId="53" fillId="0" borderId="0" xfId="1178" applyNumberFormat="1" applyFont="1" applyAlignment="1">
      <alignment vertical="center"/>
    </xf>
    <xf numFmtId="182" fontId="53" fillId="0" borderId="0" xfId="1178" applyNumberFormat="1" applyFont="1" applyAlignment="1">
      <alignment vertical="center"/>
    </xf>
    <xf numFmtId="0" fontId="69" fillId="0" borderId="0" xfId="1132" applyAlignment="1">
      <alignment horizontal="left"/>
    </xf>
    <xf numFmtId="40" fontId="69" fillId="0" borderId="0" xfId="1132" applyNumberFormat="1" applyAlignment="1">
      <alignment horizontal="center"/>
    </xf>
    <xf numFmtId="2" fontId="0" fillId="0" borderId="0" xfId="0" applyNumberFormat="1" applyAlignment="1">
      <alignment horizontal="center" wrapText="1"/>
    </xf>
    <xf numFmtId="43" fontId="0" fillId="0" borderId="0" xfId="555" applyFont="1" applyFill="1" applyAlignment="1"/>
    <xf numFmtId="167" fontId="7" fillId="0" borderId="0" xfId="555" quotePrefix="1" applyNumberFormat="1" applyFont="1" applyFill="1" applyBorder="1" applyAlignment="1">
      <alignment horizontal="center"/>
    </xf>
    <xf numFmtId="43" fontId="7" fillId="0" borderId="0" xfId="555" applyFont="1" applyFill="1" applyBorder="1" applyAlignment="1"/>
    <xf numFmtId="43" fontId="7" fillId="0" borderId="0" xfId="555" applyFont="1" applyFill="1" applyAlignment="1"/>
    <xf numFmtId="43" fontId="0" fillId="0" borderId="0" xfId="555" applyFont="1" applyFill="1" applyBorder="1" applyAlignment="1"/>
    <xf numFmtId="0" fontId="7" fillId="0" borderId="0" xfId="0" applyFont="1" applyAlignment="1">
      <alignment horizontal="center"/>
    </xf>
    <xf numFmtId="167" fontId="0" fillId="0" borderId="0" xfId="555" quotePrefix="1" applyNumberFormat="1" applyFont="1" applyFill="1" applyBorder="1" applyAlignment="1">
      <alignment horizontal="center"/>
    </xf>
    <xf numFmtId="167" fontId="7" fillId="0" borderId="4" xfId="555" quotePrefix="1" applyNumberFormat="1" applyFont="1" applyFill="1" applyBorder="1" applyAlignment="1">
      <alignment horizontal="center"/>
    </xf>
    <xf numFmtId="167" fontId="6" fillId="0" borderId="0" xfId="555" quotePrefix="1" applyNumberFormat="1" applyFont="1" applyFill="1" applyBorder="1" applyAlignment="1">
      <alignment horizontal="center"/>
    </xf>
    <xf numFmtId="167" fontId="0" fillId="0" borderId="0" xfId="555" applyNumberFormat="1" applyFont="1" applyFill="1" applyBorder="1" applyAlignment="1"/>
    <xf numFmtId="167" fontId="7" fillId="0" borderId="0" xfId="555" applyNumberFormat="1" applyFont="1" applyFill="1" applyBorder="1" applyAlignment="1">
      <alignment horizontal="right"/>
    </xf>
    <xf numFmtId="43" fontId="6" fillId="0" borderId="0" xfId="555" applyFont="1" applyFill="1" applyBorder="1" applyAlignment="1"/>
    <xf numFmtId="0" fontId="47" fillId="0" borderId="0" xfId="0" applyFont="1"/>
    <xf numFmtId="0" fontId="15" fillId="0" borderId="0" xfId="0" applyFont="1" applyAlignment="1">
      <alignment horizontal="right"/>
    </xf>
    <xf numFmtId="167" fontId="7" fillId="0" borderId="4" xfId="555" applyNumberFormat="1" applyFont="1" applyFill="1" applyBorder="1" applyAlignment="1">
      <alignment horizontal="right"/>
    </xf>
    <xf numFmtId="167" fontId="0" fillId="0" borderId="0" xfId="555" quotePrefix="1" applyNumberFormat="1" applyFont="1" applyBorder="1" applyAlignment="1">
      <alignment horizontal="center"/>
    </xf>
    <xf numFmtId="167" fontId="7" fillId="0" borderId="15" xfId="555" quotePrefix="1" applyNumberFormat="1" applyFont="1" applyBorder="1" applyAlignment="1">
      <alignment horizontal="center"/>
    </xf>
    <xf numFmtId="167" fontId="7" fillId="0" borderId="0" xfId="555" quotePrefix="1" applyNumberFormat="1" applyFont="1" applyBorder="1" applyAlignment="1">
      <alignment horizontal="center"/>
    </xf>
    <xf numFmtId="167" fontId="7" fillId="0" borderId="4" xfId="555" quotePrefix="1" applyNumberFormat="1" applyFont="1" applyBorder="1" applyAlignment="1">
      <alignment horizontal="center"/>
    </xf>
    <xf numFmtId="167" fontId="0" fillId="0" borderId="18" xfId="555" quotePrefix="1" applyNumberFormat="1" applyFont="1" applyBorder="1" applyAlignment="1">
      <alignment horizontal="center"/>
    </xf>
    <xf numFmtId="167" fontId="0" fillId="0" borderId="0" xfId="0" applyNumberFormat="1"/>
    <xf numFmtId="167" fontId="0" fillId="0" borderId="16" xfId="555" quotePrefix="1" applyNumberFormat="1" applyFont="1" applyFill="1" applyBorder="1" applyAlignment="1">
      <alignment horizontal="center"/>
    </xf>
    <xf numFmtId="167" fontId="0" fillId="0" borderId="0" xfId="555" applyNumberFormat="1" applyFont="1" applyFill="1" applyBorder="1" applyAlignment="1">
      <alignment horizontal="right"/>
    </xf>
    <xf numFmtId="167" fontId="0" fillId="0" borderId="16" xfId="555" applyNumberFormat="1" applyFont="1" applyFill="1" applyBorder="1" applyAlignment="1">
      <alignment horizontal="right"/>
    </xf>
    <xf numFmtId="167" fontId="0" fillId="0" borderId="16" xfId="555" applyNumberFormat="1" applyFont="1" applyFill="1" applyBorder="1" applyAlignment="1"/>
    <xf numFmtId="167" fontId="7" fillId="0" borderId="15" xfId="555" applyNumberFormat="1" applyFont="1" applyFill="1" applyBorder="1" applyAlignment="1"/>
    <xf numFmtId="2" fontId="0" fillId="0" borderId="0" xfId="0" applyNumberFormat="1" applyAlignment="1">
      <alignment horizontal="center"/>
    </xf>
    <xf numFmtId="0" fontId="11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0" fillId="0" borderId="0" xfId="0" applyAlignment="1">
      <alignment wrapText="1"/>
    </xf>
    <xf numFmtId="41" fontId="0" fillId="0" borderId="16" xfId="0" applyNumberFormat="1" applyBorder="1"/>
    <xf numFmtId="41" fontId="7" fillId="0" borderId="18" xfId="0" applyNumberFormat="1" applyFont="1" applyBorder="1"/>
    <xf numFmtId="37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18" xfId="0" applyNumberFormat="1" applyFont="1" applyBorder="1" applyAlignment="1">
      <alignment horizontal="right"/>
    </xf>
    <xf numFmtId="41" fontId="0" fillId="0" borderId="15" xfId="0" applyNumberFormat="1" applyBorder="1" applyAlignment="1">
      <alignment horizontal="right"/>
    </xf>
    <xf numFmtId="0" fontId="0" fillId="0" borderId="0" xfId="0" applyAlignment="1">
      <alignment horizontal="left" indent="1"/>
    </xf>
    <xf numFmtId="180" fontId="0" fillId="0" borderId="0" xfId="0" applyNumberFormat="1"/>
    <xf numFmtId="180" fontId="0" fillId="0" borderId="0" xfId="0" applyNumberFormat="1" applyAlignment="1">
      <alignment horizontal="right"/>
    </xf>
    <xf numFmtId="41" fontId="0" fillId="0" borderId="18" xfId="0" applyNumberFormat="1" applyBorder="1" applyAlignment="1">
      <alignment horizontal="right"/>
    </xf>
    <xf numFmtId="41" fontId="7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43" fontId="0" fillId="0" borderId="0" xfId="555" applyFont="1" applyFill="1"/>
    <xf numFmtId="41" fontId="0" fillId="0" borderId="80" xfId="0" applyNumberFormat="1" applyBorder="1"/>
    <xf numFmtId="167" fontId="0" fillId="0" borderId="0" xfId="555" applyNumberFormat="1" applyFont="1" applyFill="1"/>
    <xf numFmtId="167" fontId="7" fillId="0" borderId="17" xfId="555" applyNumberFormat="1" applyFont="1" applyFill="1" applyBorder="1"/>
    <xf numFmtId="167" fontId="7" fillId="0" borderId="18" xfId="555" applyNumberFormat="1" applyFont="1" applyFill="1" applyBorder="1"/>
    <xf numFmtId="167" fontId="0" fillId="0" borderId="18" xfId="555" applyNumberFormat="1" applyFont="1" applyFill="1" applyBorder="1" applyAlignment="1">
      <alignment horizontal="right"/>
    </xf>
    <xf numFmtId="167" fontId="7" fillId="0" borderId="0" xfId="555" applyNumberFormat="1" applyFont="1" applyFill="1"/>
    <xf numFmtId="167" fontId="7" fillId="0" borderId="4" xfId="555" applyNumberFormat="1" applyFont="1" applyFill="1" applyBorder="1"/>
    <xf numFmtId="167" fontId="7" fillId="0" borderId="15" xfId="555" applyNumberFormat="1" applyFont="1" applyFill="1" applyBorder="1" applyAlignment="1">
      <alignment horizontal="right"/>
    </xf>
    <xf numFmtId="167" fontId="7" fillId="0" borderId="16" xfId="555" applyNumberFormat="1" applyFont="1" applyFill="1" applyBorder="1" applyAlignment="1">
      <alignment horizontal="right"/>
    </xf>
    <xf numFmtId="41" fontId="0" fillId="0" borderId="0" xfId="0" applyNumberFormat="1" applyAlignment="1">
      <alignment horizontal="center"/>
    </xf>
    <xf numFmtId="167" fontId="7" fillId="0" borderId="15" xfId="555" quotePrefix="1" applyNumberFormat="1" applyFont="1" applyFill="1" applyBorder="1" applyAlignment="1">
      <alignment horizontal="center"/>
    </xf>
    <xf numFmtId="43" fontId="77" fillId="0" borderId="0" xfId="555" applyFont="1" applyFill="1" applyAlignment="1">
      <alignment horizontal="right"/>
    </xf>
    <xf numFmtId="43" fontId="0" fillId="0" borderId="0" xfId="555" applyFont="1" applyFill="1" applyAlignment="1">
      <alignment horizontal="right"/>
    </xf>
    <xf numFmtId="43" fontId="11" fillId="0" borderId="0" xfId="555" applyFont="1" applyFill="1" applyAlignment="1">
      <alignment horizontal="center"/>
    </xf>
    <xf numFmtId="43" fontId="0" fillId="0" borderId="16" xfId="555" applyFont="1" applyFill="1" applyBorder="1" applyAlignment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49" fontId="50" fillId="0" borderId="0" xfId="1178" applyNumberFormat="1" applyFont="1" applyAlignment="1">
      <alignment horizontal="center" vertical="center"/>
    </xf>
    <xf numFmtId="0" fontId="50" fillId="0" borderId="0" xfId="1178" applyFont="1" applyAlignment="1">
      <alignment horizontal="center" vertical="center"/>
    </xf>
    <xf numFmtId="181" fontId="5" fillId="0" borderId="16" xfId="560" applyNumberFormat="1" applyFont="1" applyFill="1" applyBorder="1" applyAlignment="1">
      <alignment horizontal="right" vertical="center"/>
    </xf>
    <xf numFmtId="0" fontId="51" fillId="0" borderId="0" xfId="1135" applyFont="1" applyAlignment="1">
      <alignment vertical="center"/>
    </xf>
    <xf numFmtId="41" fontId="0" fillId="0" borderId="0" xfId="0" applyNumberFormat="1" applyAlignment="1">
      <alignment horizontal="center"/>
    </xf>
    <xf numFmtId="0" fontId="11" fillId="0" borderId="0" xfId="0" applyFont="1" applyAlignment="1">
      <alignment horizontal="left" vertical="top"/>
    </xf>
  </cellXfs>
  <cellStyles count="22779">
    <cellStyle name="_x0013_" xfId="4263" xr:uid="{28287A10-4898-4C4B-AE62-C4A151285497}"/>
    <cellStyle name="_x0013_ 2" xfId="14704" xr:uid="{58353761-C5A2-4100-9C62-4D23F5FBD868}"/>
    <cellStyle name=" a specified number of montd" xfId="4264" xr:uid="{14DB5483-8E5F-44BE-9A0C-9FE6FADC8F1A}"/>
    <cellStyle name=" before or after a specified number of montd" xfId="4265" xr:uid="{7F146555-C165-4E7D-8583-3296868FB03B}"/>
    <cellStyle name=" between two dateœ" xfId="4266" xr:uid="{D19B3C62-70D0-42BF-ADFC-DB9B017E3AAB}"/>
    <cellStyle name=" of whole workdays between two dateœ" xfId="4267" xr:uid="{72CC1E0E-5BB9-4D5F-BBEF-24A0FCA906BE}"/>
    <cellStyle name="#.)" xfId="3221" xr:uid="{EFB90A4F-F1F4-444F-89F7-3D282E18BE15}"/>
    <cellStyle name="#.) 2" xfId="3201" xr:uid="{F595CE6C-62BD-4C8A-8E98-0E31D5A603A8}"/>
    <cellStyle name="$" xfId="3222" xr:uid="{61829BD1-5CDC-4855-B66B-6E2B767C6002}"/>
    <cellStyle name="%" xfId="4268" xr:uid="{DDB55FC4-44BB-4EA5-9908-DCAE936B23E3}"/>
    <cellStyle name="､@ｯ・AP" xfId="4269" xr:uid="{762147C0-61C9-4543-81FA-E13C0E7B70BF}"/>
    <cellStyle name="､@ｯ・AR" xfId="4270" xr:uid="{35D58DFA-9791-4DF5-9498-24A4295D69AA}"/>
    <cellStyle name="､@ｯ・FROM-11" xfId="4271" xr:uid="{8B0A305E-6D05-48EC-BF2D-7FED6C4290AB}"/>
    <cellStyle name="､@ｯ・GROUP" xfId="4272" xr:uid="{D7E1BB9B-C1B2-49D1-A25B-5C9B2BA441AD}"/>
    <cellStyle name="､@ｯ・INVESTMENT" xfId="4273" xr:uid="{05CF3A57-C5DE-4FC3-B1DC-747342FC2CB4}"/>
    <cellStyle name="､@ｯ・LAND &amp; BLDG" xfId="4274" xr:uid="{59FEB786-B8FA-4E0A-BAD0-88BD231F01F4}"/>
    <cellStyle name="､@ｯ・MACHINERY &amp; EQUIPMENT" xfId="4275" xr:uid="{27063828-656D-4C0E-8554-99818D84FDEE}"/>
    <cellStyle name="､@ｯ・OTHER ASSETS" xfId="4276" xr:uid="{2A8A37D2-2BA7-4248-80BC-4EFBAD0BC0AD}"/>
    <cellStyle name="､@ｯ・OTHER LIABILITIES" xfId="4277" xr:uid="{E62722BE-A33F-441B-B41A-94B5ADD19C6E}"/>
    <cellStyle name="??" xfId="1" xr:uid="{00000000-0005-0000-0000-000000000000}"/>
    <cellStyle name="?? [0. - Style1" xfId="3223" xr:uid="{A64EF1ED-5FCD-438E-8136-436E9A9B022C}"/>
    <cellStyle name="?? [0. - Style1 2" xfId="4279" xr:uid="{E3F8EFAE-BFC6-43A9-AF4B-22EA9AEC7275}"/>
    <cellStyle name="?? [0.00]_ADMAG" xfId="2" xr:uid="{00000000-0005-0000-0000-000001000000}"/>
    <cellStyle name="?? [0]_liz-ss" xfId="3224" xr:uid="{FE52E6C0-45B0-4E62-AB9F-08EBBF462ED1}"/>
    <cellStyle name="?? 2" xfId="4278" xr:uid="{991CFC33-73DC-4A2A-98A4-59D65030C7D5}"/>
    <cellStyle name="?? 3" xfId="5358" xr:uid="{18375BC1-FBE4-479B-A4C4-32A74D085E11}"/>
    <cellStyle name="?_x001d_?'&amp;O??&amp;H?_x000b__x0008_4_x0018__x0005__x0019__x000f__x0001__x0001_" xfId="4280" xr:uid="{68FB342C-6A76-4753-B129-054A76665C6D}"/>
    <cellStyle name="???" xfId="3225" xr:uid="{446DD26D-722C-4242-BE2D-45FA1C600211}"/>
    <cellStyle name="??? 2" xfId="4281" xr:uid="{78DF0DC3-20B2-4668-A3AA-3754078CB50D}"/>
    <cellStyle name="??? 3" xfId="14705" xr:uid="{7FAADEEE-4C4F-4E15-A40B-8C4188BAE6AD}"/>
    <cellStyle name="????" xfId="4282" xr:uid="{A9F9A3AB-ADFA-4FE1-8D81-AA19F45FB515}"/>
    <cellStyle name="???? [ - Style2" xfId="3226" xr:uid="{55C15BDE-7169-4BD9-83E4-D11846027795}"/>
    <cellStyle name="???? [ - Style2 2" xfId="4283" xr:uid="{9189C42F-4E09-4175-A76C-1160693C644D}"/>
    <cellStyle name="???? [0.00]_ADMAG" xfId="3" xr:uid="{00000000-0005-0000-0000-000002000000}"/>
    <cellStyle name="??????" xfId="4284" xr:uid="{1D3FD012-F265-417F-A52E-36976FFD2589}"/>
    <cellStyle name="?????????????????" xfId="3227" xr:uid="{188B0347-2D0A-4088-8E29-90DE408B688E}"/>
    <cellStyle name="????????????????? [0]_MOGAS97" xfId="3228" xr:uid="{0481C150-97BA-4DC9-8683-6AA97E6B0EC1}"/>
    <cellStyle name="????????????????? 2" xfId="4285" xr:uid="{9FA74896-2F3D-4801-9C1B-1E8E641C4849}"/>
    <cellStyle name="????????????????? 3" xfId="5331" xr:uid="{4FB7B3FD-5F79-45E5-AFF7-5092D86BBD85}"/>
    <cellStyle name="??????????????????? [0]_MOGAS97" xfId="3229" xr:uid="{8B91F515-37FD-4732-A0BC-E57D6D73FBA0}"/>
    <cellStyle name="???????????????????????" xfId="3230" xr:uid="{B45DEC38-76A6-4144-8F6E-A051F09D7AF1}"/>
    <cellStyle name="??????????????????????? 2" xfId="4286" xr:uid="{3BC664CF-714E-489D-AA40-30244861C5BB}"/>
    <cellStyle name="???????????????????????????????ma_QTR94_95_1ฟ๙ศธบ๑ณปฟช (2)" xfId="4287" xr:uid="{D3AE1017-362A-4A76-A764-5999AC24520C}"/>
    <cellStyle name="???????????????????_MOGAS97" xfId="3231" xr:uid="{72EF2210-F6C6-402D-B49C-B56B477D7A06}"/>
    <cellStyle name="?????????????????_Analytic" xfId="4288" xr:uid="{5E4C6CF8-D93A-4247-B4E2-A37B7ECB6E84}"/>
    <cellStyle name="???????_??BSPL_WK" xfId="14706" xr:uid="{BD10F5B2-744B-420E-83F2-A915BD158AA8}"/>
    <cellStyle name="????[0]_PLDT" xfId="4289" xr:uid="{5E473274-C822-4BBB-A659-DCA0FDB831D7}"/>
    <cellStyle name="????_10????" xfId="4290" xr:uid="{F2D4C030-6AD8-448B-AAA7-589785DFDA35}"/>
    <cellStyle name="???[0]_LC (2)" xfId="4291" xr:uid="{B77EBA1C-BCFF-4DB8-8267-C7AA8801A578}"/>
    <cellStyle name="???_^Top CPFT YE'08^" xfId="4292" xr:uid="{EE80635C-E051-4AE2-94D3-828B9D2C8935}"/>
    <cellStyle name="???b???b???b???b???????????????????????????????ma_QTR94_95_1ฟ๙ศธบ๑ณปฟช (2)" xfId="4293" xr:uid="{42F487DC-8CB9-4317-8CC4-FF7D01D4471B}"/>
    <cellStyle name="??[0]_LC (2)" xfId="4294" xr:uid="{E306AD05-C16E-49D9-8C53-24622BB0221F}"/>
    <cellStyle name="??_^Top CPFT YE'08^" xfId="4295" xr:uid="{095004A3-1A6A-4ACF-9D72-6252B3F401B3}"/>
    <cellStyle name="?W?_laroux" xfId="4296" xr:uid="{8B490E1E-769A-4F08-8938-6CBE79FBDA53}"/>
    <cellStyle name="][-]\" xfId="14707" xr:uid="{8FEFB071-81DC-4D7A-AD5F-FEE25AEA1461}"/>
    <cellStyle name="_%(SignOnly)" xfId="4297" xr:uid="{542545C6-BD02-48B0-B3B1-4D8084B807E6}"/>
    <cellStyle name="_%(SignOnly) 2" xfId="14708" xr:uid="{B8A7E71A-FF6A-42C9-BC4B-5AE20FD3EAC9}"/>
    <cellStyle name="_%(SignSpaceOnly)" xfId="4298" xr:uid="{3C009FDB-6FAE-453D-B65C-FA0D06057009}"/>
    <cellStyle name="_%(SignSpaceOnly) 2" xfId="14709" xr:uid="{BE5F90C9-44D8-4403-8E58-283FB359CAEB}"/>
    <cellStyle name="_@@cut sale--- BOY----" xfId="4299" xr:uid="{AB613154-899B-46EC-9307-D99495FF6572}"/>
    <cellStyle name="_^Top CPFT YE'08^" xfId="4300" xr:uid="{B0B8A724-6D0D-4563-BE28-8AD9EBFFCC88}"/>
    <cellStyle name="_^Top CPFT YE'08^_Kura_leadsheet_31.12.10" xfId="4301" xr:uid="{6597DBBE-C746-47B2-A8B6-7E23B9F28112}"/>
    <cellStyle name="_01. Net Revenue &amp; Accessories Jan'10" xfId="4302" xr:uid="{62B286A1-8ED7-48B3-8484-87F9230442F4}"/>
    <cellStyle name="_07.31.06" xfId="4303" xr:uid="{09250519-2E7B-4167-96E5-75C1CE99E5DF}"/>
    <cellStyle name="_12.31.06" xfId="4304" xr:uid="{2C21F987-5997-4C58-A298-F45DDD6BD7DC}"/>
    <cellStyle name="_20-30" xfId="3232" xr:uid="{D03D2923-0062-4C25-A0BA-DA14BA33D0DE}"/>
    <cellStyle name="_20-TEST'04-yim" xfId="3233" xr:uid="{B4637AD9-EEA0-477F-A49D-08B002956B7C}"/>
    <cellStyle name="_2-321-Cost Calculation_โอ๊ต OK." xfId="4305" xr:uid="{6CCFD754-B154-44B5-AC03-6557DC318354}"/>
    <cellStyle name="_2-321-Cost Calculation_โอ๊ต OK._V_PTTICT Q3'10" xfId="4306" xr:uid="{B860383A-A2A8-4570-82D9-DEB79DFC9AF8}"/>
    <cellStyle name="_2550 P-3. Trial Balance - Before Audit - December 31, 2006 ve" xfId="4307" xr:uid="{D248F7D2-0C27-4D00-B64E-2C0C7170D049}"/>
    <cellStyle name="_30 11" xfId="3234" xr:uid="{53B6D237-6FA1-432B-B4BF-5E3EEFEAACE7}"/>
    <cellStyle name="_30.09.06" xfId="3235" xr:uid="{59C3F7C4-680D-4A8F-90B7-F0CCADD0FC23}"/>
    <cellStyle name="_90" xfId="4308" xr:uid="{D798578D-0942-40C6-905B-998708DE6A91}"/>
    <cellStyle name="_Adj&amp;Rje" xfId="4309" xr:uid="{F415D5BD-47A9-44CE-9DD6-4BC73BA9DB89}"/>
    <cellStyle name="_AGC_WP30.06.07" xfId="4310" xr:uid="{153F5A94-B75D-449D-BBBC-BB8177CE85EF}"/>
    <cellStyle name="_AGING AR" xfId="3236" xr:uid="{56EA804F-B75A-4DC4-9AEC-B11CCA694336}"/>
    <cellStyle name="_AgingReport AR 311207" xfId="4311" xr:uid="{57ECFD76-791B-497D-8E51-7567539762E2}"/>
    <cellStyle name="_AJE - RJE" xfId="3237" xr:uid="{4D4212F5-10D5-4E2F-BAC3-9B232F1D7DCF}"/>
    <cellStyle name="_Allocate -MIC" xfId="4312" xr:uid="{23EAA47E-9050-4F39-8038-F3F94A01E121}"/>
    <cellStyle name="_Analytic" xfId="4313" xr:uid="{2CF6CE8B-DD50-42C5-A83D-2AD1BABCB284}"/>
    <cellStyle name="_analytic other income" xfId="4314" xr:uid="{FEF2533D-0E17-458D-B7AF-6435C6D8BE87}"/>
    <cellStyle name="_Analyze depre PL YE'08" xfId="4315" xr:uid="{00065296-1AC0-41E7-B7FA-4277031D4EB1}"/>
    <cellStyle name="_Anol_PCC_06.30.05" xfId="3238" xr:uid="{DAED2347-F199-4691-A792-B312DCA976D1}"/>
    <cellStyle name="_Anol_RocheDiag new 11.04.07" xfId="3239" xr:uid="{623E91B5-8D9C-460A-9200-1BB57ABC1E26}"/>
    <cellStyle name="_Anol_RocheDiag_10.31.06" xfId="3240" xr:uid="{BCE6A151-85A7-4D68-8DEF-A77F6F268F99}"/>
    <cellStyle name="_Anol_RocheDiag_10.31.06 2" xfId="4316" xr:uid="{07EED202-C6DF-4F2E-9280-FF21A4EA719F}"/>
    <cellStyle name="_Anol_RocheDiag_12.31.05" xfId="3241" xr:uid="{883EDD67-D8DC-46B0-891F-043C500F9DB3}"/>
    <cellStyle name="_Anol_Seiko 01.31.07" xfId="4317" xr:uid="{F1B1AF26-D177-477C-8BAE-930262C365FD}"/>
    <cellStyle name="_Anol_Seiko 01.31.08" xfId="4318" xr:uid="{FE460B32-F8CE-465E-A1FC-2FD12F02A4E6}"/>
    <cellStyle name="_Anol_Seiko 07.31.07" xfId="4319" xr:uid="{789E0DA5-1C8B-4AFA-832B-F08A69482E92}"/>
    <cellStyle name="_AP" xfId="4320" xr:uid="{26A8E4DD-9D35-4DD5-A520-3083EC105D13}"/>
    <cellStyle name="_AP AR TKCM 31.12.07-Bird" xfId="3242" xr:uid="{3AF21ACD-ABF0-44F5-849A-9A6A6CBE6446}"/>
    <cellStyle name="_AP AR TKCM 31.12.07-Bird 2" xfId="4321" xr:uid="{F39ED6BC-7D2C-4493-A465-0FC128E7D873}"/>
    <cellStyle name="_AP AR TKCM 31.12.07-Bird_Gain_loss_on_ex_rate" xfId="3243" xr:uid="{7A45EF9A-FA3B-4D4A-B449-993C71549063}"/>
    <cellStyle name="_AP AR TKCM 31.12.07-Bird_Gain_loss_on_ex_rate 2" xfId="4322" xr:uid="{CFB12766-136E-4F5B-AFA3-5D9FEE2E82D8}"/>
    <cellStyle name="_AP AR TKCM 31.12.07-Bird_Kobelco 31.12.08" xfId="3244" xr:uid="{FD6A1ADB-FCA3-431C-80B8-E0AF1540918F}"/>
    <cellStyle name="_AP AR TKCM 31.12.07-Bird_O300 (bank)" xfId="3245" xr:uid="{A8E90C03-D844-48C0-A647-59A1F3E892C1}"/>
    <cellStyle name="_AP AR TKCM 31.12.07-Bird_O300 (bank) 2" xfId="4323" xr:uid="{F339D32C-6C43-425C-80B1-6DFE6C55EADF}"/>
    <cellStyle name="_AP AR TKCM 31.12.07-Bird_Q300 (short term loan)" xfId="3246" xr:uid="{3E736CE9-059A-40BC-8A4B-0675EB1D3428}"/>
    <cellStyle name="_AP AR TKCM 31.12.07-Bird_Top_TKCM" xfId="3247" xr:uid="{369181DD-8DE6-4823-83F1-D8FC5D1564B8}"/>
    <cellStyle name="_AP AR TKCM 31.12.07-Bird_Vouch S&amp;A_cost" xfId="3248" xr:uid="{8AA1282A-6BB4-4B2F-B694-3150F26A2F85}"/>
    <cellStyle name="_AP AR TKCM 31.12.07-Bird_WP_Kobelco" xfId="3249" xr:uid="{AC2DABA0-910B-4A34-95A5-04030D3112CB}"/>
    <cellStyle name="_AR" xfId="4324" xr:uid="{B6FCE615-E79A-42D3-A8CD-BEABE123BC88}"/>
    <cellStyle name="_AR 2" xfId="14710" xr:uid="{9C515E11-BA0D-4894-B6DE-ED3A3CE12BAB}"/>
    <cellStyle name="_AR4909" xfId="4325" xr:uid="{3EE1086B-C1A9-4853-8B27-23CB96380711}"/>
    <cellStyle name="_AR4909_V_PTTICT Q3'10" xfId="4326" xr:uid="{06FEEEC9-0B83-4BC0-BAEB-7157085D60A0}"/>
    <cellStyle name="_AR4909-console-num" xfId="4327" xr:uid="{AAC27752-A3FD-4E45-AE66-CDDE93EFE605}"/>
    <cellStyle name="_AR4909-console-num_V_PTTICT Q3'10" xfId="4328" xr:uid="{A756054B-2F16-4FE5-929E-B8BD1CE7451E}"/>
    <cellStyle name="_AR-confirm" xfId="4329" xr:uid="{31A03B8C-6D3D-4053-B106-884936B7A178}"/>
    <cellStyle name="_AR-RBS" xfId="14711" xr:uid="{1E6B3E93-C8C4-41DA-A93C-73B86745C860}"/>
    <cellStyle name="_B123" xfId="4330" xr:uid="{6A109F2F-632A-4531-8946-DA0F47899B38}"/>
    <cellStyle name="_Bangpra Cost 2007" xfId="4331" xr:uid="{48EC1D44-B95F-41FF-B52B-578195AFD677}"/>
    <cellStyle name="_Bank reconcile" xfId="4332" xr:uid="{0004AB04-D24B-4CA3-BB41-C89FE663EF04}"/>
    <cellStyle name="_BB" xfId="3250" xr:uid="{31DF59DC-4F0A-4EBF-A1B5-CAFC756A1188}"/>
    <cellStyle name="_BBDO" xfId="4333" xr:uid="{FD35DEC0-2A03-4ED2-BFC0-A903EBD60637}"/>
    <cellStyle name="_BCC_31.12.06" xfId="3251" xr:uid="{38B3EE05-FDF6-4B85-9788-52DF230B7800}"/>
    <cellStyle name="_BGN control confirmation AP-trade by Nui" xfId="4334" xr:uid="{1FCB67FE-01BE-423D-8C04-7F9BDDD9E32B}"/>
    <cellStyle name="_Book1" xfId="3252" xr:uid="{ABD37442-E6DC-4E0F-869C-92229144CD1C}"/>
    <cellStyle name="_Book1 2" xfId="4335" xr:uid="{D62B3571-7C26-4A72-BF40-198F205D030F}"/>
    <cellStyle name="_Book1_Gain_loss_on_ex_rate" xfId="3253" xr:uid="{1D70498C-E1F8-453E-8A68-F01209CB51E8}"/>
    <cellStyle name="_Book1_Gain_loss_on_ex_rate 2" xfId="4336" xr:uid="{E743C213-F00E-4958-974E-8BCFC8B3BA21}"/>
    <cellStyle name="_Book1_Kobelco 31.12.08" xfId="3254" xr:uid="{0300FAF8-8170-4880-BD96-BA0EC413C031}"/>
    <cellStyle name="_Book1_Lead Sheet AGC 31.12.08" xfId="4337" xr:uid="{94DBA987-11E6-4E64-A9B0-35FBE7CAF966}"/>
    <cellStyle name="_Book1_N.I. Teijin 31.12.08-New" xfId="3255" xr:uid="{36FF1C0B-6EDA-40EB-8F65-0414BE2CB00F}"/>
    <cellStyle name="_Book1_N.I. Teijin 31.12.08-New 2" xfId="4338" xr:uid="{19E06533-84FF-4A90-BA15-44DF2D5FFD81}"/>
    <cellStyle name="_Book1_N301" xfId="4339" xr:uid="{BD5DAD92-45B3-4757-9F01-AB8AE46B00B6}"/>
    <cellStyle name="_Book1_O300 (bank)" xfId="3256" xr:uid="{04CF0E90-3DAE-43C4-9CFE-57B2B8D50D8A}"/>
    <cellStyle name="_Book1_O300 (bank) 2" xfId="4340" xr:uid="{E7250893-1CDC-4467-A9F8-C1AC40EAA383}"/>
    <cellStyle name="_Book1_Top_TKCM" xfId="3257" xr:uid="{C8619809-6B0F-4C43-8C5C-3970C4C508FB}"/>
    <cellStyle name="_Book1_Vouch S&amp;A_cost" xfId="3258" xr:uid="{98AF5AA4-8285-4C55-A18A-40959F98CE54}"/>
    <cellStyle name="_Book1_WP Leasing" xfId="4341" xr:uid="{94AEDAA2-BF3A-4A7A-9B5E-8CFEC086B273}"/>
    <cellStyle name="_Book1_WP_Kobelco" xfId="3259" xr:uid="{0573ED04-B0F7-4DCB-97C2-6E965B6A389B}"/>
    <cellStyle name="_Book1_ZD300 (selling exp) - Nat" xfId="3260" xr:uid="{06D661DD-33CB-4E6D-AA5A-C619ABD7A3F4}"/>
    <cellStyle name="_Book1_ZD300 (selling exp) - Nat 2" xfId="4342" xr:uid="{62527B50-E2E9-4A5E-A702-2418C5B3EA72}"/>
    <cellStyle name="_BOY-Sima 'Q2" xfId="4343" xr:uid="{432A7826-B2EA-4DD3-A614-3E60B4798FFB}"/>
    <cellStyle name="_BQP_Final AR" xfId="3261" xr:uid="{EC715067-4FCE-4DA5-8C5D-3D9828526443}"/>
    <cellStyle name="_cabtec cut" xfId="4344" xr:uid="{916D0FD4-F8CA-4DF9-9BD3-F7BB6D4752FA}"/>
    <cellStyle name="_cash flow" xfId="3262" xr:uid="{E2C7E1BA-7A1F-44C0-80A1-3798C9029D33}"/>
    <cellStyle name="_cash flow 2" xfId="4345" xr:uid="{8C0AD847-3149-4068-A043-D24A87425648}"/>
    <cellStyle name="_cash flow_O300 (bank)" xfId="3263" xr:uid="{27D0659E-BC07-4579-883B-0BE27EAF4A82}"/>
    <cellStyle name="_cash flow_O300 (bank) 2" xfId="4346" xr:uid="{C4420144-B7D7-4156-A1A1-3C13D09774EA}"/>
    <cellStyle name="_cash flow_V300 (accrued exp)" xfId="3264" xr:uid="{92D5CCCE-90BF-4940-9D95-1018EE1C71C4}"/>
    <cellStyle name="_cash flow_V300 (accrued exp) 2" xfId="4347" xr:uid="{595CFEF6-668E-4EEE-BED3-EB6BD001C140}"/>
    <cellStyle name="_CDW-y05-Jack" xfId="4348" xr:uid="{326BC14F-E556-4D1F-A8CF-6CA1BCC33B7F}"/>
    <cellStyle name="_check lease" xfId="4349" xr:uid="{4544AE7C-402B-4F8B-9025-B9A795C53EB4}"/>
    <cellStyle name="_Column1" xfId="12039" xr:uid="{E5679383-AD90-4E3A-8118-6B5325C26CAD}"/>
    <cellStyle name="_Column1 2" xfId="19204" xr:uid="{A3710635-D94A-467A-B80F-F761E5777357}"/>
    <cellStyle name="_Column1 3" xfId="19437" xr:uid="{032B4AA0-B28E-472B-9430-30FB981AB80A}"/>
    <cellStyle name="_Column1 4" xfId="19480" xr:uid="{0F86900B-1BEF-4632-9B44-8EB89F037FF8}"/>
    <cellStyle name="_Column1_Copy of PTT(amended by Janice on CFS)llatest1" xfId="12040" xr:uid="{69E263E1-6BF9-4F34-8A5E-D1185EB8F09F}"/>
    <cellStyle name="_Column1_Copy of PTT(amended by Janice on CFS)llatest1 2" xfId="19205" xr:uid="{CD45DE95-2729-4AC8-906C-1DD99B6D7B16}"/>
    <cellStyle name="_Column1_Copy of PTT(amended by Janice on CFS)llatest1 3" xfId="19594" xr:uid="{1BFD8F95-BBEC-4EA5-A79D-947D46E899B6}"/>
    <cellStyle name="_Column1_Copy of PTT(amended by Janice on CFS)llatest1 4" xfId="17593" xr:uid="{403EC9BF-D059-49CD-BA50-F8B69CDC5538}"/>
    <cellStyle name="_Column1_Deferred Tax Template" xfId="12041" xr:uid="{CB3AF2B0-F05E-485C-936F-3825BE22519B}"/>
    <cellStyle name="_Column1_Deferred Tax Template 2" xfId="13228" xr:uid="{086A9179-3F07-44EF-9A51-55E56142E9A1}"/>
    <cellStyle name="_Column1_Template-STDMonthlyReport4Conso v3" xfId="12042" xr:uid="{FC41765C-02DD-42DB-8B1D-0DEE8318F101}"/>
    <cellStyle name="_Column1_Template-STDMonthlyReport4Conso v3 2" xfId="19206" xr:uid="{EA09687C-D1F4-44A3-B3D1-5506B767A420}"/>
    <cellStyle name="_Column1_Template-STDMonthlyReport4Conso v3 3" xfId="16934" xr:uid="{47C93DA1-DC7A-44E8-B877-2BA63CA3D929}"/>
    <cellStyle name="_Column1_Template-STDMonthlyReport4Conso v3 4" xfId="18952" xr:uid="{602FBD56-A813-4B42-BBA7-631DEEE744C4}"/>
    <cellStyle name="_Column2" xfId="12043" xr:uid="{66032D84-D6E0-490C-A745-31D4F8A32986}"/>
    <cellStyle name="_Column2 2" xfId="19207" xr:uid="{94219385-68BB-4049-B619-81C7D1539E14}"/>
    <cellStyle name="_Column2 3" xfId="21749" xr:uid="{A35DCF95-7B5F-4936-B3EE-E4FF14B545F6}"/>
    <cellStyle name="_Column2 4" xfId="18856" xr:uid="{BC4E8A06-164F-4C86-A8E7-5573DF340600}"/>
    <cellStyle name="_Column2_Copy of PTT(amended by Janice on CFS)llatest1" xfId="12044" xr:uid="{D2E5C4A6-3F73-4F7C-B07C-4058CDBA103C}"/>
    <cellStyle name="_Column2_Copy of PTT(amended by Janice on CFS)llatest1 2" xfId="19208" xr:uid="{B1ED9130-59C2-4FA3-B870-CC2DF8EAE40B}"/>
    <cellStyle name="_Column2_Copy of PTT(amended by Janice on CFS)llatest1 3" xfId="21785" xr:uid="{D778A631-0DD6-4A36-B545-4BCEA10FE250}"/>
    <cellStyle name="_Column2_Copy of PTT(amended by Janice on CFS)llatest1 4" xfId="17858" xr:uid="{BCB59623-3817-4A6F-A3DA-CC75AAA301DD}"/>
    <cellStyle name="_Column2_Deferred Tax Template" xfId="12045" xr:uid="{D29B3701-0239-49B9-8B55-99F9FBE5B403}"/>
    <cellStyle name="_Column2_Template-STDMonthlyReport4Conso v3" xfId="12046" xr:uid="{865C1570-C783-4342-AC93-867FACF29599}"/>
    <cellStyle name="_Column2_Template-STDMonthlyReport4Conso v3 2" xfId="19209" xr:uid="{719E38B2-D59D-487A-A177-FFAC5E1B98C3}"/>
    <cellStyle name="_Column2_Template-STDMonthlyReport4Conso v3 3" xfId="17888" xr:uid="{9F09CEA8-B3B7-444C-8DB6-A400B0823E5A}"/>
    <cellStyle name="_Column2_Template-STDMonthlyReport4Conso v3 4" xfId="17237" xr:uid="{56FEA871-7FD2-463D-AF4F-DABF7BAEB169}"/>
    <cellStyle name="_Column3" xfId="12047" xr:uid="{E0F60189-7354-4975-9BF7-CBA225F73328}"/>
    <cellStyle name="_Column3 2" xfId="19210" xr:uid="{D22476CB-AB7F-4A7D-A969-ABCFB2AB8348}"/>
    <cellStyle name="_Column3 3" xfId="19796" xr:uid="{59092036-CD6D-454C-A7DF-E7C28D602B35}"/>
    <cellStyle name="_Column3 4" xfId="18903" xr:uid="{1EB89CCA-F6F3-426A-988A-6C13502A17A7}"/>
    <cellStyle name="_Column3_Copy of PTT(amended by Janice on CFS)llatest1" xfId="12048" xr:uid="{08DE4DE6-0DA4-470A-BE41-45BDABD40394}"/>
    <cellStyle name="_Column3_Copy of PTT(amended by Janice on CFS)llatest1 2" xfId="19211" xr:uid="{CA2EA2E0-1BE7-4566-9F6C-0E0CC7548D16}"/>
    <cellStyle name="_Column3_Copy of PTT(amended by Janice on CFS)llatest1 3" xfId="17202" xr:uid="{77C4A419-F437-46DC-938C-6FC5DFF34F9C}"/>
    <cellStyle name="_Column3_Copy of PTT(amended by Janice on CFS)llatest1 4" xfId="18050" xr:uid="{54135EDA-60E5-473E-BAF8-189B56663EBF}"/>
    <cellStyle name="_Column3_Deferred Tax Template" xfId="12049" xr:uid="{18DA1840-9512-4182-B915-BF65BF430F76}"/>
    <cellStyle name="_Column3_Template-STDMonthlyReport4Conso v3" xfId="12050" xr:uid="{B0FFD680-72D2-4804-945B-AA5F8E6A43D0}"/>
    <cellStyle name="_Column3_Template-STDMonthlyReport4Conso v3 2" xfId="19212" xr:uid="{32A6B11B-B6D1-4D36-A38F-D5FE25004F72}"/>
    <cellStyle name="_Column3_Template-STDMonthlyReport4Conso v3 3" xfId="18980" xr:uid="{C07D3EC3-C5A8-4BB1-8B4E-A6FB97707A17}"/>
    <cellStyle name="_Column3_Template-STDMonthlyReport4Conso v3 4" xfId="19461" xr:uid="{01DDBD32-3F08-4657-90EF-E5C9B3C24591}"/>
    <cellStyle name="_Column4" xfId="12051" xr:uid="{CD9CB80E-6234-4A5C-8BA4-6C93CC591F68}"/>
    <cellStyle name="_Column4 2" xfId="19213" xr:uid="{E62C301E-CDB2-44DE-9F60-90C87002613B}"/>
    <cellStyle name="_Column4 3" xfId="17863" xr:uid="{F8FA20A6-754B-46FE-B966-8B3C0183F205}"/>
    <cellStyle name="_Column4 4" xfId="19327" xr:uid="{54ACC498-4865-49D0-979C-AE431E3D4E85}"/>
    <cellStyle name="_Column4_Copy of PTT(amended by Janice on CFS)llatest1" xfId="12052" xr:uid="{D122A66C-A4CC-487C-A5D5-423AD1EE18D5}"/>
    <cellStyle name="_Column4_Copy of PTT(amended by Janice on CFS)llatest1 2" xfId="19214" xr:uid="{97F1A11C-F193-4EF5-BB11-F396CCC14A34}"/>
    <cellStyle name="_Column4_Copy of PTT(amended by Janice on CFS)llatest1 3" xfId="17779" xr:uid="{BDA77E52-7D2D-4E96-AB9E-B185D922BF91}"/>
    <cellStyle name="_Column4_Copy of PTT(amended by Janice on CFS)llatest1 4" xfId="16984" xr:uid="{C5034482-E445-4C17-A319-840EC8DD595A}"/>
    <cellStyle name="_Column4_Deferred Tax Template" xfId="12053" xr:uid="{5D5054D7-5C29-43D6-8EBB-4766FE0D0BC6}"/>
    <cellStyle name="_Column4_Template-STDMonthlyReport4Conso v3" xfId="12054" xr:uid="{709A5456-5654-4D81-AC4A-A67CAC137D9D}"/>
    <cellStyle name="_Column4_Template-STDMonthlyReport4Conso v3 2" xfId="19215" xr:uid="{056DC0D8-2076-49ED-B7ED-D505F5CCC4D9}"/>
    <cellStyle name="_Column4_Template-STDMonthlyReport4Conso v3 3" xfId="21864" xr:uid="{BD77D474-92ED-425F-8E03-0FA07F9C3809}"/>
    <cellStyle name="_Column4_Template-STDMonthlyReport4Conso v3 4" xfId="17900" xr:uid="{9A034B2A-1577-403F-B78A-F9DB3E596B23}"/>
    <cellStyle name="_Column5" xfId="12055" xr:uid="{4F3FEC9A-7F20-4148-8BBF-3A2D4970CE7F}"/>
    <cellStyle name="_Column5 2" xfId="19216" xr:uid="{F4CEB3D2-562C-45E5-A8B4-D65759930DE5}"/>
    <cellStyle name="_Column5 3" xfId="19794" xr:uid="{BC96AFFB-495E-4C31-B2BE-E38D5A2DE0EA}"/>
    <cellStyle name="_Column5 4" xfId="21856" xr:uid="{1D67C142-9FED-40D5-8F31-2DF4E4F22A0F}"/>
    <cellStyle name="_Column5_Copy of PTT(amended by Janice on CFS)llatest1" xfId="12056" xr:uid="{8091B172-5772-40FB-B9C2-C6C527147532}"/>
    <cellStyle name="_Column5_Copy of PTT(amended by Janice on CFS)llatest1 2" xfId="19217" xr:uid="{B84E0ACC-06AD-4E2D-AE6B-4C6C4448E07C}"/>
    <cellStyle name="_Column5_Copy of PTT(amended by Janice on CFS)llatest1 3" xfId="18771" xr:uid="{7DB5CFE6-7282-4B7E-9EEA-B76237E02168}"/>
    <cellStyle name="_Column5_Copy of PTT(amended by Janice on CFS)llatest1 4" xfId="19154" xr:uid="{6B785937-FC0D-4979-A9F4-4CA5990CE9F6}"/>
    <cellStyle name="_Column5_Deferred Tax Template" xfId="12057" xr:uid="{D7CBC962-D083-4EC6-A881-FE7D10B8E4F3}"/>
    <cellStyle name="_Column5_Template-STDMonthlyReport4Conso v3" xfId="12058" xr:uid="{5F3CE27D-2872-4BF9-8EF8-2A88948F21E3}"/>
    <cellStyle name="_Column5_Template-STDMonthlyReport4Conso v3 2" xfId="19218" xr:uid="{2F747E06-FCA6-41A1-BD92-4066EF1E4927}"/>
    <cellStyle name="_Column5_Template-STDMonthlyReport4Conso v3 3" xfId="19088" xr:uid="{372FF43F-092B-4BCC-804F-74DFC5648A63}"/>
    <cellStyle name="_Column5_Template-STDMonthlyReport4Conso v3 4" xfId="19612" xr:uid="{0F6660BB-6154-4494-BEE3-9B2C3B306128}"/>
    <cellStyle name="_Column6" xfId="12059" xr:uid="{5E9EE39D-703B-4B64-AE45-634C78A3545B}"/>
    <cellStyle name="_Column6 2" xfId="19219" xr:uid="{A923C01C-8F0B-4D0B-84A6-64FCCC3C0098}"/>
    <cellStyle name="_Column6 3" xfId="19938" xr:uid="{925CA5FD-188C-4B51-AA1B-B539C78240CC}"/>
    <cellStyle name="_Column6 4" xfId="17952" xr:uid="{6BBD9458-352C-45BB-8630-96DD9E2B016C}"/>
    <cellStyle name="_Column6_Copy of PTT(amended by Janice on CFS)llatest1" xfId="12060" xr:uid="{80862FA5-B14D-4FA1-BA96-B0BA66649047}"/>
    <cellStyle name="_Column6_Copy of PTT(amended by Janice on CFS)llatest1 2" xfId="19220" xr:uid="{C4285DD7-6DAC-4A88-AC1C-C85AEC791FCF}"/>
    <cellStyle name="_Column6_Copy of PTT(amended by Janice on CFS)llatest1 3" xfId="19886" xr:uid="{47200724-9E0A-4307-92B2-2A378888B11B}"/>
    <cellStyle name="_Column6_Copy of PTT(amended by Janice on CFS)llatest1 4" xfId="17842" xr:uid="{EEDF19C1-6526-403F-A013-C8C82271925F}"/>
    <cellStyle name="_Column6_Deferred Tax Template" xfId="12061" xr:uid="{6AB5FAC0-936B-4F07-9AB8-866809CF0803}"/>
    <cellStyle name="_Column6_Template-STDMonthlyReport4Conso v3" xfId="12062" xr:uid="{CC8399DB-D52E-4169-B51F-197984988570}"/>
    <cellStyle name="_Column6_Template-STDMonthlyReport4Conso v3 2" xfId="19221" xr:uid="{EC617978-30BA-46F8-8BF3-4E93303CFC6A}"/>
    <cellStyle name="_Column6_Template-STDMonthlyReport4Conso v3 3" xfId="20067" xr:uid="{6CD241F0-D701-41DD-B7D2-182ED7CAEE5B}"/>
    <cellStyle name="_Column6_Template-STDMonthlyReport4Conso v3 4" xfId="19515" xr:uid="{17C1A169-AF98-46A4-BCBE-EFE0593BBEA9}"/>
    <cellStyle name="_Column7" xfId="12063" xr:uid="{0C70819A-E5D9-4145-86BC-4D10B58CFFF0}"/>
    <cellStyle name="_Column7 2" xfId="17903" xr:uid="{AF19AEEA-9BCC-411F-89F5-FB33E48A52A4}"/>
    <cellStyle name="_Column7_Copy of PTT(amended by Janice on CFS)llatest1" xfId="12064" xr:uid="{E9FAEFE3-AE6C-4BCD-83D4-42BC20674B91}"/>
    <cellStyle name="_Column7_Copy of PTT(amended by Janice on CFS)llatest1 2" xfId="18742" xr:uid="{762F8925-A348-43C6-B911-E2A519A18BAC}"/>
    <cellStyle name="_Column7_Deferred Tax Template" xfId="12065" xr:uid="{CC550D48-9A1A-46E3-A498-64D2BF9E1D72}"/>
    <cellStyle name="_Column7_Deferred Tax Template_Effective Interest Rate-แตกบริษัท" xfId="12066" xr:uid="{CF9EA181-BB9D-452F-BED1-21DC1EBFA9A0}"/>
    <cellStyle name="_Column7_Template-STDMonthlyReport4Conso v3" xfId="12067" xr:uid="{88406E57-9D76-493D-AF9E-23543373A38B}"/>
    <cellStyle name="_Column7_Template-STDMonthlyReport4Conso v3 2" xfId="18420" xr:uid="{1DFDC59F-CC83-4345-92AF-F9FE52368D4B}"/>
    <cellStyle name="_Comma" xfId="4350" xr:uid="{D720FDC2-A700-4D3D-8CC8-644BAA759F66}"/>
    <cellStyle name="_Comma 2" xfId="14712" xr:uid="{A193F314-30F6-4F2C-BD58-A134DDCA5421}"/>
    <cellStyle name="_Confirm" xfId="4351" xr:uid="{D67F5B69-B7C9-475D-8F65-52212007471C}"/>
    <cellStyle name="_Confirm Log" xfId="4352" xr:uid="{6582A5AA-71EF-4B44-851E-11473D8659A5}"/>
    <cellStyle name="_confirm summary" xfId="4353" xr:uid="{0195A788-E191-44A0-A564-780B1CFF4362}"/>
    <cellStyle name="_Confirmation TEPCO P'Jeab" xfId="4354" xr:uid="{A8987F96-4486-433D-A5B3-FFDF4350E1D7}"/>
    <cellStyle name="_Control confirmation" xfId="4355" xr:uid="{27DCC848-DEBC-410C-8A72-38D06B0420E0}"/>
    <cellStyle name="_control confirmation AP-non trade" xfId="4356" xr:uid="{7ACB3498-82E6-4FE4-86E4-F05940DC1DD4}"/>
    <cellStyle name="_control confirmation AP-trade" xfId="4357" xr:uid="{48CA8EA6-F413-4160-8D51-C027A9DDFAF4}"/>
    <cellStyle name="_control confirmation AR-trade" xfId="4358" xr:uid="{CCB27FEC-8DED-4720-BA4D-A41E19E22CB1}"/>
    <cellStyle name="_Control confirmation_DAT_31.12.09_L-AR&amp;Sale" xfId="4359" xr:uid="{1C61965B-715A-427F-84CD-3BCF1C5DED6A}"/>
    <cellStyle name="_Copy of 50_Tax (2)" xfId="3265" xr:uid="{9D7F9291-6961-4C97-B6A7-C6A362A482C4}"/>
    <cellStyle name="_Copy of test jv" xfId="4360" xr:uid="{9881C939-2199-4473-B170-360438353331}"/>
    <cellStyle name="_cost &amp; sa -kei" xfId="4361" xr:uid="{56BB9EC4-E79C-4980-BFB8-946771B81DFB}"/>
    <cellStyle name="_cost and expense" xfId="4362" xr:uid="{28E5A5A8-B6A2-4F6C-89C7-D89CFB8F32A7}"/>
    <cellStyle name="_CP all 31.12.07" xfId="4363" xr:uid="{0A57B01C-B5A1-4223-8A8F-16D5296B9E02}"/>
    <cellStyle name="_CUR" xfId="4364" xr:uid="{B49A5F66-AA6E-4636-9E44-8184272820E1}"/>
    <cellStyle name="_CUR_V_PTTICT Q3'10" xfId="4365" xr:uid="{161DA308-7F87-40A3-8963-A0638C81E9EF}"/>
    <cellStyle name="_Currency" xfId="4366" xr:uid="{B35CB489-AD84-4064-BCFD-4DB1C27EA0BD}"/>
    <cellStyle name="_Currency 2" xfId="14713" xr:uid="{5D05C872-27F8-4230-A8E3-AEF67F949B9B}"/>
    <cellStyle name="_CurrencySpace" xfId="4367" xr:uid="{53FC85E6-9C8F-4A01-8363-D7DAA76846EF}"/>
    <cellStyle name="_CurrencySpace 2" xfId="14714" xr:uid="{5419F222-FDD3-4546-A5B1-1EA5E692F325}"/>
    <cellStyle name="_Cut 10,20,KK" xfId="4368" xr:uid="{DB066CD4-58EA-482B-A4F2-E45EDF952CE6}"/>
    <cellStyle name="_cut off" xfId="4369" xr:uid="{7DF2416C-81D8-4650-8E3E-7300E127C0B2}"/>
    <cellStyle name="_Cut off_DAT_31.12.09_L-AR&amp;Sale" xfId="4370" xr:uid="{E5CEAC62-BD20-449B-956D-21E66AF6CC17}"/>
    <cellStyle name="_Cut-off" xfId="4371" xr:uid="{927B12B0-F9D3-4981-AC44-EDFACCAFEAA5}"/>
    <cellStyle name="_Cut-sale" xfId="4372" xr:uid="{0E4264C2-D132-4FD5-97AB-A2F0F242BDB5}"/>
    <cellStyle name="_DAT_31.12.09_G-PPE_New" xfId="4373" xr:uid="{C61E1A20-FFAE-4084-A04B-742D1321C7EA}"/>
    <cellStyle name="_DAT_Lead sheet_31.12.09-final" xfId="4374" xr:uid="{95A37970-730F-43EB-BE95-7BD980A739B9}"/>
    <cellStyle name="_Data" xfId="12068" xr:uid="{BAF591D6-7D7F-4854-92C7-DC7712930436}"/>
    <cellStyle name="_Data 2" xfId="20637" xr:uid="{00E155EE-B0CD-4E67-8DFB-ECF498362438}"/>
    <cellStyle name="_Data 2 2" xfId="16913" xr:uid="{2F929E2A-7E3D-4757-9FE9-5DF140660F86}"/>
    <cellStyle name="_Data 2 3" xfId="22470" xr:uid="{18A54009-560E-45B1-9799-B871B7ECEE82}"/>
    <cellStyle name="_Data 3" xfId="19224" xr:uid="{19C42EB8-D215-44A4-ACD5-C51CE9A054F4}"/>
    <cellStyle name="_Data 4" xfId="18264" xr:uid="{BB4BB6F9-CF99-40EB-81D5-57CC9E13134E}"/>
    <cellStyle name="_Data 5" xfId="19149" xr:uid="{3B784C7A-E548-478D-9310-F1C41BC3AB2F}"/>
    <cellStyle name="_Data_Copy of PTT(amended by Janice on CFS)llatest1" xfId="12069" xr:uid="{37CED8F9-AD57-46FB-A9E4-8BF3A05D3B7B}"/>
    <cellStyle name="_Data_Copy of PTT(amended by Janice on CFS)llatest1 2" xfId="20638" xr:uid="{45EEBFB4-B809-4016-9237-B442E7091C56}"/>
    <cellStyle name="_Data_Copy of PTT(amended by Janice on CFS)llatest1 2 2" xfId="19105" xr:uid="{AD6DCAFA-08CC-4324-90E4-C2BDD302CB70}"/>
    <cellStyle name="_Data_Copy of PTT(amended by Janice on CFS)llatest1 2 3" xfId="22471" xr:uid="{D16C3A72-AFDC-4F3E-AEB5-762541045063}"/>
    <cellStyle name="_Data_Copy of PTT(amended by Janice on CFS)llatest1 3" xfId="19225" xr:uid="{E8D1569D-7A23-488B-B33A-85C54ECFAF09}"/>
    <cellStyle name="_Data_Copy of PTT(amended by Janice on CFS)llatest1 4" xfId="17927" xr:uid="{47F277D5-B420-43E2-9AF4-3E3958DA9F38}"/>
    <cellStyle name="_Data_Copy of PTT(amended by Janice on CFS)llatest1 5" xfId="19177" xr:uid="{3A9E8812-138C-4F0F-A328-D52F2231464C}"/>
    <cellStyle name="_Data_Deferred Tax Template" xfId="12070" xr:uid="{0DDD2FFC-3764-4376-AAF7-819AF4E1BCF6}"/>
    <cellStyle name="_Data_Deferred Tax Template 2" xfId="13229" xr:uid="{272B7F7D-0611-4A28-914D-F9ECD8069078}"/>
    <cellStyle name="_Data_Template-STDMonthlyReport4Conso v3" xfId="12071" xr:uid="{B3FB4561-02DC-416C-AE81-89F950D436EC}"/>
    <cellStyle name="_Data_Template-STDMonthlyReport4Conso v3 2" xfId="20639" xr:uid="{2709919A-15E9-4718-B63E-0A4678367EFA}"/>
    <cellStyle name="_Data_Template-STDMonthlyReport4Conso v3 2 2" xfId="18150" xr:uid="{FCA6FCEC-9A88-4322-81E1-3D111A3707A9}"/>
    <cellStyle name="_Data_Template-STDMonthlyReport4Conso v3 2 3" xfId="22472" xr:uid="{12770332-81B6-45FF-BA6C-7F1FA669803C}"/>
    <cellStyle name="_Data_Template-STDMonthlyReport4Conso v3 3" xfId="19226" xr:uid="{846E5221-98C8-40B8-A028-DCC856F1ABBB}"/>
    <cellStyle name="_Data_Template-STDMonthlyReport4Conso v3 4" xfId="17594" xr:uid="{68D84165-45DE-4493-8E3A-DF04CCF360DD}"/>
    <cellStyle name="_Data_Template-STDMonthlyReport4Conso v3 5" xfId="18435" xr:uid="{5DD47E5E-7825-4A7D-8B65-ACC9CA02B840}"/>
    <cellStyle name="_Detail L" xfId="14715" xr:uid="{49822CE7-6253-4567-9D30-69908F2DF120}"/>
    <cellStyle name="_Detail_0351" xfId="4375" xr:uid="{33AF6CE6-68E9-4EE2-A26D-E0E4E2ADDF4A}"/>
    <cellStyle name="_Detailed Fixed Asset" xfId="4376" xr:uid="{2E634695-37EB-4864-B8EF-FC9F827B1229}"/>
    <cellStyle name="_Detailed Fixed Asset_DAT_31.12.09_L-AR&amp;Sale" xfId="4377" xr:uid="{09771CD3-2C6B-44B2-A35C-FED557413FEC}"/>
    <cellStyle name="_dfcdsfwef" xfId="3266" xr:uid="{C0254FFB-5AA4-4823-86D1-D326CB7F47AB}"/>
    <cellStyle name="_DSP_Q205" xfId="4378" xr:uid="{CD870CFD-990F-4200-BF79-743F3CB5CB06}"/>
    <cellStyle name="_ELM001_L_30.09.09" xfId="4379" xr:uid="{CCF39D21-66D9-410D-8EEE-B38302D2E2B0}"/>
    <cellStyle name="_ELM001_L_30.09.09_DAT_31.12.09_L-AR&amp;Sale" xfId="4380" xr:uid="{19410BE6-209D-4657-87C8-C6C4BF83F326}"/>
    <cellStyle name="_Euro" xfId="4381" xr:uid="{912C59BF-4FF8-4D33-B5D2-71DDD614FA12}"/>
    <cellStyle name="_Euro 2" xfId="14716" xr:uid="{5B06C11C-8406-4B47-ACF7-D292D1BA0D23}"/>
    <cellStyle name="_Ex" xfId="3874" xr:uid="{9DF37316-74E7-4C23-B484-BDD60431339D}"/>
    <cellStyle name="_Expense transaction" xfId="4382" xr:uid="{49B2AB4B-92A7-4D0F-8B45-51D0A3367A7E}"/>
    <cellStyle name="_F1" xfId="4383" xr:uid="{DADE8D51-6228-4AA1-A43D-8A3E781CC3AA}"/>
    <cellStyle name="_F10_BAN029_ BCP Leadsheet_Oct09" xfId="4384" xr:uid="{DD95884D-6925-464E-A3CE-C2271FD1D334}"/>
    <cellStyle name="_F2" xfId="4385" xr:uid="{2C6104CB-E1C8-4E11-AA44-D86B6F8A532D}"/>
    <cellStyle name="_F3" xfId="4386" xr:uid="{9534DCF8-5538-4AB2-ABE6-88E51F3EA517}"/>
    <cellStyle name="_FA" xfId="4387" xr:uid="{A0A85276-07D7-4D69-A46B-557347F0F1B5}"/>
    <cellStyle name="_FA Register-TSC" xfId="4388" xr:uid="{B3E1D614-4568-4CF0-B6B5-789847E9259F}"/>
    <cellStyle name="_FA-vouching FOA" xfId="3267" xr:uid="{25EC5A5D-B745-487D-9218-03E70295FBB8}"/>
    <cellStyle name="_FFT YE'09_air_pl" xfId="4389" xr:uid="{54E96958-353E-402B-8175-5C94FD5C1B39}"/>
    <cellStyle name="_FFT-Pear 07" xfId="4390" xr:uid="{3C8117D4-5FD6-4347-B5B0-AC43C3981E22}"/>
    <cellStyle name="_Final AR ratio-BCC" xfId="3268" xr:uid="{5A63BA98-A04C-46A8-B6A3-627B19B11EC2}"/>
    <cellStyle name="_Final TOP" xfId="4391" xr:uid="{433A2A37-10F7-412F-9DDD-B6C0F60530EE}"/>
    <cellStyle name="_Fix asset-G300 ok" xfId="4392" xr:uid="{81B86E4C-8DED-4290-A27F-FA84135F8C4F}"/>
    <cellStyle name="_fixed asset" xfId="3269" xr:uid="{B8145EC1-915E-4C4D-B22F-290C7C4E8E4F}"/>
    <cellStyle name="_Fixed Asset Working(Interim)" xfId="4393" xr:uid="{593390FE-6039-4B09-868B-0C788A4BA6B5}"/>
    <cellStyle name="_FOA_Sampling Plan ZD300" xfId="4394" xr:uid="{47F36976-5B9D-429F-95CA-BD505345B4F8}"/>
    <cellStyle name="_FOA_Sampling Plan ZD300_DAT_31.12.09_L-AR&amp;Sale" xfId="4395" xr:uid="{42CBCF74-9B73-491E-B95D-AE9CCA439203}"/>
    <cellStyle name="_FOA_Sampling Plan ZD300_Kura_leadsheet_31.12.10" xfId="4396" xr:uid="{7B3C9AD4-1481-400A-B989-915C8716BB77}"/>
    <cellStyle name="_fon 31 12 07" xfId="4397" xr:uid="{B2308DC7-B4A9-46BD-8E42-38A4B74F9E50}"/>
    <cellStyle name="_fon 31.12.07" xfId="3270" xr:uid="{8815BEFF-6040-4D9A-BCBC-B99AD16B3A0F}"/>
    <cellStyle name="_fon 31.12.07 2" xfId="4398" xr:uid="{880F6DBF-6590-4508-83CE-32E90E4C4DED}"/>
    <cellStyle name="_Form Test ZD " xfId="4399" xr:uid="{AAB0589A-43CA-434B-959D-465BB3656AC4}"/>
    <cellStyle name="_Form Test ZD _DAT_31.12.09_L-AR&amp;Sale" xfId="4400" xr:uid="{337730E8-7A2E-4790-ACF8-0564811233F4}"/>
    <cellStyle name="_Forward" xfId="4401" xr:uid="{F200798E-36E5-4EC6-858B-64B03196FB12}"/>
    <cellStyle name="_FS _ audit _Asia-Aor" xfId="4402" xr:uid="{30BDE790-CE54-462A-A21F-A4DA723FFB66}"/>
    <cellStyle name="_Fully depre" xfId="4403" xr:uid="{4D82F89A-A0D1-4734-A448-CCB985083E32}"/>
    <cellStyle name="_Funn" xfId="4404" xr:uid="{A8DBC1C6-A9C7-4AF8-A738-834B0C910C6A}"/>
    <cellStyle name="_G under construction" xfId="4405" xr:uid="{3EBF4A4D-172E-48F2-BF27-E2795CE8E58B}"/>
    <cellStyle name="_G300 (version 1)" xfId="4406" xr:uid="{AA01CD82-EFB9-41DF-B53D-35F9FA95DA39}"/>
    <cellStyle name="_G300_Updated" xfId="4407" xr:uid="{F86BDF97-CB1E-46DB-8B1C-F816D2A3CB60}"/>
    <cellStyle name="_G300-SAP-Nesic" xfId="4408" xr:uid="{9BAE39B4-B67E-41BA-8173-59CB050480D8}"/>
    <cellStyle name="_GEE001_31.12.09_AR&amp;Sale" xfId="4409" xr:uid="{87B6751E-910F-4764-BFE0-B68056A4C58F}"/>
    <cellStyle name="_GLS 31.12.06 from ve" xfId="3271" xr:uid="{4B00AEAD-A2F9-42E2-B9D7-330FBDB9C675}"/>
    <cellStyle name="_GLS wp 31.12.07" xfId="4410" xr:uid="{B156173A-F1D7-466F-A2EB-8DA8702F352D}"/>
    <cellStyle name="_Grand finale TTTM08" xfId="4411" xr:uid="{1C6E676A-1BE1-4069-9805-AA4B1532B05D}"/>
    <cellStyle name="_group TB-Roche" xfId="4412" xr:uid="{D9D52091-396C-45AF-BA09-F79822065327}"/>
    <cellStyle name="_g-vouch" xfId="4413" xr:uid="{809F546E-43C1-4525-93CA-A7950FC056C3}"/>
    <cellStyle name="_HAKUTO 31.03.08" xfId="4414" xr:uid="{49817557-F312-4368-B494-8075B30E0050}"/>
    <cellStyle name="_HAKUTO EN_09.30.08" xfId="4415" xr:uid="{E389675A-15F7-42EB-88DC-A576206BD0F9}"/>
    <cellStyle name="_Hakuto_31.12.07" xfId="3272" xr:uid="{D0F98171-8F18-4985-A356-E9EE65F61E29}"/>
    <cellStyle name="_Hakuto_31.12.07 2" xfId="4416" xr:uid="{E3DEE555-C41A-4D58-9519-3F11AC51209C}"/>
    <cellStyle name="_Hakuto_31.12.07_Gain_loss_on_ex_rate" xfId="3273" xr:uid="{F47458D9-C1E1-4ACF-97E5-DD3EC0CE9643}"/>
    <cellStyle name="_Hakuto_31.12.07_Gain_loss_on_ex_rate 2" xfId="4417" xr:uid="{E3B85620-4B87-42B2-B9D0-B145A3D2FD0E}"/>
    <cellStyle name="_Hakuto_31.12.07_Kobelco 31.12.08" xfId="3274" xr:uid="{061C5105-8D25-4985-B658-E0FC83C02B42}"/>
    <cellStyle name="_Hakuto_31.12.07_M300" xfId="3275" xr:uid="{CD8C4AA5-72DC-47A7-9E45-18A586DDC190}"/>
    <cellStyle name="_Hakuto_31.12.07_M300 2" xfId="4418" xr:uid="{21E2C313-B77A-4368-A129-EF279BD18A87}"/>
    <cellStyle name="_Hakuto_31.12.07_O300 (bank)" xfId="3276" xr:uid="{02CB566E-1993-4B00-8F0B-6E292B7EEAB1}"/>
    <cellStyle name="_Hakuto_31.12.07_O300 (bank) 2" xfId="4419" xr:uid="{2820DB40-5975-4A50-A48C-2087158B6A42}"/>
    <cellStyle name="_Hakuto_31.12.07_Q300 (short term loan)" xfId="3277" xr:uid="{27B573DD-FC2E-46B5-BF8C-54013E7F6E78}"/>
    <cellStyle name="_Hakuto_31.12.07_Top_TKCM" xfId="3278" xr:uid="{7B9264BE-C33E-4CD5-9602-4E510AAC1437}"/>
    <cellStyle name="_Hakuto_31.12.07_Vouch S&amp;A_cost" xfId="3279" xr:uid="{2FABBBD2-710F-4090-91BE-2A7ED5071BE5}"/>
    <cellStyle name="_Hakuto_31.12.07_WP_Kobelco" xfId="3280" xr:uid="{CE17797D-E064-40E4-B3ED-A3464E16F049}"/>
    <cellStyle name="_Hakuto6.30.07" xfId="4420" xr:uid="{31BA2AE2-7753-4074-BF25-4E43E233B1B1}"/>
    <cellStyle name="_Header" xfId="12072" xr:uid="{7DA6292D-38AF-4824-9675-18A289658F30}"/>
    <cellStyle name="_Header 2" xfId="14596" xr:uid="{AB081AB2-45F3-4BCE-81FC-A91335699037}"/>
    <cellStyle name="_Header 2 2" xfId="19659" xr:uid="{D08128B9-1982-4247-8916-E14552587391}"/>
    <cellStyle name="_Header 2 3" xfId="17224" xr:uid="{CE188434-C456-4226-92EA-5464D0E9BA6E}"/>
    <cellStyle name="_Header 2 4" xfId="18888" xr:uid="{29BF2D03-D3ED-4487-83EB-0185C39A851C}"/>
    <cellStyle name="_Header 3" xfId="20640" xr:uid="{D1FD1F54-11B2-435A-B928-70BF44634213}"/>
    <cellStyle name="_Header 4" xfId="19227" xr:uid="{B931F8F8-9A41-4E53-A109-EB920D734A46}"/>
    <cellStyle name="_Header_Copy of PTT(amended by Janice on CFS)llatest1" xfId="12073" xr:uid="{23EAA376-DAC6-4B72-BFC8-C95FF92EBFAB}"/>
    <cellStyle name="_Header_Copy of PTT(amended by Janice on CFS)llatest1 2" xfId="14597" xr:uid="{D0529358-4372-4867-B010-936C9CF4E352}"/>
    <cellStyle name="_Header_Copy of PTT(amended by Janice on CFS)llatest1 2 2" xfId="19660" xr:uid="{B122B39C-B923-4F0D-8193-1E78CDACBAFD}"/>
    <cellStyle name="_Header_Copy of PTT(amended by Janice on CFS)llatest1 2 3" xfId="21787" xr:uid="{4FB3E605-72E2-496D-883E-B82547212DED}"/>
    <cellStyle name="_Header_Copy of PTT(amended by Janice on CFS)llatest1 2 4" xfId="17976" xr:uid="{E8489FF4-C4F0-449D-B5E7-A402E54CAC7C}"/>
    <cellStyle name="_Header_Copy of PTT(amended by Janice on CFS)llatest1 3" xfId="20641" xr:uid="{45C70365-F2D2-4C2A-9EDF-19A83F9AC0B6}"/>
    <cellStyle name="_Header_Copy of PTT(amended by Janice on CFS)llatest1 4" xfId="19228" xr:uid="{223F442E-2AF9-4293-ABC2-1CB89EF1F974}"/>
    <cellStyle name="_Header_Deferred Tax Template" xfId="12074" xr:uid="{732D5C8E-0A26-42EB-87BF-9AA80C2B74AE}"/>
    <cellStyle name="_Header_Template-STDMonthlyReport4Conso v3" xfId="12075" xr:uid="{F05BE8E6-0CFF-4B19-814C-08B89F2CCF1B}"/>
    <cellStyle name="_Header_Template-STDMonthlyReport4Conso v3 2" xfId="14598" xr:uid="{D82DBBCD-DB79-4FA8-BE6D-2476DEC9B93F}"/>
    <cellStyle name="_Header_Template-STDMonthlyReport4Conso v3 2 2" xfId="19661" xr:uid="{FE816FB7-138C-42A0-8828-A20257EF96DE}"/>
    <cellStyle name="_Header_Template-STDMonthlyReport4Conso v3 2 3" xfId="21862" xr:uid="{5A93E514-6526-4495-925B-AAB8D88323A3}"/>
    <cellStyle name="_Header_Template-STDMonthlyReport4Conso v3 2 4" xfId="18743" xr:uid="{ED9579DF-318E-409C-A809-4B026CF05849}"/>
    <cellStyle name="_Header_Template-STDMonthlyReport4Conso v3 3" xfId="20642" xr:uid="{02CE101A-E23E-44E3-8B2F-B1D160982374}"/>
    <cellStyle name="_Header_Template-STDMonthlyReport4Conso v3 4" xfId="19229" xr:uid="{C96DD792-50D0-4A8E-9982-0762C99D56DA}"/>
    <cellStyle name="_Heading" xfId="4421" xr:uid="{59DAD2B7-7B7F-4689-8F8B-176B51E419BC}"/>
    <cellStyle name="_Heading 2" xfId="14717" xr:uid="{462AA9EC-07E8-4230-BB57-CAF5DC86E75E}"/>
    <cellStyle name="_Highlight" xfId="4422" xr:uid="{9EE0A9B6-1C7B-45DD-ADE2-28FA99322062}"/>
    <cellStyle name="_Highlight 2" xfId="14719" xr:uid="{62ED7069-B1D0-48D1-97B8-4AD3333D5E7C}"/>
    <cellStyle name="_Highlight 3" xfId="14718" xr:uid="{EED77A1D-5DDB-4290-9F5D-1D30F11184D7}"/>
    <cellStyle name="_Income tax Mar 08" xfId="4423" xr:uid="{2E0330B5-5342-4BEB-BD27-2DA7B6EC85A1}"/>
    <cellStyle name="_Ind.xls" xfId="3281" xr:uid="{4C88D713-D4D8-4B3A-AF4A-0FBCF83EE022}"/>
    <cellStyle name="_Indo Q3'06" xfId="4424" xr:uid="{9B6547A8-D0A5-444D-8C3F-34411F5DCF96}"/>
    <cellStyle name="_Indo ye'06" xfId="4425" xr:uid="{014A6EC2-65EA-437F-853C-3E0282331681}"/>
    <cellStyle name="_insurance invent-sima" xfId="4426" xr:uid="{0E52A21C-FDE5-4F21-8E0E-C6BE59458F3E}"/>
    <cellStyle name="_Int TTM 05" xfId="4427" xr:uid="{E17CF3B8-1459-44D8-9CA2-C639B87E100F}"/>
    <cellStyle name="_inventory" xfId="4428" xr:uid="{3D39525F-2CB6-4D60-B628-0F229628CA80}"/>
    <cellStyle name="_Inventory (K1-300)_31-12-07" xfId="4429" xr:uid="{F9A103EC-D3BC-4A21-945A-6B3022BE9610}"/>
    <cellStyle name="_Inventory2007" xfId="4430" xr:uid="{72363644-8FA0-4853-96FD-A2000A424E54}"/>
    <cellStyle name="_Inventory2008" xfId="4431" xr:uid="{CB0C8CD6-0004-44DF-AD2B-77473A0D8E24}"/>
    <cellStyle name="_Inventory2009-sei" xfId="4432" xr:uid="{7A7CE595-F616-4374-A8F3-DEC54C7874CA}"/>
    <cellStyle name="_Investment Hakuto 31 12 07" xfId="3282" xr:uid="{3FBBF651-D0F4-47B3-8BD0-3F4C315C9677}"/>
    <cellStyle name="_Investment Hakuto 31 12 07 2" xfId="4433" xr:uid="{843E98FD-AD43-4A4B-A35D-496F279C1BBC}"/>
    <cellStyle name="_Investment Hakuto 31 12 07_Gain_loss_on_ex_rate" xfId="3283" xr:uid="{FA91566C-A1E3-4BC8-975F-F8C6AB52C770}"/>
    <cellStyle name="_Investment Hakuto 31 12 07_Gain_loss_on_ex_rate 2" xfId="4434" xr:uid="{92D2B277-A1CC-4126-ABFB-6B785D33AFDE}"/>
    <cellStyle name="_Investment Hakuto 31 12 07_Kobelco 31.12.08" xfId="3284" xr:uid="{94517EBE-4A59-4CF9-ABA5-B3BBBFF7E736}"/>
    <cellStyle name="_Investment Hakuto 31 12 07_M300" xfId="3285" xr:uid="{FE223BE8-BED8-4DEC-B379-11402FA72324}"/>
    <cellStyle name="_Investment Hakuto 31 12 07_M300 2" xfId="4435" xr:uid="{57E28ADF-A844-4B76-9AEE-3B0FD61FF0A2}"/>
    <cellStyle name="_Investment Hakuto 31 12 07_O300 (bank)" xfId="3286" xr:uid="{F41966B8-7301-4FC5-8DD4-1FC164C4BFB7}"/>
    <cellStyle name="_Investment Hakuto 31 12 07_O300 (bank) 2" xfId="4436" xr:uid="{18A69972-7CDF-4BA7-8B00-C242ABD32BD8}"/>
    <cellStyle name="_Investment Hakuto 31 12 07_Q300 (short term loan)" xfId="3287" xr:uid="{945EAE3D-1747-4698-9EDF-7990A481915C}"/>
    <cellStyle name="_Investment Hakuto 31 12 07_Top_TKCM" xfId="3288" xr:uid="{C0F5F414-A2AD-4F1F-ABAA-6CE452DAC7E9}"/>
    <cellStyle name="_Investment Hakuto 31 12 07_Vouch S&amp;A_cost" xfId="3289" xr:uid="{6767796A-48BB-4463-A100-936C17C0E58E}"/>
    <cellStyle name="_Investment Hakuto 31 12 07_WP_Kobelco" xfId="3290" xr:uid="{11925BF1-7C36-4E27-AB00-20CB0A145058}"/>
    <cellStyle name="_it cost for ssc in year 2006" xfId="4437" xr:uid="{9DA7452A-E6C7-4394-976A-D1EAFD9B4889}"/>
    <cellStyle name="_J - Investments (supporting schedules)" xfId="4438" xr:uid="{9429D101-D46F-42E8-B914-4FE3DF6B9DD9}"/>
    <cellStyle name="_JAS'08-@E Final" xfId="4439" xr:uid="{1A970929-E348-4580-80B5-99544AFA835F}"/>
    <cellStyle name="_Jin" xfId="4440" xr:uid="{A4D7DAD0-CEA9-410C-8D74-00BF50E01B49}"/>
    <cellStyle name="_JV review" xfId="4441" xr:uid="{29A77E44-4DD6-48AE-AD75-8CAD834FD3E7}"/>
    <cellStyle name="_K3" xfId="4442" xr:uid="{133C8D9C-0629-429A-B740-1ADF1F996AE1}"/>
    <cellStyle name="_K300-2" xfId="4443" xr:uid="{25CAB88A-2275-40B7-8512-C631D925924E}"/>
    <cellStyle name="_K3-1" xfId="4444" xr:uid="{0C4B877B-C947-4708-8158-76A9B3C3166E}"/>
    <cellStyle name="_K403" xfId="4445" xr:uid="{5B220F46-F12D-455B-BB7B-958CA58ABB92}"/>
    <cellStyle name="_KAL_work papers II" xfId="4446" xr:uid="{07F14DC7-416B-4589-841F-828F55B8E95D}"/>
    <cellStyle name="_KK" xfId="3291" xr:uid="{9E3AACAC-E929-4B38-B7FC-739ACF48606C}"/>
    <cellStyle name="_KK 2" xfId="4447" xr:uid="{3D0D9AC6-7BBC-48BB-8700-278310205E5D}"/>
    <cellStyle name="_KK form" xfId="3292" xr:uid="{CA53DBFD-EAD7-49BE-BAC1-0BC1C4439F99}"/>
    <cellStyle name="_KK form 2" xfId="4448" xr:uid="{AFC97CBB-4C5B-4851-B548-CDBE3742158C}"/>
    <cellStyle name="_KK_AR" xfId="4449" xr:uid="{DB91233F-EE41-431B-8E7B-BEA356E1FFE6}"/>
    <cellStyle name="_KK_confirm summary" xfId="4450" xr:uid="{357DEECC-05DF-46A0-A415-957CCC934D06}"/>
    <cellStyle name="_KK_Grand finale TTTM08" xfId="4451" xr:uid="{B7F2C79C-D726-43EF-84D3-40A43A73EC14}"/>
    <cellStyle name="_KK_Lead Sheet AGC 31.12.08" xfId="4452" xr:uid="{E9111343-0F5D-4A09-B01E-63776FA65E28}"/>
    <cellStyle name="_KK_N301" xfId="4453" xr:uid="{239A144E-C49D-4761-9382-A7C6B4BAA76F}"/>
    <cellStyle name="_Kobelco 30.06.07" xfId="3293" xr:uid="{4E1188EE-0F5F-4661-B422-35692C4CFE8D}"/>
    <cellStyle name="_Kobelco 30.06.07 2" xfId="4454" xr:uid="{41765F23-785D-4186-B266-56428A3EEEEA}"/>
    <cellStyle name="_Kobelco 31.12.08" xfId="3294" xr:uid="{8B94514C-19F8-4883-8A3E-D83C9928964C}"/>
    <cellStyle name="_Komatsu-year ended '06 (version 1)" xfId="3295" xr:uid="{3CA4E0C5-5ADA-4D64-8A7F-9341FA82CB4D}"/>
    <cellStyle name="_Komatsu-year ended '06 (version 1) 2" xfId="4455" xr:uid="{C0E81710-B3A9-4B2E-B516-27557715962F}"/>
    <cellStyle name="_KSP K3" xfId="4456" xr:uid="{36EB6CD7-8858-4765-B994-3C6F8A30C00C}"/>
    <cellStyle name="_KYE_31.12.06" xfId="4457" xr:uid="{0C326D2D-702F-4245-9E3E-271270BDA454}"/>
    <cellStyle name="_L_Cargil 10l" xfId="4458" xr:uid="{DB5E81B5-0B41-4CFA-BC68-5E3818CE10DC}"/>
    <cellStyle name="_L2" xfId="4459" xr:uid="{9B86BF6D-F609-4FD4-94E9-F16EDA359EAD}"/>
    <cellStyle name="_L300_SIIX" xfId="4460" xr:uid="{5972C7B0-C398-47B2-A234-CB7C558818A0}"/>
    <cellStyle name="_L400_sales Ja" xfId="4461" xr:uid="{80B9D30F-3B7A-4BD8-9AD4-3EB66F4D1CA6}"/>
    <cellStyle name="_L-AR,Sale" xfId="3296" xr:uid="{8CCE6242-CD8D-4A2E-AD7A-7CD4C18FA300}"/>
    <cellStyle name="_Lead Seiko" xfId="3297" xr:uid="{75A514E5-0E80-4F1D-96AA-E5CB0E72FE59}"/>
    <cellStyle name="_Lead Seiko YE'08 18Feb" xfId="4462" xr:uid="{ED979DEE-2DD1-4445-8F12-286A44439081}"/>
    <cellStyle name="_Lead sheet 31.12.09" xfId="4463" xr:uid="{CE085394-9EAE-4C6F-83D0-C9CFB4C94006}"/>
    <cellStyle name="_Lead Sheet AGC 31.12.08" xfId="4464" xr:uid="{005DFF4F-CC9D-4688-A844-975716E55D2C}"/>
    <cellStyle name="_Lead_CW_31-12-08 file 2" xfId="4465" xr:uid="{F8FB2666-CA67-41E0-8AB8-00E7543D3AAC}"/>
    <cellStyle name="_Lead_CW_31-12-08 file 2_DAT_31.12.09_L-AR&amp;Sale" xfId="4466" xr:uid="{C8BBF9D8-A2D1-4218-813E-0D86042A1837}"/>
    <cellStyle name="_LEADSHEET_AGC Techno_ YE 2007 new" xfId="4467" xr:uid="{52612A66-232F-4480-9D25-0B80A4225B42}"/>
    <cellStyle name="_Leadsheet_FMC_31 DEC 08_V2_Kwang" xfId="4468" xr:uid="{BA9EC64A-21FF-4F2A-A6F8-EE3121021DAE}"/>
    <cellStyle name="_LEADSHEET_Thai Iwaki_ HY 2007" xfId="4469" xr:uid="{C48AD2BA-1E18-4300-A57C-10D16C188815}"/>
    <cellStyle name="_leadsheets-j" xfId="4470" xr:uid="{CC78D4BD-6B96-4441-8483-0A0BC2BCB99D}"/>
    <cellStyle name="_leadsheets-j 2" xfId="14720" xr:uid="{64CF86FA-E7DA-43F8-968D-C5EBD64BBEE8}"/>
    <cellStyle name="_leadsheets-j_DAT_31.12.09_L-AR&amp;Sale" xfId="4471" xr:uid="{E095F7E1-49EB-42BB-AA4E-CDEFE8F58492}"/>
    <cellStyle name="_leadsheets-K" xfId="4472" xr:uid="{77249C65-DA39-49FB-B9F9-57B86AB260B3}"/>
    <cellStyle name="_leadsheets-K 2" xfId="14721" xr:uid="{33642316-29F6-4457-BF61-308E3E374FD1}"/>
    <cellStyle name="_leadsheets-K_DAT_31.12.09_L-AR&amp;Sale" xfId="4473" xr:uid="{2E8B118B-B681-47DF-A5AC-610BE17C4625}"/>
    <cellStyle name="_leadsheets-L" xfId="4474" xr:uid="{C69DC2C8-0A9A-4364-BA56-B0BC3470E255}"/>
    <cellStyle name="_leadsheets-L 2" xfId="14722" xr:uid="{8B65BA49-A3BC-4D78-B69F-B86A82FACD4A}"/>
    <cellStyle name="_leadsheets-N" xfId="4475" xr:uid="{B4AE68F6-B9E3-476D-BBB4-D8E1C8A92A79}"/>
    <cellStyle name="_leadsheets-N 2" xfId="14723" xr:uid="{9A14EE2E-1844-4D19-8BA1-ECA1E33F1D22}"/>
    <cellStyle name="_leadsheets-N_DAT_31.12.09_L-AR&amp;Sale" xfId="4476" xr:uid="{6D0D4B9E-A299-4D97-8989-CCB5A8B6A863}"/>
    <cellStyle name="_leadsheets-P" xfId="4477" xr:uid="{5C4B1C83-2FCF-4852-9F8A-5031BE6200C9}"/>
    <cellStyle name="_leadsheets-P 2" xfId="14724" xr:uid="{C9058737-BCD8-4298-9F47-29AA639FA961}"/>
    <cellStyle name="_leadsheets-Y" xfId="4478" xr:uid="{DDFFB155-3D89-40C3-B001-888E24B243B1}"/>
    <cellStyle name="_leadsheets-Y 2" xfId="14725" xr:uid="{E00FB9F0-85BC-466D-96EA-5814AB3CADAE}"/>
    <cellStyle name="_LEM Q1' 07" xfId="4479" xr:uid="{A05017DE-6ACF-4B0F-9CC1-DE47C79B6865}"/>
    <cellStyle name="_LEM Q3' 07" xfId="4480" xr:uid="{44D8292F-88E1-46FA-B80C-A6F620C44F67}"/>
    <cellStyle name="_LHA-Boat" xfId="4481" xr:uid="{5C196B8C-6601-4110-BE03-5825E8F4D472}"/>
    <cellStyle name="_LHW YE'06" xfId="4482" xr:uid="{F1202207-B654-4A66-9BD8-5A92C3B9A0C7}"/>
    <cellStyle name="_Linking'06-update" xfId="3298" xr:uid="{4DF47EE3-BE48-4835-A549-D035CB46D9E7}"/>
    <cellStyle name="_Linking'06-update 2" xfId="4483" xr:uid="{A2EF829A-B864-4768-A9EE-25CFAC439B25}"/>
    <cellStyle name="_Linking'06-update_DAT_31.12.09_L-AR&amp;Sale" xfId="4484" xr:uid="{9DB5DA5C-3FED-40E2-8CC7-2BB93CC2D7E5}"/>
    <cellStyle name="_Loan" xfId="3299" xr:uid="{DF296F15-B318-458F-A2A6-4F6BB50798BB}"/>
    <cellStyle name="_Local parts as of Dec'09_final030210 from Piti" xfId="4485" xr:uid="{8F655282-DD5C-4C4B-A2D7-55432BCCC2DA}"/>
    <cellStyle name="_LTX-DEC05" xfId="3300" xr:uid="{903CB05B-C148-44E6-A218-41DFDA30D513}"/>
    <cellStyle name="_Lux_KK'05" xfId="4486" xr:uid="{8A299007-A89B-4522-9C08-C6F0C90438F2}"/>
    <cellStyle name="_Lux_YE'05(Complete)" xfId="4487" xr:uid="{4C613D0A-FBC1-49DD-A5D5-7F06298DC0A6}"/>
    <cellStyle name="_Luxasia_Jin'05" xfId="4488" xr:uid="{B4492DDD-2771-4A1F-863B-8D2336838D5E}"/>
    <cellStyle name="_M-300" xfId="4489" xr:uid="{414B28E1-AEDC-4ABE-907D-7D2829A91D65}"/>
    <cellStyle name="_Man Ferrostall-Big" xfId="4490" xr:uid="{AE71BBCB-B368-4883-B710-DA382235404C}"/>
    <cellStyle name="_MATAQ2'05" xfId="3301" xr:uid="{AEFACD8B-6708-4E20-9ED6-9A8AD1522E63}"/>
    <cellStyle name="_Metco 30.09.07 Ve" xfId="4491" xr:uid="{D392751D-DDF4-44FC-8DF7-EB1747B2BE28}"/>
    <cellStyle name="_Metco fon 30.09.06" xfId="4492" xr:uid="{102F90A8-716F-4B77-8446-CA12205218EA}"/>
    <cellStyle name="_metco fon 30.09.07" xfId="4493" xr:uid="{4A647961-FDD2-4712-88D4-16E2F80E4B73}"/>
    <cellStyle name="_Metco Q3'07 30.06.07 Ve" xfId="4494" xr:uid="{067BCB87-77FE-43C1-8537-4C62CC5C91C9}"/>
    <cellStyle name="_MID TEST SANKO 2007" xfId="4495" xr:uid="{35DAAE9F-0850-4E1F-9063-8EED007A257E}"/>
    <cellStyle name="_MKY_Complete" xfId="4496" xr:uid="{ACDFE3D7-B50B-4839-AA73-B0DAB2B28E10}"/>
    <cellStyle name="_''''''''MKY_Jin'3.31.06" xfId="4497" xr:uid="{B37DDCA6-61BF-4FDF-B41B-81BAE4D9C26F}"/>
    <cellStyle name="_Mosaic" xfId="4498" xr:uid="{BC74C897-D118-432A-B74C-8BE1EF8C871F}"/>
    <cellStyle name="_Mouy_accrueITDec07" xfId="4499" xr:uid="{7660A81B-414B-4856-8D11-1D5FC838FD0F}"/>
    <cellStyle name="_MSC 2006" xfId="4500" xr:uid="{8D4B34DF-E071-47C7-9370-E544DEBF133C}"/>
    <cellStyle name="_MSC Na" xfId="4501" xr:uid="{70220B76-C1F3-4051-AAEA-C6C8CB5B3CC0}"/>
    <cellStyle name="_Multiple" xfId="4502" xr:uid="{D9DBC585-EBDF-4EB4-9760-DCB83068F909}"/>
    <cellStyle name="_Multiple 2" xfId="14726" xr:uid="{27BC69E8-9930-4BE8-9BE5-8D1E718D4A7F}"/>
    <cellStyle name="_Multiple_Cheque On Hand" xfId="4503" xr:uid="{60C520B6-DA8A-4FE2-BE09-6C488ECDDAC8}"/>
    <cellStyle name="_Multiple_Cheque On Hand 2" xfId="14728" xr:uid="{D5238791-08C2-4DD0-AB3B-721B9ECBC31A}"/>
    <cellStyle name="_Multiple_Cheque On Hand 3" xfId="14727" xr:uid="{0C4E28D5-AC58-4F63-9A41-604473D724D2}"/>
    <cellStyle name="_MultipleSpace" xfId="4504" xr:uid="{A70EC8F4-AC75-427E-B5E9-D5262AAFF962}"/>
    <cellStyle name="_MultipleSpace 2" xfId="14729" xr:uid="{963ACC2C-9060-40B4-ACFA-240B962D167C}"/>
    <cellStyle name="_MultipleSpace_Cheque On Hand" xfId="4505" xr:uid="{49AEDDE8-D334-4FB4-A223-B24E41A6EE53}"/>
    <cellStyle name="_MultipleSpace_Cheque On Hand 2" xfId="14731" xr:uid="{F6F836CE-ED07-4EC0-B34F-05FF90AAA9B5}"/>
    <cellStyle name="_MultipleSpace_Cheque On Hand 3" xfId="14730" xr:uid="{BDD0142A-2191-4157-8DBF-E085327D2FDE}"/>
    <cellStyle name="_N.I. Teijin 31.12.08-New" xfId="3302" xr:uid="{75CFA455-5CAC-412E-93FC-D44E8576E64A}"/>
    <cellStyle name="_N300" xfId="4506" xr:uid="{E4E5F377-15AD-4816-94BC-27E829AB554A}"/>
    <cellStyle name="_New Monthly Report 2007" xfId="3303" xr:uid="{FD2A09AD-B38C-4240-885C-352659DE893A}"/>
    <cellStyle name="_New Monthly Report 2007 (PYT1) December" xfId="3304" xr:uid="{2636AC58-2F53-4A83-982D-5AC1DFDFCB74}"/>
    <cellStyle name="_new ZD" xfId="4507" xr:uid="{ED47EE2D-6CB4-4DA8-A77A-2AB91878D851}"/>
    <cellStyle name="_new ZD_DAT_31.12.09_L-AR&amp;Sale" xfId="4508" xr:uid="{44AE6AD4-CAFF-421F-8840-C3C5929A7191}"/>
    <cellStyle name="_NI_12.31.05_WP_YIM" xfId="4509" xr:uid="{3DB9ED70-E9D3-45E4-9582-8E787775ADB8}"/>
    <cellStyle name="_Niles_30Sep08" xfId="4510" xr:uid="{4EE544A8-EC84-4237-A72C-0ED722F99184}"/>
    <cellStyle name="_Niles_31Mar09_270409" xfId="4511" xr:uid="{CBFABB81-D779-4DBC-8C8F-05380CF8C5F0}"/>
    <cellStyle name="_Niles_31Mar09_270409.2" xfId="4512" xr:uid="{F82BEB9C-A93B-4115-BA37-0C9D7E4A053F}"/>
    <cellStyle name="_Niles_31Mar09_270409.3" xfId="4513" xr:uid="{8C03D5AB-C7CF-4802-8DA2-A48721CB9289}"/>
    <cellStyle name="_NMT 03.31.06_Funn" xfId="4514" xr:uid="{CC6DA51A-3096-4513-96EB-80FA66151BA1}"/>
    <cellStyle name="_N'pueng WP DEN+_YE'07" xfId="4515" xr:uid="{82786F18-2943-45B4-86AC-15E307A3DC01}"/>
    <cellStyle name="_O" xfId="4516" xr:uid="{2B40E795-A5FC-47FC-A6E4-D7834DEE4935}"/>
    <cellStyle name="_O_Loan-Sample substantive work papers" xfId="4517" xr:uid="{0B6590D7-82D2-4959-86D2-3F3EC2918CE5}"/>
    <cellStyle name="_O_Loan-Sample substantive work papers 2" xfId="14732" xr:uid="{99546026-11C4-437C-921F-985B8AB92F0C}"/>
    <cellStyle name="_O_Loan-Sample substantive work papers_DAT_31.12.09_L-AR&amp;Sale" xfId="4518" xr:uid="{22DA9954-E3A6-4A4D-A8EE-901E5E7756BB}"/>
    <cellStyle name="_O300" xfId="4519" xr:uid="{2385A289-DF53-493B-991D-7355398AD7A0}"/>
    <cellStyle name="_O300 palm" xfId="4520" xr:uid="{26FD25D3-7F56-45F1-A0A1-CCAE92508FC7}"/>
    <cellStyle name="_O300, L300, V300" xfId="4521" xr:uid="{190324F2-70D0-4E2B-B882-CF274AD3CCDF}"/>
    <cellStyle name="_overhead exp" xfId="4522" xr:uid="{9CE2CF32-EACF-498A-9290-AA989BE85254}"/>
    <cellStyle name="_PAO'06" xfId="3305" xr:uid="{A07BA4B3-CD4D-4419-AEFA-A44E4DFCA536}"/>
    <cellStyle name="_Pattern and Die -P'Pook USE" xfId="4523" xr:uid="{E4E35755-0EBE-45D8-A59C-02855AE8532E}"/>
    <cellStyle name="_Payment_KUR_Pomme_30-Oct-08" xfId="4524" xr:uid="{EAAFE29A-6A4C-4D42-93D6-E9EB5D55B068}"/>
    <cellStyle name="_Payroll.Recon.WHT" xfId="4525" xr:uid="{B4CA8936-7B06-42B7-8980-81765A92657B}"/>
    <cellStyle name="_PBC" xfId="4526" xr:uid="{01E3C3DF-8375-4D4A-B91A-84BF752968E7}"/>
    <cellStyle name="_PBC 2" xfId="14733" xr:uid="{611CE881-AFA8-45A3-9DF0-8E5B447A0572}"/>
    <cellStyle name="_PBC Done" xfId="4527" xr:uid="{6503C958-C6D7-4714-9F4D-DEE4B0DD48C3}"/>
    <cellStyle name="_PBC Done 2" xfId="14734" xr:uid="{FA253572-5C1B-4697-8739-FBB899763849}"/>
    <cellStyle name="_PBC_DAT_31.12.09_L-AR&amp;Sale" xfId="4528" xr:uid="{6405FCE3-49AC-4A49-9AF1-2013CC490B9D}"/>
    <cellStyle name="_PBC-ICE_Updated 29Aug08" xfId="4529" xr:uid="{54308509-C29F-4BDB-8D35-5BA4F64F38EE}"/>
    <cellStyle name="_PBC-ICE_Updated 29Aug08 2" xfId="14735" xr:uid="{326C85F4-0E03-48B9-B594-4B5587344AAC}"/>
    <cellStyle name="_PBC-ICE_Updated 29Aug08_DAT_31.12.09_L-AR&amp;Sale" xfId="4530" xr:uid="{757E08D4-7625-4401-BB8B-A28D5153EDDE}"/>
    <cellStyle name="_PCC Q3' 06" xfId="4531" xr:uid="{970FD16C-0050-48BE-9B78-E8C7FAAA8286}"/>
    <cellStyle name="_PCC Top" xfId="4532" xr:uid="{19223E62-6DA7-4874-AB33-0D5E1FC66E21}"/>
    <cellStyle name="_PCC YE'06" xfId="4533" xr:uid="{A43DDF61-E4E6-4677-A0BB-83728A562DDC}"/>
    <cellStyle name="_PCC_Q2'05" xfId="3306" xr:uid="{3CC83E39-AB07-4F93-9942-77ADDB263F05}"/>
    <cellStyle name="_PCC_Q'3 05-Tal" xfId="3307" xr:uid="{38ED0422-BB94-4B98-BDCC-17D971D31908}"/>
    <cellStyle name="_PCC-Boat" xfId="4534" xr:uid="{8B2F78EF-7503-44F9-BCF1-E67BF273F1AD}"/>
    <cellStyle name="_PCC-Tal" xfId="3308" xr:uid="{B393DB00-22C2-42B4-ADD6-DE25E814F1C7}"/>
    <cellStyle name="_PERSONAL" xfId="14736" xr:uid="{79AAF1C7-29B0-42F2-8089-B7C240DEB42C}"/>
    <cellStyle name="_PL-01'08 2nd-1 &amp; Top YE08" xfId="4535" xr:uid="{664E06AB-940D-419F-AC79-D186F2907413}"/>
    <cellStyle name="_Pok 30.09.07" xfId="3309" xr:uid="{BA744248-841A-45FA-B910-5320529B8745}"/>
    <cellStyle name="_Pok 30.09.07 2" xfId="4536" xr:uid="{E713D76D-98B2-443B-A3FF-55677AB851DC}"/>
    <cellStyle name="_Post Stock_palm" xfId="4537" xr:uid="{997CBBEE-6C0A-47EA-A5B3-C94B2D1BDA96}"/>
    <cellStyle name="_predictive fixed deposit int." xfId="3310" xr:uid="{4CF33687-2C6B-41A3-9988-443F0011E62C}"/>
    <cellStyle name="_predictive fixed deposit int. 2" xfId="4538" xr:uid="{72DA89C0-8C1B-45D8-9F69-413ED9D9A525}"/>
    <cellStyle name="_predictive int.income-update-1" xfId="3311" xr:uid="{777E3E6C-1C0B-496E-B87A-D4BFB048295D}"/>
    <cellStyle name="_predictive int.income-update-1 2" xfId="4539" xr:uid="{C4D89343-9A59-43C8-944D-635BC7C9A8A6}"/>
    <cellStyle name="_Predictive-rent-sep" xfId="3312" xr:uid="{CC3CBF04-A0FF-4CA5-B065-21F5B32883CA}"/>
    <cellStyle name="_Predictive-rent-sep 2" xfId="4540" xr:uid="{85C907A1-260F-459C-A077-FD3E32A7DB37}"/>
    <cellStyle name="_Premas_WP31.12.07" xfId="4541" xr:uid="{05265449-1DDC-4C56-880B-8EE6D8FFD6FA}"/>
    <cellStyle name="_Preuksa YE'05.kwang" xfId="4542" xr:uid="{28078E48-0825-4F66-90FC-13B52B1088D1}"/>
    <cellStyle name="_Print_ASA" xfId="4543" xr:uid="{A389FC5A-3A55-4F18-A731-E43E5AE67813}"/>
    <cellStyle name="_Profit and Loss for Fon from p'um" xfId="3313" xr:uid="{2FDC4175-A181-482D-BDEC-B19373757317}"/>
    <cellStyle name="_prorate sampling plan-revised-1" xfId="3314" xr:uid="{5F6CFEDE-E5C8-4CDC-B0C5-5A7804D5C731}"/>
    <cellStyle name="_prorate sampling plan-revised-1 2" xfId="4544" xr:uid="{09D88FF8-12FB-4045-8B58-1BF9DDE1FA62}"/>
    <cellStyle name="_PTT Phenol.Top_Q2'06" xfId="4545" xr:uid="{5AE51A74-B466-460A-B913-0423848C65DD}"/>
    <cellStyle name="_Q_Loan-Sample substantive work papers" xfId="4546" xr:uid="{4A7B2F32-B7DF-43E4-96AC-3D4307BFA487}"/>
    <cellStyle name="_Q_Loan-Sample substantive work papers 2" xfId="14737" xr:uid="{3CA51AAE-A545-44A4-8D82-C889472E2EA9}"/>
    <cellStyle name="_Q_Loan-Sample substantive work papers_DAT_31.12.09_L-AR&amp;Sale" xfId="4547" xr:uid="{1CA58795-26F8-4A4D-BFAF-384F61F677C4}"/>
    <cellStyle name="_Q2'05-Jeab" xfId="3315" xr:uid="{762E9D77-0864-4719-8F94-54EB9D00C665}"/>
    <cellStyle name="_Q300-THA" xfId="4548" xr:uid="{0C576C3E-ED3C-468D-8E81-61CE0A5D9209}"/>
    <cellStyle name="_RDT-Dec2005-Nol" xfId="3316" xr:uid="{15B96B40-91A5-473C-8886-25B51C2E57ED}"/>
    <cellStyle name="_RDT-Dec2005-Tudtu" xfId="3317" xr:uid="{714109B9-B36C-4C67-9409-93880912B3B6}"/>
    <cellStyle name="_RDT-Dec2005-Tudtu 2" xfId="4549" xr:uid="{B6D34EA1-87B5-45A7-882F-F59E7F1EEB82}"/>
    <cellStyle name="_RDT-Dec2006-Tudtu" xfId="3318" xr:uid="{F04F4027-C733-4D1F-9121-A13AEBCF5455}"/>
    <cellStyle name="_Reconcilation Tax RBS_09" xfId="14738" xr:uid="{B3C64996-F865-4CA5-A371-3C762974AFE1}"/>
    <cellStyle name="_Reconcile for SRD" xfId="14739" xr:uid="{6698691C-733C-4934-977E-B44503451AAC}"/>
    <cellStyle name="_Reconcile_all" xfId="4550" xr:uid="{CF4392D8-A98B-4C5A-A584-82FF11D6731B}"/>
    <cellStyle name="_revised G" xfId="4551" xr:uid="{D8F1FF68-1A9B-4A25-A2C6-AD60F61C3E05}"/>
    <cellStyle name="_RJE" xfId="4552" xr:uid="{3BCD7238-AB53-41EA-96C0-9F104AB1DA2B}"/>
    <cellStyle name="_ROC006 31.12.06 ve0" xfId="3319" xr:uid="{4E1B6537-DECE-44C1-922C-ECA1C65226C2}"/>
    <cellStyle name="_ROC006 31.12.06 ve0 2" xfId="4553" xr:uid="{91E5AFA8-65B2-4AB8-9E20-676A3FCF774E}"/>
    <cellStyle name="_ROC006 31.12.06 ve1" xfId="3320" xr:uid="{F88DE076-B2EF-46F9-8F1E-3A1FCD30C133}"/>
    <cellStyle name="_ROC006 31.12.06 ve1 2" xfId="4554" xr:uid="{E5A476B7-009B-4B84-9753-A2D10DAA3D0D}"/>
    <cellStyle name="_roche fon1" xfId="3321" xr:uid="{91C25F44-053A-4B5D-B442-58D9A29DE66F}"/>
    <cellStyle name="_roche fon1 2" xfId="4555" xr:uid="{90A64D1E-8466-400A-9518-3A56A8830841}"/>
    <cellStyle name="_roche fon2" xfId="3322" xr:uid="{E8F8CA3A-07CC-4212-8900-962F2BF404FE}"/>
    <cellStyle name="_roche fon2 2" xfId="4556" xr:uid="{47AF4055-F0F2-4415-AA34-FE64F0826B1C}"/>
    <cellStyle name="_roche fon3" xfId="3323" xr:uid="{9180099C-0697-4062-9E3C-2DE8F03EF59B}"/>
    <cellStyle name="_roche fon3 2" xfId="4557" xr:uid="{74A8421F-3C77-4E90-8735-ED9C80422668}"/>
    <cellStyle name="_roche fon4" xfId="3324" xr:uid="{639C58BE-F824-46D0-BD44-FC78CF03BDC4}"/>
    <cellStyle name="_roche fon4 2" xfId="4558" xr:uid="{6F4966A7-9FF7-439D-8263-917C465C2259}"/>
    <cellStyle name="_Roche Thailand 2005-1" xfId="3325" xr:uid="{48F5F812-F449-4554-A550-39C8B1BF59D8}"/>
    <cellStyle name="_Roche-Diag-TopYE06" xfId="3326" xr:uid="{D9466898-398D-45A9-BAA0-18386969D32F}"/>
    <cellStyle name="_Roche-Diag-TopYE06 2" xfId="4559" xr:uid="{0FB1CAD4-34B1-4B6B-92E4-8868FDADCB7B}"/>
    <cellStyle name="_Row1" xfId="4560" xr:uid="{33E2B9C1-A390-470B-8642-8450C48D61B3}"/>
    <cellStyle name="_Row1 2" xfId="12076" xr:uid="{30BA8C7D-0566-4BB3-A3D7-C96F3755EC31}"/>
    <cellStyle name="_Row1 2 2" xfId="20643" xr:uid="{2FF832A6-5B0B-47EC-BFCE-68B8C9DFAAC9}"/>
    <cellStyle name="_Row1 2 2 2" xfId="18333" xr:uid="{D2CE26AB-68EE-4E65-B962-A3F598973D51}"/>
    <cellStyle name="_Row1 2 2 3" xfId="22473" xr:uid="{D799BA51-99E2-4752-8B82-FA7CCE814EE1}"/>
    <cellStyle name="_Row1 2 3" xfId="19230" xr:uid="{9A462B3A-54A2-4CC5-9EF0-678126B201DE}"/>
    <cellStyle name="_Row1 2 4" xfId="21850" xr:uid="{5F3B188F-565B-48C5-8C73-1EE9FCE6EC60}"/>
    <cellStyle name="_Row1 2 5" xfId="21859" xr:uid="{BAAD3B85-41F7-48EC-8417-10D4415094B4}"/>
    <cellStyle name="_Row1_Copy of PTT(amended by Janice on CFS)llatest1" xfId="12077" xr:uid="{E00FC8A6-D7D8-4151-8748-927D7D27924D}"/>
    <cellStyle name="_Row1_Copy of PTT(amended by Janice on CFS)llatest1 2" xfId="20644" xr:uid="{9DA4BC21-6F47-4A28-BA2A-F534B0A81E05}"/>
    <cellStyle name="_Row1_Copy of PTT(amended by Janice on CFS)llatest1 2 2" xfId="19774" xr:uid="{C871B588-3201-4728-BCE8-9888D6321D2C}"/>
    <cellStyle name="_Row1_Copy of PTT(amended by Janice on CFS)llatest1 2 3" xfId="22474" xr:uid="{0AE8166A-3F51-46E6-AD9F-847F3EAAAC63}"/>
    <cellStyle name="_Row1_Copy of PTT(amended by Janice on CFS)llatest1 3" xfId="19231" xr:uid="{B41C3C83-41E6-4FFF-A058-0116B099DC49}"/>
    <cellStyle name="_Row1_Copy of PTT(amended by Janice on CFS)llatest1 4" xfId="18339" xr:uid="{A187BE56-6C3A-4678-B907-58AA2FA105DC}"/>
    <cellStyle name="_Row1_Copy of PTT(amended by Janice on CFS)llatest1 5" xfId="18437" xr:uid="{1A6EE6AF-D6D1-47F1-9E1C-11B7E8C5C004}"/>
    <cellStyle name="_Row1_Deferred Tax Template" xfId="12078" xr:uid="{05E812F7-635A-43A2-8D5B-2F5D3202D548}"/>
    <cellStyle name="_Row1_Deferred Tax Template 2" xfId="13230" xr:uid="{7A49F5E1-9AE8-41A4-A3E0-61A06531E77A}"/>
    <cellStyle name="_Row1_Template-STDMonthlyReport4Conso v3" xfId="12079" xr:uid="{3B84442C-F238-4487-90BE-FD7D6D625D51}"/>
    <cellStyle name="_Row1_Template-STDMonthlyReport4Conso v3 2" xfId="20645" xr:uid="{C4A5F423-17BE-4AB9-A6F3-0B6DD09C350B}"/>
    <cellStyle name="_Row1_Template-STDMonthlyReport4Conso v3 2 2" xfId="19155" xr:uid="{3105B59A-7B35-456B-AD31-D911A973D4EE}"/>
    <cellStyle name="_Row1_Template-STDMonthlyReport4Conso v3 2 3" xfId="22475" xr:uid="{AA1B449E-C1EB-4B0F-924B-431F45F5DF47}"/>
    <cellStyle name="_Row1_Template-STDMonthlyReport4Conso v3 3" xfId="19232" xr:uid="{C5099094-BA5D-47BF-993A-18269EE07D65}"/>
    <cellStyle name="_Row1_Template-STDMonthlyReport4Conso v3 4" xfId="18715" xr:uid="{D6BA9755-ED4E-494F-9B11-73D9694BB074}"/>
    <cellStyle name="_Row1_Template-STDMonthlyReport4Conso v3 5" xfId="19778" xr:uid="{AB20E2C3-7E8C-4853-8689-1221D490E1AB}"/>
    <cellStyle name="_Row1_Template-STDMonthlyReport4ConsoRevise3.9" xfId="12080" xr:uid="{BF97B7E6-E94C-4024-8EE0-60836A4B70B5}"/>
    <cellStyle name="_Row1_Template-STDMonthlyReport4ConsoRevise3.9 2" xfId="20646" xr:uid="{4EC0FD12-ADC4-48DA-A585-52A555A55E17}"/>
    <cellStyle name="_Row1_Template-STDMonthlyReport4ConsoRevise3.9 2 2" xfId="18973" xr:uid="{97140C13-E169-4CDB-B515-C8C708515C5C}"/>
    <cellStyle name="_Row1_Template-STDMonthlyReport4ConsoRevise3.9 2 3" xfId="22476" xr:uid="{F610F854-E2E0-43FC-A040-2CD53A6D6C46}"/>
    <cellStyle name="_Row1_Template-STDMonthlyReport4ConsoRevise3.9 3" xfId="19233" xr:uid="{0E27824E-78FF-45A3-8EFC-4B7B4620AA47}"/>
    <cellStyle name="_Row1_Template-STDMonthlyReport4ConsoRevise3.9 4" xfId="18578" xr:uid="{968CD982-2572-45CB-A4F9-12D06926D140}"/>
    <cellStyle name="_Row1_Template-STDMonthlyReport4ConsoRevise3.9 5" xfId="18709" xr:uid="{974B4F7A-4BE4-47A9-BDD4-569EC0C340A0}"/>
    <cellStyle name="_Row2" xfId="12081" xr:uid="{5E2F1000-01A5-42FE-AD57-FBD5BBAD1FAC}"/>
    <cellStyle name="_Row2 2" xfId="20647" xr:uid="{DA909716-B7B3-4F5C-8BAA-D93B2C2D93A2}"/>
    <cellStyle name="_Row2 2 2" xfId="18746" xr:uid="{309C8107-383A-417B-AFB4-0061D388F898}"/>
    <cellStyle name="_Row2 2 3" xfId="22477" xr:uid="{27034308-C4F7-4B2E-9B71-0D7D3F2DACF1}"/>
    <cellStyle name="_Row2 3" xfId="19234" xr:uid="{D2C0A1B1-A3AC-43FE-8920-A1CA5B1DC807}"/>
    <cellStyle name="_Row2 4" xfId="19666" xr:uid="{5F91094F-9F90-4526-964B-22D33F2F2E56}"/>
    <cellStyle name="_Row2 5" xfId="17959" xr:uid="{2F6A36FE-8EE2-4A64-925B-4C3F91C9F4CA}"/>
    <cellStyle name="_Row2_Copy of PTT(amended by Janice on CFS)llatest1" xfId="12082" xr:uid="{0D30ED89-46CF-40A9-A539-91183808B9F4}"/>
    <cellStyle name="_Row2_Copy of PTT(amended by Janice on CFS)llatest1 2" xfId="20648" xr:uid="{62D968D7-C67C-4E63-9EE0-A9B70202EA6E}"/>
    <cellStyle name="_Row2_Copy of PTT(amended by Janice on CFS)llatest1 2 2" xfId="17999" xr:uid="{A45904DC-2523-470C-A493-8A23236BE016}"/>
    <cellStyle name="_Row2_Copy of PTT(amended by Janice on CFS)llatest1 2 3" xfId="22478" xr:uid="{B374572F-D2EB-46A0-9000-5181F119164F}"/>
    <cellStyle name="_Row2_Copy of PTT(amended by Janice on CFS)llatest1 3" xfId="19235" xr:uid="{CB96D29B-9E30-40CF-97CD-CCBD297EF048}"/>
    <cellStyle name="_Row2_Copy of PTT(amended by Janice on CFS)llatest1 4" xfId="18017" xr:uid="{29DA443F-B495-4568-A7C4-87DED00A6A07}"/>
    <cellStyle name="_Row2_Copy of PTT(amended by Janice on CFS)llatest1 5" xfId="20033" xr:uid="{BB34EEE5-05CE-40F7-A9D1-DF6C7DB692BD}"/>
    <cellStyle name="_Row2_Deferred Tax Template" xfId="12083" xr:uid="{A771EA5D-9849-4629-837D-E95B6D8C78DB}"/>
    <cellStyle name="_Row2_Template-STDMonthlyReport4Conso v3" xfId="12084" xr:uid="{36F1FD75-C6A4-4953-BC5A-ED0305A2E5A3}"/>
    <cellStyle name="_Row2_Template-STDMonthlyReport4Conso v3 2" xfId="20649" xr:uid="{DAD22F8A-2B40-4346-94CB-B268D5B4AC88}"/>
    <cellStyle name="_Row2_Template-STDMonthlyReport4Conso v3 2 2" xfId="19614" xr:uid="{4D4C285E-D712-41D5-A82A-5640FB4E4D0A}"/>
    <cellStyle name="_Row2_Template-STDMonthlyReport4Conso v3 2 3" xfId="22479" xr:uid="{EB29E717-E639-4DF7-93F5-4CCECF31A8CA}"/>
    <cellStyle name="_Row2_Template-STDMonthlyReport4Conso v3 3" xfId="19236" xr:uid="{A2E77CFA-0F7B-4AD7-8509-DDC78C06F5AC}"/>
    <cellStyle name="_Row2_Template-STDMonthlyReport4Conso v3 4" xfId="18016" xr:uid="{3CEC78C0-608A-4BF3-96BA-39CA4B9E38EC}"/>
    <cellStyle name="_Row2_Template-STDMonthlyReport4Conso v3 5" xfId="18799" xr:uid="{603F5302-161E-4134-953B-0F8A55CB6070}"/>
    <cellStyle name="_Row3" xfId="12085" xr:uid="{B7C25F09-2A12-4300-A82F-20C3193F0AEA}"/>
    <cellStyle name="_Row3 2" xfId="20650" xr:uid="{D8DEE533-E6D5-4F96-9875-B9FDCF6199BB}"/>
    <cellStyle name="_Row3 2 2" xfId="17625" xr:uid="{B50BAF39-D864-48C4-B767-C7B077318D0E}"/>
    <cellStyle name="_Row3 2 3" xfId="22480" xr:uid="{6C4DECEB-C4E6-4932-A828-DEF5BD896A08}"/>
    <cellStyle name="_Row3 3" xfId="19237" xr:uid="{E83F42E2-876A-408D-AC26-A5BBCA36C159}"/>
    <cellStyle name="_Row3 4" xfId="21118" xr:uid="{D81C0671-B238-4513-9C3C-DF2F7F2078D5}"/>
    <cellStyle name="_Row3 5" xfId="18399" xr:uid="{BF931E96-CF6C-4F2B-A645-F2B0384CC936}"/>
    <cellStyle name="_Row3_Copy of PTT(amended by Janice on CFS)llatest1" xfId="12086" xr:uid="{828DDD9F-1E6F-498C-B654-2C62BA2D82BF}"/>
    <cellStyle name="_Row3_Copy of PTT(amended by Janice on CFS)llatest1 2" xfId="20651" xr:uid="{63B63D9F-3E03-4AEA-BA39-969AABA19433}"/>
    <cellStyle name="_Row3_Copy of PTT(amended by Janice on CFS)llatest1 2 2" xfId="18776" xr:uid="{14057B79-11F7-4BFF-BDB9-8F533603AC29}"/>
    <cellStyle name="_Row3_Copy of PTT(amended by Janice on CFS)llatest1 2 3" xfId="22481" xr:uid="{9211136A-004A-4F15-8326-58D4DF3E1A97}"/>
    <cellStyle name="_Row3_Copy of PTT(amended by Janice on CFS)llatest1 3" xfId="19238" xr:uid="{C470AFEE-BFFA-4844-B756-9C40DE59C289}"/>
    <cellStyle name="_Row3_Copy of PTT(amended by Janice on CFS)llatest1 4" xfId="20055" xr:uid="{1847ACE2-B86E-474E-B97A-187BB62F811D}"/>
    <cellStyle name="_Row3_Copy of PTT(amended by Janice on CFS)llatest1 5" xfId="19468" xr:uid="{45578FF1-90CB-4F95-A59F-889A7455670D}"/>
    <cellStyle name="_Row3_Deferred Tax Template" xfId="12087" xr:uid="{EC131E04-BA6F-4936-9294-BCD213C5BE91}"/>
    <cellStyle name="_Row3_Template-STDMonthlyReport4Conso v3" xfId="12088" xr:uid="{088E8BE0-0F7A-4CB1-83C7-2D7EB4DC1CDB}"/>
    <cellStyle name="_Row3_Template-STDMonthlyReport4Conso v3 2" xfId="20652" xr:uid="{9DA4BF08-910B-4131-AEB7-318E07831859}"/>
    <cellStyle name="_Row3_Template-STDMonthlyReport4Conso v3 2 2" xfId="17267" xr:uid="{47E51055-78A3-4BDB-BDE9-4C8F9CBBA4A4}"/>
    <cellStyle name="_Row3_Template-STDMonthlyReport4Conso v3 2 3" xfId="22482" xr:uid="{307DFEB0-E044-4B99-B926-3C8DEA60A425}"/>
    <cellStyle name="_Row3_Template-STDMonthlyReport4Conso v3 3" xfId="19239" xr:uid="{E44E0AFD-72B8-4205-A261-DB70CE01510B}"/>
    <cellStyle name="_Row3_Template-STDMonthlyReport4Conso v3 4" xfId="19578" xr:uid="{892725F5-C4DC-4AFB-8C14-38B3A87DB649}"/>
    <cellStyle name="_Row3_Template-STDMonthlyReport4Conso v3 5" xfId="21778" xr:uid="{1ECC3018-EB9E-4B57-B8D6-D0B334A60482}"/>
    <cellStyle name="_Row4" xfId="12089" xr:uid="{CA789105-626C-440D-AD3F-767182C67A4C}"/>
    <cellStyle name="_Row4 2" xfId="20653" xr:uid="{373E6603-5009-43BF-B0B0-F12039E1D040}"/>
    <cellStyle name="_Row4 2 2" xfId="18575" xr:uid="{14DF43DA-0573-4302-A48C-DE900BA9D6C3}"/>
    <cellStyle name="_Row4 2 3" xfId="22483" xr:uid="{45B9B628-5634-42ED-A6CF-F3B5B3549986}"/>
    <cellStyle name="_Row4 3" xfId="19240" xr:uid="{350F668C-21D8-4099-A6F5-17332A61245D}"/>
    <cellStyle name="_Row4 4" xfId="19115" xr:uid="{67DCD9AD-23FD-4DF3-B54F-869D578E7C0A}"/>
    <cellStyle name="_Row4 5" xfId="17298" xr:uid="{E2D07EE3-F807-45BE-B262-F08BB120FDD2}"/>
    <cellStyle name="_Row4_Copy of PTT(amended by Janice on CFS)llatest1" xfId="12090" xr:uid="{4049E119-7B05-49F4-B0F5-3A75FDD7F30C}"/>
    <cellStyle name="_Row4_Copy of PTT(amended by Janice on CFS)llatest1 2" xfId="20654" xr:uid="{832B9C35-E7F4-4D4A-A5F2-F8FB917C7EA8}"/>
    <cellStyle name="_Row4_Copy of PTT(amended by Janice on CFS)llatest1 2 2" xfId="17271" xr:uid="{79FB730D-CBB9-4D40-9ABC-D92D0648D761}"/>
    <cellStyle name="_Row4_Copy of PTT(amended by Janice on CFS)llatest1 2 3" xfId="22484" xr:uid="{7A65AEB2-2238-4F3B-8C40-266B0A39E4E6}"/>
    <cellStyle name="_Row4_Copy of PTT(amended by Janice on CFS)llatest1 3" xfId="19241" xr:uid="{8E271E0B-BE4C-4894-A9C0-2DF65327C148}"/>
    <cellStyle name="_Row4_Copy of PTT(amended by Janice on CFS)llatest1 4" xfId="16923" xr:uid="{15DF1CFC-30F8-460C-A7B6-1DAAD54B7AEE}"/>
    <cellStyle name="_Row4_Copy of PTT(amended by Janice on CFS)llatest1 5" xfId="17778" xr:uid="{B5316ADB-0A64-46C2-A3E3-2E07B96875D7}"/>
    <cellStyle name="_Row4_Deferred Tax Template" xfId="12091" xr:uid="{0548938D-08C9-4245-A037-C03B490DD2DE}"/>
    <cellStyle name="_Row4_Template-STDMonthlyReport4Conso v3" xfId="12092" xr:uid="{B8E3117F-9D75-49DC-8BC6-9C194A9A74BF}"/>
    <cellStyle name="_Row4_Template-STDMonthlyReport4Conso v3 2" xfId="20655" xr:uid="{82C1A8BD-CC85-44FB-821F-1FA98D1863CE}"/>
    <cellStyle name="_Row4_Template-STDMonthlyReport4Conso v3 2 2" xfId="18274" xr:uid="{FA49BAA9-3110-4AAD-818C-2B58E97E2D18}"/>
    <cellStyle name="_Row4_Template-STDMonthlyReport4Conso v3 2 3" xfId="22485" xr:uid="{E995C00A-2EAF-43D2-95FC-76980657BB42}"/>
    <cellStyle name="_Row4_Template-STDMonthlyReport4Conso v3 3" xfId="19242" xr:uid="{BA87F595-A5E0-4705-93D6-62462289E076}"/>
    <cellStyle name="_Row4_Template-STDMonthlyReport4Conso v3 4" xfId="18476" xr:uid="{5ED414AD-3939-49B3-9079-CAF57B96FE5E}"/>
    <cellStyle name="_Row4_Template-STDMonthlyReport4Conso v3 5" xfId="18345" xr:uid="{26F366A5-D45B-4552-A121-F8C8A477E5B0}"/>
    <cellStyle name="_Row5" xfId="12093" xr:uid="{207403A2-A919-473F-A689-F08A22871004}"/>
    <cellStyle name="_Row5 2" xfId="20656" xr:uid="{13D4AA23-933C-4AE2-968C-0E4AC531A420}"/>
    <cellStyle name="_Row5 2 2" xfId="18997" xr:uid="{0CAAA70F-6F09-411A-BE11-2F2AB0D082CE}"/>
    <cellStyle name="_Row5 2 3" xfId="22486" xr:uid="{2A7C47BE-757C-4D36-A051-029710693AC3}"/>
    <cellStyle name="_Row5 3" xfId="19243" xr:uid="{238EBA6A-DF3D-404C-A422-BF71B7291757}"/>
    <cellStyle name="_Row5 4" xfId="18065" xr:uid="{EC488D80-5047-4388-B162-55A2EC7CE3A8}"/>
    <cellStyle name="_Row5 5" xfId="17915" xr:uid="{3637E9D6-BB8C-4F76-B044-5512592ADC11}"/>
    <cellStyle name="_Row5_Copy of PTT(amended by Janice on CFS)llatest1" xfId="12094" xr:uid="{94DED5FC-F027-4FB9-9549-13CBD0C7E4C0}"/>
    <cellStyle name="_Row5_Copy of PTT(amended by Janice on CFS)llatest1 2" xfId="20657" xr:uid="{201DB176-41C9-44A1-88A2-666E5E9547DC}"/>
    <cellStyle name="_Row5_Copy of PTT(amended by Janice on CFS)llatest1 2 2" xfId="18280" xr:uid="{427A2685-ABC1-4A16-A101-21DC2FA5851E}"/>
    <cellStyle name="_Row5_Copy of PTT(amended by Janice on CFS)llatest1 2 3" xfId="22487" xr:uid="{1CE98C42-7E7B-4673-93CE-18BDEE5FC4FE}"/>
    <cellStyle name="_Row5_Copy of PTT(amended by Janice on CFS)llatest1 3" xfId="19244" xr:uid="{14AC53DA-60BA-457E-B090-8D1C76E9312B}"/>
    <cellStyle name="_Row5_Copy of PTT(amended by Janice on CFS)llatest1 4" xfId="18753" xr:uid="{1F046650-73F5-4FBB-A6EC-8C8CCF98DB7A}"/>
    <cellStyle name="_Row5_Copy of PTT(amended by Janice on CFS)llatest1 5" xfId="19024" xr:uid="{2FBADEBC-4ABC-4787-9108-A42587F26A81}"/>
    <cellStyle name="_Row5_Deferred Tax Template" xfId="12095" xr:uid="{26110C03-31C6-4042-88DE-E2E4456EE8C3}"/>
    <cellStyle name="_Row5_Template-STDMonthlyReport4Conso v3" xfId="12096" xr:uid="{2B8BDCCF-184E-4B9D-B04F-4DDA9D452B05}"/>
    <cellStyle name="_Row5_Template-STDMonthlyReport4Conso v3 2" xfId="20658" xr:uid="{B6402ABF-ACF9-4D63-8973-6F0CA6429C0C}"/>
    <cellStyle name="_Row5_Template-STDMonthlyReport4Conso v3 2 2" xfId="19851" xr:uid="{71E5A737-71DB-4449-A993-5F9A1E4E4AE3}"/>
    <cellStyle name="_Row5_Template-STDMonthlyReport4Conso v3 2 3" xfId="22488" xr:uid="{32943680-46C5-40CE-BF26-FA0B983C4E25}"/>
    <cellStyle name="_Row5_Template-STDMonthlyReport4Conso v3 3" xfId="19245" xr:uid="{03FB0D75-6A07-4016-837F-353C5CB43D8E}"/>
    <cellStyle name="_Row5_Template-STDMonthlyReport4Conso v3 4" xfId="18353" xr:uid="{3497D4B0-3B71-4A5E-878E-1331921B812D}"/>
    <cellStyle name="_Row5_Template-STDMonthlyReport4Conso v3 5" xfId="18059" xr:uid="{68062318-4C2A-46CF-8A7F-696A8EBB5F7E}"/>
    <cellStyle name="_Row6" xfId="12097" xr:uid="{C737D370-A124-4033-BE93-599B7799AF0F}"/>
    <cellStyle name="_Row6 2" xfId="20659" xr:uid="{748C2876-B416-46EC-8833-2A5091669EE8}"/>
    <cellStyle name="_Row6 2 2" xfId="19810" xr:uid="{918DDFEC-5C90-4A27-9EB1-F1C343E7D22E}"/>
    <cellStyle name="_Row6 2 3" xfId="22489" xr:uid="{6DFC6744-B7CF-41F2-ACED-CE7836DDC96D}"/>
    <cellStyle name="_Row6 3" xfId="19246" xr:uid="{F05E1E8D-713E-4DDC-95A1-59038BF3C7B2}"/>
    <cellStyle name="_Row6 4" xfId="19277" xr:uid="{BE19F689-2E8D-414C-9510-546638247CD8}"/>
    <cellStyle name="_Row6 5" xfId="18499" xr:uid="{EA8CC2CD-741A-46F7-9E13-8FD10F8876D2}"/>
    <cellStyle name="_Row6_Copy of PTT(amended by Janice on CFS)llatest1" xfId="12098" xr:uid="{A8788AF0-15FA-4D68-A17F-2FF1E4C3D056}"/>
    <cellStyle name="_Row6_Copy of PTT(amended by Janice on CFS)llatest1 2" xfId="20660" xr:uid="{0C63A889-F8EB-49D1-9756-A3F3BC61FEB9}"/>
    <cellStyle name="_Row6_Copy of PTT(amended by Janice on CFS)llatest1 2 2" xfId="18506" xr:uid="{E3056763-5A38-4E5A-B623-FE5D5476CF3F}"/>
    <cellStyle name="_Row6_Copy of PTT(amended by Janice on CFS)llatest1 2 3" xfId="22490" xr:uid="{88B3E196-DF06-4D74-982D-DFEFA8B203A8}"/>
    <cellStyle name="_Row6_Copy of PTT(amended by Janice on CFS)llatest1 3" xfId="19247" xr:uid="{BAA05873-B629-4C58-896B-7081E9844840}"/>
    <cellStyle name="_Row6_Copy of PTT(amended by Janice on CFS)llatest1 4" xfId="19579" xr:uid="{1E13625D-0754-4FA1-97AE-864C5C789888}"/>
    <cellStyle name="_Row6_Copy of PTT(amended by Janice on CFS)llatest1 5" xfId="18427" xr:uid="{7CAC4CEF-7F93-4E7B-991C-E59D79F517A6}"/>
    <cellStyle name="_Row6_Deferred Tax Template" xfId="12099" xr:uid="{065FDD01-94AE-4B18-A1CE-2CFE57B6C287}"/>
    <cellStyle name="_Row6_Template-STDMonthlyReport4Conso v3" xfId="12100" xr:uid="{D0F40FAA-F070-40F6-B2DB-5F9778595084}"/>
    <cellStyle name="_Row6_Template-STDMonthlyReport4Conso v3 2" xfId="20661" xr:uid="{454782D4-3AFB-44C4-A2D4-F438255FCB78}"/>
    <cellStyle name="_Row6_Template-STDMonthlyReport4Conso v3 2 2" xfId="18714" xr:uid="{6C5027C9-2CF3-4542-8A84-E710B7F10BE8}"/>
    <cellStyle name="_Row6_Template-STDMonthlyReport4Conso v3 2 3" xfId="22491" xr:uid="{3B14C6D1-CCA3-43D5-850D-BC78AC1879A6}"/>
    <cellStyle name="_Row6_Template-STDMonthlyReport4Conso v3 3" xfId="19248" xr:uid="{D12B787C-B2BE-4855-810A-2C4EE42FD635}"/>
    <cellStyle name="_Row6_Template-STDMonthlyReport4Conso v3 4" xfId="19028" xr:uid="{F91BCB98-94B4-4548-B97E-D5780FDF60B4}"/>
    <cellStyle name="_Row6_Template-STDMonthlyReport4Conso v3 5" xfId="21761" xr:uid="{E535562D-7B53-4876-9EE5-B1E15FD5E1BF}"/>
    <cellStyle name="_Row7" xfId="12101" xr:uid="{7A8D7A8B-A2D1-48A4-B7A9-A4990A8576DC}"/>
    <cellStyle name="_Row7 2" xfId="20662" xr:uid="{C23208C8-1F57-47C2-8694-D8F2C09A912B}"/>
    <cellStyle name="_Row7 2 2" xfId="17864" xr:uid="{F24B5C5D-1C45-47F7-B922-95E9F24ADD7B}"/>
    <cellStyle name="_Row7 2 3" xfId="22492" xr:uid="{56AA64C0-128C-4CF0-98DF-528E59FBF1A5}"/>
    <cellStyle name="_Row7 3" xfId="19249" xr:uid="{402631E6-65E5-4F33-A576-43F769592B66}"/>
    <cellStyle name="_Row7 4" xfId="19397" xr:uid="{B6D865A5-D5E5-4B00-885E-B56A21B9F4ED}"/>
    <cellStyle name="_Row7 5" xfId="21056" xr:uid="{06463908-3D6B-4E75-8D47-77C822090482}"/>
    <cellStyle name="_Row7_Copy of PTT(amended by Janice on CFS)llatest1" xfId="12102" xr:uid="{867EA5E0-75F9-4FB1-91EF-4115FD100479}"/>
    <cellStyle name="_Row7_Copy of PTT(amended by Janice on CFS)llatest1 2" xfId="20663" xr:uid="{A4E5A6EA-81A1-4A13-B8C8-C64AF601141C}"/>
    <cellStyle name="_Row7_Copy of PTT(amended by Janice on CFS)llatest1 2 2" xfId="21012" xr:uid="{F179AB69-98AB-4D54-916F-0BC68AA5417A}"/>
    <cellStyle name="_Row7_Copy of PTT(amended by Janice on CFS)llatest1 2 3" xfId="22493" xr:uid="{B4DE4901-507C-4370-83D3-0C2C93FB3FFE}"/>
    <cellStyle name="_Row7_Copy of PTT(amended by Janice on CFS)llatest1 3" xfId="19250" xr:uid="{08359415-AB2E-4D05-8349-7A059267338D}"/>
    <cellStyle name="_Row7_Copy of PTT(amended by Janice on CFS)llatest1 4" xfId="18040" xr:uid="{C3C65112-4C25-4D89-8DC6-4898D8DCD416}"/>
    <cellStyle name="_Row7_Copy of PTT(amended by Janice on CFS)llatest1 5" xfId="21733" xr:uid="{341CA2CA-17A6-4605-BD6F-10FA87D51644}"/>
    <cellStyle name="_Row7_Deferred Tax Template" xfId="12103" xr:uid="{D2FC29D3-83BA-4B8A-B9F6-CE94B740E2B7}"/>
    <cellStyle name="_Row7_Deferred Tax Template_Effective Interest Rate-แตกบริษัท" xfId="12104" xr:uid="{6CA74C44-7779-4F90-BE5F-4C677D5E1453}"/>
    <cellStyle name="_Row7_Template-STDMonthlyReport4Conso v3" xfId="12105" xr:uid="{E9A2E100-6A3C-4737-A226-BEF55020C4E5}"/>
    <cellStyle name="_Row7_Template-STDMonthlyReport4Conso v3 2" xfId="20664" xr:uid="{D562D63C-CE2A-4519-9E7C-A172C1D298CC}"/>
    <cellStyle name="_Row7_Template-STDMonthlyReport4Conso v3 2 2" xfId="18891" xr:uid="{BC125862-9745-4F87-910C-001EA5A22020}"/>
    <cellStyle name="_Row7_Template-STDMonthlyReport4Conso v3 2 3" xfId="22494" xr:uid="{D3156262-F411-47B2-8199-3D049347BB62}"/>
    <cellStyle name="_Row7_Template-STDMonthlyReport4Conso v3 3" xfId="19251" xr:uid="{C040D38E-EB87-4C35-90AC-713BD65146A5}"/>
    <cellStyle name="_Row7_Template-STDMonthlyReport4Conso v3 4" xfId="17197" xr:uid="{A20B671E-379C-4078-BFC9-909FA633B14D}"/>
    <cellStyle name="_Row7_Template-STDMonthlyReport4Conso v3 5" xfId="18429" xr:uid="{CEE2EC43-F456-4359-861B-88F780568099}"/>
    <cellStyle name="_salary" xfId="4561" xr:uid="{F3A2C211-58EF-4699-9332-92BC623D2641}"/>
    <cellStyle name="_salary reconcile-sima" xfId="3327" xr:uid="{BA369B80-4D37-43BC-8F8F-8B47BBE6CB4D}"/>
    <cellStyle name="_Sale by product" xfId="4562" xr:uid="{13D70B88-0B31-4D8C-8062-A049070FFE19}"/>
    <cellStyle name="_Sampling plan ZC" xfId="3328" xr:uid="{10BD5CC2-346A-466A-B0D9-32F35C68B612}"/>
    <cellStyle name="_Sampling plan ZC 2" xfId="4563" xr:uid="{DE9535B3-E6BB-48FB-9302-F827A6B7E42B}"/>
    <cellStyle name="_Sampling plan ZC_DAT_31.12.09_L-AR&amp;Sale" xfId="4564" xr:uid="{343C6155-8FBE-49F5-B5B0-CBA6F048D5F9}"/>
    <cellStyle name="_SAP Salary" xfId="4565" xr:uid="{E5A169E0-F166-4DBA-9663-85B1EABC7FA1}"/>
    <cellStyle name="_SATL 3 31 08-Jin" xfId="4566" xr:uid="{A4237BC3-28BC-4B45-BEF0-3E873CE81F07}"/>
    <cellStyle name="_SATL worksheet '08" xfId="4567" xr:uid="{71208BD7-EFD7-4218-AF89-E8141ED71EB9}"/>
    <cellStyle name="_SATL worksheet '08 (2)" xfId="4568" xr:uid="{DE2BC21F-5235-4CFE-878C-EFEA4D930CC6}"/>
    <cellStyle name="_SEIKO 01.31.06-1" xfId="4569" xr:uid="{203E9880-6464-462A-8BC7-F829A536AB6F}"/>
    <cellStyle name="_Seiko 07 31 06" xfId="3329" xr:uid="{9959D9B4-E60B-4672-BC71-D5CC06146E15}"/>
    <cellStyle name="_Seiko 31.01.07 Ve" xfId="4570" xr:uid="{75966E78-37D2-49C4-A47D-FE28D8150BFB}"/>
    <cellStyle name="_seiko 31.10.06 from ve" xfId="4571" xr:uid="{FF5FE684-A91F-46FA-B789-247A322606DA}"/>
    <cellStyle name="_Seiko fon" xfId="4572" xr:uid="{2FE07800-42EC-4036-8644-B95E2350A43A}"/>
    <cellStyle name="_Seiko midyear 07_juju" xfId="4573" xr:uid="{8356FC4D-9435-4C55-98B2-D1BC1848581D}"/>
    <cellStyle name="_Seiko_July09 Ton n Aim" xfId="4574" xr:uid="{3F52719A-5096-42BB-AD06-4360CCEB9004}"/>
    <cellStyle name="_Seiko-01.31.06-2nd-date3.6.06 srt" xfId="4575" xr:uid="{42FDD7FA-649C-41A1-83F7-8888F89594C9}"/>
    <cellStyle name="_Seiko-top 31.01.07" xfId="4576" xr:uid="{A52FCC2B-68F1-465F-8E58-543F163961F9}"/>
    <cellStyle name="_Sharp 9.30.07" xfId="4577" xr:uid="{4F6099A1-BEA0-4D6E-9001-2B0438E57FB8}"/>
    <cellStyle name="_sharp ye'06" xfId="4578" xr:uid="{9F2F1584-F412-4727-B453-15649E1640F4}"/>
    <cellStyle name="_sharp ye'06-this one" xfId="4579" xr:uid="{635B295D-47EB-437B-B867-7D18ECA3289C}"/>
    <cellStyle name="_Sheet1" xfId="3330" xr:uid="{B3656376-0A3A-423F-B265-975487EF57DC}"/>
    <cellStyle name="_Sheet1 2" xfId="14740" xr:uid="{9793FD7D-B925-4DCB-B0CC-EA152F5B0C48}"/>
    <cellStyle name="_Sheet1_DAT_31.12.09_L-AR&amp;Sale" xfId="4580" xr:uid="{8F20253F-0CA9-40B7-8638-3B00CD191294}"/>
    <cellStyle name="_Sheet2" xfId="4581" xr:uid="{E1ACF7A7-2B68-45D9-AFDC-736BBDE9E232}"/>
    <cellStyle name="_Showa-2004-Test" xfId="3331" xr:uid="{6C5C7820-F31D-4C25-90EA-4D4C56EC4B46}"/>
    <cellStyle name="_Sima Q1'08_ju" xfId="4582" xr:uid="{FC6E4B7D-3268-4164-9D06-A963BF43AA7D}"/>
    <cellStyle name="_Sima Top Q2'07" xfId="3332" xr:uid="{E03992B9-5E38-4E4C-A432-057B09D3D806}"/>
    <cellStyle name="_sima YE07_ju" xfId="4583" xr:uid="{F09E12DF-F6D0-4A9D-9B1C-410DC173FB9E}"/>
    <cellStyle name="_SimaTech-Dec05" xfId="3333" xr:uid="{7CCE256E-831E-4D0E-813E-AE79BC2F0AE1}"/>
    <cellStyle name="_SSC_YE'05_Jin" xfId="4584" xr:uid="{680DCAB9-F756-49C5-AB86-6E264607928B}"/>
    <cellStyle name="_SSC_YE'07" xfId="4585" xr:uid="{E88A830F-0667-41A4-8C46-B2CE4A72E27B}"/>
    <cellStyle name="_SUAD" xfId="4586" xr:uid="{9440F231-31D3-4932-B2F6-1A96E244ED5D}"/>
    <cellStyle name="_sub top 31-03-07 ATA_parn" xfId="4587" xr:uid="{18B54C7D-2D5B-422F-B3E8-A51EE0FAF569}"/>
    <cellStyle name="_Sub Top DEC'08" xfId="4588" xr:uid="{A5009279-A01C-4ED9-ADEE-B1B2DA79D7AE}"/>
    <cellStyle name="_SubHeading" xfId="4589" xr:uid="{98E07A94-3946-4946-9974-BE763F4A2A43}"/>
    <cellStyle name="_SubHeading 2" xfId="14741" xr:uid="{E20810F0-A782-4E9B-A420-33E36B3BF953}"/>
    <cellStyle name="_subtop" xfId="4590" xr:uid="{FDF2ECA0-AE68-44D1-892E-F38975A23B43}"/>
    <cellStyle name="_Subtop 2008" xfId="4591" xr:uid="{B743EF34-04A5-48BE-A917-E81DD1147934}"/>
    <cellStyle name="_Subtop Beu" xfId="4592" xr:uid="{77AD57A6-6E37-41DF-A1C0-81B389EBBAB4}"/>
    <cellStyle name="_subtop_1" xfId="4593" xr:uid="{E6992214-909B-428B-93D4-24B6E8FD74AF}"/>
    <cellStyle name="_summary confirm" xfId="4594" xr:uid="{0607F051-0529-46F1-AC63-3618BE605F6D}"/>
    <cellStyle name="_Summary report sale - production 2007 - thana" xfId="4595" xr:uid="{326EC7F2-95BA-4310-9543-F2AC3A0D86A7}"/>
    <cellStyle name="_T_Loan-Sample substantive work papers" xfId="4596" xr:uid="{9C1CAD63-475A-4097-812D-62C0CE2A6C0E}"/>
    <cellStyle name="_T_Loan-Sample substantive work papers 2" xfId="14742" xr:uid="{7CB5126F-DFE7-4CAC-B00D-D4AE8674FDFF}"/>
    <cellStyle name="_T_Loan-Sample substantive work papers_DAT_31.12.09_L-AR&amp;Sale" xfId="4597" xr:uid="{0ED97812-18BC-418C-8DAD-9DA67109A556}"/>
    <cellStyle name="_T-1" xfId="4598" xr:uid="{3D03E1DF-9690-43FF-8674-8967BF249ADE}"/>
    <cellStyle name="_Table" xfId="4599" xr:uid="{337CDBF3-B4FC-4C9A-8851-CE24DD06A108}"/>
    <cellStyle name="_Table 10" xfId="19405" xr:uid="{50BC8986-BC6D-4D5B-A1E0-3A8C4C3C4F91}"/>
    <cellStyle name="_Table 2" xfId="14743" xr:uid="{55CB4644-BAAA-4A9C-9F8D-674ABB838E97}"/>
    <cellStyle name="_Table 2 2" xfId="16837" xr:uid="{C0B720AD-2E84-4D26-BCD5-BA7344CDDED8}"/>
    <cellStyle name="_Table 2 2 2" xfId="20950" xr:uid="{23F56AE9-9C0E-4682-A1F5-44FA99A0F5DD}"/>
    <cellStyle name="_Table 2 2 2 2" xfId="21737" xr:uid="{10EA1C9E-3E59-4575-8450-8E06AD08039F}"/>
    <cellStyle name="_Table 2 2 2 3" xfId="21869" xr:uid="{67A932C9-A9EE-4BCA-BDB6-D3CD66BBAF0C}"/>
    <cellStyle name="_Table 2 2 2 4" xfId="21871" xr:uid="{54D2D567-8B64-4F9B-8521-DC80BF6A5F86}"/>
    <cellStyle name="_Table 2 2 2 5" xfId="21896" xr:uid="{A4CFDCEF-1475-4EB8-8451-6E341215C9E4}"/>
    <cellStyle name="_Table 2 2 2 6" xfId="22776" xr:uid="{89C4BDC3-686F-45E3-80B7-4968DED0334E}"/>
    <cellStyle name="_Table 2 2 3" xfId="20221" xr:uid="{2A018B36-6147-4920-B390-BEB2C30413AB}"/>
    <cellStyle name="_Table 2 2 4" xfId="21166" xr:uid="{F6FDA50E-23E6-4FD5-9CA7-4197A8933425}"/>
    <cellStyle name="_Table 2 2 5" xfId="21793" xr:uid="{BE874B20-E795-422E-ACD7-1ECD3F5F22F9}"/>
    <cellStyle name="_Table 2 2 6" xfId="18042" xr:uid="{6D078250-1CF0-4A35-85C1-CCC81D6BB1A9}"/>
    <cellStyle name="_Table 2 2 7" xfId="17085" xr:uid="{5444A65B-AB9D-4169-9642-2553CBD3B377}"/>
    <cellStyle name="_Table 2 2 8" xfId="22090" xr:uid="{70079B37-254A-4A40-8ED2-178E20CCA87B}"/>
    <cellStyle name="_Table 2 3" xfId="18436" xr:uid="{804303E3-0600-4FA0-908A-DABB45C179BD}"/>
    <cellStyle name="_Table 3" xfId="15138" xr:uid="{7CE4F218-FD05-4D77-ADB7-A7F9B1D9060D}"/>
    <cellStyle name="_Table 3 2" xfId="20728" xr:uid="{48BB5651-6217-4EA3-8CB6-6C0DB6515F91}"/>
    <cellStyle name="_Table 3 2 2" xfId="21603" xr:uid="{73A1A47A-F71F-4017-9F78-02211CE26AAE}"/>
    <cellStyle name="_Table 3 2 3" xfId="21846" xr:uid="{40254719-9A95-4B38-AAD0-CF3DE4B96FBA}"/>
    <cellStyle name="_Table 3 2 4" xfId="18383" xr:uid="{5CFEF6D3-4A70-4565-9737-F97D994C9442}"/>
    <cellStyle name="_Table 3 2 5" xfId="19442" xr:uid="{75008710-4B72-4686-8EEE-41FEF6B40E4E}"/>
    <cellStyle name="_Table 3 2 6" xfId="22554" xr:uid="{4E0C7818-D0DA-4350-8F3F-DAFF7227E8BB}"/>
    <cellStyle name="_Table 3 3" xfId="19776" xr:uid="{19E48FD8-7321-4A75-B229-6F488799FAF9}"/>
    <cellStyle name="_Table 3 4" xfId="18044" xr:uid="{33D46C27-66AC-473A-84F8-66422717C4AF}"/>
    <cellStyle name="_Table 4" xfId="15175" xr:uid="{F8960C88-1116-4A17-B2F5-DEACB458B8B2}"/>
    <cellStyle name="_Table 4 2" xfId="20732" xr:uid="{210D8213-D7CE-4974-976F-B7490B4E81AF}"/>
    <cellStyle name="_Table 4 2 2" xfId="21607" xr:uid="{44551DB1-E8C5-4D92-B961-D3003B501CDC}"/>
    <cellStyle name="_Table 4 2 3" xfId="21848" xr:uid="{810FBD04-4659-4F56-A001-D303B2DC5EC2}"/>
    <cellStyle name="_Table 4 2 4" xfId="19087" xr:uid="{58D2F83B-9766-4B3D-98A3-93DC5560B3C3}"/>
    <cellStyle name="_Table 4 2 5" xfId="18893" xr:uid="{DA3E399C-BE29-4814-8699-76DFA8A630F2}"/>
    <cellStyle name="_Table 4 2 6" xfId="22558" xr:uid="{D8779C98-F13B-42D8-B818-2ED3AD44C7BA}"/>
    <cellStyle name="_Table 4 3" xfId="19785" xr:uid="{5C1F29FA-68AC-46E4-A548-657F2E9A7F18}"/>
    <cellStyle name="_Table 4 4" xfId="21123" xr:uid="{F7C692DD-7E78-466F-B55D-0941A3CA584E}"/>
    <cellStyle name="_Table 5" xfId="15159" xr:uid="{0B3C05F5-C350-48B4-B8B3-7B4C6E65428B}"/>
    <cellStyle name="_Table 5 2" xfId="20731" xr:uid="{C59E033D-F34E-4A93-9887-AD3771AD1730}"/>
    <cellStyle name="_Table 5 2 2" xfId="21606" xr:uid="{F8EE3EDE-C8D4-4BCE-91B6-5429EA4EE91E}"/>
    <cellStyle name="_Table 5 2 3" xfId="21847" xr:uid="{D6C103D3-5D85-446C-9CCB-C801A612D500}"/>
    <cellStyle name="_Table 5 2 4" xfId="18954" xr:uid="{0419AF01-DBAE-4EDB-B062-120A6E2DE36E}"/>
    <cellStyle name="_Table 5 2 5" xfId="17764" xr:uid="{4249AE3C-4C87-4323-9C9A-E442731B4500}"/>
    <cellStyle name="_Table 5 2 6" xfId="22557" xr:uid="{11153725-2924-40D4-BE99-2FEE597EF168}"/>
    <cellStyle name="_Table 5 3" xfId="19782" xr:uid="{97B843F8-1020-437F-B02F-075E954B79E5}"/>
    <cellStyle name="_Table 5 4" xfId="18897" xr:uid="{D8C2FA7E-5B39-4252-9F5C-BE285F6719D7}"/>
    <cellStyle name="_Table 6" xfId="16710" xr:uid="{5E54726D-8D8E-47C6-AC14-E8BA70F3C06E}"/>
    <cellStyle name="_Table 6 2" xfId="20851" xr:uid="{9B5DF21B-5DD7-4BC1-867D-35A7642113B6}"/>
    <cellStyle name="_Table 6 2 2" xfId="21726" xr:uid="{A078902E-5B5D-4BE7-A5BE-28EFCE32667A}"/>
    <cellStyle name="_Table 6 2 3" xfId="21861" xr:uid="{3C7F895F-AAB2-4D43-BC05-C04C70129493}"/>
    <cellStyle name="_Table 6 2 4" xfId="18770" xr:uid="{5418EE08-1607-4C24-A9AC-95CD6F57B5EE}"/>
    <cellStyle name="_Table 6 2 5" xfId="19303" xr:uid="{F9AB0FA2-CF74-4543-972B-C81E82177C17}"/>
    <cellStyle name="_Table 6 2 6" xfId="22677" xr:uid="{9BC6C801-32EE-4396-B0CA-A427867565E2}"/>
    <cellStyle name="_Table 6 3" xfId="20109" xr:uid="{79D91C8F-6DEF-4438-BDEA-556DAFDD0745}"/>
    <cellStyle name="_Table 6 4" xfId="21153" xr:uid="{74846375-9402-4DB4-A305-671DB7DA6BA7}"/>
    <cellStyle name="_Table 6 5" xfId="21775" xr:uid="{D7557B7B-4855-4DBE-9992-E2420CD88475}"/>
    <cellStyle name="_Table 6 6" xfId="16983" xr:uid="{22736508-5703-4635-9451-751E655BBF79}"/>
    <cellStyle name="_Table 6 7" xfId="19841" xr:uid="{DB4D6EC6-CB00-4FA4-B1EE-7486C0982C6B}"/>
    <cellStyle name="_Table 6 8" xfId="21991" xr:uid="{C4336204-1005-4BAC-A2E1-71296DE85606}"/>
    <cellStyle name="_Table 7" xfId="16769" xr:uid="{6F43EAA8-9F1F-4837-9E75-EC69630F15EB}"/>
    <cellStyle name="_Table 7 2" xfId="20901" xr:uid="{D524CF0B-DA9E-4959-AFC3-740F552C4D32}"/>
    <cellStyle name="_Table 7 2 2" xfId="21732" xr:uid="{9B961357-A3A6-4D1B-B63F-803E83278D24}"/>
    <cellStyle name="_Table 7 2 3" xfId="21863" xr:uid="{8569E7EC-BD01-4BE1-AA77-D1E55F527445}"/>
    <cellStyle name="_Table 7 2 4" xfId="20062" xr:uid="{16617838-5C45-4F89-85C6-1030FD8011E7}"/>
    <cellStyle name="_Table 7 2 5" xfId="17606" xr:uid="{F0924763-7EFD-402A-992B-55F429A7F0FB}"/>
    <cellStyle name="_Table 7 2 6" xfId="22727" xr:uid="{440AC7F4-89F1-4B03-817D-D1E58A40E3A1}"/>
    <cellStyle name="_Table 7 3" xfId="20162" xr:uid="{75036C3A-0A54-42AA-8765-44C247E3E221}"/>
    <cellStyle name="_Table 7 4" xfId="21161" xr:uid="{3B5E53D0-DE00-415E-AF2C-F31F4A353DA4}"/>
    <cellStyle name="_Table 7 5" xfId="21784" xr:uid="{39CBD592-4F50-4D32-9640-2B5C95B78DC1}"/>
    <cellStyle name="_Table 7 6" xfId="18503" xr:uid="{26C9B953-38E0-4EBA-8B03-BBC3D42ED332}"/>
    <cellStyle name="_Table 7 7" xfId="19926" xr:uid="{CEFC617E-7E2B-4CB2-ACA3-B5146F0F8F7F}"/>
    <cellStyle name="_Table 7 8" xfId="22042" xr:uid="{AD2EDF49-C8F4-4C26-8133-9704560AEA9D}"/>
    <cellStyle name="_Table 8" xfId="20585" xr:uid="{10BC55DB-7615-4958-AD4F-6537D30C913E}"/>
    <cellStyle name="_Table 8 2" xfId="21517" xr:uid="{F2E49C5C-A71E-4375-9BD7-4D3FE43DE0C8}"/>
    <cellStyle name="_Table 8 3" xfId="21822" xr:uid="{C729EC49-FD7C-490D-A93F-0703C9089374}"/>
    <cellStyle name="_Table 8 4" xfId="19894" xr:uid="{0DF875F4-7D29-4813-896C-782BD32787A0}"/>
    <cellStyle name="_Table 8 5" xfId="19326" xr:uid="{297E1023-DE79-4B2F-A98A-717C5C77BD66}"/>
    <cellStyle name="_Table 8 6" xfId="22432" xr:uid="{3224D630-67FF-4FF9-8E47-6953471B9F65}"/>
    <cellStyle name="_Table 9" xfId="18024" xr:uid="{B33D8200-F058-4684-8421-CDDE596DC407}"/>
    <cellStyle name="_Table_DAT_31.12.09_L-AR&amp;Sale" xfId="4600" xr:uid="{7933B21A-9902-4F02-AEBF-F3C04F039F0C}"/>
    <cellStyle name="_Table_DAT_31.12.09_L-AR&amp;Sale 2" xfId="20586" xr:uid="{DD61044D-5049-4C79-A573-3CA24D0FA71E}"/>
    <cellStyle name="_Table_DAT_31.12.09_L-AR&amp;Sale 2 2" xfId="21518" xr:uid="{7C3D86D3-A95F-472B-837D-519B5AD86898}"/>
    <cellStyle name="_Table_DAT_31.12.09_L-AR&amp;Sale 2 3" xfId="21823" xr:uid="{EF555A15-819E-4C09-B5D2-55FA60221F25}"/>
    <cellStyle name="_Table_DAT_31.12.09_L-AR&amp;Sale 2 4" xfId="21128" xr:uid="{4832A459-CDE2-4D75-BBFB-6388A41D2942}"/>
    <cellStyle name="_Table_DAT_31.12.09_L-AR&amp;Sale 2 5" xfId="18298" xr:uid="{0507A6BB-A198-443A-B199-A36F9E621AFB}"/>
    <cellStyle name="_Table_DAT_31.12.09_L-AR&amp;Sale 2 6" xfId="22433" xr:uid="{D4743C17-CAE1-4249-BA0E-925ACB087A46}"/>
    <cellStyle name="_Table_DAT_31.12.09_L-AR&amp;Sale 3" xfId="18025" xr:uid="{7A91D520-4907-4752-A397-8F0CB6786927}"/>
    <cellStyle name="_Table_DAT_31.12.09_L-AR&amp;Sale 4" xfId="19765" xr:uid="{EAD50D9E-FD46-4E7C-83C7-1C8EF883559A}"/>
    <cellStyle name="_TableHead" xfId="4601" xr:uid="{955BD07C-8AD8-4555-BC96-2A313D5A5E37}"/>
    <cellStyle name="_TableHead 2" xfId="14457" xr:uid="{5F93E175-7A83-48AA-B940-4220A5978A0D}"/>
    <cellStyle name="_TableHead 3" xfId="14556" xr:uid="{04D8694C-94F5-4231-A84A-7509B9E47BFF}"/>
    <cellStyle name="_TableHead 4" xfId="14540" xr:uid="{C6D6454A-7E25-45DD-973E-0DE6C4213603}"/>
    <cellStyle name="_TableHead 5" xfId="14461" xr:uid="{9BD087AF-66EB-4391-A157-AC986E463B60}"/>
    <cellStyle name="_TableHead 6" xfId="14744" xr:uid="{7DA7EC2A-7553-40D6-BBCF-D1CFDE9D1A84}"/>
    <cellStyle name="_TableHead_DAT_31.12.09_L-AR&amp;Sale" xfId="4602" xr:uid="{2BE78C5A-E51E-4786-AB7B-AD9EE3BFA08F}"/>
    <cellStyle name="_TableHead_DAT_31.12.09_L-AR&amp;Sale 2" xfId="14458" xr:uid="{066D88C3-CEF7-4A61-9669-9B736B21D2DC}"/>
    <cellStyle name="_TableHead_DAT_31.12.09_L-AR&amp;Sale 3" xfId="14555" xr:uid="{E36B8BF0-5426-4243-8442-F9D42CD4C6F4}"/>
    <cellStyle name="_TableHead_DAT_31.12.09_L-AR&amp;Sale 4" xfId="14442" xr:uid="{9E11C841-7236-4BF7-8022-6E0BC692C5EE}"/>
    <cellStyle name="_TableHead_DAT_31.12.09_L-AR&amp;Sale 5" xfId="14615" xr:uid="{A84CB979-5292-4F5A-A83E-46F11F2A11DE}"/>
    <cellStyle name="_TableRowHead" xfId="4603" xr:uid="{560DB494-0A32-40D3-9565-BE8E91681909}"/>
    <cellStyle name="_TableRowHead 2" xfId="14745" xr:uid="{4F1C9A57-A135-455E-A06E-7C19C8369457}"/>
    <cellStyle name="_TableSuperHead" xfId="4604" xr:uid="{344631CB-2396-4AA2-8CBE-610FD672F541}"/>
    <cellStyle name="_TableSuperHead 2" xfId="14746" xr:uid="{8D04BF8F-0891-456E-91AC-E6B417706D62}"/>
    <cellStyle name="_Tax calculation Year 2006 (25 aug 06) 2_Funn" xfId="4605" xr:uid="{FE77FC3C-F4A5-4F75-91F5-4513C775A1C9}"/>
    <cellStyle name="_TB Jun'07 (Before audit)" xfId="3334" xr:uid="{0731C558-F3A9-40CF-87AC-FAC86A7F4591}"/>
    <cellStyle name="_TB Jun'07 (Before audit) 2" xfId="4606" xr:uid="{9CF1D897-24AC-443C-84E8-CFA6D0ACC3C0}"/>
    <cellStyle name="_TB Jun'07 (Before audit)_Gain_loss_on_ex_rate" xfId="3335" xr:uid="{0A9A7103-4A94-49A0-AE8B-E2F6765BF1FA}"/>
    <cellStyle name="_TB Jun'07 (Before audit)_Gain_loss_on_ex_rate 2" xfId="4607" xr:uid="{5591A77A-F658-46DE-A765-721CB073BA2A}"/>
    <cellStyle name="_TB Jun'07 (Before audit)_Kobelco 31.12.08" xfId="3336" xr:uid="{7C08BECE-F8FB-47DB-A806-A6E27D2F6420}"/>
    <cellStyle name="_TB Jun'07 (Before audit)_Lead Sheet AGC 31.12.08" xfId="4608" xr:uid="{D76E8C91-A747-4ACA-8D8F-871221C0F43E}"/>
    <cellStyle name="_TB Jun'07 (Before audit)_M300" xfId="3337" xr:uid="{63AFA587-7B8A-487E-BE16-AFB40C857825}"/>
    <cellStyle name="_TB Jun'07 (Before audit)_M300 2" xfId="4609" xr:uid="{D3617406-6F6E-4288-97AC-C4808AFD0805}"/>
    <cellStyle name="_TB Jun'07 (Before audit)_O300 (bank)" xfId="3338" xr:uid="{DF8FBD02-6525-4CCE-886F-3FC87F7BE462}"/>
    <cellStyle name="_TB Jun'07 (Before audit)_O300 (bank) 2" xfId="4610" xr:uid="{CF2A449B-B2CE-4C58-BED7-5459C420063E}"/>
    <cellStyle name="_TB Jun'07 (Before audit)_Q300 (short term loan)" xfId="3339" xr:uid="{23E4E113-182E-4FA3-A0C2-3B45151709D9}"/>
    <cellStyle name="_TB Jun'07 (Before audit)_Top_TKCM" xfId="3340" xr:uid="{BFDE2DFC-C1F2-4C35-92C3-0AB3DBA01D7A}"/>
    <cellStyle name="_TB Jun'07 (Before audit)_Vouch S&amp;A_cost" xfId="3341" xr:uid="{2B971221-7E0B-4ABE-BF44-6EAE64CAFBCE}"/>
    <cellStyle name="_TB Jun'07 (Before audit)_WP_Kobelco" xfId="3342" xr:uid="{1C99CDBC-BFEB-4503-991E-6589C2F4AA17}"/>
    <cellStyle name="_TB Metco 30 sep 2007" xfId="4611" xr:uid="{A396EB01-2A56-4AF1-9322-7F8D38D53513}"/>
    <cellStyle name="_TB.3rd-Sine1-2-final" xfId="4612" xr:uid="{5C6B191F-EE83-4EC4-A830-B0375EA3674F}"/>
    <cellStyle name="_TB_2nd Run_11-Apr-07.yim" xfId="4613" xr:uid="{C09034EF-150A-4E7F-89B2-8339214D7B3C}"/>
    <cellStyle name="_TB_31-MAR-07_NMT final updated" xfId="4614" xr:uid="{A5453FBB-66CB-4140-8A48-93BCD8EEEA40}"/>
    <cellStyle name="_TB_31-MAR-07_NMT.final" xfId="4615" xr:uid="{C021A155-C270-41B8-A59F-B4857A0F772C}"/>
    <cellStyle name="_TB_First Run_06-Apr-07.yim" xfId="4616" xr:uid="{1A70D527-1ED6-4975-8368-B152D05DB773}"/>
    <cellStyle name="_tb-0903-090406" xfId="4617" xr:uid="{C8CA9887-06FA-4D85-8210-CF18F892833A}"/>
    <cellStyle name="_TB3rd-update-1" xfId="4618" xr:uid="{C3DC128B-079C-4A0D-9A7B-90B4C52119ED}"/>
    <cellStyle name="_Terumo 12.31.07" xfId="4619" xr:uid="{B58C2282-037A-4016-A0D7-0B1385090AF8}"/>
    <cellStyle name="_Terumo 12.31.07--okj" xfId="4620" xr:uid="{9066A93D-32C7-4795-A701-246738DEE870}"/>
    <cellStyle name="_Test Bank" xfId="4621" xr:uid="{017A8BC4-D8ED-461E-9544-291C29E52C13}"/>
    <cellStyle name="_Test collection,payment" xfId="4622" xr:uid="{BFFB08A6-CA6E-4B06-A572-D507A5FAEC6A}"/>
    <cellStyle name="_Test cost NSA 08" xfId="4623" xr:uid="{560F6A58-D0A4-4A71-B339-F3E7F6437C27}"/>
    <cellStyle name="_Test Cost of Sales,Payment_DEN+" xfId="4624" xr:uid="{A2FF40D2-7F6E-4153-BC23-8E22A7FA207C}"/>
    <cellStyle name="_Test FIFO TAK08" xfId="4625" xr:uid="{F8BC875C-0B22-416E-9566-B1B3D2467A7A}"/>
    <cellStyle name="_Test monthly purchase" xfId="4626" xr:uid="{B2151594-5F39-496C-A820-419DBD5AC94C}"/>
    <cellStyle name="_test purchase-Mega" xfId="3343" xr:uid="{6E7A6B59-19C6-4205-AA12-388DF6F234D9}"/>
    <cellStyle name="_Test revenues recognition 2007" xfId="4627" xr:uid="{D071D46A-8939-40B0-867F-DFA6CAAED0DC}"/>
    <cellStyle name="_Test-TTM '05" xfId="4628" xr:uid="{DC4AE0E9-CBA1-401C-86A7-84C06E241F60}"/>
    <cellStyle name="_Test-TTM '05_V_PTTICT Q3'10" xfId="4629" xr:uid="{C06306E3-7346-4560-829E-D4BA5585F743}"/>
    <cellStyle name="_Thai Rent All Jun '08 ann" xfId="4630" xr:uid="{A5809017-F96A-4C25-AC49-4EAA9D3313C8}"/>
    <cellStyle name="_Thai Semcon_Top_2006_update 19 feb 07" xfId="3344" xr:uid="{09681705-6943-43B1-8BC5-BF835ED07A5C}"/>
    <cellStyle name="_Thai Semcon_Top_2006_update 19 feb 07 2" xfId="4631" xr:uid="{CDE4AB7C-26E5-4633-8FD9-9A8EEB5A16F6}"/>
    <cellStyle name="_Thai Semcon_Top_2006_update 19 feb 07_V_PTTICT Q3'10" xfId="4632" xr:uid="{C87DD6E5-F947-41F3-8498-DC64E062AC3C}"/>
    <cellStyle name="_Thai Semcon_Top_Midyear_06" xfId="3345" xr:uid="{1A7FCD4F-671C-4BAF-B6B5-52F0297DC924}"/>
    <cellStyle name="_Thai Semcon_Top_Midyear_06 2" xfId="4633" xr:uid="{33D43BE3-39EC-4C18-9102-0D630BF5CA97}"/>
    <cellStyle name="_Thai Semcon_Top_Midyear_06_analytic other income" xfId="4634" xr:uid="{DFC5BA7A-5623-4D92-85CA-6BD28287D78B}"/>
    <cellStyle name="_Thai Semcon_Top_Midyear_06_Confirm" xfId="4635" xr:uid="{002C7A94-D4A1-4946-BA96-0663946BBEA3}"/>
    <cellStyle name="_Thai Semcon_Top_Midyear_06_confirm summary" xfId="4636" xr:uid="{03F09637-D23A-4647-AA79-EC73343EC97C}"/>
    <cellStyle name="_Thai Semcon_Top_Midyear_06_Cut-off" xfId="4637" xr:uid="{1B50E04F-16BA-4B89-89A8-EB0F03617B9C}"/>
    <cellStyle name="_Thai Semcon_Top_Midyear_06_Grand finale TTTM08" xfId="4638" xr:uid="{87962C1C-4F31-4C67-854D-D966A2BE6346}"/>
    <cellStyle name="_Thai Semcon_Top_Midyear_06_Inventory and cost TAK08" xfId="4639" xr:uid="{07B3B5A2-1E6C-4039-B88D-030C5A0D1595}"/>
    <cellStyle name="_Thai Semcon_Top_Midyear_06_summary confirm" xfId="4640" xr:uid="{1BC947DD-0826-4442-BE19-A4A1480AA895}"/>
    <cellStyle name="_Thai Semcon_Top_Midyear_06_Test cost NSA 08" xfId="4641" xr:uid="{0D0E0AA6-2985-4801-AD60-2F2D31599DE7}"/>
    <cellStyle name="_Thai Semcon_Top_Midyear_06_Tic Sale (Revised)" xfId="4642" xr:uid="{C31176F9-AE8B-417D-B68C-2FDA8D0B4784}"/>
    <cellStyle name="_Thai Semcon_Top_Midyear_06_V_PTTICT Q3'10" xfId="4643" xr:uid="{437FDCE1-4835-490D-8D5A-8227B235A3E4}"/>
    <cellStyle name="_Tic Sale (Revised)" xfId="4644" xr:uid="{F864E1F2-85F4-479B-91BE-0842AEC5EC1C}"/>
    <cellStyle name="_Ton_TRA_June09" xfId="4645" xr:uid="{C03FDF54-5514-4435-AEEB-CD2B1782C371}"/>
    <cellStyle name="_Top - Cash" xfId="4646" xr:uid="{72D30A10-BB26-4367-9BF3-1F690DA0C8F9}"/>
    <cellStyle name="_TOP 06.30.07" xfId="4647" xr:uid="{A2EA4965-B31D-4E84-92A6-694D40C7D883}"/>
    <cellStyle name="_TOP 06.30.07-1" xfId="4648" xr:uid="{E15470ED-86AF-452E-97C2-A4D7BBBFFC6C}"/>
    <cellStyle name="_TOP 30 Jun 08" xfId="4649" xr:uid="{8872CE6F-4FF7-4BF7-B713-776D8306FE73}"/>
    <cellStyle name="_TOP 30 Jun 08 up" xfId="4650" xr:uid="{034D5F62-0433-470F-A4F7-C01BD8FED589}"/>
    <cellStyle name="_TOP 31 Oct'09" xfId="4651" xr:uid="{7A34D48E-652B-4F4F-9759-910ABD316A1E}"/>
    <cellStyle name="_Top 31.12.2007" xfId="4652" xr:uid="{A37C63AD-8FE3-406A-8077-2ACD8F7BE8F0}"/>
    <cellStyle name="_top eve-06-ni" xfId="4653" xr:uid="{280453FB-CF26-4CBB-9921-A8DCEA256E55}"/>
    <cellStyle name="_top fel-07" xfId="4654" xr:uid="{DA8FCC4C-5261-408A-B46F-90CC7F1B409F}"/>
    <cellStyle name="_TOP HT - 06(1).30.07" xfId="3346" xr:uid="{CDE1BFF9-0FC3-4297-BB63-47879911962B}"/>
    <cellStyle name="_TOP HT - 06(1).30.07 2" xfId="4655" xr:uid="{8F2BC358-8991-4FDD-B05F-C716BF4796F5}"/>
    <cellStyle name="_TOP HT - 06(1).30.07_Gain_loss_on_ex_rate" xfId="3347" xr:uid="{C68F10B9-CD72-42DC-AE01-061742D26E0B}"/>
    <cellStyle name="_TOP HT - 06(1).30.07_Gain_loss_on_ex_rate 2" xfId="4656" xr:uid="{1C301415-4F74-4567-87E7-C0931A755641}"/>
    <cellStyle name="_TOP HT - 06(1).30.07_Kobelco 31.12.08" xfId="3348" xr:uid="{5F2030D0-7CBD-41C6-958E-59DE73D2CEDC}"/>
    <cellStyle name="_TOP HT - 06(1).30.07_M300" xfId="3349" xr:uid="{20035618-AD61-47DB-8BFA-45FFF3199EAA}"/>
    <cellStyle name="_TOP HT - 06(1).30.07_M300 2" xfId="4657" xr:uid="{C79D66F0-7B22-4081-99AD-9995F754A740}"/>
    <cellStyle name="_TOP HT - 06(1).30.07_O300 (bank)" xfId="3350" xr:uid="{3E885791-3B74-474E-8FEA-6E74FF85929B}"/>
    <cellStyle name="_TOP HT - 06(1).30.07_O300 (bank) 2" xfId="4658" xr:uid="{FE16D6A8-BE27-4AA5-9B01-4969AC6628C7}"/>
    <cellStyle name="_TOP HT - 06(1).30.07_Q300 (short term loan)" xfId="3351" xr:uid="{960E14DC-5714-4B58-AC32-0B45397071B8}"/>
    <cellStyle name="_TOP HT - 06(1).30.07_Top_TKCM" xfId="3352" xr:uid="{5CC647A6-A45A-47E7-A871-A0F9E6F3585B}"/>
    <cellStyle name="_TOP HT - 06(1).30.07_Vouch S&amp;A_cost" xfId="3353" xr:uid="{1A9CD9EE-9038-4194-8337-BC23C7DF003C}"/>
    <cellStyle name="_TOP HT - 06(1).30.07_WP_Kobelco" xfId="3354" xr:uid="{80681741-D787-40C8-9225-A75D153B2FDC}"/>
    <cellStyle name="_Top- Kirin 07" xfId="4659" xr:uid="{A0B591A8-00FA-4F76-9124-CB790D7CC4D9}"/>
    <cellStyle name="_Top May'07" xfId="4660" xr:uid="{CF5D4A85-4C81-43A5-B583-163533C47979}"/>
    <cellStyle name="_TOP Metco 30.09.07" xfId="4661" xr:uid="{E91267AC-96DF-4BBE-8D46-C0284C4667C7}"/>
    <cellStyle name="_Top PCC 2006 - Equity" xfId="4662" xr:uid="{EDAF9765-42EC-4193-B25F-E735E51FCA14}"/>
    <cellStyle name="_Top seiko 31.07.07" xfId="4663" xr:uid="{504BA5D2-6998-49AF-917D-3AE7AFAAB757}"/>
    <cellStyle name="_Top seiko 31.07.07.yim" xfId="4664" xr:uid="{8964A8C0-9FA7-4267-B0D0-3C9592959027}"/>
    <cellStyle name="_TOP Sep'09" xfId="4665" xr:uid="{7068AA72-71EB-4EFC-BDAA-4A6A4336227D}"/>
    <cellStyle name="_Top sima Q2'08 _FINAL" xfId="4666" xr:uid="{9E8CC8D1-6278-4F30-A3DB-B9C025607219}"/>
    <cellStyle name="_Top sima Q3'08---BOY" xfId="4667" xr:uid="{9869D834-B2E1-44D5-B0BE-A94AE76AEC8A}"/>
    <cellStyle name="_TOP TCT-2009" xfId="4668" xr:uid="{A952B712-730D-4DC2-9187-B6A8BC62597D}"/>
    <cellStyle name="_Top Thappline 30 Nov 08 Interim" xfId="4669" xr:uid="{43F7C9F9-BC79-4064-BB1D-5A62C1E8FC85}"/>
    <cellStyle name="_Top VFP Q1'08" xfId="4670" xr:uid="{738EC0D2-B60C-4AF7-BA7F-D8CB1148FB42}"/>
    <cellStyle name="_Top VFP Q1'08_Kura_leadsheet_31.12.10" xfId="4671" xr:uid="{5E4B0E42-83FF-44AC-93C7-2FE932321C7B}"/>
    <cellStyle name="_Top Wat '06" xfId="4672" xr:uid="{1841D937-A83B-412C-A5D0-5C8E0CDACA63}"/>
    <cellStyle name="_Top Yamasei 31 Dec 06 Additional" xfId="3355" xr:uid="{FD18CAAF-DCB0-4082-B68B-2E70A399D60E}"/>
    <cellStyle name="_Top Yamasei 31 Dec 06 Additional 2" xfId="4673" xr:uid="{283E3C8D-CFE4-42A9-B237-52A0834518EA}"/>
    <cellStyle name="_Top Yamasei 31 Dec 06 Additional_analytic other income" xfId="4674" xr:uid="{3408DDED-CBFE-4FEE-9A13-05F8E8C25342}"/>
    <cellStyle name="_Top Yamasei 31 Dec 06 Additional_Confirm" xfId="4675" xr:uid="{F6095FCE-A26E-4E89-B236-B4DC083781F3}"/>
    <cellStyle name="_Top Yamasei 31 Dec 06 Additional_confirm summary" xfId="4676" xr:uid="{909A6A25-A3ED-4AC2-8869-4C710791F87E}"/>
    <cellStyle name="_Top Yamasei 31 Dec 06 Additional_Cut-off" xfId="4677" xr:uid="{12CD0477-027F-424B-A93B-C8BEB94FD787}"/>
    <cellStyle name="_Top Yamasei 31 Dec 06 Additional_Grand finale TTTM08" xfId="4678" xr:uid="{68399C7C-04A7-41F7-AA76-3A5906C6A9EC}"/>
    <cellStyle name="_Top Yamasei 31 Dec 06 Additional_summary confirm" xfId="4679" xr:uid="{6567C793-9FC3-4C0F-8119-14C2C77690AE}"/>
    <cellStyle name="_Top YE 08_BCP V1.1" xfId="4680" xr:uid="{C04718D2-D55D-4A36-93B3-8782C1CE3062}"/>
    <cellStyle name="_Top YE 08_BCP_V1.3" xfId="4681" xr:uid="{A1081E1A-3A50-4F22-A7B1-E9E430C55D95}"/>
    <cellStyle name="_Top YE08" xfId="4682" xr:uid="{1DDF5946-112B-4115-89C7-E7DC5670A583}"/>
    <cellStyle name="_Top YE2007_old" xfId="4683" xr:uid="{03BAB759-E4CC-45A4-822D-19FB06CD57F5}"/>
    <cellStyle name="_Top YE2007_old_Kura_leadsheet_31.12.10" xfId="4684" xr:uid="{8AED6E35-AED0-4AE8-B340-ABBC626628E4}"/>
    <cellStyle name="_Top_CPFT_Q1'09xls" xfId="4685" xr:uid="{E40517CA-ACF7-427F-9303-4E54E9F46830}"/>
    <cellStyle name="_Top_CPFT_Q1'09xls_Kura_leadsheet_31.12.10" xfId="4686" xr:uid="{5C53723D-8A22-45B7-AFC6-48F4EC345A2B}"/>
    <cellStyle name="_Top_Epec(Q2'07)" xfId="4687" xr:uid="{74ACD1C9-0171-4E9A-B02A-0E5ECF7CA53F}"/>
    <cellStyle name="_Top_NMT_31 MAR 07(Pueng)" xfId="4688" xr:uid="{2996838A-B853-48D4-A189-0A6A791037D0}"/>
    <cellStyle name="_Top_Sanden_2007" xfId="4689" xr:uid="{E98816E5-EE56-427A-BA30-8E608EAC401D}"/>
    <cellStyle name="_Top_Unilift_2006_gus1" xfId="4690" xr:uid="{4652BD42-8388-48CA-A583-57AA74325F80}"/>
    <cellStyle name="_TopQ3' 07" xfId="4691" xr:uid="{1B7ED275-19B4-489D-BB27-F2A838D4C7A9}"/>
    <cellStyle name="_Top-QuarryTic" xfId="4692" xr:uid="{0752E09E-A294-4BB9-96DD-34D7D730D53A}"/>
    <cellStyle name="_Top-Sep'07" xfId="4693" xr:uid="{24A4D133-4FBA-44AE-80A5-31CF5B028709}"/>
    <cellStyle name="_Top-sima-p'yim" xfId="3356" xr:uid="{A182DD9B-D873-459E-A233-AEE9885EAEE5}"/>
    <cellStyle name="_Top-summit'06-1" xfId="4694" xr:uid="{D0CCA4AC-3C42-4247-97E9-53BB532B4791}"/>
    <cellStyle name="_Top-Takano N'New" xfId="4695" xr:uid="{1BF0D9F3-E764-4692-8DB3-0E902149E5C3}"/>
    <cellStyle name="_Top-Tech(Thai)_gus" xfId="4696" xr:uid="{14AF69A7-32AF-4928-BC10-0D09915DE7DA}"/>
    <cellStyle name="_Top-Tech(Thai)_gus_Kura_leadsheet_31.12.10" xfId="4697" xr:uid="{80ED0860-33FA-44E5-8D29-083524FE57DA}"/>
    <cellStyle name="_toray ye 2006" xfId="3357" xr:uid="{00B0286F-D9DB-4048-ABA9-66C0631FEAF7}"/>
    <cellStyle name="_toray ye 2006 2" xfId="4698" xr:uid="{09A629CF-52CB-40A2-910B-E99E4D0D26E8}"/>
    <cellStyle name="_toray ye 2006_Gain_loss_on_ex_rate" xfId="3358" xr:uid="{EE3E9753-D8CC-47C4-8213-9E98B7DE8FBB}"/>
    <cellStyle name="_toray ye 2006_Gain_loss_on_ex_rate 2" xfId="4699" xr:uid="{5B50415D-F4DE-4D16-A6A5-E47A26F1E21E}"/>
    <cellStyle name="_toray ye 2006_Kobelco 31.12.08" xfId="3359" xr:uid="{0727B68E-E7B1-4C13-96A0-9DA43CBF68EF}"/>
    <cellStyle name="_toray ye 2006_Lead Sheet AGC 31.12.08" xfId="4700" xr:uid="{4F9E0513-365A-4DD1-A523-F2165A8235BE}"/>
    <cellStyle name="_toray ye 2006_N301" xfId="4701" xr:uid="{0E4D05F8-2A31-4AAA-8286-4E28E8D1E843}"/>
    <cellStyle name="_toray ye 2006_O300 (bank)" xfId="3360" xr:uid="{92F93F0C-86BF-4F77-A10D-80C877CAA7B4}"/>
    <cellStyle name="_toray ye 2006_O300 (bank) 2" xfId="4702" xr:uid="{D710394E-FE82-473C-B9DC-BD5296E2D1A0}"/>
    <cellStyle name="_toray ye 2006_Top_TKCM" xfId="3361" xr:uid="{36CE7D4A-01B1-4E4A-BDE7-B5BF511D4BCA}"/>
    <cellStyle name="_toray ye 2006_Vouch S&amp;A_cost" xfId="3362" xr:uid="{7491E9F2-399E-412F-8B7B-881313212D47}"/>
    <cellStyle name="_toray ye 2006_WP_Kobelco" xfId="3363" xr:uid="{0D1252BD-7C84-40F8-BF54-15553E0821B6}"/>
    <cellStyle name="_toray ye 2006_ZD300 (selling exp) - Nat" xfId="3364" xr:uid="{D2CB95BF-2F44-46B3-990E-C451AC735C83}"/>
    <cellStyle name="_toray ye 2006_ZD300 (selling exp) - Nat 2" xfId="4703" xr:uid="{913B6D4D-C323-4DF4-896C-DFDCFF70DA92}"/>
    <cellStyle name="_Toyobo - 06.30.07" xfId="4704" xr:uid="{BC95AD55-EA49-4F58-9437-A7330E23E8FC}"/>
    <cellStyle name="_TPL_Fai_08" xfId="3365" xr:uid="{A6DEA311-9678-402C-9A4F-9A02D9544730}"/>
    <cellStyle name="_TPL_Fai_08 2" xfId="4705" xr:uid="{5EA18982-6D53-47FF-9740-851FCEC2E18D}"/>
    <cellStyle name="_trial30jun08" xfId="14747" xr:uid="{A6E6C2B8-E5F6-4FDA-B1AA-A72D8B7ED827}"/>
    <cellStyle name="_TSC_detail AP" xfId="4706" xr:uid="{EAB808AF-7190-4582-8643-5CC706BAFFE3}"/>
    <cellStyle name="_TST 2005" xfId="4707" xr:uid="{47C9DE18-3759-4689-9ECF-2560797F088E}"/>
    <cellStyle name="_TST Q3' 06" xfId="4708" xr:uid="{47DE4EC1-5AAC-4077-8264-0B8BCE797D49}"/>
    <cellStyle name="_TTM-05" xfId="4709" xr:uid="{272A19B7-C690-49AB-B0DD-5BB06C8B8F1F}"/>
    <cellStyle name="_U-Ltx.kwang" xfId="4710" xr:uid="{FBEE87C1-A329-400F-8AC4-2DE1A8B67A54}"/>
    <cellStyle name="_U-Ltx.Q1'06" xfId="4711" xr:uid="{530E5326-282E-4C68-8D91-DC44D97B045D}"/>
    <cellStyle name="_update" xfId="3366" xr:uid="{CEBD218C-C730-4D53-A0F8-1C383FBF5649}"/>
    <cellStyle name="_update 2" xfId="4712" xr:uid="{42C3C845-C3EA-417F-9C1C-B4A4804678A3}"/>
    <cellStyle name="_update_Kura_leadsheet_31.12.10" xfId="4713" xr:uid="{8E09673E-3DB5-43E8-9F2D-5C0011BAE7FA}"/>
    <cellStyle name="_V_300 AP" xfId="4714" xr:uid="{B2161551-EBB4-414F-964B-07C6B2252313}"/>
    <cellStyle name="_V_cargill 10" xfId="4715" xr:uid="{9DB10AD4-C6CD-4303-83BA-351E61D9A245}"/>
    <cellStyle name="_V1" xfId="3367" xr:uid="{8B9C0730-0219-4B49-95D8-942D476C0907}"/>
    <cellStyle name="_V1-Q2 (Mar'08)-jib" xfId="4716" xr:uid="{386BD71B-EAF2-46D9-BBFD-A3E7A2041ABF}"/>
    <cellStyle name="_V310" xfId="4717" xr:uid="{31103398-DBED-46B4-9818-108E3BF66A2E}"/>
    <cellStyle name="_Vouch" xfId="4718" xr:uid="{50B0187A-073D-440C-A565-B8354B282940}"/>
    <cellStyle name="_vouch addition PPE" xfId="4719" xr:uid="{2D67C093-2C5C-415D-A347-ACC47C7BD0B6}"/>
    <cellStyle name="_Vouch by ShowKuL" xfId="4720" xr:uid="{CDADEC1B-1E22-47AB-B08A-73E36F81CC9F}"/>
    <cellStyle name="_Vouch by ShowKuL_DAT_31.12.09_L-AR&amp;Sale" xfId="4721" xr:uid="{430604BF-874C-4C39-88CA-6BE63B7905B4}"/>
    <cellStyle name="_Vouch S&amp;A_cost" xfId="3368" xr:uid="{1E1D4D4D-41CB-4402-A28C-BBE28A6FEDEB}"/>
    <cellStyle name="_Vouch SA (version 1)" xfId="4722" xr:uid="{EADADEEC-BF59-40AA-AB26-991B55B9B236}"/>
    <cellStyle name="_Vouch_DAT_31.12.09_L-AR&amp;Sale" xfId="4723" xr:uid="{5FBF4B7B-F14A-4DBE-8B0D-BEFF804E8225}"/>
    <cellStyle name="_Vouch-commission" xfId="3369" xr:uid="{2D1D2A97-4BFF-4EEB-A547-2B31E5BE9C43}"/>
    <cellStyle name="_wan" xfId="4724" xr:uid="{14A62AEF-3685-4F14-A465-C4F14A4440DE}"/>
    <cellStyle name="_wan ye08" xfId="4725" xr:uid="{E4B199CE-1C6F-4B0D-B0CE-FDE38F3B3175}"/>
    <cellStyle name="_Wan_07_YE" xfId="4726" xr:uid="{F35A5E51-751C-459F-978F-338B3CFD7858}"/>
    <cellStyle name="_WFS_2006_WP_Jeab_update" xfId="4727" xr:uid="{8906F9AA-A81D-451F-80F8-CE1FA59A18EE}"/>
    <cellStyle name="_WHT CP all" xfId="4728" xr:uid="{A0081C90-BE1F-4402-AEB1-ACE5F46C6211}"/>
    <cellStyle name="_Working paper - SATL 2007" xfId="4729" xr:uid="{3E8D6427-EB49-479A-9E77-9F1108BFB9DF}"/>
    <cellStyle name="_Working paper 2006 - TTS" xfId="3370" xr:uid="{DAAC6230-4D04-4B05-BC69-BF98B230D47E}"/>
    <cellStyle name="_Working paper 2006 - TTS 2" xfId="4730" xr:uid="{A783CFBB-CDCD-4861-A53B-932ACFDAB644}"/>
    <cellStyle name="_Working paper 2006 - TTS_Gain_loss_on_ex_rate" xfId="3371" xr:uid="{2044DF3D-4176-47A9-AA9E-E9482FCD89A1}"/>
    <cellStyle name="_Working paper 2006 - TTS_Gain_loss_on_ex_rate 2" xfId="4731" xr:uid="{66AD0D35-CE9A-467B-B787-B0EA0249616A}"/>
    <cellStyle name="_Working paper 2006 - TTS_Kobelco 31.12.08" xfId="3372" xr:uid="{65580628-A729-4CB8-A885-47757B835347}"/>
    <cellStyle name="_Working paper 2006 - TTS_Lead Sheet AGC 31.12.08" xfId="4732" xr:uid="{FDD292A8-8C43-46D2-BC6C-9E659DE9C4D7}"/>
    <cellStyle name="_Working paper 2006 - TTS_N301" xfId="4733" xr:uid="{4BE245B1-371B-4CAF-B48B-BF6DE4503FE5}"/>
    <cellStyle name="_Working paper 2006 - TTS_O300 (bank)" xfId="3373" xr:uid="{737D5A49-E454-4B75-84FC-9EACE8300BF6}"/>
    <cellStyle name="_Working paper 2006 - TTS_O300 (bank) 2" xfId="4734" xr:uid="{A5D76C8B-4278-4B79-8ABA-8A81B0DAA07C}"/>
    <cellStyle name="_Working paper 2006 - TTS_Top_TKCM" xfId="3374" xr:uid="{6A3DE3B6-4E63-4553-9C77-6D90F8CEF501}"/>
    <cellStyle name="_Working paper 2006 - TTS_Vouch S&amp;A_cost" xfId="3375" xr:uid="{F9D6B377-B0F8-44B5-AD56-28E5359817BB}"/>
    <cellStyle name="_Working paper 2006 - TTS_WP_Kobelco" xfId="3376" xr:uid="{4B2E7313-112A-4AB8-8ACC-0EB4D0A00334}"/>
    <cellStyle name="_Working paper 2006 - TTS_ZD300 (selling exp) - Nat" xfId="3377" xr:uid="{D2074EFB-E9EB-4F5A-8816-AFE22D63863E}"/>
    <cellStyle name="_Working paper 2006 - TTS_ZD300 (selling exp) - Nat 2" xfId="4735" xr:uid="{794D8E9A-40F6-4D87-A733-6A078E730C61}"/>
    <cellStyle name="_working paper of sharp app" xfId="4736" xr:uid="{01EC3784-5860-49D7-BE42-44AE73109337}"/>
    <cellStyle name="_wp 12.31.05" xfId="3378" xr:uid="{17B8957D-0220-4190-83CC-C45B882432EF}"/>
    <cellStyle name="_WP 2 P'pomme" xfId="4737" xr:uid="{DA0C9259-7E93-48A3-8C62-90A4CD845F74}"/>
    <cellStyle name="_wp 25.09.06" xfId="4738" xr:uid="{80BF70C1-8000-429D-BAFA-9791846B72E6}"/>
    <cellStyle name="_wp 31.12.06" xfId="4739" xr:uid="{611B4F46-25AE-47CB-A445-4161EDF2010D}"/>
    <cellStyle name="_wp 31.12.06-new.roche" xfId="3379" xr:uid="{B8AF785F-8C17-43AB-922D-03BC44E8CE5E}"/>
    <cellStyle name="_wp 31.12.06-p'jeab" xfId="4740" xr:uid="{CC5AB695-1D4E-436F-A87F-06C7F874C372}"/>
    <cellStyle name="_wp bcc 31 12 06" xfId="4741" xr:uid="{80B743FE-AC75-49DF-B1BA-5A20D1F739FB}"/>
    <cellStyle name="_WP by N'Bo_30.09.09" xfId="4742" xr:uid="{C92DF036-00C1-4408-A3D9-4BB5553A0672}"/>
    <cellStyle name="_WP checklist" xfId="4743" xr:uid="{4F64610A-61F7-4246-A415-FD8F68C3BCAE}"/>
    <cellStyle name="_wp GLS31.12.07_ju (version 1)" xfId="4744" xr:uid="{F2A63736-7C34-4F5A-B2B5-AC7572B3740C}"/>
    <cellStyle name="_wp Metco 30.09.07-bl update" xfId="3380" xr:uid="{E9C4FE1B-B6C4-4C89-B00D-79CE62208811}"/>
    <cellStyle name="_wp Metco 30.09.07-nan" xfId="3381" xr:uid="{31CF5374-AF56-4AEA-812B-7FB0A2100622}"/>
    <cellStyle name="_WP Metco Q3'07 30.06.07 all" xfId="3382" xr:uid="{6E151182-8FBB-412B-BC12-2928844549DA}"/>
    <cellStyle name="_WP N.I." xfId="3383" xr:uid="{902604B4-783F-42B3-8162-BBFBA4B16094}"/>
    <cellStyle name="_wp nan-roche 31.12.06" xfId="3384" xr:uid="{038E9CF9-DF1D-4BED-A3B3-FE978505E418}"/>
    <cellStyle name="_wp NI31.12.06-nan.new" xfId="3385" xr:uid="{EC65714A-FB21-4029-9734-556BB5E6F9F7}"/>
    <cellStyle name="_WP PALM YE'09" xfId="4745" xr:uid="{BE898919-1DD9-4E48-AAC6-AF1A45538BE9}"/>
    <cellStyle name="_WP Porite-FON OCt'09" xfId="4746" xr:uid="{DC570F94-B099-4337-8FDA-FA6F88E3F197}"/>
    <cellStyle name="_wp predictive BCC-1" xfId="4747" xr:uid="{D25A160E-34CA-483F-829D-A932F360905E}"/>
    <cellStyle name="_WP SATL 03.31.08 - BIG" xfId="4748" xr:uid="{AEA5019D-0C6C-4B0D-953B-9291CF0DF329}"/>
    <cellStyle name="_wp seiko 01.31.07-jeab (Sureerat, Thongarunsang_TH's Copy)" xfId="4749" xr:uid="{C178ED50-51B0-4353-AF4C-8B0F1DB33B52}"/>
    <cellStyle name="_wp seiko 31.01.08_nan" xfId="4750" xr:uid="{13D3F8D3-0687-49B5-82A9-F0ECBB8CFDE0}"/>
    <cellStyle name="_wp seiko 31.01.08-1" xfId="4751" xr:uid="{0B8324E0-A7B8-4048-91A6-352E98B3B8BA}"/>
    <cellStyle name="_wp seiko 31.07.07" xfId="4752" xr:uid="{E5769466-5F31-40C9-8D1E-BF2E80894BBE}"/>
    <cellStyle name="_wp sima 31 march 2007-new" xfId="3386" xr:uid="{B797D444-0749-484F-A741-FCF6289B71D3}"/>
    <cellStyle name="_wp sima part 1" xfId="4753" xr:uid="{657EF909-0401-461C-99FC-F361FE55E0CB}"/>
    <cellStyle name="_wp sima part 2" xfId="4754" xr:uid="{6D96F46E-3F20-4964-8CEC-0F9940ED03CE}"/>
    <cellStyle name="_WP template" xfId="4755" xr:uid="{E43552F2-DD71-4F05-9263-9C196DE573F4}"/>
    <cellStyle name="_wp v" xfId="4756" xr:uid="{D08FE981-5E00-4198-9DA3-87BFB5F862AD}"/>
    <cellStyle name="_WP_2003new" xfId="3387" xr:uid="{59154ABA-2902-4B44-BF0A-C121BD4E2668}"/>
    <cellStyle name="_WP_big" xfId="4757" xr:uid="{FAEA5D0F-EF24-49F0-828F-C4AE68B665BA}"/>
    <cellStyle name="_WP_HZS_2006" xfId="4758" xr:uid="{2313F662-C03F-492B-8301-D5CA290FDC93}"/>
    <cellStyle name="_WP_Kobelco" xfId="3388" xr:uid="{258E4AC3-4634-4A9E-B9D0-BA979159CB1B}"/>
    <cellStyle name="_wp_Kurashiki_YE'2008_Nuchie" xfId="4759" xr:uid="{B91F063F-4A2E-473D-B785-1355687B0029}"/>
    <cellStyle name="_wp_other assets_BCT" xfId="3389" xr:uid="{0C25E370-9F69-41AB-9933-343E0B1CFCAB}"/>
    <cellStyle name="_wp_other income_BQR" xfId="3390" xr:uid="{567D215E-046B-4D1B-A424-128B2836E311}"/>
    <cellStyle name="_WP_Q2'09" xfId="3391" xr:uid="{35396850-C74B-4D51-9201-E67CD8CCF92E}"/>
    <cellStyle name="_WP_Vouching_Nov 07" xfId="4760" xr:uid="{C2AC17A0-1200-487C-8711-E99289E3BE42}"/>
    <cellStyle name="_WP-Boral package-ju" xfId="4761" xr:uid="{E21C583A-846F-4AE6-BE10-E16B37DC3D8B}"/>
    <cellStyle name="_WP-Boral year ended-ju" xfId="4762" xr:uid="{C859ABAA-A880-4570-ADBA-70DB542A1D42}"/>
    <cellStyle name="_WP-BOY 31Dec'07" xfId="4763" xr:uid="{8590EED2-AEA0-4B3A-976D-4A022EFA5EC9}"/>
    <cellStyle name="_YE" xfId="3392" xr:uid="{B7C517E2-54D6-428C-83DC-6E69CAAF92FC}"/>
    <cellStyle name="_YE2008 lead ATT" xfId="4764" xr:uid="{A235F817-3FCE-4971-9B33-1C5EF202A01A}"/>
    <cellStyle name="_year end sale" xfId="4765" xr:uid="{91C53F95-604F-4372-B098-56B692118882}"/>
    <cellStyle name="_ZC" xfId="3393" xr:uid="{7CE4AD0D-9A26-42BC-9395-60DE735D1444}"/>
    <cellStyle name="_ZD - SG&amp;A Analysis" xfId="4766" xr:uid="{7A02F93E-08EC-4EFA-971F-5E48A6CA6ED9}"/>
    <cellStyle name="_ZD KSP เลือกแล้ว" xfId="3394" xr:uid="{AF5AFF56-6D62-4244-ABBE-AC0374C9D7C0}"/>
    <cellStyle name="_ZD to IDEA" xfId="4767" xr:uid="{C6FC6970-C6B3-4D0A-8FBE-E9B972ECCD86}"/>
    <cellStyle name="_ZD, K Vouch expenses" xfId="4768" xr:uid="{C093F712-4D55-4B3C-B33A-3C9AEAF101CE}"/>
    <cellStyle name="_ZD2" xfId="4769" xr:uid="{83F088C9-88DF-4A03-8E60-C49DE6CAA2FB}"/>
    <cellStyle name="_ZD300" xfId="4770" xr:uid="{9B905096-158E-40C3-A8FC-B185DADDBBEF}"/>
    <cellStyle name="_ZD303" xfId="4771" xr:uid="{A2E64BD0-2381-4FA2-9431-D2FAB7255AEF}"/>
    <cellStyle name="_x001d_}\_x001b_*ฦeภ_x0001_" xfId="4772" xr:uid="{2F624CBE-A63B-4D9B-9175-31D49FD2B976}"/>
    <cellStyle name="’??? [0.00]_TMCA Spreadsheet(body)" xfId="4" xr:uid="{00000000-0005-0000-0000-000005000000}"/>
    <cellStyle name="’???_TMCA Spreadsheet(body)" xfId="5" xr:uid="{00000000-0005-0000-0000-000006000000}"/>
    <cellStyle name="’E‰Y [0.00]_laroux" xfId="4773" xr:uid="{F9FFCC6D-FFDC-4454-874B-9173DF75DC7E}"/>
    <cellStyle name="’Ê‰Ý [0.00]_TMCA Spreadsheet(body)" xfId="4774" xr:uid="{2EEA3E0D-983A-4B1A-9B6E-E8CAB415E1CC}"/>
    <cellStyle name="’E‰Y_laroux" xfId="4775" xr:uid="{2E1DE683-CC9B-4F7C-906B-4716705D00D3}"/>
    <cellStyle name="’Ê‰Ý_TMCA Spreadsheet(body)" xfId="4776" xr:uid="{C17F85D0-95F2-40AC-B1C9-214684D33AD2}"/>
    <cellStyle name="£ BP" xfId="4777" xr:uid="{973B9175-7D49-4968-BB2B-17D5481C861F}"/>
    <cellStyle name="¤@¯Elaroux" xfId="4778" xr:uid="{2E8586D1-707E-46DB-A423-972A67A6ABC1}"/>
    <cellStyle name="¤@¯Elaroux 2" xfId="14748" xr:uid="{30A1A8FE-CC8D-48EC-8B30-D6A6E0C1A51F}"/>
    <cellStyle name="¤d¤À¦E0]_laroux" xfId="4779" xr:uid="{512D1606-DE88-4E72-9BDD-1D20B677B1D3}"/>
    <cellStyle name="¤d¤À¦Elaroux" xfId="4780" xr:uid="{0F015AB6-D4BC-4110-8E7C-510720A33F5E}"/>
    <cellStyle name="¥ JY" xfId="4781" xr:uid="{6F50141C-BCF4-4CBB-89B2-FC80F775B1AC}"/>
    <cellStyle name="฿" xfId="3395" xr:uid="{0691D6FE-A618-4EFB-8A50-4AF80F2D3CCD}"/>
    <cellStyle name="฿_Revenue Plan 2007V#1" xfId="3205" xr:uid="{48EA3355-CB73-41F2-9060-730835E4901E}"/>
    <cellStyle name="= #,##0_" xfId="3396" xr:uid="{094F843B-9E1E-4000-A049-146865C5EFF0}"/>
    <cellStyle name="=C:\WINNT\SYSTEM32\COMMAND.COM" xfId="4782" xr:uid="{F2F9793F-13D2-4A76-A992-6E84BF640182}"/>
    <cellStyle name="=C:\WINNT\SYSTEM32\COMMAND.COM 2" xfId="14750" xr:uid="{DF55D6A6-A390-4755-8E62-78244F130412}"/>
    <cellStyle name="=C:\WINNT\SYSTEM32\COMMAND.COM 3" xfId="14749" xr:uid="{67EB2DDA-BA17-4B1C-A4F4-33554C6E1B64}"/>
    <cellStyle name="»¡µô" xfId="4783" xr:uid="{D6940200-D975-4D60-AD39-F68CEC65BAF5}"/>
    <cellStyle name="•\Ž¦Ï‚Ý‚ÌƒnƒCƒp[ƒŠƒ“ƒN" xfId="4784" xr:uid="{0B0CEE1B-AE9C-4318-B543-076FB0C9A28F}"/>
    <cellStyle name="•W?_TMCA Spreadsheet(body)" xfId="6" xr:uid="{00000000-0005-0000-0000-000007000000}"/>
    <cellStyle name="•W€_4m stock" xfId="4785" xr:uid="{4F5D98C9-8095-4F52-BE6B-EA35E4D13B73}"/>
    <cellStyle name="•W_TMCA Spreadsheet(body)" xfId="4786" xr:uid="{3AFFA1F4-E432-4611-AD36-CE6E0777D3FE}"/>
    <cellStyle name="\¦ÏÝÌnCp[N" xfId="4787" xr:uid="{857DEABA-C6A5-4AFD-B466-92068F4C3092}"/>
    <cellStyle name="nCp[N" xfId="4788" xr:uid="{E5C09654-4F93-4310-87F7-E3894F6ED878}"/>
    <cellStyle name="W_formasset2002" xfId="4789" xr:uid="{CBB7E07C-4B22-4B91-BE29-9B92D80134D4}"/>
    <cellStyle name="0,0_x000d__x000a_NA_x000d__x000a_" xfId="2512" xr:uid="{D932AE42-7B6D-4857-8C60-8F9473615C08}"/>
    <cellStyle name="0,0_x000d__x000a_NA_x000d__x000a_ 2" xfId="14572" xr:uid="{0B62E386-1F4F-4956-ADE1-11DBFDC755A4}"/>
    <cellStyle name="0,0_x000d__x000a_NA_x000d__x000a_ 3" xfId="4790" xr:uid="{F50C52DC-FEC0-4A37-BB1D-2181458698AC}"/>
    <cellStyle name="0.00 บาท/US$" xfId="3397" xr:uid="{1132E432-F79F-40D7-A11D-AE286261D937}"/>
    <cellStyle name="0.00 บาท/US$ 2" xfId="3839" xr:uid="{5FA13C83-27C7-4DF7-8BE3-530151D4EA74}"/>
    <cellStyle name="_x0005_0&gt;឴Ǵ" xfId="4791" xr:uid="{5D89E31B-C7B5-40BB-A76F-70318F741256}"/>
    <cellStyle name="0000" xfId="3398" xr:uid="{C7153FF0-DC88-4372-B27E-3077FAC573F6}"/>
    <cellStyle name="12" xfId="4792" xr:uid="{97CBA353-1655-4D97-A2E7-E502ADC670DE}"/>
    <cellStyle name="2)" xfId="3399" xr:uid="{4D4EE5F6-D31A-4F13-BA3E-325D18868EBF}"/>
    <cellStyle name="2) 2" xfId="4793" xr:uid="{E6C8337C-E825-4E45-AD7B-1FCB449EED5D}"/>
    <cellStyle name="20% - Accent1" xfId="2070" builtinId="30" customBuiltin="1"/>
    <cellStyle name="20% - Accent1 10" xfId="7" xr:uid="{00000000-0005-0000-0000-000008000000}"/>
    <cellStyle name="20% - Accent1 10 2" xfId="1314" xr:uid="{FBC66D9F-7995-468B-BECA-2FD33631AB89}"/>
    <cellStyle name="20% - Accent1 10 2 2" xfId="9441" xr:uid="{8437945C-99A9-46A3-B483-BB0B4D603614}"/>
    <cellStyle name="20% - Accent1 10 2 2 2" xfId="11512" xr:uid="{DA503455-1CC2-4DF5-AAC5-EACD11674BC3}"/>
    <cellStyle name="20% - Accent1 10 2 3" xfId="10486" xr:uid="{C8D0F6D1-8BD2-4567-A7B3-EB0E0907C468}"/>
    <cellStyle name="20% - Accent1 10 2 4" xfId="13231" xr:uid="{112AD043-0750-41FC-AC15-0CDCC7C8D835}"/>
    <cellStyle name="20% - Accent1 10 2 5" xfId="8405" xr:uid="{851F13C2-7FF3-43A1-BF9D-ED09EDC297B6}"/>
    <cellStyle name="20% - Accent1 10 2 6" xfId="15352" xr:uid="{EB824239-3676-439A-BFFF-B9421F6A18FE}"/>
    <cellStyle name="20% - Accent1 10 2 7" xfId="6372" xr:uid="{EB3597EF-55F2-45ED-BE90-4ECC7233E0CB}"/>
    <cellStyle name="20% - Accent1 10 3" xfId="1313" xr:uid="{D3530E9A-C198-4F20-B574-EAFFCD6F5F2D}"/>
    <cellStyle name="20% - Accent1 10 3 2" xfId="10999" xr:uid="{D24CE228-0309-4CA7-A555-F9E78A41DF45}"/>
    <cellStyle name="20% - Accent1 10 3 3" xfId="8928" xr:uid="{642D67E7-95A6-4457-AEBD-3AC4DA5F56C6}"/>
    <cellStyle name="20% - Accent1 10 4" xfId="9970" xr:uid="{AF413C3E-42B5-4CA3-BC6D-F34C076BF0DC}"/>
    <cellStyle name="20% - Accent1 10 5" xfId="12106" xr:uid="{92DE2AA6-7149-423B-9650-63D139DE4D28}"/>
    <cellStyle name="20% - Accent1 10 6" xfId="3207" xr:uid="{71CA3D8F-3E81-43F1-8F89-BE59D2D222F0}"/>
    <cellStyle name="20% - Accent1 10 7" xfId="15351" xr:uid="{42CD441C-2FF9-4663-9F2F-04A8F3202B4D}"/>
    <cellStyle name="20% - Accent1 10 8" xfId="4169" xr:uid="{7C3B3D6C-DC8A-4CF0-8790-0A368997C3FF}"/>
    <cellStyle name="20% - Accent1 11" xfId="8" xr:uid="{00000000-0005-0000-0000-000009000000}"/>
    <cellStyle name="20% - Accent1 11 2" xfId="1316" xr:uid="{CA584D32-B52B-4AAA-A7ED-DD6D0DE1738D}"/>
    <cellStyle name="20% - Accent1 11 2 2" xfId="9442" xr:uid="{4EC32987-551F-40D6-A385-22367C7D4C94}"/>
    <cellStyle name="20% - Accent1 11 2 2 2" xfId="11513" xr:uid="{E2ADCA7B-CAC7-44CA-AC01-2FDD498C9916}"/>
    <cellStyle name="20% - Accent1 11 2 3" xfId="10487" xr:uid="{6AB3C550-A894-45BE-A3F0-681A797A2844}"/>
    <cellStyle name="20% - Accent1 11 2 4" xfId="13232" xr:uid="{647EF09B-B047-4358-AC5F-D7135515328E}"/>
    <cellStyle name="20% - Accent1 11 2 5" xfId="8406" xr:uid="{7016EFF2-3A5A-4574-87F7-AA684F199C6D}"/>
    <cellStyle name="20% - Accent1 11 2 6" xfId="15354" xr:uid="{5D8C6CE7-C678-43C4-9AE3-C40666B36474}"/>
    <cellStyle name="20% - Accent1 11 2 7" xfId="6421" xr:uid="{F24C7FD1-231B-4326-BC1D-8B6E3C404CD7}"/>
    <cellStyle name="20% - Accent1 11 3" xfId="1315" xr:uid="{362CC225-3DBE-4473-B8AC-FEB9C23770CD}"/>
    <cellStyle name="20% - Accent1 11 3 2" xfId="11000" xr:uid="{0131F8AE-6D30-44C6-A7A9-BC7B9275BD70}"/>
    <cellStyle name="20% - Accent1 11 3 3" xfId="8929" xr:uid="{E5C65006-44BE-4327-AF85-EB92CA3F1E43}"/>
    <cellStyle name="20% - Accent1 11 4" xfId="9971" xr:uid="{2104C0F2-26C0-4774-B648-770B3FC6DB47}"/>
    <cellStyle name="20% - Accent1 11 5" xfId="12107" xr:uid="{1756394E-4F2C-427A-AFDE-0DB23E8720FB}"/>
    <cellStyle name="20% - Accent1 11 6" xfId="3208" xr:uid="{81B8C8C0-EF55-4670-8DE4-C623634892E9}"/>
    <cellStyle name="20% - Accent1 11 7" xfId="15353" xr:uid="{4592AB68-0B40-4173-AA5F-7B773163959C}"/>
    <cellStyle name="20% - Accent1 11 8" xfId="4239" xr:uid="{07018C7E-9F3C-487D-8045-F3DEEB70C083}"/>
    <cellStyle name="20% - Accent1 12" xfId="9" xr:uid="{00000000-0005-0000-0000-00000A000000}"/>
    <cellStyle name="20% - Accent1 12 2" xfId="1318" xr:uid="{259A4CC9-27B0-4F50-BFC8-39A4D6B6C784}"/>
    <cellStyle name="20% - Accent1 12 2 2" xfId="9443" xr:uid="{FC083236-0B57-4A36-B4D3-530E340A599B}"/>
    <cellStyle name="20% - Accent1 12 2 2 2" xfId="11514" xr:uid="{7CB24C0F-F089-4A87-8D21-D5546BC69932}"/>
    <cellStyle name="20% - Accent1 12 2 3" xfId="10488" xr:uid="{D31F0CCF-BDEE-4F24-B5D7-2F10FBF1B2A7}"/>
    <cellStyle name="20% - Accent1 12 2 4" xfId="13233" xr:uid="{6968D3EA-C584-48B8-83BB-7FAA7D21636E}"/>
    <cellStyle name="20% - Accent1 12 2 5" xfId="15356" xr:uid="{954DD0D6-C69E-4626-BD95-EABFB8385A8F}"/>
    <cellStyle name="20% - Accent1 12 2 6" xfId="8407" xr:uid="{C7A404D7-7FD0-4976-9563-E0746A0BF435}"/>
    <cellStyle name="20% - Accent1 12 3" xfId="1317" xr:uid="{157CA44B-4A29-45F0-915A-C0BA56625CB9}"/>
    <cellStyle name="20% - Accent1 12 3 2" xfId="11001" xr:uid="{E5304CBA-8904-4BB7-9C43-04A84DC97C4F}"/>
    <cellStyle name="20% - Accent1 12 3 3" xfId="8930" xr:uid="{FF86152D-5707-42C8-B72E-BC793643C5CA}"/>
    <cellStyle name="20% - Accent1 12 4" xfId="9972" xr:uid="{D1EF3DAA-6489-443A-B900-17D174F6181E}"/>
    <cellStyle name="20% - Accent1 12 5" xfId="12108" xr:uid="{B04324F1-F5BB-414C-9542-D69E4264BB8D}"/>
    <cellStyle name="20% - Accent1 12 6" xfId="3210" xr:uid="{4C60ED34-211F-44CA-A589-2AD5E756C22B}"/>
    <cellStyle name="20% - Accent1 12 7" xfId="15355" xr:uid="{4EC0DEC2-8664-4A3D-9C7B-2EAE654DEB06}"/>
    <cellStyle name="20% - Accent1 12 8" xfId="5880" xr:uid="{8B2C8D71-A962-4D1E-B6E5-C80EF39E918C}"/>
    <cellStyle name="20% - Accent1 13" xfId="10" xr:uid="{00000000-0005-0000-0000-00000B000000}"/>
    <cellStyle name="20% - Accent1 13 2" xfId="1320" xr:uid="{13A3B5FB-749D-46E2-9075-EF9D9E869FA8}"/>
    <cellStyle name="20% - Accent1 13 2 2" xfId="9444" xr:uid="{2E41FD0F-0B6D-46F5-84CB-0A9099385387}"/>
    <cellStyle name="20% - Accent1 13 2 2 2" xfId="11515" xr:uid="{7484C9D0-3266-4B11-8F52-C0771C417C16}"/>
    <cellStyle name="20% - Accent1 13 2 3" xfId="10489" xr:uid="{C4BB9DAC-F93E-40F2-8C93-0DDD61C7584A}"/>
    <cellStyle name="20% - Accent1 13 2 4" xfId="13234" xr:uid="{E69418B8-39F8-46AD-80FF-4BC4E0B61386}"/>
    <cellStyle name="20% - Accent1 13 2 5" xfId="15358" xr:uid="{FB29BE24-323B-49C1-BDA5-570B5D0CF5C8}"/>
    <cellStyle name="20% - Accent1 13 2 6" xfId="8408" xr:uid="{652E43F2-5E7F-4296-A242-4A9E683C471E}"/>
    <cellStyle name="20% - Accent1 13 3" xfId="1319" xr:uid="{5CC5B4FD-81B4-49C9-928C-38C89A7340C4}"/>
    <cellStyle name="20% - Accent1 13 3 2" xfId="11002" xr:uid="{6EEAD3EF-201C-451E-B4E8-9E1DAE1B2C91}"/>
    <cellStyle name="20% - Accent1 13 3 3" xfId="8931" xr:uid="{FB819CA5-D6D3-4EF0-B650-C487B7138B80}"/>
    <cellStyle name="20% - Accent1 13 4" xfId="9973" xr:uid="{91D2F8CC-D151-4638-9B05-3375018EDBFD}"/>
    <cellStyle name="20% - Accent1 13 5" xfId="12109" xr:uid="{9A97C4FC-258C-4FBA-A36F-39DC23F0C5D8}"/>
    <cellStyle name="20% - Accent1 13 6" xfId="15357" xr:uid="{D288B352-7775-4E29-A3E4-9A69011671DA}"/>
    <cellStyle name="20% - Accent1 13 7" xfId="3202" xr:uid="{B520AC9A-2C43-4A26-A519-294FB8B80FF0}"/>
    <cellStyle name="20% - Accent1 14" xfId="11" xr:uid="{00000000-0005-0000-0000-00000C000000}"/>
    <cellStyle name="20% - Accent1 14 2" xfId="1322" xr:uid="{109CC679-DB66-416B-BC61-53C1BE8FAAEA}"/>
    <cellStyle name="20% - Accent1 14 2 2" xfId="9445" xr:uid="{7139404C-F3A3-4FBA-A79C-EB5BC7B24C7D}"/>
    <cellStyle name="20% - Accent1 14 2 2 2" xfId="11516" xr:uid="{0BB34C9D-5606-45DE-9CEF-DC61C502F159}"/>
    <cellStyle name="20% - Accent1 14 2 3" xfId="10490" xr:uid="{A33DB3C2-5798-4D3C-B012-B8446AB33398}"/>
    <cellStyle name="20% - Accent1 14 2 4" xfId="13235" xr:uid="{590E5D61-61B4-4762-98F1-A888363F4524}"/>
    <cellStyle name="20% - Accent1 14 2 5" xfId="15360" xr:uid="{AD766F73-8C29-4DA8-AA66-0E8C01FFA315}"/>
    <cellStyle name="20% - Accent1 14 2 6" xfId="8409" xr:uid="{16F3E289-1EE5-4134-8DDE-2CE82E02000B}"/>
    <cellStyle name="20% - Accent1 14 3" xfId="1321" xr:uid="{CE74FA08-1BC9-4D5A-B815-32AF6AB64539}"/>
    <cellStyle name="20% - Accent1 14 3 2" xfId="11003" xr:uid="{6CFF1151-26A5-4D33-81E3-8344EA54871D}"/>
    <cellStyle name="20% - Accent1 14 3 3" xfId="8932" xr:uid="{AFF4F44C-5C17-402E-9CA3-FD9793B4B8DE}"/>
    <cellStyle name="20% - Accent1 14 4" xfId="9974" xr:uid="{27B942ED-B287-430B-BD01-9F268F5E20FD}"/>
    <cellStyle name="20% - Accent1 14 5" xfId="12110" xr:uid="{CAA4B97D-A63F-41B9-9D78-9535474A890F}"/>
    <cellStyle name="20% - Accent1 14 6" xfId="15359" xr:uid="{C903C4DD-BAAE-4699-B5A8-6463D1E20109}"/>
    <cellStyle name="20% - Accent1 14 7" xfId="3209" xr:uid="{A544958E-8FE2-496D-ACBA-9939D68227E3}"/>
    <cellStyle name="20% - Accent1 15" xfId="12" xr:uid="{00000000-0005-0000-0000-00000D000000}"/>
    <cellStyle name="20% - Accent1 15 2" xfId="1324" xr:uid="{E2176FC7-D10C-43E3-92CC-52FC1F47447E}"/>
    <cellStyle name="20% - Accent1 15 2 2" xfId="9446" xr:uid="{DA4FA787-A9AB-466A-8884-7A6CB346EE25}"/>
    <cellStyle name="20% - Accent1 15 2 2 2" xfId="11517" xr:uid="{086D14C1-8BE2-4EA0-A74B-C4A28D5507BD}"/>
    <cellStyle name="20% - Accent1 15 2 3" xfId="10491" xr:uid="{25392A9B-AF8C-4032-AED3-B8C6FFDEA0F6}"/>
    <cellStyle name="20% - Accent1 15 2 4" xfId="13236" xr:uid="{CE092F56-9C94-4A27-8A1B-4519F2AE7018}"/>
    <cellStyle name="20% - Accent1 15 2 5" xfId="15362" xr:uid="{3DC48D1A-B39D-4AC9-8256-24E6F0AD9990}"/>
    <cellStyle name="20% - Accent1 15 2 6" xfId="8410" xr:uid="{3A7A2C10-DB9F-4C4A-8EE2-A3D727DF3439}"/>
    <cellStyle name="20% - Accent1 15 3" xfId="1323" xr:uid="{24789A93-5080-41FE-9705-E3B7C4BD2C8D}"/>
    <cellStyle name="20% - Accent1 15 3 2" xfId="11004" xr:uid="{EF1A4FBC-7A90-489E-91E9-B80BF450F465}"/>
    <cellStyle name="20% - Accent1 15 3 3" xfId="8933" xr:uid="{1D7194EA-862E-4469-BEDA-62385785C476}"/>
    <cellStyle name="20% - Accent1 15 4" xfId="9975" xr:uid="{138A43E4-0360-4849-8DD3-05F19D5DECA6}"/>
    <cellStyle name="20% - Accent1 15 5" xfId="12111" xr:uid="{A635AC06-D4A7-4C2D-A935-5EA4A9907350}"/>
    <cellStyle name="20% - Accent1 15 6" xfId="15361" xr:uid="{8918346C-11B7-4AD7-A507-4EA36EA7C400}"/>
    <cellStyle name="20% - Accent1 15 7" xfId="3190" xr:uid="{8F1CF743-4F18-4671-A6D2-CDD15119D89B}"/>
    <cellStyle name="20% - Accent1 16" xfId="3020" xr:uid="{FBCD2007-C54A-4B8B-AA23-DBC93A01B332}"/>
    <cellStyle name="20% - Accent1 16 2" xfId="8411" xr:uid="{E2829203-53F1-40DB-A1B1-A3D7C45B46A3}"/>
    <cellStyle name="20% - Accent1 16 2 2" xfId="9447" xr:uid="{6190BEA9-177D-446A-8DA4-63A16634EBA8}"/>
    <cellStyle name="20% - Accent1 16 2 2 2" xfId="11518" xr:uid="{A5472274-862A-4AA5-A40A-FFD6782BDDD0}"/>
    <cellStyle name="20% - Accent1 16 2 3" xfId="10492" xr:uid="{07937F76-DF50-4674-8BC0-10429F00D93E}"/>
    <cellStyle name="20% - Accent1 16 2 4" xfId="13237" xr:uid="{2E0E32CB-E051-442E-B888-652C434E6EBC}"/>
    <cellStyle name="20% - Accent1 16 3" xfId="8934" xr:uid="{76EE0FF2-C432-4239-A132-FBAA374C66E3}"/>
    <cellStyle name="20% - Accent1 16 3 2" xfId="11005" xr:uid="{153314C8-D4C8-45B9-95DE-24C410C5417B}"/>
    <cellStyle name="20% - Accent1 16 4" xfId="9976" xr:uid="{27429D9D-85A1-48AC-8E56-0FC22DCF78DB}"/>
    <cellStyle name="20% - Accent1 16 5" xfId="12112" xr:uid="{73BBF91E-FB55-4502-8CF5-A237C8AAC03F}"/>
    <cellStyle name="20% - Accent1 16 6" xfId="16530" xr:uid="{7791193A-B99B-4EFD-AA92-45CB96882A64}"/>
    <cellStyle name="20% - Accent1 16 7" xfId="3200" xr:uid="{59AF3C44-A97E-4F40-BA5B-6A61C38B592F}"/>
    <cellStyle name="20% - Accent1 17" xfId="3199" xr:uid="{3159B9A7-5C40-4BBE-98E7-25CE021E13F3}"/>
    <cellStyle name="20% - Accent1 17 2" xfId="8412" xr:uid="{FFBA170E-EEFE-4C7E-9D9C-4C1EC7F855FB}"/>
    <cellStyle name="20% - Accent1 17 2 2" xfId="9448" xr:uid="{925BEFCD-CCF2-4550-B12F-59D80704079F}"/>
    <cellStyle name="20% - Accent1 17 2 2 2" xfId="11519" xr:uid="{3C60FD1B-CE6C-4E93-A229-5399CD9A2C96}"/>
    <cellStyle name="20% - Accent1 17 2 3" xfId="10493" xr:uid="{58380D0F-30C0-4BD2-B5DA-498BE7AD538F}"/>
    <cellStyle name="20% - Accent1 17 2 4" xfId="13238" xr:uid="{01359D4A-ABEB-4B8B-8437-150F9C6E24DB}"/>
    <cellStyle name="20% - Accent1 17 3" xfId="8935" xr:uid="{23C07C0D-C428-44A4-8F9E-9CBF956808BD}"/>
    <cellStyle name="20% - Accent1 17 3 2" xfId="11006" xr:uid="{1B09A261-0FCD-4E40-B64B-C1DC067056AD}"/>
    <cellStyle name="20% - Accent1 17 4" xfId="9977" xr:uid="{6E32620B-C6F1-4310-9428-4C82E5A304F2}"/>
    <cellStyle name="20% - Accent1 17 5" xfId="12113" xr:uid="{2F94D3FA-4017-4524-8570-F1FDF6B5A072}"/>
    <cellStyle name="20% - Accent1 18" xfId="3204" xr:uid="{557A8480-58F6-434E-8C74-B55651869892}"/>
    <cellStyle name="20% - Accent1 18 2" xfId="8413" xr:uid="{15DCE3D8-2C04-4E58-9BB0-5F96B8AF56DA}"/>
    <cellStyle name="20% - Accent1 18 2 2" xfId="9449" xr:uid="{8FD11D75-3130-41F2-8986-2573E0C19CCF}"/>
    <cellStyle name="20% - Accent1 18 2 2 2" xfId="11520" xr:uid="{6F73678B-17BC-4A7D-AF3B-0765133FE2CC}"/>
    <cellStyle name="20% - Accent1 18 2 3" xfId="10494" xr:uid="{57CBAF01-093F-4A65-A987-FCC31737A932}"/>
    <cellStyle name="20% - Accent1 18 2 4" xfId="13239" xr:uid="{76A477E4-7DB1-464E-B532-ED89D4A6FD47}"/>
    <cellStyle name="20% - Accent1 18 3" xfId="8936" xr:uid="{D7620354-A431-43FF-AF57-B8CD64793E42}"/>
    <cellStyle name="20% - Accent1 18 3 2" xfId="11007" xr:uid="{5724A13E-E12B-4813-ACA5-2D1CEAA2B76B}"/>
    <cellStyle name="20% - Accent1 18 4" xfId="9978" xr:uid="{EC86E0BF-C342-4A8E-BD28-78E44724C508}"/>
    <cellStyle name="20% - Accent1 18 5" xfId="12114" xr:uid="{19EC5D87-2E29-4A72-9B6A-EE05638D51C6}"/>
    <cellStyle name="20% - Accent1 19" xfId="3176" xr:uid="{486C7C6D-3824-4AD3-8BFB-EC744D247D8C}"/>
    <cellStyle name="20% - Accent1 19 2" xfId="8414" xr:uid="{BFE00F40-3A1F-4168-988E-62C03396A917}"/>
    <cellStyle name="20% - Accent1 19 2 2" xfId="9450" xr:uid="{4FEF4899-B06B-4FA1-AB78-69E17C06D8FF}"/>
    <cellStyle name="20% - Accent1 19 2 2 2" xfId="11521" xr:uid="{4A5F9508-AAD4-4FDE-B160-A3820851D64C}"/>
    <cellStyle name="20% - Accent1 19 2 3" xfId="10495" xr:uid="{4548A685-9E24-470D-958F-508694119180}"/>
    <cellStyle name="20% - Accent1 19 2 4" xfId="13240" xr:uid="{FAEF1FB0-71B2-438A-ACE0-93D179B2F532}"/>
    <cellStyle name="20% - Accent1 19 3" xfId="8937" xr:uid="{2467BBBB-0B29-4180-B8C6-7B0B2A45C4E9}"/>
    <cellStyle name="20% - Accent1 19 3 2" xfId="11008" xr:uid="{502C6713-BE4B-4C37-81EB-E9D7AA7DFB77}"/>
    <cellStyle name="20% - Accent1 19 4" xfId="9979" xr:uid="{65DEFA5F-920E-4861-9BBA-D806CDFF54CB}"/>
    <cellStyle name="20% - Accent1 19 5" xfId="12115" xr:uid="{76A44F21-5B44-4F7E-9CAE-37082DD768F1}"/>
    <cellStyle name="20% - Accent1 2" xfId="13" xr:uid="{00000000-0005-0000-0000-00000E000000}"/>
    <cellStyle name="20% - Accent1 2 10" xfId="5936" xr:uid="{6A88F202-975B-4755-AF40-56267363F140}"/>
    <cellStyle name="20% - Accent1 2 10 2" xfId="8416" xr:uid="{945B1727-7516-4B0C-BEF2-D199F2165199}"/>
    <cellStyle name="20% - Accent1 2 10 2 2" xfId="9452" xr:uid="{438D43A9-C0A1-4542-AE29-9D176A151D65}"/>
    <cellStyle name="20% - Accent1 2 10 2 2 2" xfId="11523" xr:uid="{56935EDF-ADC2-44D2-BEB4-EAF799B9F411}"/>
    <cellStyle name="20% - Accent1 2 10 2 3" xfId="10497" xr:uid="{1B91DD5A-CF9E-444C-83FE-5F1193A7B10B}"/>
    <cellStyle name="20% - Accent1 2 10 2 4" xfId="13242" xr:uid="{B6B7552E-B4E2-434B-A134-DE5B0742D424}"/>
    <cellStyle name="20% - Accent1 2 10 3" xfId="8939" xr:uid="{43239C4D-01A8-45F9-BB19-8D9F26A12CB6}"/>
    <cellStyle name="20% - Accent1 2 10 3 2" xfId="11010" xr:uid="{230835C9-21AE-409D-96C3-7DCBC804D9AD}"/>
    <cellStyle name="20% - Accent1 2 10 4" xfId="9981" xr:uid="{026ED1B8-5AF5-4396-B07C-C4AE12B6C365}"/>
    <cellStyle name="20% - Accent1 2 10 5" xfId="12117" xr:uid="{FDC18C78-D831-412B-B5DD-6BF43DF9532F}"/>
    <cellStyle name="20% - Accent1 2 10 6" xfId="6473" xr:uid="{7B7CD7AC-1F93-46CC-AE58-DB68F987EBA0}"/>
    <cellStyle name="20% - Accent1 2 11" xfId="6474" xr:uid="{B15CCB87-04D1-4B3A-8354-169D22A0E796}"/>
    <cellStyle name="20% - Accent1 2 11 2" xfId="8417" xr:uid="{23CB4B31-3EA6-4D8B-A22E-F17BFBB84F29}"/>
    <cellStyle name="20% - Accent1 2 11 2 2" xfId="9453" xr:uid="{A5F75B9B-A703-417B-8B84-A3373021E857}"/>
    <cellStyle name="20% - Accent1 2 11 2 2 2" xfId="11524" xr:uid="{1B1ED050-FDA5-4F1A-A5D9-56364891C8BC}"/>
    <cellStyle name="20% - Accent1 2 11 2 3" xfId="10498" xr:uid="{1B832E4A-B705-4A55-AF7F-8E5BE3867C14}"/>
    <cellStyle name="20% - Accent1 2 11 2 4" xfId="13243" xr:uid="{D76DF167-4D51-4D36-A5CF-14C986C45D4F}"/>
    <cellStyle name="20% - Accent1 2 11 3" xfId="8940" xr:uid="{5C95DB7B-631D-4F05-B84E-56D6AF6687AB}"/>
    <cellStyle name="20% - Accent1 2 11 3 2" xfId="11011" xr:uid="{D6673877-F43B-4553-AA0A-AF954258141B}"/>
    <cellStyle name="20% - Accent1 2 11 4" xfId="9982" xr:uid="{72AD26F4-D91D-4275-B306-BEAA3924FD67}"/>
    <cellStyle name="20% - Accent1 2 11 5" xfId="12118" xr:uid="{CD9B19AC-453D-4577-95BF-29919F9B7BD7}"/>
    <cellStyle name="20% - Accent1 2 12" xfId="6475" xr:uid="{9ABCA7A3-F026-43F8-A36B-658A5FE2F200}"/>
    <cellStyle name="20% - Accent1 2 12 2" xfId="8418" xr:uid="{2FB9B4FA-5424-472A-840F-10E6D4C38320}"/>
    <cellStyle name="20% - Accent1 2 12 2 2" xfId="9454" xr:uid="{1FFB2269-4FF4-45F1-A011-F6DCFFC77358}"/>
    <cellStyle name="20% - Accent1 2 12 2 2 2" xfId="11525" xr:uid="{FE02318D-520D-4265-ABB8-A8BFB1DA16A1}"/>
    <cellStyle name="20% - Accent1 2 12 2 3" xfId="10499" xr:uid="{C0C73DB6-AD3E-429B-89E6-0771F3B63147}"/>
    <cellStyle name="20% - Accent1 2 12 2 4" xfId="13244" xr:uid="{A229D6B2-ED85-4DFE-B27E-6D553739360A}"/>
    <cellStyle name="20% - Accent1 2 12 3" xfId="8941" xr:uid="{8DC7479A-6EB5-40AC-B284-56E52727E5C4}"/>
    <cellStyle name="20% - Accent1 2 12 3 2" xfId="11012" xr:uid="{D0FE8CAD-7DF4-4942-8B6C-F581B0433FA5}"/>
    <cellStyle name="20% - Accent1 2 12 4" xfId="9983" xr:uid="{D6953245-7602-400C-B194-28795B5D9C60}"/>
    <cellStyle name="20% - Accent1 2 12 5" xfId="12119" xr:uid="{ABD6C62F-EB1A-4DB5-81A1-38817E3F040D}"/>
    <cellStyle name="20% - Accent1 2 13" xfId="6476" xr:uid="{C41DF5B9-9650-46D6-9FEB-DC3B31A5B8B2}"/>
    <cellStyle name="20% - Accent1 2 13 2" xfId="8419" xr:uid="{78E2DBDC-D03F-4023-91C7-3B72D5E8D49D}"/>
    <cellStyle name="20% - Accent1 2 13 2 2" xfId="9455" xr:uid="{2B9CA68B-823B-474E-AC67-0948F3142593}"/>
    <cellStyle name="20% - Accent1 2 13 2 2 2" xfId="11526" xr:uid="{0151BC9D-BC7E-42F5-B654-F37DD58CD798}"/>
    <cellStyle name="20% - Accent1 2 13 2 3" xfId="10500" xr:uid="{1CA38E8B-42E5-4B0A-92A2-732A146E3474}"/>
    <cellStyle name="20% - Accent1 2 13 2 4" xfId="13245" xr:uid="{AD8A246D-4630-4A59-93EB-F90CB8219697}"/>
    <cellStyle name="20% - Accent1 2 13 3" xfId="8942" xr:uid="{4180E19B-B7AB-4F0B-9E03-4265DE52674D}"/>
    <cellStyle name="20% - Accent1 2 13 3 2" xfId="11013" xr:uid="{7D87A787-AB34-4FCC-9A9D-A772B66DF358}"/>
    <cellStyle name="20% - Accent1 2 13 4" xfId="9984" xr:uid="{33647E28-0DA3-4A33-9C21-D03B4699BED7}"/>
    <cellStyle name="20% - Accent1 2 13 5" xfId="12120" xr:uid="{A7F7372A-F48C-4EA8-B12A-105E47DBB83D}"/>
    <cellStyle name="20% - Accent1 2 14" xfId="6477" xr:uid="{7FB6A86F-4EA4-4AD8-8F8D-8EB5B060757E}"/>
    <cellStyle name="20% - Accent1 2 14 2" xfId="8420" xr:uid="{94622B33-9062-4702-8D4F-21855430D021}"/>
    <cellStyle name="20% - Accent1 2 14 2 2" xfId="9456" xr:uid="{A2F25FB3-ED6B-4815-B35D-617F12600D2C}"/>
    <cellStyle name="20% - Accent1 2 14 2 2 2" xfId="11527" xr:uid="{8A00BD18-6A91-4F12-8D2E-B82705C47DDA}"/>
    <cellStyle name="20% - Accent1 2 14 2 3" xfId="10501" xr:uid="{538C857E-994F-4617-9FA4-508715ADB1D8}"/>
    <cellStyle name="20% - Accent1 2 14 2 4" xfId="13246" xr:uid="{32EA8D22-8DF9-4256-8412-7CFF08B196D9}"/>
    <cellStyle name="20% - Accent1 2 14 3" xfId="8943" xr:uid="{B8D0470D-A534-4805-A998-095C705D487D}"/>
    <cellStyle name="20% - Accent1 2 14 3 2" xfId="11014" xr:uid="{100B81F5-68F0-44AA-B5A6-39C46981434D}"/>
    <cellStyle name="20% - Accent1 2 14 4" xfId="9985" xr:uid="{881CB9DF-8FB5-40AE-A9E7-D6EC4F9B6A14}"/>
    <cellStyle name="20% - Accent1 2 14 5" xfId="12121" xr:uid="{9E6E68CE-3518-4BE0-A9A6-813FB447288E}"/>
    <cellStyle name="20% - Accent1 2 15" xfId="6478" xr:uid="{DC7E1DD4-F697-4C56-BB88-E6C8CB0CF72B}"/>
    <cellStyle name="20% - Accent1 2 15 2" xfId="8421" xr:uid="{25B61C63-41B0-4B60-9C16-D44478B9D77E}"/>
    <cellStyle name="20% - Accent1 2 15 2 2" xfId="9457" xr:uid="{BBB9EFEA-2824-4400-B4A0-8A7DB3168BC5}"/>
    <cellStyle name="20% - Accent1 2 15 2 2 2" xfId="11528" xr:uid="{484268FA-771F-4091-A8F1-FF4E2744BDE5}"/>
    <cellStyle name="20% - Accent1 2 15 2 3" xfId="10502" xr:uid="{18593FA0-9797-486E-AF8B-D221D91E902A}"/>
    <cellStyle name="20% - Accent1 2 15 2 4" xfId="13247" xr:uid="{8798B0EC-375D-4DB6-8B35-3BF396D40C9F}"/>
    <cellStyle name="20% - Accent1 2 15 3" xfId="8944" xr:uid="{E3F293C8-CB2E-45E8-86C7-1725E2A619C1}"/>
    <cellStyle name="20% - Accent1 2 15 3 2" xfId="11015" xr:uid="{1BED399D-3EB2-4E8C-93F9-54EF0FE2CFBD}"/>
    <cellStyle name="20% - Accent1 2 15 4" xfId="9986" xr:uid="{7818AAE1-3FE0-44F9-8876-7EDE94004AFC}"/>
    <cellStyle name="20% - Accent1 2 15 5" xfId="12122" xr:uid="{ADE51CF1-7990-49E5-A4C5-42B86D240E85}"/>
    <cellStyle name="20% - Accent1 2 16" xfId="6479" xr:uid="{A3685634-F598-43F6-BCBA-94C1B13AFD57}"/>
    <cellStyle name="20% - Accent1 2 16 2" xfId="8422" xr:uid="{307A99E7-D3F8-4300-9264-51F341DE9FBA}"/>
    <cellStyle name="20% - Accent1 2 16 2 2" xfId="9458" xr:uid="{3E627C7C-A826-4BB2-BAD2-3892F2E6453E}"/>
    <cellStyle name="20% - Accent1 2 16 2 2 2" xfId="11529" xr:uid="{729A7E85-96EC-4603-876E-9BFD315EC17C}"/>
    <cellStyle name="20% - Accent1 2 16 2 3" xfId="10503" xr:uid="{3A452316-9DE3-43C5-AC78-FD645C5A2664}"/>
    <cellStyle name="20% - Accent1 2 16 2 4" xfId="13248" xr:uid="{A726A1F2-ECF1-47E3-AE96-8039042A9261}"/>
    <cellStyle name="20% - Accent1 2 16 3" xfId="8945" xr:uid="{BF618F92-DD97-4B73-9FDD-C1AAF024C9FA}"/>
    <cellStyle name="20% - Accent1 2 16 3 2" xfId="11016" xr:uid="{C3992206-84D5-4D7C-9A16-84D65642EB80}"/>
    <cellStyle name="20% - Accent1 2 16 4" xfId="9987" xr:uid="{14343D40-B995-4D44-9084-F0A117678165}"/>
    <cellStyle name="20% - Accent1 2 16 5" xfId="12123" xr:uid="{AA335707-185B-4CF1-8DA4-036EB38FE3F5}"/>
    <cellStyle name="20% - Accent1 2 17" xfId="6480" xr:uid="{1CE52D8E-451A-4D6F-9436-C4A05E8EABB1}"/>
    <cellStyle name="20% - Accent1 2 17 2" xfId="8423" xr:uid="{11C119B6-3716-4AC0-8E9C-8D272A1D430B}"/>
    <cellStyle name="20% - Accent1 2 17 2 2" xfId="9459" xr:uid="{14B23DE5-D5F8-4399-8870-64C69565959A}"/>
    <cellStyle name="20% - Accent1 2 17 2 2 2" xfId="11530" xr:uid="{7ABE9BBB-4B0B-404E-A191-52B860BC4F3B}"/>
    <cellStyle name="20% - Accent1 2 17 2 3" xfId="10504" xr:uid="{B9BFE098-6C6E-467E-A49C-749D5D17C75F}"/>
    <cellStyle name="20% - Accent1 2 17 2 4" xfId="13249" xr:uid="{3EA64475-2980-4DD9-BD50-942696301D57}"/>
    <cellStyle name="20% - Accent1 2 17 3" xfId="8946" xr:uid="{EEFD5DA4-E25A-49E2-8CAF-8D007D82E008}"/>
    <cellStyle name="20% - Accent1 2 17 3 2" xfId="11017" xr:uid="{93F97F67-7D12-4710-AC7E-A71D1C152E0B}"/>
    <cellStyle name="20% - Accent1 2 17 4" xfId="9988" xr:uid="{C0A4AB86-10DC-40FB-A11F-DF20DC402B5C}"/>
    <cellStyle name="20% - Accent1 2 17 5" xfId="12124" xr:uid="{1060A411-AD7D-47A7-82BA-39CEF7B29EE0}"/>
    <cellStyle name="20% - Accent1 2 18" xfId="6481" xr:uid="{5F2F8B62-0A89-4DCD-8F1D-1B455F688957}"/>
    <cellStyle name="20% - Accent1 2 18 2" xfId="8424" xr:uid="{5E2E8DDF-A9B8-43EF-B758-FA2CE97BF048}"/>
    <cellStyle name="20% - Accent1 2 18 2 2" xfId="9460" xr:uid="{FC44B8FC-4D69-453E-B5AB-1C524761A66D}"/>
    <cellStyle name="20% - Accent1 2 18 2 2 2" xfId="11531" xr:uid="{1E5B0EFC-25ED-4C04-8B11-98D14BFCAC8E}"/>
    <cellStyle name="20% - Accent1 2 18 2 3" xfId="10505" xr:uid="{20CEF65F-3C16-4599-A8C8-2382A30602FE}"/>
    <cellStyle name="20% - Accent1 2 18 2 4" xfId="13250" xr:uid="{1AE66817-1C00-493C-B6B0-AE49A835C54A}"/>
    <cellStyle name="20% - Accent1 2 18 3" xfId="8947" xr:uid="{A9FE2634-E6BF-4C4A-91BC-39D881880F52}"/>
    <cellStyle name="20% - Accent1 2 18 3 2" xfId="11018" xr:uid="{1DC5BBB8-7F61-4F5D-948C-056773225F87}"/>
    <cellStyle name="20% - Accent1 2 18 4" xfId="9989" xr:uid="{3C8A949F-96BB-410C-AB13-3057DA36ABF1}"/>
    <cellStyle name="20% - Accent1 2 18 5" xfId="12125" xr:uid="{34211707-DD26-4DC4-84FA-4D48E14A0E6E}"/>
    <cellStyle name="20% - Accent1 2 19" xfId="6482" xr:uid="{41FE3CDB-6CEE-4816-A7D4-386874C1878E}"/>
    <cellStyle name="20% - Accent1 2 19 2" xfId="8425" xr:uid="{D399822F-2DDC-4AED-B577-65224E643BAC}"/>
    <cellStyle name="20% - Accent1 2 19 2 2" xfId="9461" xr:uid="{548836AF-6354-4CA3-BAE7-9184BDB41713}"/>
    <cellStyle name="20% - Accent1 2 19 2 2 2" xfId="11532" xr:uid="{14A3F12B-6593-44E6-B4C4-7A7F12F7ED09}"/>
    <cellStyle name="20% - Accent1 2 19 2 3" xfId="10506" xr:uid="{84AA9414-706E-4079-A73B-31AFA8E103E8}"/>
    <cellStyle name="20% - Accent1 2 19 2 4" xfId="13251" xr:uid="{50D18B7C-B51D-4441-9F86-53C2380580CE}"/>
    <cellStyle name="20% - Accent1 2 19 3" xfId="8948" xr:uid="{1BB82A58-FBDF-458F-A1BB-EF450BB06EAF}"/>
    <cellStyle name="20% - Accent1 2 19 3 2" xfId="11019" xr:uid="{148725EF-F9CC-409D-B138-C2FA23106DB7}"/>
    <cellStyle name="20% - Accent1 2 19 4" xfId="9990" xr:uid="{7B3F600C-9F14-4F8B-8FEC-9BEBAAA19595}"/>
    <cellStyle name="20% - Accent1 2 19 5" xfId="12126" xr:uid="{F5F545E8-BFED-4EE8-88BA-F85816A76012}"/>
    <cellStyle name="20% - Accent1 2 2" xfId="14" xr:uid="{00000000-0005-0000-0000-00000F000000}"/>
    <cellStyle name="20% - Accent1 2 2 2" xfId="1327" xr:uid="{46708E5A-FAFE-4078-B442-5EC55215D039}"/>
    <cellStyle name="20% - Accent1 2 2 2 2" xfId="13252" xr:uid="{92F2452C-2887-4C3A-9801-2BFBE32337BA}"/>
    <cellStyle name="20% - Accent1 2 2 2 3" xfId="7751" xr:uid="{CF8420D0-174C-40C2-AAA9-7DF1AFAE5CCC}"/>
    <cellStyle name="20% - Accent1 2 2 2 4" xfId="15365" xr:uid="{8956C39C-BD28-4CB1-89C5-5EB38EA02ED4}"/>
    <cellStyle name="20% - Accent1 2 2 2 5" xfId="4794" xr:uid="{6CE3E438-A074-42D6-9B7D-31541752C9E0}"/>
    <cellStyle name="20% - Accent1 2 2 3" xfId="1326" xr:uid="{6B011ED9-A979-4332-A39F-A4FD0BB717FA}"/>
    <cellStyle name="20% - Accent1 2 2 3 2" xfId="9462" xr:uid="{58A3B138-120A-401D-8882-446573AAEE7F}"/>
    <cellStyle name="20% - Accent1 2 2 3 2 2" xfId="11533" xr:uid="{13C42F1A-D5D5-4A0A-A27F-FB4FFC4094DB}"/>
    <cellStyle name="20% - Accent1 2 2 3 3" xfId="10507" xr:uid="{66819076-F436-4774-9B94-83F5ECD87381}"/>
    <cellStyle name="20% - Accent1 2 2 3 4" xfId="8426" xr:uid="{4466A10E-79D2-4997-9A0C-A9DC0CDBBCFC}"/>
    <cellStyle name="20% - Accent1 2 2 3 5" xfId="6094" xr:uid="{694F0248-1CA0-4C7D-BBA6-634C8F2E5645}"/>
    <cellStyle name="20% - Accent1 2 2 4" xfId="8949" xr:uid="{1F48491B-862D-4263-B363-B59FD7028098}"/>
    <cellStyle name="20% - Accent1 2 2 4 2" xfId="11020" xr:uid="{D83B0292-CE3B-40AC-970D-1D09E2767B43}"/>
    <cellStyle name="20% - Accent1 2 2 5" xfId="9991" xr:uid="{E19F1070-1050-4BA0-B0DC-FC33EC9ED8C9}"/>
    <cellStyle name="20% - Accent1 2 2 6" xfId="12127" xr:uid="{6DFAF806-3D1F-4F42-8EF8-6FD066A0F30B}"/>
    <cellStyle name="20% - Accent1 2 2 7" xfId="6483" xr:uid="{F0F70094-1391-4846-A2F1-C21F343DBAF2}"/>
    <cellStyle name="20% - Accent1 2 2 8" xfId="15364" xr:uid="{647121C1-FE9A-4F1E-904B-4E01EECFED91}"/>
    <cellStyle name="20% - Accent1 2 2 9" xfId="3878" xr:uid="{F8C7CBCD-C362-4E6E-8F0D-8010A85D2131}"/>
    <cellStyle name="20% - Accent1 2 20" xfId="7752" xr:uid="{F1713DFE-7D6A-4CD4-AB7C-019234F8BFD8}"/>
    <cellStyle name="20% - Accent1 2 20 2" xfId="13241" xr:uid="{6B810F68-790D-4A24-9299-D7CC8B405AB1}"/>
    <cellStyle name="20% - Accent1 2 21" xfId="8415" xr:uid="{B612AD7B-2BFE-4197-859B-59E0B6FA74AA}"/>
    <cellStyle name="20% - Accent1 2 21 2" xfId="9451" xr:uid="{DE93FDEE-85C1-4637-A038-9C82F212153E}"/>
    <cellStyle name="20% - Accent1 2 21 2 2" xfId="11522" xr:uid="{B5922AB6-0CC9-4BCC-93F9-4CE8702D80C2}"/>
    <cellStyle name="20% - Accent1 2 21 3" xfId="10496" xr:uid="{E21ED70D-CE22-467B-97B4-15493AF881C4}"/>
    <cellStyle name="20% - Accent1 2 22" xfId="8938" xr:uid="{9EBEC7F7-7305-4733-889D-B7DD785228AE}"/>
    <cellStyle name="20% - Accent1 2 22 2" xfId="11009" xr:uid="{6DA530D7-9541-470C-B5C0-62F18F514F7F}"/>
    <cellStyle name="20% - Accent1 2 23" xfId="9980" xr:uid="{D4572BF0-F85C-418D-94F3-88A3E825C4D5}"/>
    <cellStyle name="20% - Accent1 2 24" xfId="12116" xr:uid="{A5C80DD0-CD09-4169-AF94-708D8AF56950}"/>
    <cellStyle name="20% - Accent1 2 25" xfId="3203" xr:uid="{E484C512-82AF-4B19-8A20-E3AC8CE85DCC}"/>
    <cellStyle name="20% - Accent1 2 26" xfId="14751" xr:uid="{CC4CE522-A7D9-478E-9AD0-98097FA630F1}"/>
    <cellStyle name="20% - Accent1 2 27" xfId="15207" xr:uid="{010D2021-BDA2-42AF-AC1E-A276C76C863E}"/>
    <cellStyle name="20% - Accent1 2 28" xfId="3683" xr:uid="{61D25925-9E5A-4EEB-BCEF-275DF9BE3490}"/>
    <cellStyle name="20% - Accent1 2 29" xfId="17146" xr:uid="{081F7AA2-55BB-43E9-8AB4-9DC577C389A6}"/>
    <cellStyle name="20% - Accent1 2 3" xfId="1328" xr:uid="{183CF1A0-130D-49DB-B606-8AA73EC46273}"/>
    <cellStyle name="20% - Accent1 2 3 2" xfId="4795" xr:uid="{4F53D590-0C5F-49DC-8CCB-1EE2A6B890CB}"/>
    <cellStyle name="20% - Accent1 2 3 2 2" xfId="9463" xr:uid="{02B6F4B2-327C-42D9-BC35-373A11C4533C}"/>
    <cellStyle name="20% - Accent1 2 3 2 2 2" xfId="11534" xr:uid="{418518D3-67D9-45BA-92AB-467645DA5A8B}"/>
    <cellStyle name="20% - Accent1 2 3 2 3" xfId="10508" xr:uid="{4AF272C4-8D7D-428C-9198-61FAFFEAA23E}"/>
    <cellStyle name="20% - Accent1 2 3 2 4" xfId="13253" xr:uid="{8EAEDB19-57C8-4C07-B596-C4D75DD5599F}"/>
    <cellStyle name="20% - Accent1 2 3 2 5" xfId="8427" xr:uid="{03D42F47-455A-4AE9-A78C-A8D77BCAECEF}"/>
    <cellStyle name="20% - Accent1 2 3 3" xfId="6201" xr:uid="{B6DCA9F8-E1B7-448C-9EA8-5837543A777E}"/>
    <cellStyle name="20% - Accent1 2 3 3 2" xfId="11021" xr:uid="{345E9C14-5C88-4866-9B91-4883C28BC270}"/>
    <cellStyle name="20% - Accent1 2 3 3 3" xfId="8950" xr:uid="{55B0A1D6-40A5-418F-ADA3-288373347F90}"/>
    <cellStyle name="20% - Accent1 2 3 4" xfId="9992" xr:uid="{F808CDD1-4BB5-4E46-93EF-E751AD76BCA2}"/>
    <cellStyle name="20% - Accent1 2 3 5" xfId="12128" xr:uid="{CBB99B34-AA4E-4642-8130-4FD5A9BEAA51}"/>
    <cellStyle name="20% - Accent1 2 3 6" xfId="6484" xr:uid="{68B27F62-8EBE-403A-82D0-1296E8E080AF}"/>
    <cellStyle name="20% - Accent1 2 3 7" xfId="15366" xr:uid="{446FA1C3-53B3-4D93-8309-2BB3120E23C0}"/>
    <cellStyle name="20% - Accent1 2 3 8" xfId="3996" xr:uid="{0104E6A9-49F2-4D2A-BC3C-FD0397ED34A4}"/>
    <cellStyle name="20% - Accent1 2 30" xfId="2101" xr:uid="{07692751-1C7A-426E-9CF8-AD990FC392AA}"/>
    <cellStyle name="20% - Accent1 2 4" xfId="1325" xr:uid="{479D77B1-EFD5-47E7-A618-14BA06928F8A}"/>
    <cellStyle name="20% - Accent1 2 4 2" xfId="4796" xr:uid="{85A4D63A-B605-4DEC-BC64-3EBA1B7915C4}"/>
    <cellStyle name="20% - Accent1 2 4 2 2" xfId="9464" xr:uid="{5DABB8FE-0797-41D1-A75F-3CDA64A49BA8}"/>
    <cellStyle name="20% - Accent1 2 4 2 2 2" xfId="11535" xr:uid="{B236DCAD-124C-4EA8-8F57-53A49943AD9F}"/>
    <cellStyle name="20% - Accent1 2 4 2 3" xfId="10509" xr:uid="{DD0083F9-4565-454B-A46A-BF6D4F3A38F7}"/>
    <cellStyle name="20% - Accent1 2 4 2 4" xfId="13254" xr:uid="{F1D65EA7-99FF-473F-9AFE-60CB85CA78A8}"/>
    <cellStyle name="20% - Accent1 2 4 2 5" xfId="8428" xr:uid="{87615389-06DB-43F7-B71C-506459C782AE}"/>
    <cellStyle name="20% - Accent1 2 4 3" xfId="6076" xr:uid="{8EB476BF-3093-4DA2-B1A0-403F261C0456}"/>
    <cellStyle name="20% - Accent1 2 4 3 2" xfId="11022" xr:uid="{DB5D7233-8932-49D9-BB39-9B3E385E0F64}"/>
    <cellStyle name="20% - Accent1 2 4 3 3" xfId="8951" xr:uid="{64AACB4A-E1F3-4800-A19A-038C8FD1E9BE}"/>
    <cellStyle name="20% - Accent1 2 4 4" xfId="9993" xr:uid="{E68AD24E-D4C2-4017-B91F-E5E77ED79992}"/>
    <cellStyle name="20% - Accent1 2 4 5" xfId="12129" xr:uid="{7EE3C87A-79D6-4F0C-A431-E971D4223B8C}"/>
    <cellStyle name="20% - Accent1 2 4 6" xfId="6485" xr:uid="{836A1E1E-8478-4686-99DB-EBB170FB2D10}"/>
    <cellStyle name="20% - Accent1 2 4 7" xfId="15363" xr:uid="{397D3DD9-ADFA-4855-8CA5-6B5A7DD49958}"/>
    <cellStyle name="20% - Accent1 2 4 8" xfId="3854" xr:uid="{FB3CA993-E742-411C-B3F8-F456F031FDBA}"/>
    <cellStyle name="20% - Accent1 2 5" xfId="2513" xr:uid="{3BB193BD-8F7F-42B2-B3DA-E9CC5D0AB93E}"/>
    <cellStyle name="20% - Accent1 2 5 2" xfId="3077" xr:uid="{EE6AF724-BA59-48B7-BD2F-2A3B4055220F}"/>
    <cellStyle name="20% - Accent1 2 5 2 2" xfId="9465" xr:uid="{2FAEADDD-7909-467A-BEDF-6C983EF560AE}"/>
    <cellStyle name="20% - Accent1 2 5 2 2 2" xfId="11536" xr:uid="{C085061D-19B3-4C80-A41A-91CCA0767162}"/>
    <cellStyle name="20% - Accent1 2 5 2 3" xfId="10510" xr:uid="{4361B8BB-1652-4A11-A5C7-CD56BA5900C8}"/>
    <cellStyle name="20% - Accent1 2 5 2 4" xfId="13255" xr:uid="{0E2C6D80-8A2B-49E4-B10D-8AAFEA77ED45}"/>
    <cellStyle name="20% - Accent1 2 5 2 5" xfId="8429" xr:uid="{AA95178C-6E04-4E0E-BA34-9EB6709D7259}"/>
    <cellStyle name="20% - Accent1 2 5 2 6" xfId="16589" xr:uid="{5C61F15E-A022-49D0-91D3-5861D7F5C0E4}"/>
    <cellStyle name="20% - Accent1 2 5 2 7" xfId="4797" xr:uid="{2D187F53-05D5-4DF5-9308-B125756CD068}"/>
    <cellStyle name="20% - Accent1 2 5 3" xfId="5971" xr:uid="{DF29B33F-D917-4FA0-BC5E-8121254603E0}"/>
    <cellStyle name="20% - Accent1 2 5 3 2" xfId="11023" xr:uid="{3F8FEB82-AB06-45B0-AB52-DBA73D3C4947}"/>
    <cellStyle name="20% - Accent1 2 5 3 3" xfId="8952" xr:uid="{FF411E6B-DB44-4938-BD01-089FFA6D1E85}"/>
    <cellStyle name="20% - Accent1 2 5 4" xfId="9994" xr:uid="{9F1437CC-D143-427C-9CD5-E5AEDFFED5B0}"/>
    <cellStyle name="20% - Accent1 2 5 5" xfId="12130" xr:uid="{01241B72-2842-4788-8256-3DD4A324B827}"/>
    <cellStyle name="20% - Accent1 2 5 6" xfId="6486" xr:uid="{B3443653-CCCE-4303-9710-12EF010B61E6}"/>
    <cellStyle name="20% - Accent1 2 5 7" xfId="16527" xr:uid="{F0C5010C-613D-4B69-A5F3-07174ED245B6}"/>
    <cellStyle name="20% - Accent1 2 5 8" xfId="3720" xr:uid="{A6DDBC90-9782-40CD-AD14-67EBE8B2F193}"/>
    <cellStyle name="20% - Accent1 2 5 9" xfId="3015" xr:uid="{B69C417F-5350-4BB1-BD99-71CB16331B3A}"/>
    <cellStyle name="20% - Accent1 2 6" xfId="4798" xr:uid="{FF1C394A-33A9-4111-8658-11550A5A5496}"/>
    <cellStyle name="20% - Accent1 2 6 2" xfId="8430" xr:uid="{7504F197-47F6-4A02-A171-1FE763BEC569}"/>
    <cellStyle name="20% - Accent1 2 6 2 2" xfId="9466" xr:uid="{FD8D3B2E-9993-41FF-8259-7AE3087356B6}"/>
    <cellStyle name="20% - Accent1 2 6 2 2 2" xfId="11537" xr:uid="{FCD88D45-3A66-4379-BD68-C29AD478C60D}"/>
    <cellStyle name="20% - Accent1 2 6 2 3" xfId="10511" xr:uid="{56519544-D4B0-4896-96E2-7EEEE10A9D8D}"/>
    <cellStyle name="20% - Accent1 2 6 2 4" xfId="13256" xr:uid="{5F032591-88DD-4199-B386-0D0018A318D6}"/>
    <cellStyle name="20% - Accent1 2 6 3" xfId="8953" xr:uid="{D962636F-EBB3-4172-A255-271E8DFA3C3B}"/>
    <cellStyle name="20% - Accent1 2 6 3 2" xfId="11024" xr:uid="{00DF0130-B649-47E6-9257-2FCA8FDF2405}"/>
    <cellStyle name="20% - Accent1 2 6 4" xfId="9995" xr:uid="{9EB25D0B-D005-41A0-B67B-63CB65957CDE}"/>
    <cellStyle name="20% - Accent1 2 6 5" xfId="12131" xr:uid="{AAF24D28-EE6E-439B-AA1E-AD450F561A5B}"/>
    <cellStyle name="20% - Accent1 2 6 6" xfId="6487" xr:uid="{20DB1222-4922-4C9B-81F4-71830E6B237F}"/>
    <cellStyle name="20% - Accent1 2 7" xfId="4799" xr:uid="{439385FD-59F6-4949-962A-3128E56D4FB3}"/>
    <cellStyle name="20% - Accent1 2 7 2" xfId="8431" xr:uid="{AA47186D-1E84-496D-AEBB-FA01F7CAFFBF}"/>
    <cellStyle name="20% - Accent1 2 7 2 2" xfId="9467" xr:uid="{2AA9F8EE-B38E-4EFF-8ED9-91B76CF4D452}"/>
    <cellStyle name="20% - Accent1 2 7 2 2 2" xfId="11538" xr:uid="{8B6F6ECF-AA87-4223-BC2A-4197CCAC609F}"/>
    <cellStyle name="20% - Accent1 2 7 2 3" xfId="10512" xr:uid="{206ACBB9-6319-4A7A-AB8E-EADF0BEC6E5B}"/>
    <cellStyle name="20% - Accent1 2 7 2 4" xfId="13257" xr:uid="{787B0AAA-8BE5-4AE0-A2CB-015203880A87}"/>
    <cellStyle name="20% - Accent1 2 7 3" xfId="8954" xr:uid="{0CEB993B-D404-400D-AEBF-674F77FEF6A1}"/>
    <cellStyle name="20% - Accent1 2 7 3 2" xfId="11025" xr:uid="{FE49F698-FFDA-49F4-A36C-E988447083DA}"/>
    <cellStyle name="20% - Accent1 2 7 4" xfId="9996" xr:uid="{F0A26173-1363-4D0E-AAE1-A7D6B74F0C21}"/>
    <cellStyle name="20% - Accent1 2 7 5" xfId="12132" xr:uid="{DD29F97E-4186-4FFF-B4EC-0FB31D052A81}"/>
    <cellStyle name="20% - Accent1 2 7 6" xfId="6488" xr:uid="{57566A7A-3699-472A-8C87-E250836C6E4F}"/>
    <cellStyle name="20% - Accent1 2 8" xfId="4800" xr:uid="{5CF07FBF-C252-4C69-9026-51DE2E52DE9C}"/>
    <cellStyle name="20% - Accent1 2 8 2" xfId="8432" xr:uid="{F2D2377C-5409-44BE-A078-1DE68D094DF2}"/>
    <cellStyle name="20% - Accent1 2 8 2 2" xfId="9468" xr:uid="{54175994-E818-4020-BF77-4765ADE8B782}"/>
    <cellStyle name="20% - Accent1 2 8 2 2 2" xfId="11539" xr:uid="{0540963C-02F1-4A30-AFCB-1E6F7F5AC1AB}"/>
    <cellStyle name="20% - Accent1 2 8 2 3" xfId="10513" xr:uid="{6D278DD0-E542-44E7-8C83-9F98431DBFE3}"/>
    <cellStyle name="20% - Accent1 2 8 2 4" xfId="13258" xr:uid="{63E81D64-3D36-4FF8-8A1C-ABF7E43D09B9}"/>
    <cellStyle name="20% - Accent1 2 8 3" xfId="8955" xr:uid="{0AABBF96-DDF6-4B4C-A265-0E4F831793CE}"/>
    <cellStyle name="20% - Accent1 2 8 3 2" xfId="11026" xr:uid="{42C111BE-F628-43BD-AF8A-74A18B4381BC}"/>
    <cellStyle name="20% - Accent1 2 8 4" xfId="9997" xr:uid="{56BD9FAC-337F-461F-8E91-C583C2883613}"/>
    <cellStyle name="20% - Accent1 2 8 5" xfId="12133" xr:uid="{12F51E2A-70BE-4ABA-AAF7-AF14B3F772C1}"/>
    <cellStyle name="20% - Accent1 2 8 6" xfId="6489" xr:uid="{9A2DBF70-E65D-4098-85D8-106FA5325BFD}"/>
    <cellStyle name="20% - Accent1 2 9" xfId="5847" xr:uid="{710DABDE-0976-487D-9B00-7328F06AFD1D}"/>
    <cellStyle name="20% - Accent1 2 9 2" xfId="6454" xr:uid="{03D20A99-33F6-42DD-A8BD-48F6422DFC79}"/>
    <cellStyle name="20% - Accent1 2 9 2 2" xfId="9469" xr:uid="{E59A9A7B-E9C7-4249-B7BE-A5623B56B47E}"/>
    <cellStyle name="20% - Accent1 2 9 2 2 2" xfId="11540" xr:uid="{37D2E198-F74F-4C15-92C3-0CAB700E6AEA}"/>
    <cellStyle name="20% - Accent1 2 9 2 3" xfId="10514" xr:uid="{7677E57C-92AD-4136-9931-223F3C6F875B}"/>
    <cellStyle name="20% - Accent1 2 9 2 4" xfId="13259" xr:uid="{1F2ABBEE-3D86-4267-BDE7-DC709A3389C0}"/>
    <cellStyle name="20% - Accent1 2 9 2 5" xfId="8433" xr:uid="{EBCAC2D3-5404-4921-8320-6D0A6F503AA4}"/>
    <cellStyle name="20% - Accent1 2 9 3" xfId="8956" xr:uid="{2D7F6C1C-EF4A-4455-98FF-679C345831C8}"/>
    <cellStyle name="20% - Accent1 2 9 3 2" xfId="11027" xr:uid="{FFE6E2DF-7BB3-4936-9C2D-5888B2206D05}"/>
    <cellStyle name="20% - Accent1 2 9 4" xfId="9998" xr:uid="{0BBEC4AA-72E6-4EE7-B9BC-F56B3E111063}"/>
    <cellStyle name="20% - Accent1 2 9 5" xfId="12134" xr:uid="{5EE44E66-E792-4C3C-B1D4-32C51C7B2E8E}"/>
    <cellStyle name="20% - Accent1 2 9 6" xfId="6490" xr:uid="{2584092E-5B2A-4EEC-8A84-4B0B428859DA}"/>
    <cellStyle name="20% - Accent1 20" xfId="6491" xr:uid="{AECD407F-F832-4A83-B78B-6C723EA93E43}"/>
    <cellStyle name="20% - Accent1 20 2" xfId="8434" xr:uid="{C64343D5-7EDC-4A99-A333-96F0520FD820}"/>
    <cellStyle name="20% - Accent1 20 2 2" xfId="9470" xr:uid="{E01AFFE2-83E6-4C34-8DAB-D5B887155741}"/>
    <cellStyle name="20% - Accent1 20 2 2 2" xfId="11541" xr:uid="{E5F3BCAB-C0E1-4438-AB2A-F657B9DB1AEB}"/>
    <cellStyle name="20% - Accent1 20 2 3" xfId="10515" xr:uid="{64A6E547-A125-4097-9902-486D881557AC}"/>
    <cellStyle name="20% - Accent1 20 2 4" xfId="13260" xr:uid="{E76B5F05-298A-41A1-8D04-67CCD4E68895}"/>
    <cellStyle name="20% - Accent1 20 3" xfId="8957" xr:uid="{1A0AA4F0-20BC-4E1C-BFE7-2DA034253D97}"/>
    <cellStyle name="20% - Accent1 20 3 2" xfId="11028" xr:uid="{7B0882EB-9F17-4E49-A280-7149FECFD0E0}"/>
    <cellStyle name="20% - Accent1 20 4" xfId="9999" xr:uid="{AC13058D-F8D8-49E3-949B-834DEEF48B00}"/>
    <cellStyle name="20% - Accent1 20 5" xfId="12135" xr:uid="{9DFA408E-4772-455A-A0DB-5C5D6BC571A8}"/>
    <cellStyle name="20% - Accent1 21" xfId="8379" xr:uid="{19DD8AC4-EFAD-4547-8E71-F2D0649D3215}"/>
    <cellStyle name="20% - Accent1 21 2" xfId="8903" xr:uid="{A186A688-69E5-41A8-BBEA-EF1C6BC1FB0A}"/>
    <cellStyle name="20% - Accent1 21 2 2" xfId="9929" xr:uid="{604B934E-B504-4369-B2A1-C6B3C190A88D}"/>
    <cellStyle name="20% - Accent1 21 2 2 2" xfId="12000" xr:uid="{0F4AA341-A8E7-482B-9680-6C382E5D3680}"/>
    <cellStyle name="20% - Accent1 21 2 3" xfId="10974" xr:uid="{75CDE707-A37B-4937-9601-AB5A3E1FE937}"/>
    <cellStyle name="20% - Accent1 21 3" xfId="9416" xr:uid="{3D759E2C-0AAE-4ADB-872C-D7D817BA4BDD}"/>
    <cellStyle name="20% - Accent1 21 3 2" xfId="11487" xr:uid="{E28BE1E5-D63C-407D-945B-66EBFF028CEE}"/>
    <cellStyle name="20% - Accent1 21 4" xfId="10461" xr:uid="{80984345-47C6-4B8E-B5A6-8C5C74247526}"/>
    <cellStyle name="20% - Accent1 22" xfId="8884" xr:uid="{1D5F3BC0-1CA9-477C-9D2F-68642C2B9920}"/>
    <cellStyle name="20% - Accent1 22 2" xfId="9910" xr:uid="{2933F4B1-C807-425A-BF42-12D9AD2442EC}"/>
    <cellStyle name="20% - Accent1 22 2 2" xfId="11981" xr:uid="{E28D1B85-5242-4AAD-B119-66F3E1D2DA9D}"/>
    <cellStyle name="20% - Accent1 22 3" xfId="10955" xr:uid="{797AB7A7-A8A6-4CBE-87A5-034A7117185D}"/>
    <cellStyle name="20% - Accent1 23" xfId="9397" xr:uid="{B25F490B-C415-42D9-9FC5-3946F9A4B4F4}"/>
    <cellStyle name="20% - Accent1 23 2" xfId="11468" xr:uid="{3BA99608-32B5-416B-8693-2AF7F25254F8}"/>
    <cellStyle name="20% - Accent1 24" xfId="9957" xr:uid="{E5806006-B8B1-4365-8CD7-554DB6BEE212}"/>
    <cellStyle name="20% - Accent1 24 2" xfId="12026" xr:uid="{F0A07929-6357-44F1-86A1-B71B1A2DB51D}"/>
    <cellStyle name="20% - Accent1 25" xfId="10442" xr:uid="{9A918B1E-DE27-4930-910A-77B49EB65B71}"/>
    <cellStyle name="20% - Accent1 26" xfId="8340" xr:uid="{5979881D-8375-45BC-A171-E47F69F1934A}"/>
    <cellStyle name="20% - Accent1 27" xfId="15206" xr:uid="{A2BD3963-78B5-4FEA-BC3B-1C5946B2BB0D}"/>
    <cellStyle name="20% - Accent1 28" xfId="15338" xr:uid="{7D6F6CE3-295F-42DD-9199-71CD700AC890}"/>
    <cellStyle name="20% - Accent1 29" xfId="3125" xr:uid="{8316E447-A8BC-45CF-B48B-DCE81CD1957F}"/>
    <cellStyle name="20% - Accent1 3" xfId="15" xr:uid="{00000000-0005-0000-0000-000010000000}"/>
    <cellStyle name="20% - Accent1 3 10" xfId="6492" xr:uid="{0C1D857B-07A0-417B-8A0E-1FB306B260CA}"/>
    <cellStyle name="20% - Accent1 3 11" xfId="15289" xr:uid="{93A4AFFC-B66B-4952-B502-E960B6D1B236}"/>
    <cellStyle name="20% - Accent1 3 12" xfId="3685" xr:uid="{0BC47FD1-A38A-4382-B613-BABB1BAA1F38}"/>
    <cellStyle name="20% - Accent1 3 13" xfId="2751" xr:uid="{2439D7BA-ACAC-41EC-B195-7750F9042103}"/>
    <cellStyle name="20% - Accent1 3 2" xfId="16" xr:uid="{00000000-0005-0000-0000-000011000000}"/>
    <cellStyle name="20% - Accent1 3 2 2" xfId="1331" xr:uid="{7870D3FB-0475-4B9E-9FDF-583FBB940D40}"/>
    <cellStyle name="20% - Accent1 3 2 2 2" xfId="13261" xr:uid="{6AE9602C-E814-4535-8AA4-6855832C2CE4}"/>
    <cellStyle name="20% - Accent1 3 2 2 3" xfId="15369" xr:uid="{534E78D2-6EBD-40F2-AFBF-41C294687BC1}"/>
    <cellStyle name="20% - Accent1 3 2 2 4" xfId="4801" xr:uid="{C195FDCE-B47C-4EF0-B05B-B96FC22F60A7}"/>
    <cellStyle name="20% - Accent1 3 2 3" xfId="1330" xr:uid="{443642DC-B70D-4563-B828-58C6CC8A2CAD}"/>
    <cellStyle name="20% - Accent1 3 2 3 2" xfId="6134" xr:uid="{8B8AE54A-8D40-4E29-AF0B-D8E499E17CE5}"/>
    <cellStyle name="20% - Accent1 3 2 4" xfId="15368" xr:uid="{B2DF1C07-BD70-488E-B1B8-5D4B0D210ADD}"/>
    <cellStyle name="20% - Accent1 3 2 5" xfId="3923" xr:uid="{84F324DC-8EE3-4D5C-BC83-B4513BADC1DE}"/>
    <cellStyle name="20% - Accent1 3 3" xfId="1332" xr:uid="{DC4A21D7-4E0F-419B-AF46-8A58F27EDFBC}"/>
    <cellStyle name="20% - Accent1 3 3 2" xfId="4802" xr:uid="{A9BF4430-2248-4573-A70B-FA50066F1773}"/>
    <cellStyle name="20% - Accent1 3 3 3" xfId="6237" xr:uid="{C15E46B4-E593-4A6C-8137-5049CF379D09}"/>
    <cellStyle name="20% - Accent1 3 3 4" xfId="15370" xr:uid="{16D31D80-52FE-435F-966F-FECD1568608F}"/>
    <cellStyle name="20% - Accent1 3 3 5" xfId="4033" xr:uid="{64D022F6-EBB4-44C7-AE36-531F1CE883A6}"/>
    <cellStyle name="20% - Accent1 3 4" xfId="1329" xr:uid="{2A8EBDB5-A404-4427-85CA-90AF952FDA49}"/>
    <cellStyle name="20% - Accent1 3 4 2" xfId="4803" xr:uid="{678619DA-DAB3-4ED0-A241-DFBD15023C73}"/>
    <cellStyle name="20% - Accent1 3 4 2 2" xfId="11542" xr:uid="{3E60F3CF-CF7D-4730-B3AB-5A0506615C35}"/>
    <cellStyle name="20% - Accent1 3 4 2 3" xfId="9471" xr:uid="{91E2CFE2-AA53-4E8D-B58B-C6DCB1CF1F36}"/>
    <cellStyle name="20% - Accent1 3 4 3" xfId="6315" xr:uid="{91658CFE-C3F9-45E7-87D2-6D58BB1C362D}"/>
    <cellStyle name="20% - Accent1 3 4 3 2" xfId="10516" xr:uid="{9F3BE8F2-929E-4565-BC59-1910DFAFEE9B}"/>
    <cellStyle name="20% - Accent1 3 4 4" xfId="8435" xr:uid="{3330DB22-7DBF-41CF-964F-BF458E967664}"/>
    <cellStyle name="20% - Accent1 3 4 5" xfId="15367" xr:uid="{35575E25-A505-484F-BAA8-D0728FC16681}"/>
    <cellStyle name="20% - Accent1 3 4 6" xfId="4111" xr:uid="{4A4B7070-D84B-4705-A6D9-6C93021B120C}"/>
    <cellStyle name="20% - Accent1 3 5" xfId="4190" xr:uid="{089CA2A3-299F-4BE8-BA0C-6CB1A13D4F82}"/>
    <cellStyle name="20% - Accent1 3 5 2" xfId="4804" xr:uid="{FF23E1BC-EBF1-44E4-A64E-D99784B21518}"/>
    <cellStyle name="20% - Accent1 3 5 2 2" xfId="11029" xr:uid="{85101A60-BF60-428E-8906-93FB5211519C}"/>
    <cellStyle name="20% - Accent1 3 5 3" xfId="6393" xr:uid="{3E1EC020-1D8C-4CDD-B292-6A5171AC6D36}"/>
    <cellStyle name="20% - Accent1 3 5 4" xfId="8958" xr:uid="{758EE07B-9074-4E16-A10C-34A6EC32297F}"/>
    <cellStyle name="20% - Accent1 3 6" xfId="4805" xr:uid="{7A2B6FFB-700C-444B-82BA-84A58E94E2E0}"/>
    <cellStyle name="20% - Accent1 3 6 2" xfId="10000" xr:uid="{D55DEE09-7FE7-45D8-AE7D-746CE7CCC20A}"/>
    <cellStyle name="20% - Accent1 3 7" xfId="4806" xr:uid="{57BDE7BC-B0BF-44F8-B653-D2A442292370}"/>
    <cellStyle name="20% - Accent1 3 7 2" xfId="12136" xr:uid="{9EAD116A-A55B-4784-A600-1DC9998B7D9D}"/>
    <cellStyle name="20% - Accent1 3 8" xfId="4807" xr:uid="{C753FFE1-3D5E-4508-A40B-9A3173E7AA9B}"/>
    <cellStyle name="20% - Accent1 3 9" xfId="5938" xr:uid="{F66FC068-F3EE-475F-A8DA-509BFA54F5CC}"/>
    <cellStyle name="20% - Accent1 4" xfId="17" xr:uid="{00000000-0005-0000-0000-000012000000}"/>
    <cellStyle name="20% - Accent1 4 10" xfId="6493" xr:uid="{1BF6B3B7-5B35-4C51-8510-111168323D11}"/>
    <cellStyle name="20% - Accent1 4 11" xfId="15371" xr:uid="{5694505F-013F-48F0-9B32-64D60F47C612}"/>
    <cellStyle name="20% - Accent1 4 12" xfId="3893" xr:uid="{C93E68EF-DD68-4280-9463-178E2C41F592}"/>
    <cellStyle name="20% - Accent1 4 2" xfId="18" xr:uid="{00000000-0005-0000-0000-000013000000}"/>
    <cellStyle name="20% - Accent1 4 2 2" xfId="1335" xr:uid="{83A67422-483B-4DF6-9EF9-52B89A55DABB}"/>
    <cellStyle name="20% - Accent1 4 2 2 2" xfId="13262" xr:uid="{DF6368AA-283E-4F3C-AF79-1EAE19CA6F0F}"/>
    <cellStyle name="20% - Accent1 4 2 2 3" xfId="15373" xr:uid="{304B8CF4-2A77-46EB-926E-6EFBB42A90EE}"/>
    <cellStyle name="20% - Accent1 4 2 2 4" xfId="4808" xr:uid="{C9DFDC80-0BD9-4D25-8A69-9E4023B5B2C1}"/>
    <cellStyle name="20% - Accent1 4 2 3" xfId="1334" xr:uid="{8C3F9359-0990-4793-B597-59F23CAB7A3D}"/>
    <cellStyle name="20% - Accent1 4 2 3 2" xfId="6137" xr:uid="{AAEBC973-9814-4325-909D-C8FBE7BF8C92}"/>
    <cellStyle name="20% - Accent1 4 2 4" xfId="15372" xr:uid="{9DAB64AB-2B79-486B-AFA8-47EF0708F736}"/>
    <cellStyle name="20% - Accent1 4 2 5" xfId="3926" xr:uid="{E52434B2-E25D-4075-B77F-23550D408C10}"/>
    <cellStyle name="20% - Accent1 4 3" xfId="1336" xr:uid="{9A616AC3-219D-4C16-A179-4D00076C21EF}"/>
    <cellStyle name="20% - Accent1 4 3 2" xfId="4809" xr:uid="{0C6C32CB-3B22-4B8B-9AA2-DB3C74C6844B}"/>
    <cellStyle name="20% - Accent1 4 3 3" xfId="6240" xr:uid="{14A132F8-A61A-4B5C-8F48-39116D071B0A}"/>
    <cellStyle name="20% - Accent1 4 3 4" xfId="15374" xr:uid="{B091A02F-4DD9-4A65-A045-F27695F8DE5C}"/>
    <cellStyle name="20% - Accent1 4 3 5" xfId="4036" xr:uid="{58E57B8A-3F52-4043-A229-A1CF19B379BD}"/>
    <cellStyle name="20% - Accent1 4 4" xfId="1333" xr:uid="{4B2F3CAA-A514-459E-A855-67EB248F186A}"/>
    <cellStyle name="20% - Accent1 4 4 2" xfId="4810" xr:uid="{2C17F8B9-601F-4228-B97C-EEED5E4739D3}"/>
    <cellStyle name="20% - Accent1 4 4 2 2" xfId="11543" xr:uid="{1C0AB5F3-4238-4414-87ED-988E2C805E3B}"/>
    <cellStyle name="20% - Accent1 4 4 2 3" xfId="9472" xr:uid="{1D553F77-4EFC-41D7-AF34-9AB9F0EE40D7}"/>
    <cellStyle name="20% - Accent1 4 4 3" xfId="6318" xr:uid="{08C36600-FF77-4EB2-A684-207C91DE6B49}"/>
    <cellStyle name="20% - Accent1 4 4 3 2" xfId="10517" xr:uid="{F0781F2F-A0B1-4571-A4A2-7E43C516CFB9}"/>
    <cellStyle name="20% - Accent1 4 4 4" xfId="8436" xr:uid="{1D09ED1E-5583-46A5-9532-43107AF56127}"/>
    <cellStyle name="20% - Accent1 4 4 5" xfId="4114" xr:uid="{FA5BC5CE-5A62-4B92-9B94-8B03D89AFD1A}"/>
    <cellStyle name="20% - Accent1 4 5" xfId="4192" xr:uid="{63AE332A-E49A-46E0-A8FC-F14CB3C58B03}"/>
    <cellStyle name="20% - Accent1 4 5 2" xfId="4811" xr:uid="{2ACE1332-71F2-4EE3-AE04-8600851A5D68}"/>
    <cellStyle name="20% - Accent1 4 5 2 2" xfId="11030" xr:uid="{29EE97E0-ED66-4C36-BAFB-B1F41BB0D939}"/>
    <cellStyle name="20% - Accent1 4 5 3" xfId="6395" xr:uid="{43430131-11B9-4567-AE33-D0CB09C017E7}"/>
    <cellStyle name="20% - Accent1 4 5 4" xfId="8959" xr:uid="{C2D23537-7DDD-4C2F-A9B4-930FB8A3FEBA}"/>
    <cellStyle name="20% - Accent1 4 6" xfId="4812" xr:uid="{A250A00E-2578-4216-AB40-0D59533947FE}"/>
    <cellStyle name="20% - Accent1 4 6 2" xfId="10001" xr:uid="{66532122-3CAE-4A88-9319-F9E65290FD4B}"/>
    <cellStyle name="20% - Accent1 4 7" xfId="4813" xr:uid="{4BD6FB41-6D26-40EF-A828-261318D7D382}"/>
    <cellStyle name="20% - Accent1 4 7 2" xfId="12137" xr:uid="{73C8F156-3159-4EBF-BF78-A97BA06837A8}"/>
    <cellStyle name="20% - Accent1 4 8" xfId="4814" xr:uid="{C8AB5CDE-717B-4CBF-9BE1-019098D1B73C}"/>
    <cellStyle name="20% - Accent1 4 9" xfId="6109" xr:uid="{B42CCF5F-8D00-47BF-83F2-181A686E10F0}"/>
    <cellStyle name="20% - Accent1 5" xfId="19" xr:uid="{00000000-0005-0000-0000-000014000000}"/>
    <cellStyle name="20% - Accent1 5 10" xfId="6494" xr:uid="{0F06781D-01E9-452D-854F-4B7212515522}"/>
    <cellStyle name="20% - Accent1 5 11" xfId="15375" xr:uid="{BF0249FA-9F4B-4DBF-8910-8AF786C53273}"/>
    <cellStyle name="20% - Accent1 5 12" xfId="3938" xr:uid="{6705F5B6-9E0C-4696-A0A4-F014189E9277}"/>
    <cellStyle name="20% - Accent1 5 2" xfId="20" xr:uid="{00000000-0005-0000-0000-000015000000}"/>
    <cellStyle name="20% - Accent1 5 2 2" xfId="1339" xr:uid="{655F9F23-E3CF-4843-92FF-185FD4DE5763}"/>
    <cellStyle name="20% - Accent1 5 2 2 2" xfId="15377" xr:uid="{F04A3C92-773D-4380-BA82-5E74F88208CD}"/>
    <cellStyle name="20% - Accent1 5 2 2 3" xfId="13263" xr:uid="{26F78A0F-08B1-44B1-8605-445F85F29BD4}"/>
    <cellStyle name="20% - Accent1 5 2 3" xfId="1338" xr:uid="{10E46406-DC34-41F9-B5C4-D70E1D18CD4C}"/>
    <cellStyle name="20% - Accent1 5 2 3 2" xfId="7753" xr:uid="{023AC5B1-0F8C-4701-8D24-EB3FA25F04CA}"/>
    <cellStyle name="20% - Accent1 5 2 4" xfId="15376" xr:uid="{F9573B4C-B40D-46D2-BFE7-B581430239BF}"/>
    <cellStyle name="20% - Accent1 5 2 5" xfId="4815" xr:uid="{FA06C0E0-6142-40D5-8A59-363D91AEC849}"/>
    <cellStyle name="20% - Accent1 5 3" xfId="1340" xr:uid="{5B37C280-DDC6-4E91-A981-2BDB22ECB779}"/>
    <cellStyle name="20% - Accent1 5 3 2" xfId="7754" xr:uid="{5665EF0D-E309-4057-AF3C-9B08B890FEE5}"/>
    <cellStyle name="20% - Accent1 5 3 3" xfId="15378" xr:uid="{82027011-E5FE-4B6D-92F9-9B57FC58A238}"/>
    <cellStyle name="20% - Accent1 5 3 4" xfId="4816" xr:uid="{62908DB4-4274-424C-856A-D6B3D5457433}"/>
    <cellStyle name="20% - Accent1 5 4" xfId="1337" xr:uid="{2121058E-36E9-476A-83DC-CE4A238BBC53}"/>
    <cellStyle name="20% - Accent1 5 4 2" xfId="9473" xr:uid="{ECCBF322-A102-4C3C-AAC2-91FE14F64D23}"/>
    <cellStyle name="20% - Accent1 5 4 2 2" xfId="11544" xr:uid="{569B7B18-3732-45B7-9778-D5EBF972BD5C}"/>
    <cellStyle name="20% - Accent1 5 4 3" xfId="10518" xr:uid="{8AA92F90-D3F4-46AC-80CE-E28E85C3CD94}"/>
    <cellStyle name="20% - Accent1 5 4 4" xfId="8437" xr:uid="{FB162D65-DED1-448F-A5B0-9015E5D5E1CC}"/>
    <cellStyle name="20% - Accent1 5 4 5" xfId="4817" xr:uid="{21DE692A-629B-478A-8F58-66E294C858E5}"/>
    <cellStyle name="20% - Accent1 5 5" xfId="4818" xr:uid="{F9FA3BFE-0FF9-460C-9A56-9810640AC884}"/>
    <cellStyle name="20% - Accent1 5 5 2" xfId="11031" xr:uid="{C505E0CC-F534-45A8-935F-4C2BA200FA15}"/>
    <cellStyle name="20% - Accent1 5 5 3" xfId="8960" xr:uid="{6B8A67FA-6242-4BD7-87CD-9C837D6ECBFD}"/>
    <cellStyle name="20% - Accent1 5 6" xfId="4819" xr:uid="{ADD33965-D4FC-499B-BAA7-1CED56FAE295}"/>
    <cellStyle name="20% - Accent1 5 6 2" xfId="10002" xr:uid="{4875A163-D093-4D48-B78F-A2CB895408BF}"/>
    <cellStyle name="20% - Accent1 5 7" xfId="4820" xr:uid="{5EDD6C41-5BF7-4B6D-BC0B-582400242049}"/>
    <cellStyle name="20% - Accent1 5 7 2" xfId="12138" xr:uid="{2C237573-C95F-4476-B3FC-7F3581B51517}"/>
    <cellStyle name="20% - Accent1 5 8" xfId="4821" xr:uid="{E75CABCD-3414-47D9-B503-2063C4767D5C}"/>
    <cellStyle name="20% - Accent1 5 9" xfId="6149" xr:uid="{5422FC77-0A2D-4639-A1C7-F6A7817CF7BF}"/>
    <cellStyle name="20% - Accent1 6" xfId="21" xr:uid="{00000000-0005-0000-0000-000016000000}"/>
    <cellStyle name="20% - Accent1 6 2" xfId="22" xr:uid="{00000000-0005-0000-0000-000017000000}"/>
    <cellStyle name="20% - Accent1 6 2 2" xfId="1343" xr:uid="{72305A8A-4236-4F94-8982-E5AB6772CE32}"/>
    <cellStyle name="20% - Accent1 6 2 2 2" xfId="11545" xr:uid="{1BF8DB51-B593-4F0C-A14A-B69BD88EFADC}"/>
    <cellStyle name="20% - Accent1 6 2 2 3" xfId="15381" xr:uid="{29438CAA-0286-432A-A5C4-1B00F4192361}"/>
    <cellStyle name="20% - Accent1 6 2 2 4" xfId="9474" xr:uid="{013B33B7-D37B-4C32-A2DE-A0E9A3E6E8A7}"/>
    <cellStyle name="20% - Accent1 6 2 3" xfId="1342" xr:uid="{E88BFD7C-8047-4396-BAC8-5D5CC844A2D4}"/>
    <cellStyle name="20% - Accent1 6 2 3 2" xfId="10519" xr:uid="{FB97DD2C-597C-4C1E-8CCF-797787D5170F}"/>
    <cellStyle name="20% - Accent1 6 2 4" xfId="13264" xr:uid="{00443A05-70E0-45FE-833F-75D0982253F6}"/>
    <cellStyle name="20% - Accent1 6 2 5" xfId="8438" xr:uid="{F1E44957-1101-408B-85C5-1B03D11BEB35}"/>
    <cellStyle name="20% - Accent1 6 2 6" xfId="15380" xr:uid="{4682B9E8-2501-4398-A853-F5E9FDE1CC7C}"/>
    <cellStyle name="20% - Accent1 6 2 7" xfId="6161" xr:uid="{E3FA380F-E054-4B39-AF7F-6AC6517F450D}"/>
    <cellStyle name="20% - Accent1 6 3" xfId="1344" xr:uid="{431BC549-CC3A-45A3-8424-FCADC8794DE7}"/>
    <cellStyle name="20% - Accent1 6 3 2" xfId="11032" xr:uid="{FE042159-F347-40D8-BF47-A80F9165D439}"/>
    <cellStyle name="20% - Accent1 6 3 3" xfId="15382" xr:uid="{D29250F8-9FF0-4E06-9CAD-084B4B2A112B}"/>
    <cellStyle name="20% - Accent1 6 3 4" xfId="8961" xr:uid="{E51577F7-EBCF-4993-BE4B-3397BE8EFA5A}"/>
    <cellStyle name="20% - Accent1 6 4" xfId="1341" xr:uid="{C28004A8-D0BC-4C65-9E2A-CE9C48BDDBF3}"/>
    <cellStyle name="20% - Accent1 6 4 2" xfId="10003" xr:uid="{A84FE76F-A021-4881-9249-720FA0E7827A}"/>
    <cellStyle name="20% - Accent1 6 5" xfId="12139" xr:uid="{A26ABE91-BF9C-4CBF-8729-78808B2BD3F8}"/>
    <cellStyle name="20% - Accent1 6 6" xfId="6495" xr:uid="{22B8E8A7-B5F8-4195-A240-EFCF25BF9019}"/>
    <cellStyle name="20% - Accent1 6 7" xfId="15379" xr:uid="{F48B769B-B9D2-4A20-9439-00925BEFBBB0}"/>
    <cellStyle name="20% - Accent1 6 8" xfId="3950" xr:uid="{65385EC0-7402-4CE9-A33A-CC17ED94310D}"/>
    <cellStyle name="20% - Accent1 7" xfId="23" xr:uid="{00000000-0005-0000-0000-000018000000}"/>
    <cellStyle name="20% - Accent1 7 2" xfId="24" xr:uid="{00000000-0005-0000-0000-000019000000}"/>
    <cellStyle name="20% - Accent1 7 2 2" xfId="1347" xr:uid="{20D6FA73-B76A-4F33-8106-A55BE9054BC6}"/>
    <cellStyle name="20% - Accent1 7 2 2 2" xfId="15384" xr:uid="{37C406E2-211C-463D-B7C9-F03475762D6E}"/>
    <cellStyle name="20% - Accent1 7 2 2 3" xfId="13265" xr:uid="{8747C882-58A9-41A9-9AD9-AAC5F8283599}"/>
    <cellStyle name="20% - Accent1 7 2 3" xfId="1346" xr:uid="{2814A7DE-8DFE-4F79-BCA6-AF96798F8081}"/>
    <cellStyle name="20% - Accent1 7 2 4" xfId="6165" xr:uid="{A1A32E8C-F3BD-437F-A884-B648ACD8DC00}"/>
    <cellStyle name="20% - Accent1 7 3" xfId="1348" xr:uid="{EEAC70BD-F8E0-49A0-AD17-B8A93CFB1456}"/>
    <cellStyle name="20% - Accent1 7 3 2" xfId="9475" xr:uid="{6AE47AF1-A689-4767-96AC-340B60EA9A44}"/>
    <cellStyle name="20% - Accent1 7 3 2 2" xfId="11546" xr:uid="{916733FC-7AFC-4E01-9B9E-E908619A263A}"/>
    <cellStyle name="20% - Accent1 7 3 3" xfId="10520" xr:uid="{FFFE5868-E489-4827-BFD8-FA2061281192}"/>
    <cellStyle name="20% - Accent1 7 3 4" xfId="15385" xr:uid="{0FC8B30B-0777-4FAC-94A4-E3D464E776F4}"/>
    <cellStyle name="20% - Accent1 7 3 5" xfId="8439" xr:uid="{E7933B2F-9A80-4E9B-8775-46D339B344F9}"/>
    <cellStyle name="20% - Accent1 7 4" xfId="1345" xr:uid="{F9943A54-0291-44C0-BF16-69E1A9BFC15B}"/>
    <cellStyle name="20% - Accent1 7 4 2" xfId="11033" xr:uid="{3E0806FD-384C-482F-8016-06CD84C787EB}"/>
    <cellStyle name="20% - Accent1 7 4 3" xfId="8962" xr:uid="{810D601B-0A54-41CE-9947-562A6AC7C0C7}"/>
    <cellStyle name="20% - Accent1 7 5" xfId="10004" xr:uid="{FDC12B54-49B3-42EA-8742-00E398B0D721}"/>
    <cellStyle name="20% - Accent1 7 6" xfId="12140" xr:uid="{5291EBD0-F64F-4973-A719-37EFFDA96D7C}"/>
    <cellStyle name="20% - Accent1 7 7" xfId="6496" xr:uid="{13738EEB-AF34-42DB-BE06-2AC35604A8EA}"/>
    <cellStyle name="20% - Accent1 7 8" xfId="15383" xr:uid="{2EE2A33A-A9BE-4171-B524-F9E2C83BD770}"/>
    <cellStyle name="20% - Accent1 7 9" xfId="3954" xr:uid="{B2E98691-9D4C-49F2-B1BA-856214FFC114}"/>
    <cellStyle name="20% - Accent1 8" xfId="25" xr:uid="{00000000-0005-0000-0000-00001A000000}"/>
    <cellStyle name="20% - Accent1 8 2" xfId="1350" xr:uid="{B8C45031-075A-49E9-9183-A5F5E975BD04}"/>
    <cellStyle name="20% - Accent1 8 2 2" xfId="9476" xr:uid="{B4118139-1302-4BC5-9C4C-6BE4CA1468A3}"/>
    <cellStyle name="20% - Accent1 8 2 2 2" xfId="11547" xr:uid="{A9331578-235B-4E02-AF72-2531AAC98F45}"/>
    <cellStyle name="20% - Accent1 8 2 3" xfId="10521" xr:uid="{0EF40FD5-10FE-4163-8A59-612BABCC3996}"/>
    <cellStyle name="20% - Accent1 8 2 4" xfId="13266" xr:uid="{57D07771-5D7C-4175-BD60-874BD127239A}"/>
    <cellStyle name="20% - Accent1 8 2 5" xfId="8440" xr:uid="{9209F7F2-4BDE-4087-BBD6-633B16C033F0}"/>
    <cellStyle name="20% - Accent1 8 2 6" xfId="15387" xr:uid="{501A9638-2622-4875-AC34-4E6A16C33D8D}"/>
    <cellStyle name="20% - Accent1 8 2 7" xfId="6216" xr:uid="{F1FDF1F9-FA00-4F4F-A35A-1AEDB1B2527F}"/>
    <cellStyle name="20% - Accent1 8 3" xfId="1349" xr:uid="{20DA32BE-17A1-429B-8309-D11ABCCA466D}"/>
    <cellStyle name="20% - Accent1 8 3 2" xfId="11034" xr:uid="{4894D496-61EC-462A-AF71-D159B8106D51}"/>
    <cellStyle name="20% - Accent1 8 3 3" xfId="8963" xr:uid="{F034A392-CDBE-4ED4-AE3F-E62FE7F65542}"/>
    <cellStyle name="20% - Accent1 8 4" xfId="10005" xr:uid="{70F95406-3978-4A11-AB93-B9A993461ECB}"/>
    <cellStyle name="20% - Accent1 8 5" xfId="12141" xr:uid="{638279C3-7EB1-4AF6-AADC-72FF6FF40E99}"/>
    <cellStyle name="20% - Accent1 8 6" xfId="6497" xr:uid="{76E0C409-AC74-476F-8B81-4A4EE4C0F4BA}"/>
    <cellStyle name="20% - Accent1 8 7" xfId="15386" xr:uid="{94BE9323-F30D-43A0-AFC3-52DCFD830F3D}"/>
    <cellStyle name="20% - Accent1 8 8" xfId="4011" xr:uid="{828898DA-CA3C-4F98-8804-57DE42242FFB}"/>
    <cellStyle name="20% - Accent1 9" xfId="26" xr:uid="{00000000-0005-0000-0000-00001B000000}"/>
    <cellStyle name="20% - Accent1 9 2" xfId="1352" xr:uid="{D607A10E-7035-4004-BEBE-B619F7393ABB}"/>
    <cellStyle name="20% - Accent1 9 2 2" xfId="9477" xr:uid="{B82EE4A4-48A8-4E57-A1C0-260458E3A748}"/>
    <cellStyle name="20% - Accent1 9 2 2 2" xfId="11548" xr:uid="{22CA2D98-7D3D-4E58-9EAB-8BA8478A655F}"/>
    <cellStyle name="20% - Accent1 9 2 3" xfId="10522" xr:uid="{ADCDCD64-0D36-40B4-AEF9-ED0BAC4730F5}"/>
    <cellStyle name="20% - Accent1 9 2 4" xfId="13267" xr:uid="{BF598CAA-8A5B-43A5-B776-55EA5EF1D839}"/>
    <cellStyle name="20% - Accent1 9 2 5" xfId="8441" xr:uid="{DD1A45C0-95F0-4F8B-999E-CF458BD45276}"/>
    <cellStyle name="20% - Accent1 9 2 6" xfId="15389" xr:uid="{C8FFAF5C-76B6-41DD-A003-E89E2398DD9D}"/>
    <cellStyle name="20% - Accent1 9 2 7" xfId="6294" xr:uid="{469FC4D1-613C-4405-8CFC-6C882D345D63}"/>
    <cellStyle name="20% - Accent1 9 3" xfId="1351" xr:uid="{BC53A990-685C-4B14-8FA9-211285DDF79C}"/>
    <cellStyle name="20% - Accent1 9 3 2" xfId="11035" xr:uid="{38965C13-ED5A-46D3-A03F-0CF59566FB20}"/>
    <cellStyle name="20% - Accent1 9 3 3" xfId="8964" xr:uid="{F3032250-4DAB-48E7-B343-C69BF7CBAEB5}"/>
    <cellStyle name="20% - Accent1 9 4" xfId="10006" xr:uid="{BFAC4A60-A3A7-4AA9-A223-63ED805909E5}"/>
    <cellStyle name="20% - Accent1 9 5" xfId="12142" xr:uid="{0E600863-A831-470B-9A11-D54E0134926E}"/>
    <cellStyle name="20% - Accent1 9 6" xfId="6498" xr:uid="{6BE0A3FA-0408-4C84-98D3-2E4245C2D005}"/>
    <cellStyle name="20% - Accent1 9 7" xfId="15388" xr:uid="{23271F7E-C2D0-4EDE-8887-CA8309583901}"/>
    <cellStyle name="20% - Accent1 9 8" xfId="4091" xr:uid="{1C19B4A0-E5EC-4A3B-8058-9FD9F1C4D593}"/>
    <cellStyle name="20% - Accent2" xfId="2074" builtinId="34" customBuiltin="1"/>
    <cellStyle name="20% - Accent2 10" xfId="27" xr:uid="{00000000-0005-0000-0000-00001C000000}"/>
    <cellStyle name="20% - Accent2 10 2" xfId="1354" xr:uid="{E72A5C8A-DE32-4CC4-A719-F426B135D8BE}"/>
    <cellStyle name="20% - Accent2 10 2 2" xfId="9478" xr:uid="{D2241D97-1DA1-4695-93C2-92F0E3589824}"/>
    <cellStyle name="20% - Accent2 10 2 2 2" xfId="11549" xr:uid="{05A26321-CA09-4303-8623-0C6D42A13C2B}"/>
    <cellStyle name="20% - Accent2 10 2 3" xfId="10523" xr:uid="{18B30E8D-5B8B-4830-A473-634EB2B4A42E}"/>
    <cellStyle name="20% - Accent2 10 2 4" xfId="13268" xr:uid="{6D50D635-8578-4DAD-AD98-F41548BC3D46}"/>
    <cellStyle name="20% - Accent2 10 2 5" xfId="8442" xr:uid="{3E642A2A-5081-4885-B80D-10279187D1A2}"/>
    <cellStyle name="20% - Accent2 10 2 6" xfId="15391" xr:uid="{02A52996-E841-4AC7-8044-6DA4BF74F227}"/>
    <cellStyle name="20% - Accent2 10 2 7" xfId="6374" xr:uid="{57B6D9CE-4452-4E7A-9A03-757DD273D28E}"/>
    <cellStyle name="20% - Accent2 10 3" xfId="1353" xr:uid="{E54A27A7-B891-4BFC-87B2-41E0CD289022}"/>
    <cellStyle name="20% - Accent2 10 3 2" xfId="11036" xr:uid="{30B6BDE8-EB69-42C5-9334-A9F3B07DA2E1}"/>
    <cellStyle name="20% - Accent2 10 3 3" xfId="8965" xr:uid="{45490FA3-E205-4D91-93EA-C2D2CCE014DA}"/>
    <cellStyle name="20% - Accent2 10 4" xfId="10007" xr:uid="{898B9F92-F419-442A-A5D3-DA9749E758B5}"/>
    <cellStyle name="20% - Accent2 10 5" xfId="12143" xr:uid="{88EFBFF0-5A5A-4035-9657-C7304147E612}"/>
    <cellStyle name="20% - Accent2 10 6" xfId="6499" xr:uid="{38ADE43F-AC07-4354-AAB0-AC33410E3B2C}"/>
    <cellStyle name="20% - Accent2 10 7" xfId="15390" xr:uid="{F7A442FB-8554-4105-B6EB-FC280D2E37AF}"/>
    <cellStyle name="20% - Accent2 10 8" xfId="4171" xr:uid="{6AC66858-09CF-406B-B1B8-9F72DB878AED}"/>
    <cellStyle name="20% - Accent2 11" xfId="28" xr:uid="{00000000-0005-0000-0000-00001D000000}"/>
    <cellStyle name="20% - Accent2 11 2" xfId="1356" xr:uid="{0E4F88EB-2061-4C13-BDB6-063ED9A9A6A0}"/>
    <cellStyle name="20% - Accent2 11 2 2" xfId="9479" xr:uid="{3B5598A4-FC62-40EA-A6BC-7DED47F44487}"/>
    <cellStyle name="20% - Accent2 11 2 2 2" xfId="11550" xr:uid="{2EF7EBFA-D821-4062-A7A5-C6929D5478D7}"/>
    <cellStyle name="20% - Accent2 11 2 3" xfId="10524" xr:uid="{4FEFFA84-FA95-4EDE-8FF8-16E56027244F}"/>
    <cellStyle name="20% - Accent2 11 2 4" xfId="13269" xr:uid="{35C7BD4B-1A7C-4904-87FF-3604FBE06270}"/>
    <cellStyle name="20% - Accent2 11 2 5" xfId="8443" xr:uid="{6F7BCFEA-77B3-4EB7-A5F2-20F76EB3B3E1}"/>
    <cellStyle name="20% - Accent2 11 2 6" xfId="15393" xr:uid="{9F698D09-BF73-472B-9A47-385D169BA4C7}"/>
    <cellStyle name="20% - Accent2 11 2 7" xfId="6423" xr:uid="{30742463-4DA3-4EBD-A977-558747091B33}"/>
    <cellStyle name="20% - Accent2 11 3" xfId="1355" xr:uid="{6FB7A8D6-7151-4C24-B1E5-D0531B51CB30}"/>
    <cellStyle name="20% - Accent2 11 3 2" xfId="11037" xr:uid="{E67A4146-6167-4718-BD78-9D182D1DF7DE}"/>
    <cellStyle name="20% - Accent2 11 3 3" xfId="8966" xr:uid="{253028C4-F26E-4680-9A73-B056DE96B1AA}"/>
    <cellStyle name="20% - Accent2 11 4" xfId="10008" xr:uid="{041C10F1-E307-4254-A520-90F14229323F}"/>
    <cellStyle name="20% - Accent2 11 5" xfId="12144" xr:uid="{7BBA8481-B327-42F3-BD3E-18C9AE923BCF}"/>
    <cellStyle name="20% - Accent2 11 6" xfId="6500" xr:uid="{9724905F-13D3-4AA0-882D-8AD0F868B1E9}"/>
    <cellStyle name="20% - Accent2 11 7" xfId="15392" xr:uid="{C602FB08-8499-47F0-8916-2F0C6D7750C5}"/>
    <cellStyle name="20% - Accent2 11 8" xfId="4243" xr:uid="{303BD5D4-5505-4231-A8C0-86F4ACAB2CC1}"/>
    <cellStyle name="20% - Accent2 12" xfId="29" xr:uid="{00000000-0005-0000-0000-00001E000000}"/>
    <cellStyle name="20% - Accent2 12 2" xfId="1358" xr:uid="{B8AE3622-9886-4772-ACB5-7B9C9DA51469}"/>
    <cellStyle name="20% - Accent2 12 2 2" xfId="9480" xr:uid="{95008EAE-7942-4B1E-A450-6F5852012E6C}"/>
    <cellStyle name="20% - Accent2 12 2 2 2" xfId="11551" xr:uid="{428865C2-1B30-438D-9C80-8BF75791CC02}"/>
    <cellStyle name="20% - Accent2 12 2 3" xfId="10525" xr:uid="{D962257C-31EF-4B98-B94E-19116A120631}"/>
    <cellStyle name="20% - Accent2 12 2 4" xfId="13270" xr:uid="{82BF6CE9-ACEC-48D3-A503-F4C33B0C37E4}"/>
    <cellStyle name="20% - Accent2 12 2 5" xfId="15395" xr:uid="{025B66F3-B16D-4BDE-925F-0EF6CB517711}"/>
    <cellStyle name="20% - Accent2 12 2 6" xfId="8444" xr:uid="{DFD041F2-CC03-437F-91B7-EB2939350706}"/>
    <cellStyle name="20% - Accent2 12 3" xfId="1357" xr:uid="{695CD002-F20F-4C76-ABA0-2B891C1479AC}"/>
    <cellStyle name="20% - Accent2 12 3 2" xfId="11038" xr:uid="{3343D425-C7AE-42A0-AD30-F4222C0FC605}"/>
    <cellStyle name="20% - Accent2 12 3 3" xfId="8967" xr:uid="{783D9C45-2289-45D9-94BE-539A71E14A9C}"/>
    <cellStyle name="20% - Accent2 12 4" xfId="10009" xr:uid="{92ABFA0A-F926-4FC6-A203-05920D290891}"/>
    <cellStyle name="20% - Accent2 12 5" xfId="12145" xr:uid="{C1820CA3-E6B2-4470-BB94-7C11A82E8C11}"/>
    <cellStyle name="20% - Accent2 12 6" xfId="6501" xr:uid="{C3CED7D3-601A-4640-9916-C330759414A6}"/>
    <cellStyle name="20% - Accent2 12 7" xfId="15394" xr:uid="{6F10083A-FFA9-4CC8-A5E0-4A3F40416A57}"/>
    <cellStyle name="20% - Accent2 12 8" xfId="5882" xr:uid="{79F6655C-679D-4227-A5DA-238DB87C3313}"/>
    <cellStyle name="20% - Accent2 13" xfId="30" xr:uid="{00000000-0005-0000-0000-00001F000000}"/>
    <cellStyle name="20% - Accent2 13 2" xfId="1360" xr:uid="{5C03E821-B406-48A3-8688-D9D02D0B953A}"/>
    <cellStyle name="20% - Accent2 13 2 2" xfId="9481" xr:uid="{653F6A5B-A50D-4E1D-842E-5159518CFA02}"/>
    <cellStyle name="20% - Accent2 13 2 2 2" xfId="11552" xr:uid="{E59B2711-75EA-4A44-A7FD-C610D7ED7D08}"/>
    <cellStyle name="20% - Accent2 13 2 3" xfId="10526" xr:uid="{DD073F2D-4765-4100-87E5-B01C04466C85}"/>
    <cellStyle name="20% - Accent2 13 2 4" xfId="13271" xr:uid="{B9824835-8D0B-4D32-A785-7FCF4AEFAD2F}"/>
    <cellStyle name="20% - Accent2 13 2 5" xfId="15397" xr:uid="{7A357CA6-E643-4D8E-B06F-CC1FCC1203DE}"/>
    <cellStyle name="20% - Accent2 13 2 6" xfId="8445" xr:uid="{FFC27AA0-96E3-47F9-98EE-BC66DB162F7B}"/>
    <cellStyle name="20% - Accent2 13 3" xfId="1359" xr:uid="{1A7E3150-2D57-4448-86AF-9D2776CCBCED}"/>
    <cellStyle name="20% - Accent2 13 3 2" xfId="11039" xr:uid="{F4832025-F81C-4A34-A051-A798F30417CB}"/>
    <cellStyle name="20% - Accent2 13 3 3" xfId="8968" xr:uid="{9484E5A1-DAA1-40F3-9DB6-D67CAAF4D465}"/>
    <cellStyle name="20% - Accent2 13 4" xfId="10010" xr:uid="{F58D4A4E-7863-4BCB-A030-38541BA7673F}"/>
    <cellStyle name="20% - Accent2 13 5" xfId="12146" xr:uid="{4FC2E669-30E1-4CBC-8BA2-AC203DD045F7}"/>
    <cellStyle name="20% - Accent2 13 6" xfId="15396" xr:uid="{8FD5D1A3-F048-4514-A2CC-3125807ADFE0}"/>
    <cellStyle name="20% - Accent2 13 7" xfId="6502" xr:uid="{BD3F50D1-DFD0-4995-B669-4CE3CE3A1AD4}"/>
    <cellStyle name="20% - Accent2 14" xfId="31" xr:uid="{00000000-0005-0000-0000-000020000000}"/>
    <cellStyle name="20% - Accent2 14 2" xfId="1362" xr:uid="{993B37CE-47FC-4727-9627-D3AEC6EFB650}"/>
    <cellStyle name="20% - Accent2 14 2 2" xfId="9482" xr:uid="{FB28EB40-402C-43CE-9BA3-5B8CC99B9863}"/>
    <cellStyle name="20% - Accent2 14 2 2 2" xfId="11553" xr:uid="{8A7A0FDB-CB30-4077-90A3-8B631105430E}"/>
    <cellStyle name="20% - Accent2 14 2 3" xfId="10527" xr:uid="{D8001315-77F6-4E6C-BB0F-13356C25CEC3}"/>
    <cellStyle name="20% - Accent2 14 2 4" xfId="13272" xr:uid="{A3540CE7-ECFB-4A19-B868-682A88063BC4}"/>
    <cellStyle name="20% - Accent2 14 2 5" xfId="15399" xr:uid="{876F2C12-BACF-4DBC-85A0-B7EAF5C78882}"/>
    <cellStyle name="20% - Accent2 14 2 6" xfId="8446" xr:uid="{18F17B38-3D3D-4233-8B71-59153A2AA89E}"/>
    <cellStyle name="20% - Accent2 14 3" xfId="1361" xr:uid="{807C496A-8650-42E7-A10F-EB7B20518469}"/>
    <cellStyle name="20% - Accent2 14 3 2" xfId="11040" xr:uid="{B15E1011-B9F9-420A-8D0F-EA8F41CD2D1C}"/>
    <cellStyle name="20% - Accent2 14 3 3" xfId="8969" xr:uid="{5FB6F577-BB64-4BFC-A149-79602133AE40}"/>
    <cellStyle name="20% - Accent2 14 4" xfId="10011" xr:uid="{3A385CC6-A358-4E0E-B5F3-7000ED078870}"/>
    <cellStyle name="20% - Accent2 14 5" xfId="12147" xr:uid="{8AD97C65-E2CD-424E-B48B-94D87C1D14E3}"/>
    <cellStyle name="20% - Accent2 14 6" xfId="15398" xr:uid="{2C9259D5-5E34-4217-83AD-23BBE267AE56}"/>
    <cellStyle name="20% - Accent2 14 7" xfId="6503" xr:uid="{05EF84F9-5A50-4CD3-A0B1-2311659E720D}"/>
    <cellStyle name="20% - Accent2 15" xfId="32" xr:uid="{00000000-0005-0000-0000-000021000000}"/>
    <cellStyle name="20% - Accent2 15 2" xfId="1364" xr:uid="{2A2D1A16-1F07-4CCB-AE06-85E7EE714D70}"/>
    <cellStyle name="20% - Accent2 15 2 2" xfId="9483" xr:uid="{A48AA1A4-9343-4CAB-A1D1-FE7383C3C2CC}"/>
    <cellStyle name="20% - Accent2 15 2 2 2" xfId="11554" xr:uid="{66ABB13C-B3BE-448E-B8F6-F7583F0BAC75}"/>
    <cellStyle name="20% - Accent2 15 2 3" xfId="10528" xr:uid="{A02B9090-FA72-4E68-AE1B-C74A1AEFD22C}"/>
    <cellStyle name="20% - Accent2 15 2 4" xfId="13273" xr:uid="{05D9F6A8-3159-42F2-A0C8-F3C8876D56F4}"/>
    <cellStyle name="20% - Accent2 15 2 5" xfId="15401" xr:uid="{EC84D4A0-0F4D-4214-86E4-D5AF68710FD1}"/>
    <cellStyle name="20% - Accent2 15 2 6" xfId="8447" xr:uid="{F9100E03-FFE9-4938-95AB-9096F1AB8687}"/>
    <cellStyle name="20% - Accent2 15 3" xfId="1363" xr:uid="{00565D79-B02D-4B6E-A4BD-7FFF521770DD}"/>
    <cellStyle name="20% - Accent2 15 3 2" xfId="11041" xr:uid="{145996F9-BFB2-477D-935F-884DBEA1A802}"/>
    <cellStyle name="20% - Accent2 15 3 3" xfId="8970" xr:uid="{116F4341-6B49-48D3-AA36-0940F4A7075D}"/>
    <cellStyle name="20% - Accent2 15 4" xfId="10012" xr:uid="{F8ABD3D3-4390-461C-B2F4-83949994F200}"/>
    <cellStyle name="20% - Accent2 15 5" xfId="12148" xr:uid="{434B94DC-632C-4083-B168-4683238C4A3C}"/>
    <cellStyle name="20% - Accent2 15 6" xfId="15400" xr:uid="{A5E63342-3AD3-4363-8999-E3B4DFB83D9A}"/>
    <cellStyle name="20% - Accent2 15 7" xfId="6504" xr:uid="{38BDFBD6-5BA1-46E4-AF1F-2AB18A5BEAB7}"/>
    <cellStyle name="20% - Accent2 16" xfId="3022" xr:uid="{3ADEE57B-629E-4D28-B87B-5F80D6A73842}"/>
    <cellStyle name="20% - Accent2 16 2" xfId="8448" xr:uid="{B8EC339C-B650-4662-98DB-E9DCE402C907}"/>
    <cellStyle name="20% - Accent2 16 2 2" xfId="9484" xr:uid="{79636BA2-E65F-4D77-B602-05DA00ADAC22}"/>
    <cellStyle name="20% - Accent2 16 2 2 2" xfId="11555" xr:uid="{CB23777E-3A6F-4736-B474-27DAD4A43DFF}"/>
    <cellStyle name="20% - Accent2 16 2 3" xfId="10529" xr:uid="{780C9079-B4D6-4B6A-906D-05369FD41EBE}"/>
    <cellStyle name="20% - Accent2 16 2 4" xfId="13274" xr:uid="{46815EC4-58B9-412F-AE18-D6CADD448FB8}"/>
    <cellStyle name="20% - Accent2 16 3" xfId="8971" xr:uid="{E6475789-98E4-4397-8068-84CA5517F7A4}"/>
    <cellStyle name="20% - Accent2 16 3 2" xfId="11042" xr:uid="{47D3F1E6-E362-497C-B743-2816CA84DF2B}"/>
    <cellStyle name="20% - Accent2 16 4" xfId="10013" xr:uid="{ECE0151E-601F-4342-8081-A9F62C14DCD6}"/>
    <cellStyle name="20% - Accent2 16 5" xfId="12149" xr:uid="{BADF6F9E-E496-4CE8-BA6B-25E07CB107C6}"/>
    <cellStyle name="20% - Accent2 16 6" xfId="16532" xr:uid="{C8BA4AF9-3604-419A-854D-3DBF9D2E9566}"/>
    <cellStyle name="20% - Accent2 16 7" xfId="6505" xr:uid="{2C7E11B1-B5E2-404E-AC42-6A643261E9F6}"/>
    <cellStyle name="20% - Accent2 17" xfId="6506" xr:uid="{309D2580-A890-4451-8882-CFF7FA7AD30F}"/>
    <cellStyle name="20% - Accent2 17 2" xfId="8449" xr:uid="{7B48F3DA-0C68-40EA-9C27-5CCF5FBF4BF7}"/>
    <cellStyle name="20% - Accent2 17 2 2" xfId="9485" xr:uid="{F2B4906A-089C-4C66-B75B-809AAFC610A3}"/>
    <cellStyle name="20% - Accent2 17 2 2 2" xfId="11556" xr:uid="{6B45B5D8-6BF2-439C-BEF9-629C38A75007}"/>
    <cellStyle name="20% - Accent2 17 2 3" xfId="10530" xr:uid="{04D2FE93-AE40-46C0-9C8F-D990161BF89B}"/>
    <cellStyle name="20% - Accent2 17 2 4" xfId="13275" xr:uid="{C8C4D004-A508-4062-B6A9-39F196B79C30}"/>
    <cellStyle name="20% - Accent2 17 3" xfId="8972" xr:uid="{BA028956-98C7-47A9-A6A9-F49B40768C68}"/>
    <cellStyle name="20% - Accent2 17 3 2" xfId="11043" xr:uid="{B3C9F274-56C8-4163-9E29-8733151D9EA1}"/>
    <cellStyle name="20% - Accent2 17 4" xfId="10014" xr:uid="{A400E901-5E55-4C85-8861-16EA6A6635C0}"/>
    <cellStyle name="20% - Accent2 17 5" xfId="12150" xr:uid="{28B1B2CB-4407-4B35-B062-EB821041E259}"/>
    <cellStyle name="20% - Accent2 18" xfId="6507" xr:uid="{1EB641AF-B68E-4F70-9501-C55FC46D5AC1}"/>
    <cellStyle name="20% - Accent2 18 2" xfId="8450" xr:uid="{B8D84796-471F-4314-9E49-6D8957970361}"/>
    <cellStyle name="20% - Accent2 18 2 2" xfId="9486" xr:uid="{E697C673-9892-4680-8DB6-183BE727EF0D}"/>
    <cellStyle name="20% - Accent2 18 2 2 2" xfId="11557" xr:uid="{84F7F5FB-A65B-44B7-BA9A-2FAAEF71B57A}"/>
    <cellStyle name="20% - Accent2 18 2 3" xfId="10531" xr:uid="{B80D5DEC-EC55-4F74-BE3B-179FCBDBF116}"/>
    <cellStyle name="20% - Accent2 18 2 4" xfId="13276" xr:uid="{A98E1F54-F7DC-48E1-A0C1-73ADC6BC5335}"/>
    <cellStyle name="20% - Accent2 18 3" xfId="8973" xr:uid="{E90E9985-B4FA-4C1F-90B4-DDEA8A772E8E}"/>
    <cellStyle name="20% - Accent2 18 3 2" xfId="11044" xr:uid="{7FBBC936-32C5-48AC-BA41-7A6D5AF46AA8}"/>
    <cellStyle name="20% - Accent2 18 4" xfId="10015" xr:uid="{8FE1A4D7-AE96-4065-8F0A-8DDCFB9F6C6F}"/>
    <cellStyle name="20% - Accent2 18 5" xfId="12151" xr:uid="{C44000FD-8084-41B2-84EF-5FEA4F9702BD}"/>
    <cellStyle name="20% - Accent2 19" xfId="6508" xr:uid="{4E6D480F-5A0A-477A-A150-4563007F3B74}"/>
    <cellStyle name="20% - Accent2 19 2" xfId="8451" xr:uid="{2AC2D681-C057-41B7-AB6A-24D45855CBD6}"/>
    <cellStyle name="20% - Accent2 19 2 2" xfId="9487" xr:uid="{966992DF-8B1F-46BD-9905-9C30CC796ED1}"/>
    <cellStyle name="20% - Accent2 19 2 2 2" xfId="11558" xr:uid="{3463D8B0-7B0A-4474-A9F0-4617D82F1A1E}"/>
    <cellStyle name="20% - Accent2 19 2 3" xfId="10532" xr:uid="{F7BF65DC-653A-40B4-90AB-DEF831CA7302}"/>
    <cellStyle name="20% - Accent2 19 2 4" xfId="13277" xr:uid="{987EF10D-C534-46F6-90FF-FCA46FA1D622}"/>
    <cellStyle name="20% - Accent2 19 3" xfId="8974" xr:uid="{53C82F35-E305-4EEB-92AD-1309C36F2A36}"/>
    <cellStyle name="20% - Accent2 19 3 2" xfId="11045" xr:uid="{89919F0B-5556-4EF7-9070-1E26D031F352}"/>
    <cellStyle name="20% - Accent2 19 4" xfId="10016" xr:uid="{195BCF88-6FF3-4FBB-B8BD-EB20608272B3}"/>
    <cellStyle name="20% - Accent2 19 5" xfId="12152" xr:uid="{AE58B16B-E64D-41C1-872C-BA33298B3CCF}"/>
    <cellStyle name="20% - Accent2 2" xfId="33" xr:uid="{00000000-0005-0000-0000-000022000000}"/>
    <cellStyle name="20% - Accent2 2 10" xfId="5939" xr:uid="{F88CF504-30C4-4C0D-A92C-F5829887517F}"/>
    <cellStyle name="20% - Accent2 2 10 2" xfId="8453" xr:uid="{0E9C9EFA-4BE3-439F-87A9-F2A4ACFC848F}"/>
    <cellStyle name="20% - Accent2 2 10 2 2" xfId="9489" xr:uid="{539E5AF4-EFC1-4423-8F5B-39CD45B4CE2B}"/>
    <cellStyle name="20% - Accent2 2 10 2 2 2" xfId="11560" xr:uid="{66664D2F-BE6C-4D92-A5BF-C38D7313237B}"/>
    <cellStyle name="20% - Accent2 2 10 2 3" xfId="10534" xr:uid="{C6B59FE8-DDB9-4E36-8A68-9854A5F8EE18}"/>
    <cellStyle name="20% - Accent2 2 10 2 4" xfId="13279" xr:uid="{412CBD07-CD25-41E2-8DB6-5052AA463806}"/>
    <cellStyle name="20% - Accent2 2 10 3" xfId="8976" xr:uid="{D9EA6CA1-7922-43F7-A271-3B79956058AA}"/>
    <cellStyle name="20% - Accent2 2 10 3 2" xfId="11047" xr:uid="{40C5FAD8-A652-42BA-A16B-3568EED8280B}"/>
    <cellStyle name="20% - Accent2 2 10 4" xfId="10018" xr:uid="{6E24003D-37FC-4044-94A9-9ABAC88F329F}"/>
    <cellStyle name="20% - Accent2 2 10 5" xfId="12154" xr:uid="{E55CF722-7D53-4301-9473-BB6EDEAD5AE5}"/>
    <cellStyle name="20% - Accent2 2 10 6" xfId="6510" xr:uid="{0E289B9F-3855-496A-8F96-C08AF92E7E48}"/>
    <cellStyle name="20% - Accent2 2 11" xfId="6511" xr:uid="{B7A5C7D0-6243-4CAE-85A0-65722924C45B}"/>
    <cellStyle name="20% - Accent2 2 11 2" xfId="8454" xr:uid="{5F2EAB09-827A-4343-8A2C-B4DEB3F8F5D7}"/>
    <cellStyle name="20% - Accent2 2 11 2 2" xfId="9490" xr:uid="{3D398ED5-B337-41A7-8C77-D87E9E7BAE5B}"/>
    <cellStyle name="20% - Accent2 2 11 2 2 2" xfId="11561" xr:uid="{D94C0CB9-E5DC-46C1-AD15-21A86D34561C}"/>
    <cellStyle name="20% - Accent2 2 11 2 3" xfId="10535" xr:uid="{38804221-41F4-4B01-9104-C69443FB8E02}"/>
    <cellStyle name="20% - Accent2 2 11 2 4" xfId="13280" xr:uid="{5E3EF34E-0ECF-4B28-A176-85E7C9DA26E4}"/>
    <cellStyle name="20% - Accent2 2 11 3" xfId="8977" xr:uid="{F96E1BEF-370C-476C-B242-8D64EC974807}"/>
    <cellStyle name="20% - Accent2 2 11 3 2" xfId="11048" xr:uid="{D74CA037-7230-4B03-8D8F-9DFC3A4D25FD}"/>
    <cellStyle name="20% - Accent2 2 11 4" xfId="10019" xr:uid="{2EE44C68-9FAA-4250-82D6-9AE8BDF64D34}"/>
    <cellStyle name="20% - Accent2 2 11 5" xfId="12155" xr:uid="{1D8AE359-AB5C-4802-80B6-B3785253C697}"/>
    <cellStyle name="20% - Accent2 2 12" xfId="6512" xr:uid="{C45DB3DB-0C98-4CC8-AADA-F242A058647A}"/>
    <cellStyle name="20% - Accent2 2 12 2" xfId="8455" xr:uid="{7F53C475-627F-45C8-B0ED-C7DE63CCC858}"/>
    <cellStyle name="20% - Accent2 2 12 2 2" xfId="9491" xr:uid="{A7798FD1-2E98-41C3-85F6-4EA822E49B41}"/>
    <cellStyle name="20% - Accent2 2 12 2 2 2" xfId="11562" xr:uid="{5AB01D6D-5C81-4D93-BF90-D7CCDE64BA43}"/>
    <cellStyle name="20% - Accent2 2 12 2 3" xfId="10536" xr:uid="{B2BCEAED-866A-4754-AF50-FCA0B277BD6F}"/>
    <cellStyle name="20% - Accent2 2 12 2 4" xfId="13281" xr:uid="{A128DFC1-8C05-446F-BD00-50B7A27F351E}"/>
    <cellStyle name="20% - Accent2 2 12 3" xfId="8978" xr:uid="{4A5B5C5E-217B-445C-8434-AE0027BD6D08}"/>
    <cellStyle name="20% - Accent2 2 12 3 2" xfId="11049" xr:uid="{F34105AD-87AC-4DCE-9B3D-B278CB0829C6}"/>
    <cellStyle name="20% - Accent2 2 12 4" xfId="10020" xr:uid="{B208CF8A-B393-45AF-B26A-F3A17CF15F5C}"/>
    <cellStyle name="20% - Accent2 2 12 5" xfId="12156" xr:uid="{4F844A29-3133-4717-9822-958463A165AE}"/>
    <cellStyle name="20% - Accent2 2 13" xfId="6513" xr:uid="{6943EA47-E6A4-4B48-BFDC-3163A34215F6}"/>
    <cellStyle name="20% - Accent2 2 13 2" xfId="8456" xr:uid="{2A24FCA0-00ED-49CF-A024-4EA5BA934899}"/>
    <cellStyle name="20% - Accent2 2 13 2 2" xfId="9492" xr:uid="{1BCCBFC1-4F4A-4A69-B495-C4414D09E0B9}"/>
    <cellStyle name="20% - Accent2 2 13 2 2 2" xfId="11563" xr:uid="{598292A8-1346-428D-B1B0-7B36FD11A1B1}"/>
    <cellStyle name="20% - Accent2 2 13 2 3" xfId="10537" xr:uid="{649DDFAA-A255-4FDE-8488-5DEA651D6897}"/>
    <cellStyle name="20% - Accent2 2 13 2 4" xfId="13282" xr:uid="{AD42A07D-DCA8-407A-8B85-AC0611B67D6F}"/>
    <cellStyle name="20% - Accent2 2 13 3" xfId="8979" xr:uid="{D9A06A97-E470-4F0A-9025-A90B08E5FE83}"/>
    <cellStyle name="20% - Accent2 2 13 3 2" xfId="11050" xr:uid="{8E13F066-FA23-4DB8-9E52-ADC56CF17C70}"/>
    <cellStyle name="20% - Accent2 2 13 4" xfId="10021" xr:uid="{13F61653-4405-4804-AC2A-0C601E8B9155}"/>
    <cellStyle name="20% - Accent2 2 13 5" xfId="12157" xr:uid="{A748238C-5992-43D3-9565-FC4C54D5BFE7}"/>
    <cellStyle name="20% - Accent2 2 14" xfId="6514" xr:uid="{6AFD35F1-41D1-4DBA-B966-A9ED15624996}"/>
    <cellStyle name="20% - Accent2 2 14 2" xfId="8457" xr:uid="{D36E9C87-8A3A-4A31-97C6-065251896F99}"/>
    <cellStyle name="20% - Accent2 2 14 2 2" xfId="9493" xr:uid="{8A1DCE46-2CB5-45A8-B5AC-F7666BD7D94A}"/>
    <cellStyle name="20% - Accent2 2 14 2 2 2" xfId="11564" xr:uid="{39CD2844-7D7C-49CE-9B69-5E439BB80C5E}"/>
    <cellStyle name="20% - Accent2 2 14 2 3" xfId="10538" xr:uid="{6692427F-196C-46E2-A621-E8F4E5AEC787}"/>
    <cellStyle name="20% - Accent2 2 14 2 4" xfId="13283" xr:uid="{67587D55-C01A-4ECA-9352-BF5F57267D94}"/>
    <cellStyle name="20% - Accent2 2 14 3" xfId="8980" xr:uid="{B1897AA2-4B02-4FAE-A0B4-13FB5E49B266}"/>
    <cellStyle name="20% - Accent2 2 14 3 2" xfId="11051" xr:uid="{3BEFA4D1-3DC0-46AD-83E8-6463A0931D03}"/>
    <cellStyle name="20% - Accent2 2 14 4" xfId="10022" xr:uid="{035B3D3E-AE4F-4C53-98A3-6F9568957BA8}"/>
    <cellStyle name="20% - Accent2 2 14 5" xfId="12158" xr:uid="{5C306599-425D-4223-8BFA-F128D2F240B7}"/>
    <cellStyle name="20% - Accent2 2 15" xfId="6515" xr:uid="{3B942783-D0F5-4995-89EB-8F303C0B210B}"/>
    <cellStyle name="20% - Accent2 2 15 2" xfId="8458" xr:uid="{BB453CB7-C325-4A19-AFD7-068F75AA1B5E}"/>
    <cellStyle name="20% - Accent2 2 15 2 2" xfId="9494" xr:uid="{2959E36D-E92A-421D-A70B-4561AD42EBA5}"/>
    <cellStyle name="20% - Accent2 2 15 2 2 2" xfId="11565" xr:uid="{5FC3E527-4802-4707-AB7F-C8488D44D1E5}"/>
    <cellStyle name="20% - Accent2 2 15 2 3" xfId="10539" xr:uid="{D0B137B5-E684-49DE-A82E-3B422B5CC2B6}"/>
    <cellStyle name="20% - Accent2 2 15 2 4" xfId="13284" xr:uid="{61E42A9C-34DC-48FD-BC67-ED76613EFFEF}"/>
    <cellStyle name="20% - Accent2 2 15 3" xfId="8981" xr:uid="{8EC5478A-8C49-454D-ABFC-D26904FE8ECB}"/>
    <cellStyle name="20% - Accent2 2 15 3 2" xfId="11052" xr:uid="{5B22CCBF-29FD-4D35-8FEB-0ABE94090DC4}"/>
    <cellStyle name="20% - Accent2 2 15 4" xfId="10023" xr:uid="{A02BDD6C-0D30-4441-92D7-957721D73F1C}"/>
    <cellStyle name="20% - Accent2 2 15 5" xfId="12159" xr:uid="{6916DA03-FC56-4EF7-9EEB-245E233CDB7B}"/>
    <cellStyle name="20% - Accent2 2 16" xfId="6516" xr:uid="{BE412D53-2AFB-4750-8FD7-F1C6982D6B0B}"/>
    <cellStyle name="20% - Accent2 2 16 2" xfId="8459" xr:uid="{52226DE5-DBBE-41AC-BC11-5DD3EA736045}"/>
    <cellStyle name="20% - Accent2 2 16 2 2" xfId="9495" xr:uid="{E12D44A6-D289-40A0-9C78-2C1A23ECB0E4}"/>
    <cellStyle name="20% - Accent2 2 16 2 2 2" xfId="11566" xr:uid="{1C0E9F40-112F-4A7D-AE6B-94FE5732E7F2}"/>
    <cellStyle name="20% - Accent2 2 16 2 3" xfId="10540" xr:uid="{67A8FCEE-A88C-483D-80AA-5764895D5AFF}"/>
    <cellStyle name="20% - Accent2 2 16 2 4" xfId="13285" xr:uid="{7902A381-C5A2-46A9-B4F2-766576822A39}"/>
    <cellStyle name="20% - Accent2 2 16 3" xfId="8982" xr:uid="{0050A22C-D2EC-4EA4-BD95-36A7493EA730}"/>
    <cellStyle name="20% - Accent2 2 16 3 2" xfId="11053" xr:uid="{5E4443AE-E76B-4E75-A57A-2F4992E24561}"/>
    <cellStyle name="20% - Accent2 2 16 4" xfId="10024" xr:uid="{7C790899-12F6-4343-887A-74E3D2FA7DAF}"/>
    <cellStyle name="20% - Accent2 2 16 5" xfId="12160" xr:uid="{462ABDF5-27B7-4957-9BD3-ABB921B76EEF}"/>
    <cellStyle name="20% - Accent2 2 17" xfId="6517" xr:uid="{C624040F-D1B7-47A3-A8DF-723B70E793BD}"/>
    <cellStyle name="20% - Accent2 2 17 2" xfId="8460" xr:uid="{3408CB28-CB53-4B1E-AF5B-94B0341E9D56}"/>
    <cellStyle name="20% - Accent2 2 17 2 2" xfId="9496" xr:uid="{0539E093-9C9F-49EB-8335-D81BEE19EB81}"/>
    <cellStyle name="20% - Accent2 2 17 2 2 2" xfId="11567" xr:uid="{77915D7F-FF55-4C52-BA11-CF1C5C0AB5FC}"/>
    <cellStyle name="20% - Accent2 2 17 2 3" xfId="10541" xr:uid="{A1B2B376-20B4-41E7-830C-6F36AC13C507}"/>
    <cellStyle name="20% - Accent2 2 17 2 4" xfId="13286" xr:uid="{8F788C54-C357-49E3-AD30-321F3ED66588}"/>
    <cellStyle name="20% - Accent2 2 17 3" xfId="8983" xr:uid="{82E45361-3BC8-4E79-8F4D-5EA4A6B18BF1}"/>
    <cellStyle name="20% - Accent2 2 17 3 2" xfId="11054" xr:uid="{CAEB75BE-56E6-4C08-A00C-E4C07249F6A8}"/>
    <cellStyle name="20% - Accent2 2 17 4" xfId="10025" xr:uid="{9494661C-6322-4E2B-9A78-916157C27ADD}"/>
    <cellStyle name="20% - Accent2 2 17 5" xfId="12161" xr:uid="{ACE84A22-7A67-40D9-A808-5514AA3503B0}"/>
    <cellStyle name="20% - Accent2 2 18" xfId="6518" xr:uid="{0B2D7EAA-DA7B-41CB-AD50-E5867C12076E}"/>
    <cellStyle name="20% - Accent2 2 18 2" xfId="8461" xr:uid="{F22A0A65-B00B-42AE-90AA-96D692C28BEE}"/>
    <cellStyle name="20% - Accent2 2 18 2 2" xfId="9497" xr:uid="{3C3C9DFE-46A2-4B20-8CF2-61F83EFF943A}"/>
    <cellStyle name="20% - Accent2 2 18 2 2 2" xfId="11568" xr:uid="{9F96E234-0106-4AF1-A1DA-B730B4A23F69}"/>
    <cellStyle name="20% - Accent2 2 18 2 3" xfId="10542" xr:uid="{818F3483-0FA0-4D8A-B1E6-E59DAC2EBF26}"/>
    <cellStyle name="20% - Accent2 2 18 2 4" xfId="13287" xr:uid="{635C8A05-11D4-429D-85E1-8B4931CAE3B6}"/>
    <cellStyle name="20% - Accent2 2 18 3" xfId="8984" xr:uid="{7F13EA48-6947-4648-8156-E632EC4C7E2E}"/>
    <cellStyle name="20% - Accent2 2 18 3 2" xfId="11055" xr:uid="{6312C6FD-E52B-49A3-A363-BF64A19DB6E4}"/>
    <cellStyle name="20% - Accent2 2 18 4" xfId="10026" xr:uid="{1D6A381F-802E-45C3-A3EA-F18D3F217B74}"/>
    <cellStyle name="20% - Accent2 2 18 5" xfId="12162" xr:uid="{3F013C8F-F2F6-48A5-9414-648E62768458}"/>
    <cellStyle name="20% - Accent2 2 19" xfId="6519" xr:uid="{801BC265-639D-4C1D-BBA4-3B712EAE3268}"/>
    <cellStyle name="20% - Accent2 2 19 2" xfId="8462" xr:uid="{1D548E2A-AED3-4622-B64F-25F9D9828055}"/>
    <cellStyle name="20% - Accent2 2 19 2 2" xfId="9498" xr:uid="{DE4273AE-7A29-4CAF-B270-CAF5B2A2EA76}"/>
    <cellStyle name="20% - Accent2 2 19 2 2 2" xfId="11569" xr:uid="{A97E2AF0-5D39-48E9-ACA4-0D170887F6C9}"/>
    <cellStyle name="20% - Accent2 2 19 2 3" xfId="10543" xr:uid="{6A7FD57F-CCF6-47F5-A64E-F2BBB801EED3}"/>
    <cellStyle name="20% - Accent2 2 19 2 4" xfId="13288" xr:uid="{49A2E813-ABDD-478E-BAFC-7563F8652B8F}"/>
    <cellStyle name="20% - Accent2 2 19 3" xfId="8985" xr:uid="{A451BC95-D1C3-4736-926E-B5BB2C0E03F4}"/>
    <cellStyle name="20% - Accent2 2 19 3 2" xfId="11056" xr:uid="{BEDF7714-284B-47E9-98BF-2160B6B3EB8A}"/>
    <cellStyle name="20% - Accent2 2 19 4" xfId="10027" xr:uid="{7FCCC157-3A0B-4D45-9C3A-A9442D34B3D2}"/>
    <cellStyle name="20% - Accent2 2 19 5" xfId="12163" xr:uid="{43782511-DF7F-494F-878D-6879DD7EC3E9}"/>
    <cellStyle name="20% - Accent2 2 2" xfId="34" xr:uid="{00000000-0005-0000-0000-000023000000}"/>
    <cellStyle name="20% - Accent2 2 2 2" xfId="1367" xr:uid="{9BCE8CEE-3E56-413F-9736-0E6D5FA101C4}"/>
    <cellStyle name="20% - Accent2 2 2 2 2" xfId="13289" xr:uid="{2D8E4007-D58C-44FD-985F-471048233897}"/>
    <cellStyle name="20% - Accent2 2 2 2 3" xfId="7755" xr:uid="{88048726-7320-4DA8-B20A-FE4865DA248D}"/>
    <cellStyle name="20% - Accent2 2 2 2 4" xfId="15404" xr:uid="{63176F5D-072C-4FC9-A585-91F938B7FAFC}"/>
    <cellStyle name="20% - Accent2 2 2 2 5" xfId="4822" xr:uid="{F1D1AAA1-EF0E-4B5D-9D58-3B0463E6CA75}"/>
    <cellStyle name="20% - Accent2 2 2 3" xfId="1366" xr:uid="{A512A6AB-3B5E-4814-AB98-2A07374220F6}"/>
    <cellStyle name="20% - Accent2 2 2 3 2" xfId="9499" xr:uid="{6C2744E2-04A3-4656-8AC4-439BFAF0A125}"/>
    <cellStyle name="20% - Accent2 2 2 3 2 2" xfId="11570" xr:uid="{9F1B3EAB-A8CF-49C9-A30E-A2410ED13ACA}"/>
    <cellStyle name="20% - Accent2 2 2 3 3" xfId="10544" xr:uid="{26376D1C-D97B-42E2-B895-D8221220985C}"/>
    <cellStyle name="20% - Accent2 2 2 3 4" xfId="8463" xr:uid="{52CE1DC6-BB4F-4451-BD69-F78A4C567AAF}"/>
    <cellStyle name="20% - Accent2 2 2 3 5" xfId="6095" xr:uid="{AD4152C1-72D1-4C8F-A791-9E9CA7C46C09}"/>
    <cellStyle name="20% - Accent2 2 2 4" xfId="8986" xr:uid="{EF6EE5E8-2947-44A1-BE88-8D9BEFE97E0B}"/>
    <cellStyle name="20% - Accent2 2 2 4 2" xfId="11057" xr:uid="{3603D425-1FA8-468A-A374-26F855F95D97}"/>
    <cellStyle name="20% - Accent2 2 2 5" xfId="10028" xr:uid="{D8AC501B-FB7E-4624-A030-D46DA2090771}"/>
    <cellStyle name="20% - Accent2 2 2 6" xfId="12164" xr:uid="{3027C86D-7DDD-49CB-8CF4-4B3C4F1A09B1}"/>
    <cellStyle name="20% - Accent2 2 2 7" xfId="6520" xr:uid="{9AFB2EDA-3EC0-4105-99B3-E3019C999217}"/>
    <cellStyle name="20% - Accent2 2 2 8" xfId="15403" xr:uid="{1BF9602B-B0B4-450D-979A-542C111F5B73}"/>
    <cellStyle name="20% - Accent2 2 2 9" xfId="3879" xr:uid="{8A44ACD8-D490-4F8C-988B-39F80D093C11}"/>
    <cellStyle name="20% - Accent2 2 20" xfId="7756" xr:uid="{6FA9F4EF-4B07-4619-95AA-158103C1E834}"/>
    <cellStyle name="20% - Accent2 2 20 2" xfId="13278" xr:uid="{414BAE33-86F2-4474-B20C-335368007320}"/>
    <cellStyle name="20% - Accent2 2 21" xfId="8452" xr:uid="{53A9C0B4-057B-440B-9006-C8ED6979E1AA}"/>
    <cellStyle name="20% - Accent2 2 21 2" xfId="9488" xr:uid="{AEB512C2-876D-4B71-8041-F6D9377963A7}"/>
    <cellStyle name="20% - Accent2 2 21 2 2" xfId="11559" xr:uid="{FB4A6C66-B77C-4069-BA4D-6C0F0F75600D}"/>
    <cellStyle name="20% - Accent2 2 21 3" xfId="10533" xr:uid="{94CD870C-1B85-4B21-BD61-B86085C4FF57}"/>
    <cellStyle name="20% - Accent2 2 22" xfId="8975" xr:uid="{8C892A9B-0DA4-4C20-81CC-465802E20641}"/>
    <cellStyle name="20% - Accent2 2 22 2" xfId="11046" xr:uid="{6309A88C-602E-4B6A-A557-662F97AC05B0}"/>
    <cellStyle name="20% - Accent2 2 23" xfId="10017" xr:uid="{BD1BA27F-4615-49A1-9714-2BEFBB13EE2B}"/>
    <cellStyle name="20% - Accent2 2 24" xfId="12153" xr:uid="{544A8374-7986-4111-9017-242E0A397105}"/>
    <cellStyle name="20% - Accent2 2 25" xfId="6509" xr:uid="{D2C39777-116E-4EE6-9FC0-63FC4F642095}"/>
    <cellStyle name="20% - Accent2 2 26" xfId="14752" xr:uid="{1235D880-F268-4760-8214-55463B005EE1}"/>
    <cellStyle name="20% - Accent2 2 27" xfId="15209" xr:uid="{CFA15708-D103-447C-A27D-55D420B313ED}"/>
    <cellStyle name="20% - Accent2 2 28" xfId="3686" xr:uid="{700AEE7F-5D5F-4F92-A41D-9740BCD1725E}"/>
    <cellStyle name="20% - Accent2 2 29" xfId="17147" xr:uid="{D40EEC39-EF55-4C9A-9C1D-A995C95571FB}"/>
    <cellStyle name="20% - Accent2 2 3" xfId="1368" xr:uid="{AC587AC0-8013-4269-A5B3-296163402226}"/>
    <cellStyle name="20% - Accent2 2 3 2" xfId="4823" xr:uid="{326CFACE-FC58-4973-88D9-095540B18D82}"/>
    <cellStyle name="20% - Accent2 2 3 2 2" xfId="9500" xr:uid="{E7ECE638-680C-4BC0-B06C-1A623E69C1DA}"/>
    <cellStyle name="20% - Accent2 2 3 2 2 2" xfId="11571" xr:uid="{C0442AFD-D585-463D-8372-BBA24589B39B}"/>
    <cellStyle name="20% - Accent2 2 3 2 3" xfId="10545" xr:uid="{70F70A87-86CF-4096-81CA-1FEFEF827F31}"/>
    <cellStyle name="20% - Accent2 2 3 2 4" xfId="13290" xr:uid="{EC2C72EE-986A-4634-A77F-5663D59A848D}"/>
    <cellStyle name="20% - Accent2 2 3 2 5" xfId="8464" xr:uid="{94B2EF30-F1F1-4A50-AB18-82A05FE80667}"/>
    <cellStyle name="20% - Accent2 2 3 3" xfId="6202" xr:uid="{D1854B89-82B8-4165-BCA4-8BE66BDD99B1}"/>
    <cellStyle name="20% - Accent2 2 3 3 2" xfId="11058" xr:uid="{FDC04DF7-4701-4548-B197-EDAC1B74BEDF}"/>
    <cellStyle name="20% - Accent2 2 3 3 3" xfId="8987" xr:uid="{AC19CACD-8009-4979-A7EC-924C26676BB3}"/>
    <cellStyle name="20% - Accent2 2 3 4" xfId="10029" xr:uid="{B7BF2DE9-6137-45AD-B545-A57093974F76}"/>
    <cellStyle name="20% - Accent2 2 3 5" xfId="12165" xr:uid="{A17B1B59-D019-44AA-A85D-F034254646EC}"/>
    <cellStyle name="20% - Accent2 2 3 6" xfId="6521" xr:uid="{9D9825B3-D4BB-484B-A9CE-1C8786C78D6E}"/>
    <cellStyle name="20% - Accent2 2 3 7" xfId="15405" xr:uid="{E700635F-83E3-4D50-B586-7C8850E92EAC}"/>
    <cellStyle name="20% - Accent2 2 3 8" xfId="3997" xr:uid="{6EF1C0AB-EF99-4C5A-921D-F278791521AE}"/>
    <cellStyle name="20% - Accent2 2 30" xfId="2102" xr:uid="{78CD9FBB-FA4A-4201-A096-84C875A92029}"/>
    <cellStyle name="20% - Accent2 2 4" xfId="1365" xr:uid="{25C2570F-E84D-4F9A-B78E-6D59C5C9103B}"/>
    <cellStyle name="20% - Accent2 2 4 2" xfId="4824" xr:uid="{2685BA7E-0A49-4965-A5B1-99B65CB3B6E0}"/>
    <cellStyle name="20% - Accent2 2 4 2 2" xfId="9501" xr:uid="{BCAC6E50-2288-4D4B-A99E-A0172D1EBCF9}"/>
    <cellStyle name="20% - Accent2 2 4 2 2 2" xfId="11572" xr:uid="{FB108602-AECF-41D4-8BD1-8DA7EFE451E8}"/>
    <cellStyle name="20% - Accent2 2 4 2 3" xfId="10546" xr:uid="{F742F609-A887-4B66-A322-B263FC819EC6}"/>
    <cellStyle name="20% - Accent2 2 4 2 4" xfId="13291" xr:uid="{71D14C22-9C19-4D0A-AA46-A29E840CB316}"/>
    <cellStyle name="20% - Accent2 2 4 2 5" xfId="8465" xr:uid="{9A574130-0946-42CB-B93B-45C989770EA0}"/>
    <cellStyle name="20% - Accent2 2 4 3" xfId="6077" xr:uid="{1CFA7374-340E-4614-AD63-16724C9EFDD4}"/>
    <cellStyle name="20% - Accent2 2 4 3 2" xfId="11059" xr:uid="{62C633B0-EA83-4C8E-BA10-B962E56CF438}"/>
    <cellStyle name="20% - Accent2 2 4 3 3" xfId="8988" xr:uid="{8D53FF6C-4C17-4FD5-920F-6C470C9F31A1}"/>
    <cellStyle name="20% - Accent2 2 4 4" xfId="10030" xr:uid="{22DABBE9-FC4D-4D52-835A-F2BF5BCEC291}"/>
    <cellStyle name="20% - Accent2 2 4 5" xfId="12166" xr:uid="{B4109945-A44C-4144-82D7-771B337EB367}"/>
    <cellStyle name="20% - Accent2 2 4 6" xfId="6522" xr:uid="{8177DC5B-C273-430C-A37B-A50791AE2D81}"/>
    <cellStyle name="20% - Accent2 2 4 7" xfId="15402" xr:uid="{EDCAC5A9-CCE6-45BA-A19A-ADFACB756BFD}"/>
    <cellStyle name="20% - Accent2 2 4 8" xfId="3855" xr:uid="{035EB66D-3124-444C-BA0B-82E7122966F0}"/>
    <cellStyle name="20% - Accent2 2 5" xfId="2514" xr:uid="{BF72AC9D-0276-4053-ABE2-2DE9B5CE14AA}"/>
    <cellStyle name="20% - Accent2 2 5 2" xfId="3076" xr:uid="{66B39873-93B0-4842-85FB-A183A4690700}"/>
    <cellStyle name="20% - Accent2 2 5 2 2" xfId="9502" xr:uid="{4DC53E20-CE25-4E0C-8932-DB5E3CADF27E}"/>
    <cellStyle name="20% - Accent2 2 5 2 2 2" xfId="11573" xr:uid="{817D3F8D-A1E0-4FD6-9521-F750BE91C7A2}"/>
    <cellStyle name="20% - Accent2 2 5 2 3" xfId="10547" xr:uid="{12A0B153-F7F1-4077-BF96-9537D0A1047C}"/>
    <cellStyle name="20% - Accent2 2 5 2 4" xfId="13292" xr:uid="{C3C9ADEA-F4CD-48BD-B128-D05B4F44990B}"/>
    <cellStyle name="20% - Accent2 2 5 2 5" xfId="8466" xr:uid="{200A7D35-F931-493D-B7BA-92137ABACD97}"/>
    <cellStyle name="20% - Accent2 2 5 2 6" xfId="16588" xr:uid="{768E76CF-BF1C-47B1-8F96-A6605E4F5CE6}"/>
    <cellStyle name="20% - Accent2 2 5 2 7" xfId="4825" xr:uid="{B97492F4-1A3B-400F-874F-830939FD10B4}"/>
    <cellStyle name="20% - Accent2 2 5 3" xfId="5970" xr:uid="{80322BF1-1055-412A-BFDD-BC3E6BE44741}"/>
    <cellStyle name="20% - Accent2 2 5 3 2" xfId="11060" xr:uid="{ABDDB9B0-7C63-4697-9D07-700E16FB13EA}"/>
    <cellStyle name="20% - Accent2 2 5 3 3" xfId="8989" xr:uid="{963DD7AC-68A0-4033-A79E-C24D2EFCF73E}"/>
    <cellStyle name="20% - Accent2 2 5 4" xfId="10031" xr:uid="{4C881DC7-2327-4D88-8C0E-0DD21F041F31}"/>
    <cellStyle name="20% - Accent2 2 5 5" xfId="12167" xr:uid="{CF74C21B-41E0-4E15-8DB1-F72915AF8C92}"/>
    <cellStyle name="20% - Accent2 2 5 6" xfId="6523" xr:uid="{8AEF43D9-16F3-403E-BF7E-0FD936DFBF86}"/>
    <cellStyle name="20% - Accent2 2 5 7" xfId="16526" xr:uid="{80D68CB5-BFFF-4FAE-8368-954A37AB0F3A}"/>
    <cellStyle name="20% - Accent2 2 5 8" xfId="3719" xr:uid="{DD4875D6-82F9-4439-AABA-CA7B71E7BDA2}"/>
    <cellStyle name="20% - Accent2 2 5 9" xfId="3014" xr:uid="{421C2C9D-5C21-4B20-A858-4938E603F9E7}"/>
    <cellStyle name="20% - Accent2 2 6" xfId="4826" xr:uid="{4F8F745B-86F3-4098-8A16-9322F0F023C3}"/>
    <cellStyle name="20% - Accent2 2 6 2" xfId="8467" xr:uid="{C2A635D4-73A3-4EE0-86DC-57ABA7951935}"/>
    <cellStyle name="20% - Accent2 2 6 2 2" xfId="9503" xr:uid="{41A0678D-3DD3-4319-B1FA-4432B6A9B18E}"/>
    <cellStyle name="20% - Accent2 2 6 2 2 2" xfId="11574" xr:uid="{8AB6A144-A854-48C1-9802-03143599D179}"/>
    <cellStyle name="20% - Accent2 2 6 2 3" xfId="10548" xr:uid="{1CFC324B-2533-4F18-90AC-29C15B2E3DB0}"/>
    <cellStyle name="20% - Accent2 2 6 2 4" xfId="13293" xr:uid="{A7BF6CA0-4502-4ED2-99CB-1DC52516EEE4}"/>
    <cellStyle name="20% - Accent2 2 6 3" xfId="8990" xr:uid="{1710F17A-5655-46D5-A500-34573B42569C}"/>
    <cellStyle name="20% - Accent2 2 6 3 2" xfId="11061" xr:uid="{E8FFA54C-2EE4-4746-9FE3-A0CF797C5F60}"/>
    <cellStyle name="20% - Accent2 2 6 4" xfId="10032" xr:uid="{3F646BEF-2B6D-407E-8476-6162E1D67E69}"/>
    <cellStyle name="20% - Accent2 2 6 5" xfId="12168" xr:uid="{9B51EC3E-57A0-45D7-841E-21DA62C6A83D}"/>
    <cellStyle name="20% - Accent2 2 6 6" xfId="6524" xr:uid="{B74D0BF3-1E5A-42C5-842D-BD6E3681CEEB}"/>
    <cellStyle name="20% - Accent2 2 7" xfId="4827" xr:uid="{35C3E1F4-E70D-4315-A7F8-E29A978EA119}"/>
    <cellStyle name="20% - Accent2 2 7 2" xfId="8468" xr:uid="{AB194BFA-3684-4324-9C45-25876CAF0BDE}"/>
    <cellStyle name="20% - Accent2 2 7 2 2" xfId="9504" xr:uid="{BD248670-3AA8-4A54-A555-77A6FA81EC75}"/>
    <cellStyle name="20% - Accent2 2 7 2 2 2" xfId="11575" xr:uid="{BB83305C-DF10-46B6-91C6-3CD2B5C68D3B}"/>
    <cellStyle name="20% - Accent2 2 7 2 3" xfId="10549" xr:uid="{5784AE04-8913-470C-B83F-C2BCC6176338}"/>
    <cellStyle name="20% - Accent2 2 7 2 4" xfId="13294" xr:uid="{86AA7091-719B-458D-A13F-AFBACD86304C}"/>
    <cellStyle name="20% - Accent2 2 7 3" xfId="8991" xr:uid="{7F798F96-E70C-4028-A2CA-2D3101AB3714}"/>
    <cellStyle name="20% - Accent2 2 7 3 2" xfId="11062" xr:uid="{76787E3F-71DF-40B0-8146-DEEA7EE7D654}"/>
    <cellStyle name="20% - Accent2 2 7 4" xfId="10033" xr:uid="{1D402232-B32E-4CAF-86FD-FF658FE19B04}"/>
    <cellStyle name="20% - Accent2 2 7 5" xfId="12169" xr:uid="{EE1C0D12-6E32-473E-B31F-1FC5DBE572AE}"/>
    <cellStyle name="20% - Accent2 2 7 6" xfId="6525" xr:uid="{09F69637-1B04-49B9-AA6A-9CA44E3EE482}"/>
    <cellStyle name="20% - Accent2 2 8" xfId="4828" xr:uid="{CD0C48E2-10D1-4FA0-AD99-D81D06FE927F}"/>
    <cellStyle name="20% - Accent2 2 8 2" xfId="8469" xr:uid="{4EC4B4FD-79A9-468B-B77E-60749F5DA3B8}"/>
    <cellStyle name="20% - Accent2 2 8 2 2" xfId="9505" xr:uid="{A824CE20-0A1E-4CE3-B3F7-927DD9755108}"/>
    <cellStyle name="20% - Accent2 2 8 2 2 2" xfId="11576" xr:uid="{9F1DF617-6B6E-4DFF-BF08-26EF8428AA5D}"/>
    <cellStyle name="20% - Accent2 2 8 2 3" xfId="10550" xr:uid="{876DB2B4-6B18-4931-9BDD-09CF720636AF}"/>
    <cellStyle name="20% - Accent2 2 8 2 4" xfId="13295" xr:uid="{12DDDAB1-995A-469F-AA5B-F45063788139}"/>
    <cellStyle name="20% - Accent2 2 8 3" xfId="8992" xr:uid="{E06ED314-15FA-41C9-99AF-2BD35F5D5797}"/>
    <cellStyle name="20% - Accent2 2 8 3 2" xfId="11063" xr:uid="{81B5D56C-5245-4F18-870C-4A0B6E548186}"/>
    <cellStyle name="20% - Accent2 2 8 4" xfId="10034" xr:uid="{C039FB2D-A7A7-4F0F-8437-A30E363EE630}"/>
    <cellStyle name="20% - Accent2 2 8 5" xfId="12170" xr:uid="{9AA51185-612A-4652-A711-612206FD5506}"/>
    <cellStyle name="20% - Accent2 2 8 6" xfId="6526" xr:uid="{99CE18B1-3D94-41F0-A36E-A0D8015B2E88}"/>
    <cellStyle name="20% - Accent2 2 9" xfId="5849" xr:uid="{ACC4DCA4-470E-45BE-972F-F0C9C7641B1C}"/>
    <cellStyle name="20% - Accent2 2 9 2" xfId="6456" xr:uid="{5FB41774-4CD3-4561-951F-251F2DA97D34}"/>
    <cellStyle name="20% - Accent2 2 9 2 2" xfId="9506" xr:uid="{B20671D5-A35C-4FB7-A753-139346D5CCC9}"/>
    <cellStyle name="20% - Accent2 2 9 2 2 2" xfId="11577" xr:uid="{3C40E2EA-D0A9-41C1-9BDD-FB31653C7602}"/>
    <cellStyle name="20% - Accent2 2 9 2 3" xfId="10551" xr:uid="{8E8AC518-A299-4718-BE74-62DF1C58E705}"/>
    <cellStyle name="20% - Accent2 2 9 2 4" xfId="13296" xr:uid="{5B9DF88D-69A6-46F1-B53E-FE5CCE9CCE75}"/>
    <cellStyle name="20% - Accent2 2 9 2 5" xfId="8470" xr:uid="{9ED6BAB9-A7F5-49E4-875C-1E73E9427258}"/>
    <cellStyle name="20% - Accent2 2 9 3" xfId="8993" xr:uid="{3DEF372A-6F17-4350-985C-01E3E6FD3AA3}"/>
    <cellStyle name="20% - Accent2 2 9 3 2" xfId="11064" xr:uid="{C888F682-0641-4201-AA68-D5683383BF11}"/>
    <cellStyle name="20% - Accent2 2 9 4" xfId="10035" xr:uid="{F40430F3-8962-4FEF-8D4C-CE9076D351AE}"/>
    <cellStyle name="20% - Accent2 2 9 5" xfId="12171" xr:uid="{2A576920-AE15-4C03-B1DD-04004E47C362}"/>
    <cellStyle name="20% - Accent2 2 9 6" xfId="6527" xr:uid="{C967C4EF-DE27-4D5E-8CFD-F8C63958CE3A}"/>
    <cellStyle name="20% - Accent2 20" xfId="6528" xr:uid="{06E19338-EEF2-4C5C-B33B-8556836A825C}"/>
    <cellStyle name="20% - Accent2 20 2" xfId="8471" xr:uid="{97B4D8FC-AC17-4195-BC0D-83C0C66EE972}"/>
    <cellStyle name="20% - Accent2 20 2 2" xfId="9507" xr:uid="{F8CFDB05-A77A-4791-AA48-4A1050EEB8F3}"/>
    <cellStyle name="20% - Accent2 20 2 2 2" xfId="11578" xr:uid="{4E1E8D2B-9E68-4DFF-B7C2-DCA3C34E2CD5}"/>
    <cellStyle name="20% - Accent2 20 2 3" xfId="10552" xr:uid="{996AE425-517E-491F-BBFC-33FFF4D68165}"/>
    <cellStyle name="20% - Accent2 20 2 4" xfId="13297" xr:uid="{915EF67A-4A05-4561-B7AF-5F3769C1D90A}"/>
    <cellStyle name="20% - Accent2 20 3" xfId="8994" xr:uid="{694CFE5F-6A4C-466B-ADD6-8DAED67E8958}"/>
    <cellStyle name="20% - Accent2 20 3 2" xfId="11065" xr:uid="{9555024F-8F98-478F-9C30-A46BB4632E1F}"/>
    <cellStyle name="20% - Accent2 20 4" xfId="10036" xr:uid="{5143AD2B-2815-4D89-9C62-A4DCB94E2C50}"/>
    <cellStyle name="20% - Accent2 20 5" xfId="12172" xr:uid="{47E533A7-723A-4B10-94F0-B1B4C48D5DDF}"/>
    <cellStyle name="20% - Accent2 21" xfId="8381" xr:uid="{F240AE68-AC77-4164-B374-D5C70519576F}"/>
    <cellStyle name="20% - Accent2 21 2" xfId="8905" xr:uid="{A26AC6FD-8E90-4031-978E-DC12D902E86E}"/>
    <cellStyle name="20% - Accent2 21 2 2" xfId="9931" xr:uid="{B0E78A02-A57E-48C0-B59C-64126481D1C4}"/>
    <cellStyle name="20% - Accent2 21 2 2 2" xfId="12002" xr:uid="{88463026-B19F-4BFE-B40A-9FDE8F2D04FA}"/>
    <cellStyle name="20% - Accent2 21 2 3" xfId="10976" xr:uid="{5E2DB3FB-3854-403F-A246-C1815E977D1B}"/>
    <cellStyle name="20% - Accent2 21 3" xfId="9418" xr:uid="{AA1F35D9-C937-495A-BEBC-4262D45045CB}"/>
    <cellStyle name="20% - Accent2 21 3 2" xfId="11489" xr:uid="{9FE003AE-D463-4DD8-9330-D4F86A7C2CBF}"/>
    <cellStyle name="20% - Accent2 21 4" xfId="10463" xr:uid="{F210889E-173E-47CE-A9C1-1102A364E7DA}"/>
    <cellStyle name="20% - Accent2 22" xfId="8886" xr:uid="{783543AF-1CB5-47A5-B5B6-9679FB9E51ED}"/>
    <cellStyle name="20% - Accent2 22 2" xfId="9912" xr:uid="{88CDCE52-22DB-49A0-9E10-C6838A399A8C}"/>
    <cellStyle name="20% - Accent2 22 2 2" xfId="11983" xr:uid="{E9BF4D75-6278-49F8-B67D-C77D43D9E273}"/>
    <cellStyle name="20% - Accent2 22 3" xfId="10957" xr:uid="{4E794FB0-E700-4C77-AB0B-2A67C59A904D}"/>
    <cellStyle name="20% - Accent2 23" xfId="9399" xr:uid="{E34D1080-043C-40A3-84A5-449FCF2423AD}"/>
    <cellStyle name="20% - Accent2 23 2" xfId="11470" xr:uid="{0AB18AFB-1053-4770-9A80-37F7399548F3}"/>
    <cellStyle name="20% - Accent2 24" xfId="9959" xr:uid="{4F34DEA2-08E3-428C-A007-FCC4C3629168}"/>
    <cellStyle name="20% - Accent2 24 2" xfId="12028" xr:uid="{9362766D-3804-425C-A7AE-0EB6E1A73D31}"/>
    <cellStyle name="20% - Accent2 25" xfId="10444" xr:uid="{687FCC1E-3C32-4F71-BC57-E64CEA5F1DFC}"/>
    <cellStyle name="20% - Accent2 26" xfId="8344" xr:uid="{774DF375-8BA4-4C0B-B49D-5A081173A80A}"/>
    <cellStyle name="20% - Accent2 27" xfId="15208" xr:uid="{E3EBC4D4-6F0B-4703-9A88-08FA085958DD}"/>
    <cellStyle name="20% - Accent2 28" xfId="15340" xr:uid="{926F3125-43F9-4FA3-8BAC-10DC11E380AB}"/>
    <cellStyle name="20% - Accent2 29" xfId="3127" xr:uid="{27673FD1-1C75-4945-8147-5187C99452B2}"/>
    <cellStyle name="20% - Accent2 3" xfId="35" xr:uid="{00000000-0005-0000-0000-000024000000}"/>
    <cellStyle name="20% - Accent2 3 10" xfId="6529" xr:uid="{E9052555-960F-4003-A238-82A46AE6931E}"/>
    <cellStyle name="20% - Accent2 3 11" xfId="15290" xr:uid="{9E335ABE-012A-4A51-906D-6A6B3DC8448D}"/>
    <cellStyle name="20% - Accent2 3 12" xfId="3693" xr:uid="{184D0F2A-E0A5-43F4-A711-E08AF8FCE1D9}"/>
    <cellStyle name="20% - Accent2 3 13" xfId="2752" xr:uid="{EE63D002-8893-4CF4-B3ED-B67A29338B09}"/>
    <cellStyle name="20% - Accent2 3 2" xfId="36" xr:uid="{00000000-0005-0000-0000-000025000000}"/>
    <cellStyle name="20% - Accent2 3 2 2" xfId="1371" xr:uid="{1E2ADD49-B900-4354-8D10-265649ACF11A}"/>
    <cellStyle name="20% - Accent2 3 2 2 2" xfId="13298" xr:uid="{991FA679-CA56-456F-8A5A-5B49153CB82D}"/>
    <cellStyle name="20% - Accent2 3 2 2 3" xfId="15408" xr:uid="{B3DE09FF-190C-469E-968A-FEF46FEA1806}"/>
    <cellStyle name="20% - Accent2 3 2 2 4" xfId="4829" xr:uid="{82D0ECFE-A0DD-49BD-A008-AACE9E170AEC}"/>
    <cellStyle name="20% - Accent2 3 2 3" xfId="1370" xr:uid="{03D3B39F-6286-4CB4-901F-699A14EF2205}"/>
    <cellStyle name="20% - Accent2 3 2 3 2" xfId="6138" xr:uid="{25C9DE5A-5220-4DEC-83A3-F48F46EE0AA3}"/>
    <cellStyle name="20% - Accent2 3 2 4" xfId="15407" xr:uid="{A7328727-6522-4147-A82E-2C4142110385}"/>
    <cellStyle name="20% - Accent2 3 2 5" xfId="3927" xr:uid="{B7A17A3D-41C2-42B0-959B-CF4E0F6DEE2C}"/>
    <cellStyle name="20% - Accent2 3 3" xfId="1372" xr:uid="{87F3DE91-BAE9-45C6-B673-BD07B1118831}"/>
    <cellStyle name="20% - Accent2 3 3 2" xfId="4830" xr:uid="{DC5BF447-4C75-4589-A31E-DAC6D30FFB6E}"/>
    <cellStyle name="20% - Accent2 3 3 3" xfId="6241" xr:uid="{4E35895A-7C4C-4268-9D04-138818819D12}"/>
    <cellStyle name="20% - Accent2 3 3 4" xfId="15409" xr:uid="{5767570A-5780-44A1-9561-EE6DEE47478E}"/>
    <cellStyle name="20% - Accent2 3 3 5" xfId="4037" xr:uid="{BA7E0781-735F-4D6A-984E-ECD7615A29CC}"/>
    <cellStyle name="20% - Accent2 3 4" xfId="1369" xr:uid="{EDE341EE-ECE6-47A1-90C2-D9DE571CD59B}"/>
    <cellStyle name="20% - Accent2 3 4 2" xfId="4831" xr:uid="{39F789FF-02C5-4C7D-8788-C9FBBD2A7520}"/>
    <cellStyle name="20% - Accent2 3 4 2 2" xfId="11579" xr:uid="{0A950DA3-958F-412F-A4DA-85A0EDE71299}"/>
    <cellStyle name="20% - Accent2 3 4 2 3" xfId="9508" xr:uid="{77FB8054-E320-49A6-918E-DB81DC1855D9}"/>
    <cellStyle name="20% - Accent2 3 4 3" xfId="6319" xr:uid="{E5820B69-4011-4C86-8A22-A49C4C02862A}"/>
    <cellStyle name="20% - Accent2 3 4 3 2" xfId="10553" xr:uid="{89C8681C-C6F0-45FA-BF8C-90B6B265FE37}"/>
    <cellStyle name="20% - Accent2 3 4 4" xfId="8472" xr:uid="{D5A6A787-01A4-4E97-AEBD-92A9E351E77F}"/>
    <cellStyle name="20% - Accent2 3 4 5" xfId="15406" xr:uid="{F94EA188-AB5B-406A-B572-2D0DC48A86C4}"/>
    <cellStyle name="20% - Accent2 3 4 6" xfId="4115" xr:uid="{5DC60B17-1646-4473-8CD8-CB016E99A37B}"/>
    <cellStyle name="20% - Accent2 3 5" xfId="4193" xr:uid="{8EF35DAB-3945-4B5E-92E6-AD8E0149ABFC}"/>
    <cellStyle name="20% - Accent2 3 5 2" xfId="4832" xr:uid="{8078F2A4-FC65-4343-97B9-DF5A190E2DA8}"/>
    <cellStyle name="20% - Accent2 3 5 2 2" xfId="11066" xr:uid="{669545E4-BEBE-4D79-B535-EB9688018304}"/>
    <cellStyle name="20% - Accent2 3 5 3" xfId="6396" xr:uid="{7E9516BA-4C77-4B39-9C77-31E17716C589}"/>
    <cellStyle name="20% - Accent2 3 5 4" xfId="8995" xr:uid="{D881E858-B88A-49BD-BD93-21CCD2227F8D}"/>
    <cellStyle name="20% - Accent2 3 6" xfId="4833" xr:uid="{D617FC7C-167D-41B6-8A64-31329C2330FD}"/>
    <cellStyle name="20% - Accent2 3 6 2" xfId="10037" xr:uid="{1CC53530-DB6B-4565-B763-551A1C62510B}"/>
    <cellStyle name="20% - Accent2 3 7" xfId="4834" xr:uid="{A8D73182-84B7-40A6-9A94-AE88A2A6BB5D}"/>
    <cellStyle name="20% - Accent2 3 7 2" xfId="12173" xr:uid="{8C3A83F7-FEF2-4B1D-981B-84888D3BD51A}"/>
    <cellStyle name="20% - Accent2 3 8" xfId="4835" xr:uid="{EA9B24AA-D64F-4F02-98C9-4FFAB29CB868}"/>
    <cellStyle name="20% - Accent2 3 9" xfId="5946" xr:uid="{CF052603-12C4-461D-A0C5-39950F1DAA5B}"/>
    <cellStyle name="20% - Accent2 4" xfId="37" xr:uid="{00000000-0005-0000-0000-000026000000}"/>
    <cellStyle name="20% - Accent2 4 10" xfId="6530" xr:uid="{25203134-AE37-45A6-AB0E-49691E1F1159}"/>
    <cellStyle name="20% - Accent2 4 11" xfId="15410" xr:uid="{15C0636D-FE6C-45EE-80D8-9AD514D21E26}"/>
    <cellStyle name="20% - Accent2 4 12" xfId="3896" xr:uid="{66C921B0-8DA1-484D-9159-F3C892D0629B}"/>
    <cellStyle name="20% - Accent2 4 2" xfId="38" xr:uid="{00000000-0005-0000-0000-000027000000}"/>
    <cellStyle name="20% - Accent2 4 2 2" xfId="1375" xr:uid="{45F8A9E0-93B8-403D-94B3-0E11F2768AA9}"/>
    <cellStyle name="20% - Accent2 4 2 2 2" xfId="13299" xr:uid="{16E9514D-7F91-483B-86FD-1AF5303B6279}"/>
    <cellStyle name="20% - Accent2 4 2 2 3" xfId="15412" xr:uid="{3C4210DD-14CF-4A0C-A40E-29BE7D7ACAC3}"/>
    <cellStyle name="20% - Accent2 4 2 2 4" xfId="4836" xr:uid="{377E8A94-D094-486C-BA66-4265F6014663}"/>
    <cellStyle name="20% - Accent2 4 2 3" xfId="1374" xr:uid="{87A909E4-C1E5-495E-A686-F5B52F1836AB}"/>
    <cellStyle name="20% - Accent2 4 2 3 2" xfId="6146" xr:uid="{7075C407-34D9-45EA-994C-A62FA7D17D69}"/>
    <cellStyle name="20% - Accent2 4 2 4" xfId="15411" xr:uid="{EC79F263-310D-42BC-9874-71F9FA16C6C3}"/>
    <cellStyle name="20% - Accent2 4 2 5" xfId="3935" xr:uid="{B66C0202-C360-49A3-BF4E-38D21106AD4C}"/>
    <cellStyle name="20% - Accent2 4 3" xfId="1376" xr:uid="{E9F8BF9E-707F-497D-901A-B78E246A0DED}"/>
    <cellStyle name="20% - Accent2 4 3 2" xfId="4837" xr:uid="{6C11A0F4-4C9F-43F8-82C1-1FE7899A586F}"/>
    <cellStyle name="20% - Accent2 4 3 3" xfId="6249" xr:uid="{C7818A6F-71EF-4922-AAB0-DEE81A77B37D}"/>
    <cellStyle name="20% - Accent2 4 3 4" xfId="15413" xr:uid="{B4B6038D-F2C4-4836-B580-D7567112E29F}"/>
    <cellStyle name="20% - Accent2 4 3 5" xfId="4045" xr:uid="{B7A1F025-197C-423B-A083-8FE4D8ACEB68}"/>
    <cellStyle name="20% - Accent2 4 4" xfId="1373" xr:uid="{1E1FA7FD-6FB5-49B4-A4A6-E8B8C506F25A}"/>
    <cellStyle name="20% - Accent2 4 4 2" xfId="4838" xr:uid="{CE27DC15-85F5-405D-9E4A-1BF21FC8F5FB}"/>
    <cellStyle name="20% - Accent2 4 4 2 2" xfId="11580" xr:uid="{5546BE8C-09F6-4299-8084-A31C9B6A1CA1}"/>
    <cellStyle name="20% - Accent2 4 4 2 3" xfId="9509" xr:uid="{858FD71C-63D3-46C4-BFFC-F547C386E59D}"/>
    <cellStyle name="20% - Accent2 4 4 3" xfId="6327" xr:uid="{2476FBF3-5D61-451B-926D-3ECB1408BE8A}"/>
    <cellStyle name="20% - Accent2 4 4 3 2" xfId="10554" xr:uid="{5606593F-4790-49FB-ADDE-92B4E2F2775C}"/>
    <cellStyle name="20% - Accent2 4 4 4" xfId="8473" xr:uid="{09738F7B-2506-4F95-8F61-0A552A44C7B4}"/>
    <cellStyle name="20% - Accent2 4 4 5" xfId="4123" xr:uid="{8B5A9F9A-58F5-47A7-9D4E-BCF3CA98FF57}"/>
    <cellStyle name="20% - Accent2 4 5" xfId="4200" xr:uid="{FD636BBE-4513-40B5-8B20-0A63A99E63AC}"/>
    <cellStyle name="20% - Accent2 4 5 2" xfId="4839" xr:uid="{6127C2B9-57DA-42C6-8C1F-70E35293D4D8}"/>
    <cellStyle name="20% - Accent2 4 5 2 2" xfId="11067" xr:uid="{0782D968-9302-4B05-B870-5550FD2BE4E8}"/>
    <cellStyle name="20% - Accent2 4 5 3" xfId="6403" xr:uid="{E1788C57-54C1-4CE0-9396-9702D9E29A36}"/>
    <cellStyle name="20% - Accent2 4 5 4" xfId="8996" xr:uid="{605A2E15-13B9-4421-B86B-D93400C5516C}"/>
    <cellStyle name="20% - Accent2 4 6" xfId="4840" xr:uid="{6608B878-180E-4991-AB47-92A33D9F33F3}"/>
    <cellStyle name="20% - Accent2 4 6 2" xfId="10038" xr:uid="{6C7FF366-482C-41AE-91A4-18A960DA3E20}"/>
    <cellStyle name="20% - Accent2 4 7" xfId="4841" xr:uid="{058BB336-3C95-4D43-9B11-87025CFE7D9A}"/>
    <cellStyle name="20% - Accent2 4 7 2" xfId="12174" xr:uid="{8059C28D-03D8-4FC7-B4A4-050CAE2817D9}"/>
    <cellStyle name="20% - Accent2 4 8" xfId="4842" xr:uid="{3591D2E6-DCD8-4BA7-A3E2-7A79F1BE4A94}"/>
    <cellStyle name="20% - Accent2 4 9" xfId="6112" xr:uid="{297FB000-91F6-485B-8EFE-37BFC7685AC3}"/>
    <cellStyle name="20% - Accent2 5" xfId="39" xr:uid="{00000000-0005-0000-0000-000028000000}"/>
    <cellStyle name="20% - Accent2 5 10" xfId="6531" xr:uid="{87142653-65CF-4B38-95BE-810FCAF79383}"/>
    <cellStyle name="20% - Accent2 5 11" xfId="15414" xr:uid="{148BC443-01D2-41A6-B658-6C0DBA32A1D3}"/>
    <cellStyle name="20% - Accent2 5 12" xfId="3947" xr:uid="{57BF7460-7889-4AC7-9EDA-30B99FBF8487}"/>
    <cellStyle name="20% - Accent2 5 2" xfId="40" xr:uid="{00000000-0005-0000-0000-000029000000}"/>
    <cellStyle name="20% - Accent2 5 2 2" xfId="1379" xr:uid="{67B5F134-4533-4D7E-A479-32286238F9F2}"/>
    <cellStyle name="20% - Accent2 5 2 2 2" xfId="15416" xr:uid="{56543F7B-6B55-43F3-B49E-EDA6130034F0}"/>
    <cellStyle name="20% - Accent2 5 2 2 3" xfId="13300" xr:uid="{43993140-BB52-435E-B781-5F339BD5E8E8}"/>
    <cellStyle name="20% - Accent2 5 2 3" xfId="1378" xr:uid="{523CE73E-DF31-4D92-831B-1D1E9C0BF8DA}"/>
    <cellStyle name="20% - Accent2 5 2 3 2" xfId="7757" xr:uid="{7343AE52-710A-479C-96E7-2097E1B96ED3}"/>
    <cellStyle name="20% - Accent2 5 2 4" xfId="15415" xr:uid="{9FE25645-C8F8-44E3-81C3-4EA7494E3272}"/>
    <cellStyle name="20% - Accent2 5 2 5" xfId="4843" xr:uid="{C69B269D-9ADA-46AD-8ACC-7466C2F16249}"/>
    <cellStyle name="20% - Accent2 5 3" xfId="1380" xr:uid="{E3921A7D-4378-4948-BE46-54262564B17C}"/>
    <cellStyle name="20% - Accent2 5 3 2" xfId="7758" xr:uid="{E15C2DD4-855C-4CC2-BB19-FB9CC0B3DA8A}"/>
    <cellStyle name="20% - Accent2 5 3 3" xfId="15417" xr:uid="{D017D29F-FDA6-486A-8F8F-3B94F2F82871}"/>
    <cellStyle name="20% - Accent2 5 3 4" xfId="4844" xr:uid="{230C11F6-E447-4AB1-BC8C-CB227F07DD30}"/>
    <cellStyle name="20% - Accent2 5 4" xfId="1377" xr:uid="{AD0E6D59-8047-4F29-BF60-2E9D2B21C63B}"/>
    <cellStyle name="20% - Accent2 5 4 2" xfId="9510" xr:uid="{8EB9AF90-05FD-4CEE-B701-C84293C05D9D}"/>
    <cellStyle name="20% - Accent2 5 4 2 2" xfId="11581" xr:uid="{4D14119A-2C8C-494E-BFA3-C3B2143B004C}"/>
    <cellStyle name="20% - Accent2 5 4 3" xfId="10555" xr:uid="{D3C097ED-9CE9-47C1-A801-F9AF36CACD55}"/>
    <cellStyle name="20% - Accent2 5 4 4" xfId="8474" xr:uid="{3BD35058-D54F-4266-96AE-C2145F561FDB}"/>
    <cellStyle name="20% - Accent2 5 4 5" xfId="4845" xr:uid="{3CC6FB1E-AAFD-4B5E-BEE9-8297D44FC0E5}"/>
    <cellStyle name="20% - Accent2 5 5" xfId="4846" xr:uid="{3D5FEB74-640D-4D2F-A023-7EFB1D4A7214}"/>
    <cellStyle name="20% - Accent2 5 5 2" xfId="11068" xr:uid="{E82FC1F6-2604-4A2D-AA2C-78A44E8624FD}"/>
    <cellStyle name="20% - Accent2 5 5 3" xfId="8997" xr:uid="{711CC21E-F686-49E7-8FBE-DED2C166A340}"/>
    <cellStyle name="20% - Accent2 5 6" xfId="4847" xr:uid="{30F7B04C-DEC5-4E5E-AF64-72A370165456}"/>
    <cellStyle name="20% - Accent2 5 6 2" xfId="10039" xr:uid="{E8130C38-D851-4A42-BF1F-9D05CE117F0E}"/>
    <cellStyle name="20% - Accent2 5 7" xfId="4848" xr:uid="{E545AA2B-674D-4355-B09C-B83EC81519D6}"/>
    <cellStyle name="20% - Accent2 5 7 2" xfId="12175" xr:uid="{5053D952-F5D6-4F53-A1A8-D6273FA20AFD}"/>
    <cellStyle name="20% - Accent2 5 8" xfId="4849" xr:uid="{2C358657-0928-41FC-A7EC-FDA232ACD4A7}"/>
    <cellStyle name="20% - Accent2 5 9" xfId="6158" xr:uid="{5779F22B-9D1D-4B9D-8071-148C264262C8}"/>
    <cellStyle name="20% - Accent2 6" xfId="41" xr:uid="{00000000-0005-0000-0000-00002A000000}"/>
    <cellStyle name="20% - Accent2 6 2" xfId="42" xr:uid="{00000000-0005-0000-0000-00002B000000}"/>
    <cellStyle name="20% - Accent2 6 2 2" xfId="1383" xr:uid="{1C9B4F4B-F13E-4F63-9C7E-BDBB4E3F1CCA}"/>
    <cellStyle name="20% - Accent2 6 2 2 2" xfId="11582" xr:uid="{8C20F609-B071-4132-BB3A-BAEF7C5C31F9}"/>
    <cellStyle name="20% - Accent2 6 2 2 3" xfId="15420" xr:uid="{E786582E-231F-48F8-B8A3-3DC816B8EACD}"/>
    <cellStyle name="20% - Accent2 6 2 2 4" xfId="9511" xr:uid="{86694F6B-AB57-41F7-95AA-F461A1D68C99}"/>
    <cellStyle name="20% - Accent2 6 2 3" xfId="1382" xr:uid="{D8797E2D-7B51-4C42-A29A-1EEC327F9193}"/>
    <cellStyle name="20% - Accent2 6 2 3 2" xfId="10556" xr:uid="{3BB4BCA9-8ADD-4C1C-9FAF-9AA16B40D377}"/>
    <cellStyle name="20% - Accent2 6 2 4" xfId="13301" xr:uid="{1ADBF9A9-C359-48BC-8AD2-930315CF6E9C}"/>
    <cellStyle name="20% - Accent2 6 2 5" xfId="8475" xr:uid="{4E4802A5-338C-4665-A748-2F9621701FAD}"/>
    <cellStyle name="20% - Accent2 6 2 6" xfId="15419" xr:uid="{19307573-3261-4751-A501-EC0D75ABF0D1}"/>
    <cellStyle name="20% - Accent2 6 2 7" xfId="6171" xr:uid="{E05CAF3E-5F62-4E28-9934-E63EE8745C5C}"/>
    <cellStyle name="20% - Accent2 6 3" xfId="1384" xr:uid="{51079BC7-1510-4983-A5E7-F6D15B37B6F6}"/>
    <cellStyle name="20% - Accent2 6 3 2" xfId="11069" xr:uid="{8309D5DA-397B-4E89-B948-B17DEA14E8CF}"/>
    <cellStyle name="20% - Accent2 6 3 3" xfId="15421" xr:uid="{0041B1ED-CADB-4C0B-9914-263B39086DF5}"/>
    <cellStyle name="20% - Accent2 6 3 4" xfId="8998" xr:uid="{F35BC7A1-6FB0-4629-AF37-0EDD32E47045}"/>
    <cellStyle name="20% - Accent2 6 4" xfId="1381" xr:uid="{C97977DC-D7B7-4385-AFAC-AEB4F45970B9}"/>
    <cellStyle name="20% - Accent2 6 4 2" xfId="10040" xr:uid="{11F4360D-7FF4-4F85-BEF1-447FC94C2A92}"/>
    <cellStyle name="20% - Accent2 6 5" xfId="12176" xr:uid="{A5536345-45B2-41A4-BD8E-6161997F8834}"/>
    <cellStyle name="20% - Accent2 6 6" xfId="6532" xr:uid="{7447550C-0127-424F-A17D-B7CC0E86472D}"/>
    <cellStyle name="20% - Accent2 6 7" xfId="15418" xr:uid="{3247354B-4700-4D70-BB0A-263FB97C47A0}"/>
    <cellStyle name="20% - Accent2 6 8" xfId="3960" xr:uid="{AD7D4459-307A-43E9-ACD8-1898AC7E4F86}"/>
    <cellStyle name="20% - Accent2 7" xfId="43" xr:uid="{00000000-0005-0000-0000-00002C000000}"/>
    <cellStyle name="20% - Accent2 7 2" xfId="44" xr:uid="{00000000-0005-0000-0000-00002D000000}"/>
    <cellStyle name="20% - Accent2 7 2 2" xfId="1387" xr:uid="{0F9B34C6-2271-4BDB-8645-7A7663EFC740}"/>
    <cellStyle name="20% - Accent2 7 2 2 2" xfId="15423" xr:uid="{58826E17-7CF4-4D8F-A560-97C1AC63DD34}"/>
    <cellStyle name="20% - Accent2 7 2 2 3" xfId="13302" xr:uid="{A42FAEB5-0D61-43EA-8C9F-9BADB9CE4F2A}"/>
    <cellStyle name="20% - Accent2 7 2 3" xfId="1386" xr:uid="{08C5A8D7-7A95-4F72-A37D-CF9F68810AF1}"/>
    <cellStyle name="20% - Accent2 7 2 4" xfId="6186" xr:uid="{EEEEA2FA-0AFE-4790-8620-8AE0E3BA6A4C}"/>
    <cellStyle name="20% - Accent2 7 3" xfId="1388" xr:uid="{5DC19E74-67A3-4EA0-BCA9-351EE61C1343}"/>
    <cellStyle name="20% - Accent2 7 3 2" xfId="9512" xr:uid="{370DA85F-52F2-4E7C-99BE-A3A22FDB5B70}"/>
    <cellStyle name="20% - Accent2 7 3 2 2" xfId="11583" xr:uid="{86A0D96D-6848-4619-903F-BF916DABEB3A}"/>
    <cellStyle name="20% - Accent2 7 3 3" xfId="10557" xr:uid="{16B7D6A3-6C95-4D23-B9B7-F799161D4154}"/>
    <cellStyle name="20% - Accent2 7 3 4" xfId="15424" xr:uid="{7A14180B-ADE4-4D69-9E0D-D3B48892834E}"/>
    <cellStyle name="20% - Accent2 7 3 5" xfId="8476" xr:uid="{6BA4B03E-5596-4E5A-A8D4-7FB536D91B71}"/>
    <cellStyle name="20% - Accent2 7 4" xfId="1385" xr:uid="{E92C5C35-4D94-4724-8881-D83006D2536C}"/>
    <cellStyle name="20% - Accent2 7 4 2" xfId="11070" xr:uid="{7608A557-482F-422C-8F41-6FF78164CA56}"/>
    <cellStyle name="20% - Accent2 7 4 3" xfId="8999" xr:uid="{D9EC94E3-1B74-4EA5-A286-66F82AE39968}"/>
    <cellStyle name="20% - Accent2 7 5" xfId="10041" xr:uid="{BB5E4206-A88C-4A68-A0B9-8870F05CE078}"/>
    <cellStyle name="20% - Accent2 7 6" xfId="12177" xr:uid="{2454E924-D4BB-4E1E-BD16-12EE0C0F5239}"/>
    <cellStyle name="20% - Accent2 7 7" xfId="6533" xr:uid="{CFD0CD71-A641-4B6A-90DD-66BEC82E6AE1}"/>
    <cellStyle name="20% - Accent2 7 8" xfId="15422" xr:uid="{C9866F50-67EA-48E7-90A2-C3E127BE7191}"/>
    <cellStyle name="20% - Accent2 7 9" xfId="3975" xr:uid="{9DB7ECF7-3A5E-4CAF-B976-3D6DA25B5557}"/>
    <cellStyle name="20% - Accent2 8" xfId="45" xr:uid="{00000000-0005-0000-0000-00002E000000}"/>
    <cellStyle name="20% - Accent2 8 2" xfId="1390" xr:uid="{79181A14-3B74-46E9-84CD-BE7FB9DDEB6C}"/>
    <cellStyle name="20% - Accent2 8 2 2" xfId="9513" xr:uid="{B5D0A221-A70F-4D18-95D0-3C62E19272EB}"/>
    <cellStyle name="20% - Accent2 8 2 2 2" xfId="11584" xr:uid="{8B4C7B92-7AE0-41BF-860E-F6B91833AE72}"/>
    <cellStyle name="20% - Accent2 8 2 3" xfId="10558" xr:uid="{F41A18D8-D44A-448B-A4D8-E8C4F806AFF5}"/>
    <cellStyle name="20% - Accent2 8 2 4" xfId="13303" xr:uid="{703584D0-3EC6-48F6-8906-7E7D80D8A356}"/>
    <cellStyle name="20% - Accent2 8 2 5" xfId="8477" xr:uid="{6056D50D-9747-47F3-972F-692C408EBAD6}"/>
    <cellStyle name="20% - Accent2 8 2 6" xfId="15426" xr:uid="{2914B137-3607-4C8B-8C7E-9C06E5EE98AE}"/>
    <cellStyle name="20% - Accent2 8 2 7" xfId="6218" xr:uid="{16D554D4-2F8E-43D2-9265-568E7E36D41E}"/>
    <cellStyle name="20% - Accent2 8 3" xfId="1389" xr:uid="{4196B403-5919-4AE5-A684-043973513EAE}"/>
    <cellStyle name="20% - Accent2 8 3 2" xfId="11071" xr:uid="{D1BE263C-E4A2-4A6D-955D-A0CB23490F56}"/>
    <cellStyle name="20% - Accent2 8 3 3" xfId="9000" xr:uid="{7275544C-BBC4-4D2C-93AD-D5E254C12622}"/>
    <cellStyle name="20% - Accent2 8 4" xfId="10042" xr:uid="{EDD11511-918A-4DE7-9779-96C58789B6A1}"/>
    <cellStyle name="20% - Accent2 8 5" xfId="12178" xr:uid="{6B55A4D8-D97B-4FE9-B5DA-09F97AC4E0A7}"/>
    <cellStyle name="20% - Accent2 8 6" xfId="6534" xr:uid="{F8A270E8-F982-4588-BC79-434176DA1566}"/>
    <cellStyle name="20% - Accent2 8 7" xfId="15425" xr:uid="{E62111A2-2B05-4B53-824E-7912FF5DF661}"/>
    <cellStyle name="20% - Accent2 8 8" xfId="4013" xr:uid="{564BCA1A-AC6B-4357-B413-4B457964B0BC}"/>
    <cellStyle name="20% - Accent2 9" xfId="46" xr:uid="{00000000-0005-0000-0000-00002F000000}"/>
    <cellStyle name="20% - Accent2 9 2" xfId="1392" xr:uid="{CF9F7A44-45DF-4EB1-A952-C5851CE98A92}"/>
    <cellStyle name="20% - Accent2 9 2 2" xfId="9514" xr:uid="{ABA736CB-4A44-4C88-BB11-F9AC7F3B8C11}"/>
    <cellStyle name="20% - Accent2 9 2 2 2" xfId="11585" xr:uid="{5AD5D7B9-B187-45B7-9097-F21EBA3D199E}"/>
    <cellStyle name="20% - Accent2 9 2 3" xfId="10559" xr:uid="{55E3F0D3-9B65-4166-935A-0A2CE2C000D5}"/>
    <cellStyle name="20% - Accent2 9 2 4" xfId="13304" xr:uid="{A33023D9-185D-4B7D-8A7A-B51230853B83}"/>
    <cellStyle name="20% - Accent2 9 2 5" xfId="8478" xr:uid="{BD0B9F3C-FC1B-400F-BC56-34237E5DC605}"/>
    <cellStyle name="20% - Accent2 9 2 6" xfId="15428" xr:uid="{EF7CA5B1-6191-483E-AB16-32E79632DA55}"/>
    <cellStyle name="20% - Accent2 9 2 7" xfId="6296" xr:uid="{6C955CA8-AFBD-4DF0-B140-5CFCE12845E4}"/>
    <cellStyle name="20% - Accent2 9 3" xfId="1391" xr:uid="{EECB2680-4705-4D4A-8765-2F746CA5B597}"/>
    <cellStyle name="20% - Accent2 9 3 2" xfId="11072" xr:uid="{F9E48B3F-F6B4-4808-8916-D34D3563D0A4}"/>
    <cellStyle name="20% - Accent2 9 3 3" xfId="9001" xr:uid="{2E0C6E21-7C91-49AA-A6E2-3F294808FF8E}"/>
    <cellStyle name="20% - Accent2 9 4" xfId="10043" xr:uid="{93DBD817-52C7-45F1-BCFC-B0E77CD9DDB2}"/>
    <cellStyle name="20% - Accent2 9 5" xfId="12179" xr:uid="{122CE2F7-BB10-46EC-9B59-8CD20ABA548D}"/>
    <cellStyle name="20% - Accent2 9 6" xfId="6535" xr:uid="{D51DAF15-310D-444A-9307-FB1D4DEA8D21}"/>
    <cellStyle name="20% - Accent2 9 7" xfId="15427" xr:uid="{B60A2875-7065-4B2F-A7FD-161C24B1C657}"/>
    <cellStyle name="20% - Accent2 9 8" xfId="4093" xr:uid="{0223F92C-27A3-4EB2-9C95-C397206904B8}"/>
    <cellStyle name="20% - Accent3" xfId="2078" builtinId="38" customBuiltin="1"/>
    <cellStyle name="20% - Accent3 10" xfId="47" xr:uid="{00000000-0005-0000-0000-000030000000}"/>
    <cellStyle name="20% - Accent3 10 2" xfId="1394" xr:uid="{8ABE77A2-68EC-4C88-A24D-DEF4C8C56EFB}"/>
    <cellStyle name="20% - Accent3 10 2 2" xfId="9515" xr:uid="{9452E193-F985-4421-AE5E-FB13B98A4D6A}"/>
    <cellStyle name="20% - Accent3 10 2 2 2" xfId="11586" xr:uid="{F314FD63-E465-42E5-B28F-19F58C2D2F1A}"/>
    <cellStyle name="20% - Accent3 10 2 3" xfId="10560" xr:uid="{F0F6AC27-0DB3-4DE5-A922-FDA611E7F89C}"/>
    <cellStyle name="20% - Accent3 10 2 4" xfId="13305" xr:uid="{C6F11B23-AB13-4DC1-AA15-88C4B14284FC}"/>
    <cellStyle name="20% - Accent3 10 2 5" xfId="8479" xr:uid="{63113476-58A7-48A5-ADD4-113B66CDC093}"/>
    <cellStyle name="20% - Accent3 10 2 6" xfId="15430" xr:uid="{F0CE0D33-409B-48FC-9C1C-702099CB67D5}"/>
    <cellStyle name="20% - Accent3 10 2 7" xfId="6376" xr:uid="{20E29BD9-73D6-4EB9-9525-B6E43429ACC8}"/>
    <cellStyle name="20% - Accent3 10 3" xfId="1393" xr:uid="{9874B6B3-7992-49B0-A726-1FD3706C3B46}"/>
    <cellStyle name="20% - Accent3 10 3 2" xfId="11073" xr:uid="{D7BEE0CC-3F34-4E97-B1F5-BE9DB70C283F}"/>
    <cellStyle name="20% - Accent3 10 3 3" xfId="9002" xr:uid="{E5109357-8202-4E2C-AD9B-53B8ACD76493}"/>
    <cellStyle name="20% - Accent3 10 4" xfId="10044" xr:uid="{A3250306-2B4D-45B2-878E-3EFB87BD998B}"/>
    <cellStyle name="20% - Accent3 10 5" xfId="12180" xr:uid="{511BA353-12D4-4F6C-B49A-D70C35739074}"/>
    <cellStyle name="20% - Accent3 10 6" xfId="6536" xr:uid="{8CF0B0DD-CD08-45B5-B2EF-D5D8C1A4B7CF}"/>
    <cellStyle name="20% - Accent3 10 7" xfId="15429" xr:uid="{87D69203-49A3-4EB6-ABA3-3FC6F60053DB}"/>
    <cellStyle name="20% - Accent3 10 8" xfId="4173" xr:uid="{E4A81845-1761-48B6-9296-A337AA41AAC2}"/>
    <cellStyle name="20% - Accent3 11" xfId="48" xr:uid="{00000000-0005-0000-0000-000031000000}"/>
    <cellStyle name="20% - Accent3 11 2" xfId="1396" xr:uid="{BD458E8D-73A6-4B04-8F25-8267C51B6549}"/>
    <cellStyle name="20% - Accent3 11 2 2" xfId="9516" xr:uid="{C3E91C5D-372E-4FF6-BDEB-6892C12ADE02}"/>
    <cellStyle name="20% - Accent3 11 2 2 2" xfId="11587" xr:uid="{C2453127-1F43-4D0B-90EB-A22B99BE42BF}"/>
    <cellStyle name="20% - Accent3 11 2 3" xfId="10561" xr:uid="{15B41B84-274C-4F59-972D-448072F8B8F1}"/>
    <cellStyle name="20% - Accent3 11 2 4" xfId="13306" xr:uid="{F99CF611-0472-4D60-B454-7E0215F91C38}"/>
    <cellStyle name="20% - Accent3 11 2 5" xfId="8480" xr:uid="{C5D56B56-805B-40A3-A44E-011F7E7CACCF}"/>
    <cellStyle name="20% - Accent3 11 2 6" xfId="15432" xr:uid="{6605A8E2-0758-4A76-9BBD-BE9043E97CDD}"/>
    <cellStyle name="20% - Accent3 11 2 7" xfId="6425" xr:uid="{0D251112-991F-4F94-8796-BD4D440B432C}"/>
    <cellStyle name="20% - Accent3 11 3" xfId="1395" xr:uid="{9F58B59A-1440-42DB-9D8A-FF90B4AAF3B3}"/>
    <cellStyle name="20% - Accent3 11 3 2" xfId="11074" xr:uid="{4A3C4359-9AC7-485A-914F-AB8798408AB0}"/>
    <cellStyle name="20% - Accent3 11 3 3" xfId="9003" xr:uid="{A4ED5009-DF9A-49FE-A732-789AF9E81E5B}"/>
    <cellStyle name="20% - Accent3 11 4" xfId="10045" xr:uid="{7E3705A9-E1D9-44B1-888D-1241F3A22C29}"/>
    <cellStyle name="20% - Accent3 11 5" xfId="12181" xr:uid="{6B48738E-DACC-4FDC-9B6A-D62197299F5A}"/>
    <cellStyle name="20% - Accent3 11 6" xfId="6537" xr:uid="{488A295F-683B-4682-9050-B9D9C2F71464}"/>
    <cellStyle name="20% - Accent3 11 7" xfId="15431" xr:uid="{E5FB1891-8FAB-4411-909A-2F5B8174681A}"/>
    <cellStyle name="20% - Accent3 11 8" xfId="4247" xr:uid="{D9376211-45E4-47B8-8D7B-71B3CECDE57F}"/>
    <cellStyle name="20% - Accent3 12" xfId="49" xr:uid="{00000000-0005-0000-0000-000032000000}"/>
    <cellStyle name="20% - Accent3 12 2" xfId="1398" xr:uid="{F7EFF971-138F-45FF-A285-1E38A4715DDA}"/>
    <cellStyle name="20% - Accent3 12 2 2" xfId="9517" xr:uid="{44682FAF-91D1-4010-94B7-D3E68CE7695A}"/>
    <cellStyle name="20% - Accent3 12 2 2 2" xfId="11588" xr:uid="{762CEE79-E418-4ABA-8ECD-D72D361F13BB}"/>
    <cellStyle name="20% - Accent3 12 2 3" xfId="10562" xr:uid="{28B398C8-1AC3-451D-8FF4-D98611A798EB}"/>
    <cellStyle name="20% - Accent3 12 2 4" xfId="13307" xr:uid="{4E33B767-3464-4CC2-8090-D7E68AC4C1AA}"/>
    <cellStyle name="20% - Accent3 12 2 5" xfId="15434" xr:uid="{6A891DB7-0217-4A8C-B54B-C6369CE6429F}"/>
    <cellStyle name="20% - Accent3 12 2 6" xfId="8481" xr:uid="{DACA3071-F4BC-447F-8FD8-615344F56DD5}"/>
    <cellStyle name="20% - Accent3 12 3" xfId="1397" xr:uid="{2A0BA43E-ACE5-49C4-894E-4AB6874D2424}"/>
    <cellStyle name="20% - Accent3 12 3 2" xfId="11075" xr:uid="{51D92553-8C3C-4DCA-8C33-14319EAADEF4}"/>
    <cellStyle name="20% - Accent3 12 3 3" xfId="9004" xr:uid="{298CD8BB-0D15-4092-B331-79AA24DE9F3F}"/>
    <cellStyle name="20% - Accent3 12 4" xfId="10046" xr:uid="{AB9BE35F-4E0B-4416-A5DE-947062992528}"/>
    <cellStyle name="20% - Accent3 12 5" xfId="12182" xr:uid="{B0C0BBB7-DE65-4536-B7F9-265A90207661}"/>
    <cellStyle name="20% - Accent3 12 6" xfId="6538" xr:uid="{09E37545-86DC-42C1-B3EC-482D674B2FF1}"/>
    <cellStyle name="20% - Accent3 12 7" xfId="15433" xr:uid="{C892B4F5-37A6-476F-8EAE-624AA9345274}"/>
    <cellStyle name="20% - Accent3 12 8" xfId="5884" xr:uid="{320139C0-56F7-49BF-96EE-395CC1ABBEBE}"/>
    <cellStyle name="20% - Accent3 13" xfId="50" xr:uid="{00000000-0005-0000-0000-000033000000}"/>
    <cellStyle name="20% - Accent3 13 2" xfId="1400" xr:uid="{4CF238FD-8EBB-4ACC-A034-E9A4C6DA2CAA}"/>
    <cellStyle name="20% - Accent3 13 2 2" xfId="9518" xr:uid="{54BFA3A8-4CF9-4637-A536-2E1266DCE7A0}"/>
    <cellStyle name="20% - Accent3 13 2 2 2" xfId="11589" xr:uid="{83EC65DE-671D-41D3-A015-AD98AE42C951}"/>
    <cellStyle name="20% - Accent3 13 2 3" xfId="10563" xr:uid="{7ACD63B1-4DD1-4F7E-8053-E4C8B1E58ED7}"/>
    <cellStyle name="20% - Accent3 13 2 4" xfId="13308" xr:uid="{D51A5606-E7F7-4A5F-9EFF-F73DAA84A534}"/>
    <cellStyle name="20% - Accent3 13 2 5" xfId="15436" xr:uid="{F898F0DE-12D6-4DEE-AAA1-132A1D8085CC}"/>
    <cellStyle name="20% - Accent3 13 2 6" xfId="8482" xr:uid="{5485A013-1E75-48E5-9CA6-794DE908D749}"/>
    <cellStyle name="20% - Accent3 13 3" xfId="1399" xr:uid="{68E39ABE-8942-413B-AEA4-4A9F218CFF28}"/>
    <cellStyle name="20% - Accent3 13 3 2" xfId="11076" xr:uid="{4DD73FFD-3FED-4237-AA90-70FACFF51865}"/>
    <cellStyle name="20% - Accent3 13 3 3" xfId="9005" xr:uid="{131BFD85-42BF-496C-8736-5CC6873AEA57}"/>
    <cellStyle name="20% - Accent3 13 4" xfId="10047" xr:uid="{5EF5CA78-69CB-4852-B81A-62F91ED8CA17}"/>
    <cellStyle name="20% - Accent3 13 5" xfId="12183" xr:uid="{FDF58359-6C74-4258-B788-8FC40486FB75}"/>
    <cellStyle name="20% - Accent3 13 6" xfId="15435" xr:uid="{BB28A5CE-23A1-4FFA-916E-FBB75F8D73FB}"/>
    <cellStyle name="20% - Accent3 13 7" xfId="6539" xr:uid="{1E92E753-49BA-4D95-A0FC-E6846F2B0477}"/>
    <cellStyle name="20% - Accent3 14" xfId="51" xr:uid="{00000000-0005-0000-0000-000034000000}"/>
    <cellStyle name="20% - Accent3 14 2" xfId="1402" xr:uid="{60C45C9D-2CBA-4880-B278-D9A5B45482A7}"/>
    <cellStyle name="20% - Accent3 14 2 2" xfId="9519" xr:uid="{B765F407-D1F6-421D-9E3E-2BCDE1046B66}"/>
    <cellStyle name="20% - Accent3 14 2 2 2" xfId="11590" xr:uid="{5C6370B0-D150-46F4-9E33-85B76E7BCD0A}"/>
    <cellStyle name="20% - Accent3 14 2 3" xfId="10564" xr:uid="{3372577E-F89F-44C3-ADE2-0F9015303AD4}"/>
    <cellStyle name="20% - Accent3 14 2 4" xfId="13309" xr:uid="{92EB1F11-6CEC-452C-81AB-C6067C4A52C6}"/>
    <cellStyle name="20% - Accent3 14 2 5" xfId="15438" xr:uid="{738CD65C-B4C2-4D9C-B783-5C359A0F77A0}"/>
    <cellStyle name="20% - Accent3 14 2 6" xfId="8483" xr:uid="{6262A2B3-9F6E-455B-8B79-4A8B868E9B75}"/>
    <cellStyle name="20% - Accent3 14 3" xfId="1401" xr:uid="{BC9D4000-153C-4749-96E4-1AA16E89DD1C}"/>
    <cellStyle name="20% - Accent3 14 3 2" xfId="11077" xr:uid="{6DBD5349-09AF-40F4-A788-E920F2D60C56}"/>
    <cellStyle name="20% - Accent3 14 3 3" xfId="9006" xr:uid="{020B3681-75FF-4AE9-9403-A9DC019A66DA}"/>
    <cellStyle name="20% - Accent3 14 4" xfId="10048" xr:uid="{36BCD2F0-06CB-4BBB-A4B5-7A34D21CEDBE}"/>
    <cellStyle name="20% - Accent3 14 5" xfId="12184" xr:uid="{717157CD-9DF1-4D4A-8F5A-60D620CB06AD}"/>
    <cellStyle name="20% - Accent3 14 6" xfId="15437" xr:uid="{17A24D04-5FF6-42FE-960F-A8011DE61058}"/>
    <cellStyle name="20% - Accent3 14 7" xfId="6540" xr:uid="{25C512F8-3987-41BE-BD7B-B93AB69EB91F}"/>
    <cellStyle name="20% - Accent3 15" xfId="52" xr:uid="{00000000-0005-0000-0000-000035000000}"/>
    <cellStyle name="20% - Accent3 15 2" xfId="1404" xr:uid="{AF204570-AE5D-4EFA-97E4-8CA567A840A9}"/>
    <cellStyle name="20% - Accent3 15 2 2" xfId="9520" xr:uid="{D2ACF4EB-E502-4943-BB75-B926D1D00092}"/>
    <cellStyle name="20% - Accent3 15 2 2 2" xfId="11591" xr:uid="{9EB166F1-1FEF-4D2C-96A2-C9A8599A0ECA}"/>
    <cellStyle name="20% - Accent3 15 2 3" xfId="10565" xr:uid="{CCF73B7F-3B12-4F7B-A9EF-47C86003E3F2}"/>
    <cellStyle name="20% - Accent3 15 2 4" xfId="13310" xr:uid="{C4ED3713-9708-42BA-B3F0-25967E2573B0}"/>
    <cellStyle name="20% - Accent3 15 2 5" xfId="15440" xr:uid="{15C521B1-4C19-494D-B804-7457D7781C2C}"/>
    <cellStyle name="20% - Accent3 15 2 6" xfId="8484" xr:uid="{4F5BC399-89C9-4C31-AD61-AF2AC13419CE}"/>
    <cellStyle name="20% - Accent3 15 3" xfId="1403" xr:uid="{A6220CA8-D534-4E46-9A63-721741371696}"/>
    <cellStyle name="20% - Accent3 15 3 2" xfId="11078" xr:uid="{483E9FA8-8439-4DA0-B7F4-1DEED7449D98}"/>
    <cellStyle name="20% - Accent3 15 3 3" xfId="9007" xr:uid="{88BC5C0B-8FA2-438C-A84A-0234D61AD0C1}"/>
    <cellStyle name="20% - Accent3 15 4" xfId="10049" xr:uid="{CE3603C2-3743-41D0-86C0-C4722434F665}"/>
    <cellStyle name="20% - Accent3 15 5" xfId="12185" xr:uid="{4AA3D7DC-C2AF-49DA-BCB7-A3B575D46F39}"/>
    <cellStyle name="20% - Accent3 15 6" xfId="15439" xr:uid="{AFDFA80F-01DE-4FE6-BB8A-67F924BEB82C}"/>
    <cellStyle name="20% - Accent3 15 7" xfId="6541" xr:uid="{12535FD2-DBDF-421C-BB23-BBD359E9C0D1}"/>
    <cellStyle name="20% - Accent3 16" xfId="3024" xr:uid="{ED3729BC-A8A8-445A-A5F0-83B19C5AF2DE}"/>
    <cellStyle name="20% - Accent3 16 2" xfId="8485" xr:uid="{2AE4FE7F-4A70-4B51-947B-F724F9F57DC7}"/>
    <cellStyle name="20% - Accent3 16 2 2" xfId="9521" xr:uid="{C0A2B0B8-3489-4441-A72D-52DC5931FFAD}"/>
    <cellStyle name="20% - Accent3 16 2 2 2" xfId="11592" xr:uid="{D8D755B8-4B46-4B34-B668-75663408C3AE}"/>
    <cellStyle name="20% - Accent3 16 2 3" xfId="10566" xr:uid="{F0631619-3C51-40CA-9796-7CB166B11221}"/>
    <cellStyle name="20% - Accent3 16 2 4" xfId="13311" xr:uid="{008C2A58-0194-4DEF-859B-768B142028E6}"/>
    <cellStyle name="20% - Accent3 16 3" xfId="9008" xr:uid="{971DCAF0-052E-495F-99B9-BCC7982CA9AA}"/>
    <cellStyle name="20% - Accent3 16 3 2" xfId="11079" xr:uid="{76A0993A-5939-4ADF-A08E-E13147AFBE99}"/>
    <cellStyle name="20% - Accent3 16 4" xfId="10050" xr:uid="{A8D1A663-A224-48DC-B7B9-10D555398DF5}"/>
    <cellStyle name="20% - Accent3 16 5" xfId="12186" xr:uid="{7B4DF398-237F-4A80-958D-9A0E4DEEA7EF}"/>
    <cellStyle name="20% - Accent3 16 6" xfId="16534" xr:uid="{65FDFC74-C48D-4989-B828-829DCA198D7B}"/>
    <cellStyle name="20% - Accent3 16 7" xfId="6542" xr:uid="{73F997C3-46CE-4984-A677-2B7FD329A5F5}"/>
    <cellStyle name="20% - Accent3 17" xfId="6543" xr:uid="{CF8DA908-2666-45D7-A0D7-A8D77AF7DC53}"/>
    <cellStyle name="20% - Accent3 17 2" xfId="8486" xr:uid="{BE437EDC-E611-4F13-8CC5-849CE575DD2E}"/>
    <cellStyle name="20% - Accent3 17 2 2" xfId="9522" xr:uid="{B3FC2555-0CBE-4A26-B6A4-F9C292778512}"/>
    <cellStyle name="20% - Accent3 17 2 2 2" xfId="11593" xr:uid="{6FC79B21-1410-450F-9F19-A231CC264E0C}"/>
    <cellStyle name="20% - Accent3 17 2 3" xfId="10567" xr:uid="{80C59798-7EA6-4DDA-BDE4-48C33A411FC9}"/>
    <cellStyle name="20% - Accent3 17 2 4" xfId="13312" xr:uid="{F17099CA-CC7C-4B60-AB8D-8DC1AF48D2FE}"/>
    <cellStyle name="20% - Accent3 17 3" xfId="9009" xr:uid="{2C817FD8-8F3E-4E9C-B809-6BC522F33A08}"/>
    <cellStyle name="20% - Accent3 17 3 2" xfId="11080" xr:uid="{09FEE0F9-CC54-43DC-9275-9780854FD2A5}"/>
    <cellStyle name="20% - Accent3 17 4" xfId="10051" xr:uid="{D81EBFAC-8D6E-4FA9-B746-A6B496CE4601}"/>
    <cellStyle name="20% - Accent3 17 5" xfId="12187" xr:uid="{9587B681-3687-4536-BE2D-A51BCB1346EC}"/>
    <cellStyle name="20% - Accent3 18" xfId="6544" xr:uid="{6B11A0DD-2BD7-47F4-82E1-74FC55B470E0}"/>
    <cellStyle name="20% - Accent3 18 2" xfId="8487" xr:uid="{09DB38FC-7513-4549-AD58-224A35F3C5FF}"/>
    <cellStyle name="20% - Accent3 18 2 2" xfId="9523" xr:uid="{6F74FE5A-9672-47CB-B8A8-0B69B011EA2A}"/>
    <cellStyle name="20% - Accent3 18 2 2 2" xfId="11594" xr:uid="{27F41CD1-8889-4D95-A456-7E01FBD05510}"/>
    <cellStyle name="20% - Accent3 18 2 3" xfId="10568" xr:uid="{153E9525-7D34-4AD1-8147-F483B13A4E75}"/>
    <cellStyle name="20% - Accent3 18 2 4" xfId="13313" xr:uid="{6C0B1B03-C222-4114-8FCC-EF523F80506C}"/>
    <cellStyle name="20% - Accent3 18 3" xfId="9010" xr:uid="{6B0C7917-6A29-4F3F-9B9C-2DDDF8DA0D27}"/>
    <cellStyle name="20% - Accent3 18 3 2" xfId="11081" xr:uid="{E0B4FB7A-BC21-4CE2-817C-B8C0AD171A56}"/>
    <cellStyle name="20% - Accent3 18 4" xfId="10052" xr:uid="{874712BA-D4FA-43FA-9EDD-BAC260E8FA4C}"/>
    <cellStyle name="20% - Accent3 18 5" xfId="12188" xr:uid="{A543F710-0992-4C0C-9119-D0371A118B3E}"/>
    <cellStyle name="20% - Accent3 19" xfId="6545" xr:uid="{C4B9893B-8E89-4289-A13A-163662258273}"/>
    <cellStyle name="20% - Accent3 19 2" xfId="8488" xr:uid="{C70129B8-ABB9-4B7B-8033-BD95CE1E4F54}"/>
    <cellStyle name="20% - Accent3 19 2 2" xfId="9524" xr:uid="{AE978B89-1B30-45D6-BAAD-67B89F2FD8E2}"/>
    <cellStyle name="20% - Accent3 19 2 2 2" xfId="11595" xr:uid="{E4BC491C-BC90-48DC-8ED1-0091A5E330FB}"/>
    <cellStyle name="20% - Accent3 19 2 3" xfId="10569" xr:uid="{65CEBC3C-CBFD-4E08-BC39-25AFA61D9F9A}"/>
    <cellStyle name="20% - Accent3 19 2 4" xfId="13314" xr:uid="{3552DCF8-3364-433D-9799-77896236CA62}"/>
    <cellStyle name="20% - Accent3 19 3" xfId="9011" xr:uid="{8F10A55A-1AC9-4BFC-B19E-9E26F773FA4E}"/>
    <cellStyle name="20% - Accent3 19 3 2" xfId="11082" xr:uid="{2B1146E9-0216-454E-8578-45CDBE4A8BB4}"/>
    <cellStyle name="20% - Accent3 19 4" xfId="10053" xr:uid="{524D9E5D-6907-4500-AB40-B289A42072FE}"/>
    <cellStyle name="20% - Accent3 19 5" xfId="12189" xr:uid="{44AFCDC3-05BE-45AC-A2F2-3527C4D5A6FC}"/>
    <cellStyle name="20% - Accent3 2" xfId="53" xr:uid="{00000000-0005-0000-0000-000036000000}"/>
    <cellStyle name="20% - Accent3 2 10" xfId="5941" xr:uid="{A9F8EB8A-20F1-4A83-B545-6D305FE790B1}"/>
    <cellStyle name="20% - Accent3 2 10 2" xfId="8490" xr:uid="{CA4A978D-08FE-413E-96A9-1C25B9D5B18D}"/>
    <cellStyle name="20% - Accent3 2 10 2 2" xfId="9526" xr:uid="{3C39A8A4-2021-4DE6-81B5-A5F7FA2514DD}"/>
    <cellStyle name="20% - Accent3 2 10 2 2 2" xfId="11597" xr:uid="{9BB56FC8-C3A1-49F4-ABB9-0BD84D7EFF8F}"/>
    <cellStyle name="20% - Accent3 2 10 2 3" xfId="10571" xr:uid="{755F657C-D830-4B45-B136-AFBA3432E7A1}"/>
    <cellStyle name="20% - Accent3 2 10 2 4" xfId="13316" xr:uid="{15B3A4D1-4DC0-487F-8995-110CE2BE31F9}"/>
    <cellStyle name="20% - Accent3 2 10 3" xfId="9013" xr:uid="{7EF43683-41B4-4371-9787-66DDC47BDFCD}"/>
    <cellStyle name="20% - Accent3 2 10 3 2" xfId="11084" xr:uid="{91C29646-2A7B-4B63-B7A2-1610BE74D9F5}"/>
    <cellStyle name="20% - Accent3 2 10 4" xfId="10055" xr:uid="{AC3872FC-C0D4-4F86-BFF8-7B82F124E8CB}"/>
    <cellStyle name="20% - Accent3 2 10 5" xfId="12191" xr:uid="{0F03C4E2-C32B-4CDA-A89D-7E887C6F15D3}"/>
    <cellStyle name="20% - Accent3 2 10 6" xfId="6547" xr:uid="{3030A6D7-F3F1-426E-8908-8D41F3CBB38E}"/>
    <cellStyle name="20% - Accent3 2 11" xfId="6548" xr:uid="{9292AFEC-4C2A-4555-B5EC-49EA0AF78D6D}"/>
    <cellStyle name="20% - Accent3 2 11 2" xfId="8491" xr:uid="{32F664E1-D054-4B11-8898-1126F7A7CF60}"/>
    <cellStyle name="20% - Accent3 2 11 2 2" xfId="9527" xr:uid="{F3E2B0B7-9B4C-4E9D-A23F-C6BD57ED24E9}"/>
    <cellStyle name="20% - Accent3 2 11 2 2 2" xfId="11598" xr:uid="{8BD3549D-5D59-4219-AFE4-94AF97C0C9DF}"/>
    <cellStyle name="20% - Accent3 2 11 2 3" xfId="10572" xr:uid="{C27EAC10-4313-414A-983F-8201018DE190}"/>
    <cellStyle name="20% - Accent3 2 11 2 4" xfId="13317" xr:uid="{2E8298BC-FD27-413A-88D9-7E498907FC7E}"/>
    <cellStyle name="20% - Accent3 2 11 3" xfId="9014" xr:uid="{E7B637FE-DADA-4F35-A88D-EC21FC6D53E9}"/>
    <cellStyle name="20% - Accent3 2 11 3 2" xfId="11085" xr:uid="{3AC68284-250F-4616-AF81-8F90BC8F07AE}"/>
    <cellStyle name="20% - Accent3 2 11 4" xfId="10056" xr:uid="{EEDAF662-6CD9-4046-BB86-31A1B5497090}"/>
    <cellStyle name="20% - Accent3 2 11 5" xfId="12192" xr:uid="{81C2790C-A699-48FB-B85D-FF4D40D51D8E}"/>
    <cellStyle name="20% - Accent3 2 12" xfId="6549" xr:uid="{7E8C4874-ECCD-4F8C-8298-BAC66F491484}"/>
    <cellStyle name="20% - Accent3 2 12 2" xfId="8492" xr:uid="{4B9847DC-AFAD-49F4-BA50-7384491E8ED6}"/>
    <cellStyle name="20% - Accent3 2 12 2 2" xfId="9528" xr:uid="{5ED29E44-6BDD-4F3E-BD2C-6CA935DEEC5B}"/>
    <cellStyle name="20% - Accent3 2 12 2 2 2" xfId="11599" xr:uid="{2368E1E7-B5B5-4C97-AD30-2C6D6A46C62E}"/>
    <cellStyle name="20% - Accent3 2 12 2 3" xfId="10573" xr:uid="{CFA779EA-821D-439C-898E-5DE94DCB1C7B}"/>
    <cellStyle name="20% - Accent3 2 12 2 4" xfId="13318" xr:uid="{D31A744F-69C1-45BF-AF47-2162F5ABD8F4}"/>
    <cellStyle name="20% - Accent3 2 12 3" xfId="9015" xr:uid="{0F4E1737-53DE-4A1F-B9CD-A499D3C6DEB2}"/>
    <cellStyle name="20% - Accent3 2 12 3 2" xfId="11086" xr:uid="{7287C96B-60D8-4D52-8820-565D4C4A1023}"/>
    <cellStyle name="20% - Accent3 2 12 4" xfId="10057" xr:uid="{E1E70AA8-FED3-49DD-B1C7-EDCB5C63F8B1}"/>
    <cellStyle name="20% - Accent3 2 12 5" xfId="12193" xr:uid="{82F65228-FDF0-45D9-9EE2-8774D1DE42E8}"/>
    <cellStyle name="20% - Accent3 2 13" xfId="6550" xr:uid="{4DE7D0D4-3E0C-4F5B-86B0-DF2B7CDE35C4}"/>
    <cellStyle name="20% - Accent3 2 13 2" xfId="8493" xr:uid="{90A67800-0D4B-4CF5-A202-13AB514BB9E4}"/>
    <cellStyle name="20% - Accent3 2 13 2 2" xfId="9529" xr:uid="{CD953022-4E64-497E-966E-FE311BB92900}"/>
    <cellStyle name="20% - Accent3 2 13 2 2 2" xfId="11600" xr:uid="{D6FBA3FC-FDB1-4D56-93FC-7910F3328525}"/>
    <cellStyle name="20% - Accent3 2 13 2 3" xfId="10574" xr:uid="{905C069B-8F0F-46A9-8EA4-49C80A6DE9C8}"/>
    <cellStyle name="20% - Accent3 2 13 2 4" xfId="13319" xr:uid="{3661ADBB-CB7D-45F9-901D-163B3B3671E4}"/>
    <cellStyle name="20% - Accent3 2 13 3" xfId="9016" xr:uid="{12543C3E-098F-4EEB-A4E0-ED30D23D8E31}"/>
    <cellStyle name="20% - Accent3 2 13 3 2" xfId="11087" xr:uid="{A33885F9-80C9-480B-BB27-9A31A93C2D78}"/>
    <cellStyle name="20% - Accent3 2 13 4" xfId="10058" xr:uid="{2F87B38A-D07A-42B8-A4F1-486EECE115BD}"/>
    <cellStyle name="20% - Accent3 2 13 5" xfId="12194" xr:uid="{434EF90F-A8A0-45A6-9D02-667C43A76039}"/>
    <cellStyle name="20% - Accent3 2 14" xfId="6551" xr:uid="{46A203FD-9ED9-43EE-B93D-67DF7E45EA1D}"/>
    <cellStyle name="20% - Accent3 2 14 2" xfId="8494" xr:uid="{E779A7F7-11E3-4E41-A7FC-022591319CBC}"/>
    <cellStyle name="20% - Accent3 2 14 2 2" xfId="9530" xr:uid="{2164434C-6CF5-496B-B99B-A2CBB0EA1AF0}"/>
    <cellStyle name="20% - Accent3 2 14 2 2 2" xfId="11601" xr:uid="{156BE89D-9BD6-479B-BF71-064AF6F15D0F}"/>
    <cellStyle name="20% - Accent3 2 14 2 3" xfId="10575" xr:uid="{D7BA7D2C-B41E-4EC1-8BCC-3138ED7B0D5B}"/>
    <cellStyle name="20% - Accent3 2 14 2 4" xfId="13320" xr:uid="{65B2F933-7559-4744-96D5-140134491128}"/>
    <cellStyle name="20% - Accent3 2 14 3" xfId="9017" xr:uid="{A93B262B-E88E-4235-9627-04339F6D9DB9}"/>
    <cellStyle name="20% - Accent3 2 14 3 2" xfId="11088" xr:uid="{1EED9944-4413-4A78-97DC-6604C58097BA}"/>
    <cellStyle name="20% - Accent3 2 14 4" xfId="10059" xr:uid="{C4A55DBE-7E14-4880-BF81-BE6D7984B828}"/>
    <cellStyle name="20% - Accent3 2 14 5" xfId="12195" xr:uid="{D9888E71-362E-48A8-B688-B0F17BEE724B}"/>
    <cellStyle name="20% - Accent3 2 15" xfId="6552" xr:uid="{D3B1A450-7402-42D8-AE8A-6917B1C73D0B}"/>
    <cellStyle name="20% - Accent3 2 15 2" xfId="8495" xr:uid="{963DECE0-37F5-4509-BAAD-B36483F7B162}"/>
    <cellStyle name="20% - Accent3 2 15 2 2" xfId="9531" xr:uid="{03B4EAB4-302A-4FA7-A1DD-8BDFF110ECE6}"/>
    <cellStyle name="20% - Accent3 2 15 2 2 2" xfId="11602" xr:uid="{1886AF7A-67EA-4A42-BE24-329135BFD660}"/>
    <cellStyle name="20% - Accent3 2 15 2 3" xfId="10576" xr:uid="{8B0DAA85-619E-4981-90F2-299A8A55A160}"/>
    <cellStyle name="20% - Accent3 2 15 2 4" xfId="13321" xr:uid="{0C7186ED-A3B5-42F6-B00E-0BA31B619D58}"/>
    <cellStyle name="20% - Accent3 2 15 3" xfId="9018" xr:uid="{623DFC5D-9F40-48DB-BCFA-3A7D33AE5109}"/>
    <cellStyle name="20% - Accent3 2 15 3 2" xfId="11089" xr:uid="{BA840019-6BD1-4912-AB00-A72CB0CDAD8A}"/>
    <cellStyle name="20% - Accent3 2 15 4" xfId="10060" xr:uid="{79676DDB-2E7F-4323-9764-09D40C2C2EB8}"/>
    <cellStyle name="20% - Accent3 2 15 5" xfId="12196" xr:uid="{8D134236-10EF-41EE-AD4C-CDA0B4705052}"/>
    <cellStyle name="20% - Accent3 2 16" xfId="6553" xr:uid="{292E4E77-FA01-4E6C-9917-57EF32E26887}"/>
    <cellStyle name="20% - Accent3 2 16 2" xfId="8496" xr:uid="{072FB9A9-E727-4418-A610-CBE0DC3BA1CF}"/>
    <cellStyle name="20% - Accent3 2 16 2 2" xfId="9532" xr:uid="{DDB5B720-7FE5-404C-8896-3BBB5FB59C64}"/>
    <cellStyle name="20% - Accent3 2 16 2 2 2" xfId="11603" xr:uid="{1822740C-D82E-46F9-8682-5557A027977D}"/>
    <cellStyle name="20% - Accent3 2 16 2 3" xfId="10577" xr:uid="{0F098FD3-58E7-4FE2-B3E9-D40827055EF1}"/>
    <cellStyle name="20% - Accent3 2 16 2 4" xfId="13322" xr:uid="{FE6DE9EF-FB93-424A-BE49-8BFF7E441227}"/>
    <cellStyle name="20% - Accent3 2 16 3" xfId="9019" xr:uid="{921B16A4-81D8-4EF5-9518-08D1E9FCF911}"/>
    <cellStyle name="20% - Accent3 2 16 3 2" xfId="11090" xr:uid="{696975EE-4FDF-44F5-BC12-54644C01B9B4}"/>
    <cellStyle name="20% - Accent3 2 16 4" xfId="10061" xr:uid="{BD82B01F-5934-45C3-872F-490409701F64}"/>
    <cellStyle name="20% - Accent3 2 16 5" xfId="12197" xr:uid="{6DB3B321-E332-49AF-A0D0-21FF85B30B1D}"/>
    <cellStyle name="20% - Accent3 2 17" xfId="6554" xr:uid="{1CBA27CF-D04A-4456-89F2-2C64953F2A03}"/>
    <cellStyle name="20% - Accent3 2 17 2" xfId="8497" xr:uid="{BF2B4516-5976-405A-B12B-5646B183955D}"/>
    <cellStyle name="20% - Accent3 2 17 2 2" xfId="9533" xr:uid="{D21A8D1A-27A5-45E8-AD82-78C9EFADED0D}"/>
    <cellStyle name="20% - Accent3 2 17 2 2 2" xfId="11604" xr:uid="{52DC7BE6-0DEE-42B3-A306-579F70245AA5}"/>
    <cellStyle name="20% - Accent3 2 17 2 3" xfId="10578" xr:uid="{2B35CB8E-29E9-40A3-A853-9892F4F82625}"/>
    <cellStyle name="20% - Accent3 2 17 2 4" xfId="13323" xr:uid="{F0FF20DF-DC6A-4EB4-9A59-AEA97A9DA694}"/>
    <cellStyle name="20% - Accent3 2 17 3" xfId="9020" xr:uid="{0368C463-60D2-46B6-959C-861DB16D8C3F}"/>
    <cellStyle name="20% - Accent3 2 17 3 2" xfId="11091" xr:uid="{19A3ACB4-2031-4E03-B14D-CA84172CF04B}"/>
    <cellStyle name="20% - Accent3 2 17 4" xfId="10062" xr:uid="{8B8A9860-7834-49BD-A1AA-048E49DC61D9}"/>
    <cellStyle name="20% - Accent3 2 17 5" xfId="12198" xr:uid="{682667A4-1260-42DC-8C98-98DBA8FC4E2C}"/>
    <cellStyle name="20% - Accent3 2 18" xfId="6555" xr:uid="{E70DB361-142A-43AA-93CE-2D726E9E3C84}"/>
    <cellStyle name="20% - Accent3 2 18 2" xfId="8498" xr:uid="{20C71C89-334B-4388-B43A-8C84B121B7B6}"/>
    <cellStyle name="20% - Accent3 2 18 2 2" xfId="9534" xr:uid="{7D4CF590-1293-4423-AEBF-EF30FC94F956}"/>
    <cellStyle name="20% - Accent3 2 18 2 2 2" xfId="11605" xr:uid="{4481B836-0249-4C80-9F93-9EC37B0BAF2F}"/>
    <cellStyle name="20% - Accent3 2 18 2 3" xfId="10579" xr:uid="{E083B57C-890A-4EF2-8EB9-497F00A22666}"/>
    <cellStyle name="20% - Accent3 2 18 2 4" xfId="13324" xr:uid="{53948663-E09D-4B2E-8EE1-360B753F7099}"/>
    <cellStyle name="20% - Accent3 2 18 3" xfId="9021" xr:uid="{AF7AF91A-4C2B-48A3-BEC9-821435B55668}"/>
    <cellStyle name="20% - Accent3 2 18 3 2" xfId="11092" xr:uid="{0B38D1D6-8542-489B-A4EE-EA0B770B1AC5}"/>
    <cellStyle name="20% - Accent3 2 18 4" xfId="10063" xr:uid="{AB2027CE-A296-4C08-A6FB-BEADA377C6D8}"/>
    <cellStyle name="20% - Accent3 2 18 5" xfId="12199" xr:uid="{DDF29785-70F3-44FE-87E1-F609B62E2726}"/>
    <cellStyle name="20% - Accent3 2 19" xfId="6556" xr:uid="{0E5A8233-B33C-4CD9-86D9-108C0DDFE7F7}"/>
    <cellStyle name="20% - Accent3 2 19 2" xfId="8499" xr:uid="{FCC55ECB-9EE3-4059-B474-CB1F56195E35}"/>
    <cellStyle name="20% - Accent3 2 19 2 2" xfId="9535" xr:uid="{08888E5C-490F-4E68-9B34-3775DFFF793E}"/>
    <cellStyle name="20% - Accent3 2 19 2 2 2" xfId="11606" xr:uid="{C53A7C16-2185-444F-B17D-4B4C03125A89}"/>
    <cellStyle name="20% - Accent3 2 19 2 3" xfId="10580" xr:uid="{39279B06-6A86-44FA-A8D7-055BF3E80A54}"/>
    <cellStyle name="20% - Accent3 2 19 2 4" xfId="13325" xr:uid="{CDB8527C-7EED-4607-9B08-A8508655AFF5}"/>
    <cellStyle name="20% - Accent3 2 19 3" xfId="9022" xr:uid="{A11AE40A-3594-430E-9242-EE1D377B9ED8}"/>
    <cellStyle name="20% - Accent3 2 19 3 2" xfId="11093" xr:uid="{B595FF1C-8DEF-45A7-A148-3960B3289598}"/>
    <cellStyle name="20% - Accent3 2 19 4" xfId="10064" xr:uid="{A2C27EEE-4175-4ECF-8893-8E1A389AB5A1}"/>
    <cellStyle name="20% - Accent3 2 19 5" xfId="12200" xr:uid="{30410F6C-08F9-4F14-B0FB-61ECF3FA2E04}"/>
    <cellStyle name="20% - Accent3 2 2" xfId="54" xr:uid="{00000000-0005-0000-0000-000037000000}"/>
    <cellStyle name="20% - Accent3 2 2 2" xfId="1407" xr:uid="{DE986333-9EE7-4118-AD9E-0B8B52C2F846}"/>
    <cellStyle name="20% - Accent3 2 2 2 2" xfId="13326" xr:uid="{99CE57B3-482C-4922-91E5-5CD01AD48296}"/>
    <cellStyle name="20% - Accent3 2 2 2 3" xfId="7759" xr:uid="{DD96F196-D0B2-4AFA-B8B3-BC8AE2B34F33}"/>
    <cellStyle name="20% - Accent3 2 2 2 4" xfId="15443" xr:uid="{B203F3E3-84C4-4895-AAB9-41C89638E04A}"/>
    <cellStyle name="20% - Accent3 2 2 2 5" xfId="4850" xr:uid="{8439E500-5F0A-4053-AC51-FCC6D474D80D}"/>
    <cellStyle name="20% - Accent3 2 2 3" xfId="1406" xr:uid="{3E78EC47-6567-486F-B003-5D12521D3775}"/>
    <cellStyle name="20% - Accent3 2 2 3 2" xfId="9536" xr:uid="{96E41BB1-8D4C-4778-A0A0-7F088F920F03}"/>
    <cellStyle name="20% - Accent3 2 2 3 2 2" xfId="11607" xr:uid="{026888EB-4366-4364-9FF1-BDE79F6B1481}"/>
    <cellStyle name="20% - Accent3 2 2 3 3" xfId="10581" xr:uid="{31D039B8-6EF6-43BB-8F9B-E40C14C825F9}"/>
    <cellStyle name="20% - Accent3 2 2 3 4" xfId="8500" xr:uid="{AC5C20BF-2F95-4F2F-A8B0-4571B462C092}"/>
    <cellStyle name="20% - Accent3 2 2 3 5" xfId="6096" xr:uid="{EBE305D9-AB30-4A7A-BF38-AAD9811C40F4}"/>
    <cellStyle name="20% - Accent3 2 2 4" xfId="9023" xr:uid="{F1DB1056-171C-4186-A02C-22669A5C44EC}"/>
    <cellStyle name="20% - Accent3 2 2 4 2" xfId="11094" xr:uid="{9486A007-BC9B-4AE8-AC63-D03039E3BCE8}"/>
    <cellStyle name="20% - Accent3 2 2 5" xfId="10065" xr:uid="{025C6E23-52DE-4011-9FA1-6DBC340F440C}"/>
    <cellStyle name="20% - Accent3 2 2 6" xfId="12201" xr:uid="{BB0EEFBC-711D-4204-9A3C-E0DB3E170A45}"/>
    <cellStyle name="20% - Accent3 2 2 7" xfId="6557" xr:uid="{0F8B5BB9-447C-45B7-AB2D-652CAA3E3271}"/>
    <cellStyle name="20% - Accent3 2 2 8" xfId="15442" xr:uid="{09D80F92-9D96-469F-B51B-C64209FD1B81}"/>
    <cellStyle name="20% - Accent3 2 2 9" xfId="3880" xr:uid="{BF1447B2-D6BD-453B-9255-925FAA37D710}"/>
    <cellStyle name="20% - Accent3 2 20" xfId="7760" xr:uid="{023DD2E6-9951-4B8E-B7C5-175AE97890F9}"/>
    <cellStyle name="20% - Accent3 2 20 2" xfId="13315" xr:uid="{8E17DBEF-0030-4752-B8FC-F5C3CBF36D12}"/>
    <cellStyle name="20% - Accent3 2 21" xfId="8489" xr:uid="{7E043209-4CBF-4837-B68C-5989E6619345}"/>
    <cellStyle name="20% - Accent3 2 21 2" xfId="9525" xr:uid="{61A2095E-FD65-46F1-9F1C-2308C00F69F2}"/>
    <cellStyle name="20% - Accent3 2 21 2 2" xfId="11596" xr:uid="{6C8FB371-F785-4101-AC7D-5D05674126D8}"/>
    <cellStyle name="20% - Accent3 2 21 3" xfId="10570" xr:uid="{E537B83E-C28C-41FF-BB59-D28ABB3251E9}"/>
    <cellStyle name="20% - Accent3 2 22" xfId="9012" xr:uid="{BF29359E-0D37-4193-9413-0E07208CFABF}"/>
    <cellStyle name="20% - Accent3 2 22 2" xfId="11083" xr:uid="{394D7167-0F54-4EA7-9C7A-573F152081AF}"/>
    <cellStyle name="20% - Accent3 2 23" xfId="10054" xr:uid="{E412DFCC-46DC-41D4-8A31-CEA4A70ABDBC}"/>
    <cellStyle name="20% - Accent3 2 24" xfId="12190" xr:uid="{E0152345-255B-43CB-A60D-428AD2A5BADD}"/>
    <cellStyle name="20% - Accent3 2 25" xfId="6546" xr:uid="{2B1D9296-29A4-493E-B4D3-1F17FD52EDEE}"/>
    <cellStyle name="20% - Accent3 2 26" xfId="14753" xr:uid="{AFECF93D-7777-411A-A174-47DEE114AAE8}"/>
    <cellStyle name="20% - Accent3 2 27" xfId="15211" xr:uid="{E4F2B2A9-7B88-4523-98B9-37933091AE89}"/>
    <cellStyle name="20% - Accent3 2 28" xfId="3688" xr:uid="{BA367396-C870-4AC3-93FE-1A5DDFFD0092}"/>
    <cellStyle name="20% - Accent3 2 29" xfId="17148" xr:uid="{CE47D4D7-D254-45DA-B3C8-C210B95E7EF4}"/>
    <cellStyle name="20% - Accent3 2 3" xfId="1408" xr:uid="{7B52B6F4-011D-4F37-85F2-15D6AC60FAF1}"/>
    <cellStyle name="20% - Accent3 2 3 2" xfId="4851" xr:uid="{6C8741FB-8B55-4617-98D5-8AF114C55DE8}"/>
    <cellStyle name="20% - Accent3 2 3 2 2" xfId="9537" xr:uid="{37B771CD-7150-4170-BC5A-5802092CA5D2}"/>
    <cellStyle name="20% - Accent3 2 3 2 2 2" xfId="11608" xr:uid="{BE8F3E77-14DF-4C8F-9493-4803FE70B105}"/>
    <cellStyle name="20% - Accent3 2 3 2 3" xfId="10582" xr:uid="{4ADABAFE-CC15-4444-BFD1-0C5142751336}"/>
    <cellStyle name="20% - Accent3 2 3 2 4" xfId="13327" xr:uid="{94DA50BD-B94B-4CF2-B971-8F61E6B974A4}"/>
    <cellStyle name="20% - Accent3 2 3 2 5" xfId="8501" xr:uid="{9BB3F806-D6AD-450A-A691-D1BE8621CE2E}"/>
    <cellStyle name="20% - Accent3 2 3 3" xfId="6203" xr:uid="{81CC6263-9A5E-4BAF-9902-4976C9A78966}"/>
    <cellStyle name="20% - Accent3 2 3 3 2" xfId="11095" xr:uid="{1C887DA1-213E-4EDC-80C3-7401180AB4F0}"/>
    <cellStyle name="20% - Accent3 2 3 3 3" xfId="9024" xr:uid="{19C33E44-757A-4FC8-A4E3-46D71B54B087}"/>
    <cellStyle name="20% - Accent3 2 3 4" xfId="10066" xr:uid="{C82F9B0B-8408-4394-BE47-9BC1E27584EC}"/>
    <cellStyle name="20% - Accent3 2 3 5" xfId="12202" xr:uid="{BDED4FF0-8C10-4825-A73C-D460BF848DA3}"/>
    <cellStyle name="20% - Accent3 2 3 6" xfId="6558" xr:uid="{A375B5A7-C6AD-4B33-93EC-53208BD1088E}"/>
    <cellStyle name="20% - Accent3 2 3 7" xfId="15444" xr:uid="{9438073E-C875-4CF4-B495-133346A239B1}"/>
    <cellStyle name="20% - Accent3 2 3 8" xfId="3998" xr:uid="{C9C7F794-7118-4049-BE2A-7EC808A6B323}"/>
    <cellStyle name="20% - Accent3 2 30" xfId="2103" xr:uid="{1488F5F5-3CD0-4AA6-B3BF-4945C6884FB7}"/>
    <cellStyle name="20% - Accent3 2 4" xfId="1405" xr:uid="{2A14354F-5B89-4701-85E7-FDFD7EA0DE7E}"/>
    <cellStyle name="20% - Accent3 2 4 2" xfId="4852" xr:uid="{BA0B4041-DD54-49AD-8CE6-A56674A5B52A}"/>
    <cellStyle name="20% - Accent3 2 4 2 2" xfId="9538" xr:uid="{EED3A748-119E-4170-85F5-78EEA0A6448B}"/>
    <cellStyle name="20% - Accent3 2 4 2 2 2" xfId="11609" xr:uid="{C7CD6B72-2258-4570-8105-1B6C513DF898}"/>
    <cellStyle name="20% - Accent3 2 4 2 3" xfId="10583" xr:uid="{C8155E6C-01F4-4EFB-89B1-4BB473F4A0D2}"/>
    <cellStyle name="20% - Accent3 2 4 2 4" xfId="13328" xr:uid="{61E90154-0724-4AE2-8198-C8888643197A}"/>
    <cellStyle name="20% - Accent3 2 4 2 5" xfId="8502" xr:uid="{063CBA2F-2DE5-49C9-B80A-3F9EC6C3422B}"/>
    <cellStyle name="20% - Accent3 2 4 3" xfId="6078" xr:uid="{48466150-2921-4D83-81B7-83DFEB581973}"/>
    <cellStyle name="20% - Accent3 2 4 3 2" xfId="11096" xr:uid="{E7FF1AEE-5FD3-4981-99E1-AB9A358E822C}"/>
    <cellStyle name="20% - Accent3 2 4 3 3" xfId="9025" xr:uid="{87D3BC4D-A989-418F-A08C-E848CE8F3A61}"/>
    <cellStyle name="20% - Accent3 2 4 4" xfId="10067" xr:uid="{42F10F84-B6D0-445D-8BE3-67165AE1B89D}"/>
    <cellStyle name="20% - Accent3 2 4 5" xfId="12203" xr:uid="{BE90D1B8-8C78-4969-9487-A6A60ACECB53}"/>
    <cellStyle name="20% - Accent3 2 4 6" xfId="6559" xr:uid="{5900F752-EBE5-41EC-9191-E82DCB79CF4C}"/>
    <cellStyle name="20% - Accent3 2 4 7" xfId="15441" xr:uid="{C7175245-EC74-4364-BB9A-04BC90CFE5E9}"/>
    <cellStyle name="20% - Accent3 2 4 8" xfId="3856" xr:uid="{F68DA95B-F1B8-4506-A81A-9D0322A759C2}"/>
    <cellStyle name="20% - Accent3 2 5" xfId="2515" xr:uid="{262300D5-6CAB-4402-830D-BF16DB286EC9}"/>
    <cellStyle name="20% - Accent3 2 5 2" xfId="3075" xr:uid="{C5E3F507-0795-41C3-B7CB-823801E0385F}"/>
    <cellStyle name="20% - Accent3 2 5 2 2" xfId="9539" xr:uid="{308BD7F5-7AA2-4DE6-A0FA-E7B6203E2F8F}"/>
    <cellStyle name="20% - Accent3 2 5 2 2 2" xfId="11610" xr:uid="{EC946BD8-71FE-4ACE-AF6D-792C68083E6C}"/>
    <cellStyle name="20% - Accent3 2 5 2 3" xfId="10584" xr:uid="{963B03D2-78B9-4313-A762-FDA6C21D2441}"/>
    <cellStyle name="20% - Accent3 2 5 2 4" xfId="13329" xr:uid="{348AA8B8-EC01-4A48-A49A-7B9CFFF7914F}"/>
    <cellStyle name="20% - Accent3 2 5 2 5" xfId="8503" xr:uid="{5A77CA5A-BF0B-4DB5-8811-FDC9001657CC}"/>
    <cellStyle name="20% - Accent3 2 5 2 6" xfId="16587" xr:uid="{72F5FEF8-E316-4C42-9690-FB77265B6F62}"/>
    <cellStyle name="20% - Accent3 2 5 2 7" xfId="4853" xr:uid="{FB8139F8-D2BD-43CC-9D0D-339682A34DC7}"/>
    <cellStyle name="20% - Accent3 2 5 3" xfId="5969" xr:uid="{02140770-7086-4392-B5BF-60D0D49AAC6A}"/>
    <cellStyle name="20% - Accent3 2 5 3 2" xfId="11097" xr:uid="{1B6AD28B-D870-44AB-B290-12F7D3960FFA}"/>
    <cellStyle name="20% - Accent3 2 5 3 3" xfId="9026" xr:uid="{F7F1F13F-891A-4FF1-84D0-1465419D2659}"/>
    <cellStyle name="20% - Accent3 2 5 4" xfId="10068" xr:uid="{A2342744-7331-4802-B774-98F463D97C81}"/>
    <cellStyle name="20% - Accent3 2 5 5" xfId="12204" xr:uid="{4776384D-19BF-42BF-9639-00DD3DD27B47}"/>
    <cellStyle name="20% - Accent3 2 5 6" xfId="6560" xr:uid="{673D2F65-BAC8-4177-A0E2-6FEAA07B78EB}"/>
    <cellStyle name="20% - Accent3 2 5 7" xfId="16525" xr:uid="{80D916EC-2221-42EB-8908-D0DD7EFA58D5}"/>
    <cellStyle name="20% - Accent3 2 5 8" xfId="3718" xr:uid="{4AD2800B-8389-4A56-BB6C-FAD694E6E197}"/>
    <cellStyle name="20% - Accent3 2 5 9" xfId="3013" xr:uid="{D3B23A5F-1C99-4282-B453-98B201D1B19A}"/>
    <cellStyle name="20% - Accent3 2 6" xfId="4854" xr:uid="{4B479A3A-D130-4FFD-A69D-A6232AF4B9A1}"/>
    <cellStyle name="20% - Accent3 2 6 2" xfId="8504" xr:uid="{21AE1229-33DB-4EB1-A117-753E383CB089}"/>
    <cellStyle name="20% - Accent3 2 6 2 2" xfId="9540" xr:uid="{0F17D4C4-1FCE-4052-8AB6-2B582CE2263F}"/>
    <cellStyle name="20% - Accent3 2 6 2 2 2" xfId="11611" xr:uid="{8CB5DFEA-4FC9-4424-AA8C-5C2E19ACFD0B}"/>
    <cellStyle name="20% - Accent3 2 6 2 3" xfId="10585" xr:uid="{D28A4A9F-ABC4-4F25-A221-B29FFFF8F219}"/>
    <cellStyle name="20% - Accent3 2 6 2 4" xfId="13330" xr:uid="{4FFBCDE7-46B3-44BC-BFA8-B9050C96CA1A}"/>
    <cellStyle name="20% - Accent3 2 6 3" xfId="9027" xr:uid="{422036DF-FAFC-4EE4-848D-1D8BA9A3C33E}"/>
    <cellStyle name="20% - Accent3 2 6 3 2" xfId="11098" xr:uid="{654F5EA4-8811-4470-9B90-C0AAFE6A7EB3}"/>
    <cellStyle name="20% - Accent3 2 6 4" xfId="10069" xr:uid="{1A8EB83A-B884-4725-B5AC-CB4E5654491C}"/>
    <cellStyle name="20% - Accent3 2 6 5" xfId="12205" xr:uid="{994D77D7-93AD-4D7E-8186-A5EE65E51690}"/>
    <cellStyle name="20% - Accent3 2 6 6" xfId="6561" xr:uid="{05AA450B-84DD-4CFF-89AD-FBCB46EEE30E}"/>
    <cellStyle name="20% - Accent3 2 7" xfId="4855" xr:uid="{9D8F9085-F828-4404-A477-E618E40CFC5F}"/>
    <cellStyle name="20% - Accent3 2 7 2" xfId="8505" xr:uid="{E474BCF1-441F-4AC9-ADEF-DABD2A52BFAA}"/>
    <cellStyle name="20% - Accent3 2 7 2 2" xfId="9541" xr:uid="{62BF9A4E-EC1F-46DC-BB08-C28A792EE007}"/>
    <cellStyle name="20% - Accent3 2 7 2 2 2" xfId="11612" xr:uid="{3BB8062E-7CB5-456C-A88B-A99FAF130525}"/>
    <cellStyle name="20% - Accent3 2 7 2 3" xfId="10586" xr:uid="{ADF6AEF4-D72E-472A-B042-D848C52DA9EB}"/>
    <cellStyle name="20% - Accent3 2 7 2 4" xfId="13331" xr:uid="{048200C4-3F3D-4D1C-A7C3-E105545FFBFE}"/>
    <cellStyle name="20% - Accent3 2 7 3" xfId="9028" xr:uid="{28740CE9-90EE-4DE1-824B-173961BCBBB3}"/>
    <cellStyle name="20% - Accent3 2 7 3 2" xfId="11099" xr:uid="{280338C8-D480-427F-9FE4-595076C249A5}"/>
    <cellStyle name="20% - Accent3 2 7 4" xfId="10070" xr:uid="{C5DD2010-44BB-428D-BF27-9FD89F8C677E}"/>
    <cellStyle name="20% - Accent3 2 7 5" xfId="12206" xr:uid="{EF97AA91-CC8A-463E-ADCE-279C337487F9}"/>
    <cellStyle name="20% - Accent3 2 7 6" xfId="6562" xr:uid="{C4C320C3-7433-4D31-BF7E-FEA3FE3237D4}"/>
    <cellStyle name="20% - Accent3 2 8" xfId="4856" xr:uid="{154A1258-506E-4939-8FA7-A8A4D2EB9767}"/>
    <cellStyle name="20% - Accent3 2 8 2" xfId="8506" xr:uid="{8BD723D3-F988-4804-803F-DF2F520B9EC6}"/>
    <cellStyle name="20% - Accent3 2 8 2 2" xfId="9542" xr:uid="{64ABB97C-E62C-4C9A-938A-96570B52B2DC}"/>
    <cellStyle name="20% - Accent3 2 8 2 2 2" xfId="11613" xr:uid="{DCA0EE89-BBBA-4A03-9F80-0F6057A0E295}"/>
    <cellStyle name="20% - Accent3 2 8 2 3" xfId="10587" xr:uid="{2A1E1745-5F7E-4025-91AF-98C08C1F4E60}"/>
    <cellStyle name="20% - Accent3 2 8 2 4" xfId="13332" xr:uid="{7191459A-B44E-4387-A3C6-703BC7BE3590}"/>
    <cellStyle name="20% - Accent3 2 8 3" xfId="9029" xr:uid="{807937D7-0C3E-40D3-A6B7-7B4CCEC46884}"/>
    <cellStyle name="20% - Accent3 2 8 3 2" xfId="11100" xr:uid="{F071EBE1-9AA5-4AC7-916E-2861A5B66C9A}"/>
    <cellStyle name="20% - Accent3 2 8 4" xfId="10071" xr:uid="{9747946D-8DE0-40E2-843B-FD44298B3E19}"/>
    <cellStyle name="20% - Accent3 2 8 5" xfId="12207" xr:uid="{410CDE46-8E0D-4EDB-91FB-5A2AA75D0B51}"/>
    <cellStyle name="20% - Accent3 2 8 6" xfId="6563" xr:uid="{0B0E3869-910D-418C-8CC9-C7F8DBA9961B}"/>
    <cellStyle name="20% - Accent3 2 9" xfId="5851" xr:uid="{CB77AC28-6BA6-4223-A36A-E62B30E41A55}"/>
    <cellStyle name="20% - Accent3 2 9 2" xfId="6458" xr:uid="{F23EEC97-9EF8-4477-81F0-494C5186165D}"/>
    <cellStyle name="20% - Accent3 2 9 2 2" xfId="9543" xr:uid="{68F65535-3F6B-49BA-80CB-BABE6931734F}"/>
    <cellStyle name="20% - Accent3 2 9 2 2 2" xfId="11614" xr:uid="{F25C43B0-649F-467C-84CC-1A7F3A692846}"/>
    <cellStyle name="20% - Accent3 2 9 2 3" xfId="10588" xr:uid="{CD98A263-A415-4DE8-AB5D-CC373F9D52E1}"/>
    <cellStyle name="20% - Accent3 2 9 2 4" xfId="13333" xr:uid="{AE8A9022-4648-4F34-A95E-0BCB8B891D4F}"/>
    <cellStyle name="20% - Accent3 2 9 2 5" xfId="8507" xr:uid="{B5F4F540-C695-4FC9-9F03-DC85C29AAA4A}"/>
    <cellStyle name="20% - Accent3 2 9 3" xfId="9030" xr:uid="{BCD0C2D6-5B33-4B1E-A802-DD08B4948355}"/>
    <cellStyle name="20% - Accent3 2 9 3 2" xfId="11101" xr:uid="{99399323-6725-4E4C-BA9B-27F2B1FD2AD6}"/>
    <cellStyle name="20% - Accent3 2 9 4" xfId="10072" xr:uid="{60DC09BE-F377-4F52-B512-5C8878B62311}"/>
    <cellStyle name="20% - Accent3 2 9 5" xfId="12208" xr:uid="{655712EC-856F-4D48-851A-7D96AC775B8B}"/>
    <cellStyle name="20% - Accent3 2 9 6" xfId="6564" xr:uid="{1A08CBF7-0C5B-49B2-8508-B33D31CFE6C4}"/>
    <cellStyle name="20% - Accent3 20" xfId="6565" xr:uid="{2E9F938E-E98F-4FD3-8128-03E9A2E353FC}"/>
    <cellStyle name="20% - Accent3 20 2" xfId="8508" xr:uid="{558ED33D-78AF-47ED-BD9C-F1F99CED185B}"/>
    <cellStyle name="20% - Accent3 20 2 2" xfId="9544" xr:uid="{F83DB079-4277-432B-BDEA-473C46F8B547}"/>
    <cellStyle name="20% - Accent3 20 2 2 2" xfId="11615" xr:uid="{75625A49-BBEC-4FB7-AF6D-A29FABF888D7}"/>
    <cellStyle name="20% - Accent3 20 2 3" xfId="10589" xr:uid="{CF05099F-D91D-4B4B-BF8A-5E77F10A73D6}"/>
    <cellStyle name="20% - Accent3 20 2 4" xfId="13334" xr:uid="{78D35150-B203-4A30-B1A2-32FD587F5CAE}"/>
    <cellStyle name="20% - Accent3 20 3" xfId="9031" xr:uid="{63909C6E-2640-4E62-930D-36A0CAB3588D}"/>
    <cellStyle name="20% - Accent3 20 3 2" xfId="11102" xr:uid="{28CB0A8B-4C68-4FE6-9E9E-FBC8F665D5A7}"/>
    <cellStyle name="20% - Accent3 20 4" xfId="10073" xr:uid="{FF0017D4-798B-40CB-8D24-C11C5D84D431}"/>
    <cellStyle name="20% - Accent3 20 5" xfId="12209" xr:uid="{80CF5690-8796-4CD6-B724-E3EFDB7E0DA8}"/>
    <cellStyle name="20% - Accent3 21" xfId="8383" xr:uid="{E60D2AD9-9AD6-4F42-B4B5-FC2645FE368F}"/>
    <cellStyle name="20% - Accent3 21 2" xfId="8907" xr:uid="{E64A532E-8C9F-4E73-909B-A854EF28E0BD}"/>
    <cellStyle name="20% - Accent3 21 2 2" xfId="9933" xr:uid="{BF9006A4-89C6-4402-A579-0073C434CD15}"/>
    <cellStyle name="20% - Accent3 21 2 2 2" xfId="12004" xr:uid="{D4AD2679-78AF-418F-8810-9C187002A106}"/>
    <cellStyle name="20% - Accent3 21 2 3" xfId="10978" xr:uid="{B7059F73-0C32-49C8-A91F-0E5935A585E2}"/>
    <cellStyle name="20% - Accent3 21 3" xfId="9420" xr:uid="{6FAD7981-C011-4360-9665-338CBC4BE84B}"/>
    <cellStyle name="20% - Accent3 21 3 2" xfId="11491" xr:uid="{5D27AE98-2739-444E-B84B-C89A527BBEFC}"/>
    <cellStyle name="20% - Accent3 21 4" xfId="10465" xr:uid="{12A84C1C-4F3F-4EAA-A1E1-8475174E4430}"/>
    <cellStyle name="20% - Accent3 22" xfId="8888" xr:uid="{3D287E5D-E627-4E66-9AF2-C56AA495776E}"/>
    <cellStyle name="20% - Accent3 22 2" xfId="9914" xr:uid="{0B511E25-F022-4339-9447-D5CAA1B4875A}"/>
    <cellStyle name="20% - Accent3 22 2 2" xfId="11985" xr:uid="{F671D6B4-F879-4B64-AF9C-2BFCA3E867E6}"/>
    <cellStyle name="20% - Accent3 22 3" xfId="10959" xr:uid="{B2CF6F9D-696A-41BB-B1C9-DF291ADBD760}"/>
    <cellStyle name="20% - Accent3 23" xfId="9401" xr:uid="{AE2323BD-30E5-4591-8CE6-B810726EFD32}"/>
    <cellStyle name="20% - Accent3 23 2" xfId="11472" xr:uid="{B4B60B05-56AF-401C-A62A-17576C0BDA4F}"/>
    <cellStyle name="20% - Accent3 24" xfId="9961" xr:uid="{723AEE18-9E0A-4DC2-863E-287763F415C0}"/>
    <cellStyle name="20% - Accent3 24 2" xfId="12030" xr:uid="{023D61A0-C771-406E-B498-973FE7C7CD39}"/>
    <cellStyle name="20% - Accent3 25" xfId="10446" xr:uid="{8BBCFCCF-2AA2-4A86-B9E8-CB88D9AE4641}"/>
    <cellStyle name="20% - Accent3 26" xfId="8348" xr:uid="{7212DAC4-FDB7-4EE7-A48B-1DFF973EBB3C}"/>
    <cellStyle name="20% - Accent3 27" xfId="15210" xr:uid="{B281F14F-7F5C-4828-A845-A3C6FADEC0DE}"/>
    <cellStyle name="20% - Accent3 28" xfId="15342" xr:uid="{4F46F3FC-CA3F-4D02-85D1-A9B61D8D9A10}"/>
    <cellStyle name="20% - Accent3 29" xfId="3129" xr:uid="{F8FFF113-BD8A-4EEC-B8BB-BE2DBD827CF4}"/>
    <cellStyle name="20% - Accent3 3" xfId="55" xr:uid="{00000000-0005-0000-0000-000038000000}"/>
    <cellStyle name="20% - Accent3 3 10" xfId="6566" xr:uid="{D6AEF64F-EDC4-4BC0-827B-DB7B5E16FDFA}"/>
    <cellStyle name="20% - Accent3 3 11" xfId="15291" xr:uid="{5F4E7899-134E-436C-8DFE-CB506217201B}"/>
    <cellStyle name="20% - Accent3 3 12" xfId="3699" xr:uid="{CFFC64AA-E79C-44C9-A85B-89BDD75CE836}"/>
    <cellStyle name="20% - Accent3 3 13" xfId="2753" xr:uid="{07B7FCE2-A7DC-42DF-91A3-B54B197DC322}"/>
    <cellStyle name="20% - Accent3 3 2" xfId="56" xr:uid="{00000000-0005-0000-0000-000039000000}"/>
    <cellStyle name="20% - Accent3 3 2 2" xfId="1411" xr:uid="{9E4110CB-5F68-48D0-BB83-E75E6CA0C6D3}"/>
    <cellStyle name="20% - Accent3 3 2 2 2" xfId="13335" xr:uid="{C88A5688-BD2A-43B1-8ED8-94A3EDF43126}"/>
    <cellStyle name="20% - Accent3 3 2 2 3" xfId="15447" xr:uid="{8EC208C6-B0D3-45BD-B0F6-F8E8922A7819}"/>
    <cellStyle name="20% - Accent3 3 2 2 4" xfId="4857" xr:uid="{78B3D558-052B-4D20-879B-12DFCC1D1D76}"/>
    <cellStyle name="20% - Accent3 3 2 3" xfId="1410" xr:uid="{18C85BB7-F837-479C-BFDA-C93C3E746A11}"/>
    <cellStyle name="20% - Accent3 3 2 3 2" xfId="6141" xr:uid="{F26E67A1-BCDA-478F-830C-5CD0DAEEB3C0}"/>
    <cellStyle name="20% - Accent3 3 2 4" xfId="15446" xr:uid="{D504E609-B302-4B8A-9A1B-AFB5AFFA33CC}"/>
    <cellStyle name="20% - Accent3 3 2 5" xfId="3930" xr:uid="{44311BAB-516B-4663-8897-C2702FC60748}"/>
    <cellStyle name="20% - Accent3 3 3" xfId="1412" xr:uid="{9322EB72-9511-4608-944F-4E3E9693C96C}"/>
    <cellStyle name="20% - Accent3 3 3 2" xfId="4858" xr:uid="{8575B4A2-D2C6-4E10-9C18-EF896A513B72}"/>
    <cellStyle name="20% - Accent3 3 3 3" xfId="6244" xr:uid="{B53D4E77-5D3D-48EB-B929-CCC6739904B9}"/>
    <cellStyle name="20% - Accent3 3 3 4" xfId="15448" xr:uid="{799C7826-4E25-4C3E-A912-DA862EFD35E3}"/>
    <cellStyle name="20% - Accent3 3 3 5" xfId="4040" xr:uid="{77AEF818-737A-4EB2-A580-348382ED6B61}"/>
    <cellStyle name="20% - Accent3 3 4" xfId="1409" xr:uid="{CE757756-0D17-4945-A5D7-1B4FA0BB00B5}"/>
    <cellStyle name="20% - Accent3 3 4 2" xfId="4859" xr:uid="{897A709B-9EA3-4610-A825-BF9379F9BCD5}"/>
    <cellStyle name="20% - Accent3 3 4 2 2" xfId="11616" xr:uid="{9E9E2C74-AEC6-4FB8-940C-C09F4A8497C1}"/>
    <cellStyle name="20% - Accent3 3 4 2 3" xfId="9545" xr:uid="{512C4E6C-DB35-4DD4-9106-A68CDAA3A0A2}"/>
    <cellStyle name="20% - Accent3 3 4 3" xfId="6322" xr:uid="{363294B7-789E-48D8-9F1C-B7FF328055C6}"/>
    <cellStyle name="20% - Accent3 3 4 3 2" xfId="10590" xr:uid="{003F5330-B388-476C-B788-3FEBFF4875C2}"/>
    <cellStyle name="20% - Accent3 3 4 4" xfId="8509" xr:uid="{323CA27E-B6F8-48B1-A283-19524EF687F0}"/>
    <cellStyle name="20% - Accent3 3 4 5" xfId="15445" xr:uid="{3462086E-7CEE-4885-A719-98316B7E3F67}"/>
    <cellStyle name="20% - Accent3 3 4 6" xfId="4118" xr:uid="{D27F6462-25DD-40CD-AD2F-0A098BDF23B6}"/>
    <cellStyle name="20% - Accent3 3 5" xfId="4195" xr:uid="{F17AB18F-DF36-41DD-BEBC-A6A60F1C33F8}"/>
    <cellStyle name="20% - Accent3 3 5 2" xfId="4860" xr:uid="{125A56C3-C032-47F8-92DD-61E69523CAC1}"/>
    <cellStyle name="20% - Accent3 3 5 2 2" xfId="11103" xr:uid="{90D47721-22D1-48F4-A39F-91659ABE13A2}"/>
    <cellStyle name="20% - Accent3 3 5 3" xfId="6398" xr:uid="{2DE15F52-82C3-4554-A2A2-2A51D6A66E26}"/>
    <cellStyle name="20% - Accent3 3 5 4" xfId="9032" xr:uid="{44E4813E-31EE-4E56-8A8E-589C7E03707D}"/>
    <cellStyle name="20% - Accent3 3 6" xfId="4861" xr:uid="{390F548B-0BB7-4181-BDD8-2A06FE54F23F}"/>
    <cellStyle name="20% - Accent3 3 6 2" xfId="10074" xr:uid="{DF4C68CE-9689-453B-BB09-60258EFF0B09}"/>
    <cellStyle name="20% - Accent3 3 7" xfId="4862" xr:uid="{70D6BE0C-8F95-4535-BDA7-DC8C7ECEB91D}"/>
    <cellStyle name="20% - Accent3 3 7 2" xfId="12210" xr:uid="{B3ECD013-18F7-4CC9-B409-962F1AB6C45C}"/>
    <cellStyle name="20% - Accent3 3 8" xfId="4863" xr:uid="{31E169E6-34EF-4F78-AA74-A0E330CBE88A}"/>
    <cellStyle name="20% - Accent3 3 9" xfId="5952" xr:uid="{9C3C33E5-F6C4-415B-BAE5-08962BA0C0EB}"/>
    <cellStyle name="20% - Accent3 4" xfId="57" xr:uid="{00000000-0005-0000-0000-00003A000000}"/>
    <cellStyle name="20% - Accent3 4 10" xfId="6567" xr:uid="{CECE4B2A-8678-42DC-8228-4688461213A9}"/>
    <cellStyle name="20% - Accent3 4 11" xfId="15449" xr:uid="{C56F3E6B-ED5D-40C8-A03F-29159FE852D2}"/>
    <cellStyle name="20% - Accent3 4 12" xfId="3899" xr:uid="{31B0E9F7-45B9-445D-B497-475F833E1D86}"/>
    <cellStyle name="20% - Accent3 4 2" xfId="58" xr:uid="{00000000-0005-0000-0000-00003B000000}"/>
    <cellStyle name="20% - Accent3 4 2 2" xfId="1415" xr:uid="{F846DB0E-3F02-4033-B891-8B017E98E039}"/>
    <cellStyle name="20% - Accent3 4 2 2 2" xfId="13336" xr:uid="{F259C301-C3D0-4882-A2A7-AD6FAF2E6B3B}"/>
    <cellStyle name="20% - Accent3 4 2 2 3" xfId="15451" xr:uid="{A67AECF8-3813-47F6-BEE1-ACD0455527A6}"/>
    <cellStyle name="20% - Accent3 4 2 2 4" xfId="4864" xr:uid="{DD737D48-D10E-44F8-8C26-2E284F0E4A5F}"/>
    <cellStyle name="20% - Accent3 4 2 3" xfId="1414" xr:uid="{23928E36-1326-413B-8A3B-7662B6A2BF6D}"/>
    <cellStyle name="20% - Accent3 4 2 3 2" xfId="6153" xr:uid="{8BE5ACE4-E443-4106-A9A3-8C009D2F5DF7}"/>
    <cellStyle name="20% - Accent3 4 2 4" xfId="15450" xr:uid="{0384509B-C171-4643-BA88-D52D7982A349}"/>
    <cellStyle name="20% - Accent3 4 2 5" xfId="3942" xr:uid="{D4C7A57F-895D-4C3A-AB25-4D79D9C0419C}"/>
    <cellStyle name="20% - Accent3 4 3" xfId="1416" xr:uid="{A467DC6A-3CB2-447C-A5AC-2EA4A1586110}"/>
    <cellStyle name="20% - Accent3 4 3 2" xfId="4865" xr:uid="{E887E467-061E-44B1-82A9-33B03664F9B3}"/>
    <cellStyle name="20% - Accent3 4 3 3" xfId="6256" xr:uid="{22E282B8-7E7B-4CCA-97BF-B2AD00526FB7}"/>
    <cellStyle name="20% - Accent3 4 3 4" xfId="15452" xr:uid="{D7CFC943-2F8D-45B5-8CD0-D40945B5BFD7}"/>
    <cellStyle name="20% - Accent3 4 3 5" xfId="4052" xr:uid="{002C4FED-E2F1-4A51-95DB-38C9C50FF6A4}"/>
    <cellStyle name="20% - Accent3 4 4" xfId="1413" xr:uid="{5AD08220-E4C8-4CEF-A38D-065048A0C9C6}"/>
    <cellStyle name="20% - Accent3 4 4 2" xfId="4866" xr:uid="{9E988AA7-BB27-4BA1-ACC0-438D99EC728D}"/>
    <cellStyle name="20% - Accent3 4 4 2 2" xfId="11617" xr:uid="{1CF91C76-BFAD-459E-B084-DD0F9797A14C}"/>
    <cellStyle name="20% - Accent3 4 4 2 3" xfId="9546" xr:uid="{6FD0A587-D705-4D60-9EDC-EE7846300FAE}"/>
    <cellStyle name="20% - Accent3 4 4 3" xfId="6334" xr:uid="{77E193C2-7861-4A95-BDB5-A5873F929612}"/>
    <cellStyle name="20% - Accent3 4 4 3 2" xfId="10591" xr:uid="{679A7937-49E8-4B77-A82F-A3880A3CF202}"/>
    <cellStyle name="20% - Accent3 4 4 4" xfId="8510" xr:uid="{57BD33BE-6FD8-4180-8A25-C315F692A464}"/>
    <cellStyle name="20% - Accent3 4 4 5" xfId="4130" xr:uid="{E07A380E-7D77-47E8-8402-88F91717BC7F}"/>
    <cellStyle name="20% - Accent3 4 5" xfId="4206" xr:uid="{A907D6BB-E6ED-4B16-ADF2-EF46CB6268B2}"/>
    <cellStyle name="20% - Accent3 4 5 2" xfId="4867" xr:uid="{08D771DE-F173-4CDB-95B8-50B573AB2B71}"/>
    <cellStyle name="20% - Accent3 4 5 2 2" xfId="11104" xr:uid="{75FD7A72-5B3D-49B9-BBE3-F9FB6C2B6AC6}"/>
    <cellStyle name="20% - Accent3 4 5 3" xfId="6409" xr:uid="{D064EF1B-A3EF-409F-86C5-7A03BB0A035C}"/>
    <cellStyle name="20% - Accent3 4 5 4" xfId="9033" xr:uid="{733DC289-03B9-49AA-B0C5-5F587437ABA4}"/>
    <cellStyle name="20% - Accent3 4 6" xfId="4868" xr:uid="{77B2AE46-BD88-476A-8721-671196CE8BEC}"/>
    <cellStyle name="20% - Accent3 4 6 2" xfId="10075" xr:uid="{FCFE0054-10B0-4BC7-ACAE-45E76AC76B91}"/>
    <cellStyle name="20% - Accent3 4 7" xfId="4869" xr:uid="{C5EC2D9E-C812-4E35-9DAB-2BFC13CB2D93}"/>
    <cellStyle name="20% - Accent3 4 7 2" xfId="12211" xr:uid="{1384AF7A-5A5F-452B-A14E-9D1BA37871C9}"/>
    <cellStyle name="20% - Accent3 4 8" xfId="4870" xr:uid="{3F8404B0-776E-4E96-B74B-D94CB8CEBDDF}"/>
    <cellStyle name="20% - Accent3 4 9" xfId="6115" xr:uid="{EC8EFA99-C0D2-4492-A73D-4CE2DD0D207D}"/>
    <cellStyle name="20% - Accent3 5" xfId="59" xr:uid="{00000000-0005-0000-0000-00003C000000}"/>
    <cellStyle name="20% - Accent3 5 10" xfId="6568" xr:uid="{84E56C7C-C4A1-45B4-8560-26023002B533}"/>
    <cellStyle name="20% - Accent3 5 11" xfId="15453" xr:uid="{C3ED05CE-2286-4DB6-97C9-945058AA8765}"/>
    <cellStyle name="20% - Accent3 5 12" xfId="3955" xr:uid="{2F65C107-091B-4566-BE4D-A0990F409C6E}"/>
    <cellStyle name="20% - Accent3 5 2" xfId="60" xr:uid="{00000000-0005-0000-0000-00003D000000}"/>
    <cellStyle name="20% - Accent3 5 2 2" xfId="1419" xr:uid="{09AD501C-E83E-4285-AA98-89947D061F9A}"/>
    <cellStyle name="20% - Accent3 5 2 2 2" xfId="15455" xr:uid="{04EC097A-4945-4C91-A2D2-B70B15048774}"/>
    <cellStyle name="20% - Accent3 5 2 2 3" xfId="13337" xr:uid="{A060CC05-EF0F-450B-A7BA-A18B36A25B3A}"/>
    <cellStyle name="20% - Accent3 5 2 3" xfId="1418" xr:uid="{934B8E9A-4C3A-452A-9797-464050F371A0}"/>
    <cellStyle name="20% - Accent3 5 2 3 2" xfId="7761" xr:uid="{FA12D246-B83F-477C-8652-78B7B750F8E6}"/>
    <cellStyle name="20% - Accent3 5 2 4" xfId="15454" xr:uid="{FE7040CE-2A4D-463D-A510-C2BCB440DFE7}"/>
    <cellStyle name="20% - Accent3 5 2 5" xfId="4871" xr:uid="{7FCD956B-0C35-437B-8F38-CFD6C093F876}"/>
    <cellStyle name="20% - Accent3 5 3" xfId="1420" xr:uid="{4C059707-52EA-4850-BDFD-654FD79DDD7C}"/>
    <cellStyle name="20% - Accent3 5 3 2" xfId="7762" xr:uid="{1D8649D6-5A8B-422B-8723-B8FF5C7A5476}"/>
    <cellStyle name="20% - Accent3 5 3 3" xfId="15456" xr:uid="{42D91BA5-734C-4F34-9A4A-054D68E320D7}"/>
    <cellStyle name="20% - Accent3 5 3 4" xfId="4872" xr:uid="{AC045D15-744A-49CA-8E41-66426C7B0727}"/>
    <cellStyle name="20% - Accent3 5 4" xfId="1417" xr:uid="{77F16F83-8BA9-4FF0-8CB2-937116DB0EAD}"/>
    <cellStyle name="20% - Accent3 5 4 2" xfId="9547" xr:uid="{0BC05F67-DCE7-45A8-8B43-8468A4192A7B}"/>
    <cellStyle name="20% - Accent3 5 4 2 2" xfId="11618" xr:uid="{076BEBCF-65BF-4000-8EA8-76CA57622EC7}"/>
    <cellStyle name="20% - Accent3 5 4 3" xfId="10592" xr:uid="{329A1C3C-712B-47F6-A0C5-99D607BC4CCA}"/>
    <cellStyle name="20% - Accent3 5 4 4" xfId="8511" xr:uid="{97688830-8566-4CED-93F1-4D1A62782D6F}"/>
    <cellStyle name="20% - Accent3 5 4 5" xfId="4873" xr:uid="{52197233-8DC5-47D3-AD5F-CF7DCC401805}"/>
    <cellStyle name="20% - Accent3 5 5" xfId="4874" xr:uid="{E110C8DD-4BD7-4A1C-8B44-208733A6CB45}"/>
    <cellStyle name="20% - Accent3 5 5 2" xfId="11105" xr:uid="{CE70452C-4B62-4C44-9589-C14B32A608F9}"/>
    <cellStyle name="20% - Accent3 5 5 3" xfId="9034" xr:uid="{E4D2CEC9-1376-45BD-8A87-3B730DC78A04}"/>
    <cellStyle name="20% - Accent3 5 6" xfId="4875" xr:uid="{1042FA1A-8310-42D0-A92B-D417D8838DDC}"/>
    <cellStyle name="20% - Accent3 5 6 2" xfId="10076" xr:uid="{3B92CCA8-41A1-4B2F-A5C5-5D3E1E4279A6}"/>
    <cellStyle name="20% - Accent3 5 7" xfId="4876" xr:uid="{03AD2A1B-33F4-45A8-9A9B-8AD02FBA89AA}"/>
    <cellStyle name="20% - Accent3 5 7 2" xfId="12212" xr:uid="{127A8D50-94DC-486F-940F-6F12EEAE6235}"/>
    <cellStyle name="20% - Accent3 5 8" xfId="4877" xr:uid="{12ABD64B-3785-4E0B-A0CD-608DBC03E731}"/>
    <cellStyle name="20% - Accent3 5 9" xfId="6166" xr:uid="{E30B115E-C868-4D63-B979-CC80D5DC792C}"/>
    <cellStyle name="20% - Accent3 6" xfId="61" xr:uid="{00000000-0005-0000-0000-00003E000000}"/>
    <cellStyle name="20% - Accent3 6 2" xfId="62" xr:uid="{00000000-0005-0000-0000-00003F000000}"/>
    <cellStyle name="20% - Accent3 6 2 2" xfId="1423" xr:uid="{4E6F52F6-27B7-4008-971F-F6D4C2E5B50B}"/>
    <cellStyle name="20% - Accent3 6 2 2 2" xfId="11619" xr:uid="{18ED8D43-42E6-4106-8D58-D7F3DC7D66C0}"/>
    <cellStyle name="20% - Accent3 6 2 2 3" xfId="15459" xr:uid="{C20F04DA-0389-4971-8D86-D660B2C84308}"/>
    <cellStyle name="20% - Accent3 6 2 2 4" xfId="9548" xr:uid="{7EF162C3-DCBE-4047-838A-5760DFB8A81C}"/>
    <cellStyle name="20% - Accent3 6 2 3" xfId="1422" xr:uid="{773DB801-B1F6-4A51-82DD-90E50BF3DAE6}"/>
    <cellStyle name="20% - Accent3 6 2 3 2" xfId="10593" xr:uid="{00CF1522-9CB8-4E90-BB82-8D977C0BEAB5}"/>
    <cellStyle name="20% - Accent3 6 2 4" xfId="13338" xr:uid="{60F205BB-A9B9-4E1B-BAFF-D2CBF8199481}"/>
    <cellStyle name="20% - Accent3 6 2 5" xfId="8512" xr:uid="{C6EBCEDC-1274-48C0-B303-8031D428355F}"/>
    <cellStyle name="20% - Accent3 6 2 6" xfId="15458" xr:uid="{F6815671-B843-48B5-83CA-F443A0357AFC}"/>
    <cellStyle name="20% - Accent3 6 2 7" xfId="6179" xr:uid="{0986622D-0B6F-40C2-BB52-4605D93D068F}"/>
    <cellStyle name="20% - Accent3 6 3" xfId="1424" xr:uid="{083D755A-500A-4FD2-9276-727B5B3B680D}"/>
    <cellStyle name="20% - Accent3 6 3 2" xfId="11106" xr:uid="{35120E04-512B-4111-9C47-EB72785B2496}"/>
    <cellStyle name="20% - Accent3 6 3 3" xfId="15460" xr:uid="{36BF2977-F31F-4003-BF86-BF6984AF243F}"/>
    <cellStyle name="20% - Accent3 6 3 4" xfId="9035" xr:uid="{CA45973A-F2A6-47C6-A142-51D6599DF7DB}"/>
    <cellStyle name="20% - Accent3 6 4" xfId="1421" xr:uid="{CBD10E99-19A9-4DC3-894B-2E483D2D0024}"/>
    <cellStyle name="20% - Accent3 6 4 2" xfId="10077" xr:uid="{C68D4DF5-FBFC-4C64-85A1-0FE5D82EB4E1}"/>
    <cellStyle name="20% - Accent3 6 5" xfId="12213" xr:uid="{D73854F8-E5FE-4249-839F-BB3128B1C135}"/>
    <cellStyle name="20% - Accent3 6 6" xfId="6569" xr:uid="{C37092FC-59EF-4A6F-B884-C30BA209895F}"/>
    <cellStyle name="20% - Accent3 6 7" xfId="15457" xr:uid="{4809490F-F152-4745-82D3-0973D87C58DE}"/>
    <cellStyle name="20% - Accent3 6 8" xfId="3968" xr:uid="{EC86E4D2-9784-4723-BD86-1979F73B432D}"/>
    <cellStyle name="20% - Accent3 7" xfId="63" xr:uid="{00000000-0005-0000-0000-000040000000}"/>
    <cellStyle name="20% - Accent3 7 2" xfId="64" xr:uid="{00000000-0005-0000-0000-000041000000}"/>
    <cellStyle name="20% - Accent3 7 2 2" xfId="1427" xr:uid="{1610F2D1-077E-4884-9335-1E856245467B}"/>
    <cellStyle name="20% - Accent3 7 2 2 2" xfId="15462" xr:uid="{BDC865FE-29AE-4403-B124-D804B8D651DD}"/>
    <cellStyle name="20% - Accent3 7 2 2 3" xfId="13339" xr:uid="{9099EB59-A487-4BB5-BE0F-03E650475DCB}"/>
    <cellStyle name="20% - Accent3 7 2 3" xfId="1426" xr:uid="{D7A72D67-242D-4371-925E-5F03E8292AC1}"/>
    <cellStyle name="20% - Accent3 7 2 4" xfId="6178" xr:uid="{1CF8D3BA-70F9-4907-822B-0D322C6B25FE}"/>
    <cellStyle name="20% - Accent3 7 3" xfId="1428" xr:uid="{354DEB33-08B3-4C7E-8077-48850D473822}"/>
    <cellStyle name="20% - Accent3 7 3 2" xfId="9549" xr:uid="{90D52E5E-441B-4B5A-8074-36A9E6CADE21}"/>
    <cellStyle name="20% - Accent3 7 3 2 2" xfId="11620" xr:uid="{B052DE26-30D9-4507-83C1-21CA4337A223}"/>
    <cellStyle name="20% - Accent3 7 3 3" xfId="10594" xr:uid="{C1D39291-5677-4C30-A24F-EF39701FC2CE}"/>
    <cellStyle name="20% - Accent3 7 3 4" xfId="15463" xr:uid="{61017696-7B5C-430F-8D1C-AD20783AAF94}"/>
    <cellStyle name="20% - Accent3 7 3 5" xfId="8513" xr:uid="{9455B646-7D6C-4FE2-8000-C27E91714301}"/>
    <cellStyle name="20% - Accent3 7 4" xfId="1425" xr:uid="{34465170-AE66-4871-AFF4-CCF069FEE7E9}"/>
    <cellStyle name="20% - Accent3 7 4 2" xfId="11107" xr:uid="{5045927D-DDA9-4619-8F9C-D111318AA696}"/>
    <cellStyle name="20% - Accent3 7 4 3" xfId="9036" xr:uid="{F25A8022-C73A-48C3-9E0E-AAEA6E849BCD}"/>
    <cellStyle name="20% - Accent3 7 5" xfId="10078" xr:uid="{C33818B0-C042-4C58-A2B0-7A2BC641A541}"/>
    <cellStyle name="20% - Accent3 7 6" xfId="12214" xr:uid="{CE1C9E1F-F512-45F6-87A9-CF8D2878280D}"/>
    <cellStyle name="20% - Accent3 7 7" xfId="6570" xr:uid="{D66AD813-B713-477B-830C-26A104A2D92A}"/>
    <cellStyle name="20% - Accent3 7 8" xfId="15461" xr:uid="{8890A732-3DAA-4E26-AA0A-DA6285A03B17}"/>
    <cellStyle name="20% - Accent3 7 9" xfId="3967" xr:uid="{31FEA741-EC0B-4CF8-B71A-F9CAB93DADD7}"/>
    <cellStyle name="20% - Accent3 8" xfId="65" xr:uid="{00000000-0005-0000-0000-000042000000}"/>
    <cellStyle name="20% - Accent3 8 2" xfId="1430" xr:uid="{F3B39C02-E079-45BD-B859-DB9651440089}"/>
    <cellStyle name="20% - Accent3 8 2 2" xfId="9550" xr:uid="{662E2BC3-8C3D-4A27-8EA3-A707C4FFD6BA}"/>
    <cellStyle name="20% - Accent3 8 2 2 2" xfId="11621" xr:uid="{B5C20CDB-B342-4975-8A96-9957471E673B}"/>
    <cellStyle name="20% - Accent3 8 2 3" xfId="10595" xr:uid="{36EDDA0B-44D1-4CB9-8649-E9758CD28509}"/>
    <cellStyle name="20% - Accent3 8 2 4" xfId="13340" xr:uid="{4FAF6A51-2092-47CD-AE85-E6B9F7CF3AB9}"/>
    <cellStyle name="20% - Accent3 8 2 5" xfId="8514" xr:uid="{42FEBB46-201C-44CF-B36B-42C921D3BD24}"/>
    <cellStyle name="20% - Accent3 8 2 6" xfId="15465" xr:uid="{8F9C4BDC-F7F8-4885-857C-C90013E6B496}"/>
    <cellStyle name="20% - Accent3 8 2 7" xfId="6220" xr:uid="{9C2D7F27-3297-45A9-8087-A40EFC00AAFD}"/>
    <cellStyle name="20% - Accent3 8 3" xfId="1429" xr:uid="{57E561BB-F13A-4668-AC5C-03D596AB94CD}"/>
    <cellStyle name="20% - Accent3 8 3 2" xfId="11108" xr:uid="{6076C9ED-B2F5-4C05-853D-11DE0A8C0DD7}"/>
    <cellStyle name="20% - Accent3 8 3 3" xfId="9037" xr:uid="{AAA1710F-5CEC-4A86-B43C-FBD88F1D7B5F}"/>
    <cellStyle name="20% - Accent3 8 4" xfId="10079" xr:uid="{C3FB8A92-2230-40D5-9D97-802A45121DC0}"/>
    <cellStyle name="20% - Accent3 8 5" xfId="12215" xr:uid="{F82AB84C-A4D7-4EFE-A315-5D1D63A1C499}"/>
    <cellStyle name="20% - Accent3 8 6" xfId="6571" xr:uid="{089E9F17-55EF-4E70-A757-A1431D27CB86}"/>
    <cellStyle name="20% - Accent3 8 7" xfId="15464" xr:uid="{04A44A66-2939-4DC6-B3DB-8F07EC13E5E1}"/>
    <cellStyle name="20% - Accent3 8 8" xfId="4015" xr:uid="{B6DD5E48-1D0C-482D-A0BE-89EFEBC3F6E3}"/>
    <cellStyle name="20% - Accent3 9" xfId="66" xr:uid="{00000000-0005-0000-0000-000043000000}"/>
    <cellStyle name="20% - Accent3 9 2" xfId="1432" xr:uid="{37390191-7FF5-468B-AF81-434BE4F28121}"/>
    <cellStyle name="20% - Accent3 9 2 2" xfId="9551" xr:uid="{54DEADA4-A6B1-4E61-9155-D00C55F33F52}"/>
    <cellStyle name="20% - Accent3 9 2 2 2" xfId="11622" xr:uid="{786198FB-BAE4-403B-AE29-24D2F46226AF}"/>
    <cellStyle name="20% - Accent3 9 2 3" xfId="10596" xr:uid="{6E3F5AAC-D939-4D97-BA22-E7D91D84C07D}"/>
    <cellStyle name="20% - Accent3 9 2 4" xfId="13341" xr:uid="{82EC3E65-07F5-462B-A3FE-29B5E609381A}"/>
    <cellStyle name="20% - Accent3 9 2 5" xfId="8515" xr:uid="{A82A7F38-B477-4FE8-9145-2C599A304102}"/>
    <cellStyle name="20% - Accent3 9 2 6" xfId="15467" xr:uid="{CBC8AFC5-DE0D-452A-9965-69579E3643C1}"/>
    <cellStyle name="20% - Accent3 9 2 7" xfId="6298" xr:uid="{959212A1-11D0-48B6-BD1C-575ABA4DC567}"/>
    <cellStyle name="20% - Accent3 9 3" xfId="1431" xr:uid="{7EDCBDF9-1A82-40A2-9451-F8CD6407582B}"/>
    <cellStyle name="20% - Accent3 9 3 2" xfId="11109" xr:uid="{A370ECE1-B63D-4334-8385-4A64D660130C}"/>
    <cellStyle name="20% - Accent3 9 3 3" xfId="9038" xr:uid="{3BDAA6FC-4516-4ADC-906E-A1C8391095AC}"/>
    <cellStyle name="20% - Accent3 9 4" xfId="10080" xr:uid="{72BF5A80-CAE1-483B-ADFE-D62CBF66BB69}"/>
    <cellStyle name="20% - Accent3 9 5" xfId="12216" xr:uid="{FF540A3E-B3DC-4154-A8EF-ED26FB1B4779}"/>
    <cellStyle name="20% - Accent3 9 6" xfId="6572" xr:uid="{2959BCF3-BE18-4E18-B22F-A0B14D984B17}"/>
    <cellStyle name="20% - Accent3 9 7" xfId="15466" xr:uid="{F3A7F31F-6AFA-49D2-8E25-1D31B3FCD983}"/>
    <cellStyle name="20% - Accent3 9 8" xfId="4095" xr:uid="{C645DE45-3DB9-496F-99CD-CA5AB5D9578D}"/>
    <cellStyle name="20% - Accent4" xfId="2082" builtinId="42" customBuiltin="1"/>
    <cellStyle name="20% - Accent4 10" xfId="67" xr:uid="{00000000-0005-0000-0000-000044000000}"/>
    <cellStyle name="20% - Accent4 10 2" xfId="1434" xr:uid="{CC7295D5-5275-4B5D-9CEE-0090405AAFE3}"/>
    <cellStyle name="20% - Accent4 10 2 2" xfId="9552" xr:uid="{07237BDF-C1CF-4325-8B89-FEF1A34E491B}"/>
    <cellStyle name="20% - Accent4 10 2 2 2" xfId="11623" xr:uid="{0D45AD1C-891C-41D2-8333-AFBDF040EDA7}"/>
    <cellStyle name="20% - Accent4 10 2 3" xfId="10597" xr:uid="{A490B7CB-9FB0-40EC-91F8-5FE01CBD17DA}"/>
    <cellStyle name="20% - Accent4 10 2 4" xfId="13342" xr:uid="{5D1689DB-0826-44F9-BFD6-8BEDF3881DCB}"/>
    <cellStyle name="20% - Accent4 10 2 5" xfId="8516" xr:uid="{E6D328CC-4968-49FA-9AED-B83DBD307F5B}"/>
    <cellStyle name="20% - Accent4 10 2 6" xfId="15469" xr:uid="{3BBA1E61-62CC-410A-8078-6D7A6295033C}"/>
    <cellStyle name="20% - Accent4 10 2 7" xfId="6378" xr:uid="{23C28534-62AA-4459-97E6-1D10F2843488}"/>
    <cellStyle name="20% - Accent4 10 3" xfId="1433" xr:uid="{A405E22A-543B-49D3-B350-4C6F7B247D73}"/>
    <cellStyle name="20% - Accent4 10 3 2" xfId="11110" xr:uid="{8BD5D9D1-123E-4208-A47E-999B93F56B61}"/>
    <cellStyle name="20% - Accent4 10 3 3" xfId="9039" xr:uid="{63C30CD5-9800-4D06-AC89-AB89AEA57BC0}"/>
    <cellStyle name="20% - Accent4 10 4" xfId="10081" xr:uid="{371EE07D-2355-4598-8FD3-6282724004BC}"/>
    <cellStyle name="20% - Accent4 10 5" xfId="12217" xr:uid="{A7D398E7-D22B-4FA4-8FE8-3DD1E25FEE89}"/>
    <cellStyle name="20% - Accent4 10 6" xfId="6573" xr:uid="{E7A43637-FEB8-489E-9B2F-C3851199FC94}"/>
    <cellStyle name="20% - Accent4 10 7" xfId="15468" xr:uid="{34148765-B5E0-4354-8F3F-92CB6F6C9281}"/>
    <cellStyle name="20% - Accent4 10 8" xfId="4175" xr:uid="{42A60062-A03E-47F0-A6E2-FBF2A9632219}"/>
    <cellStyle name="20% - Accent4 11" xfId="68" xr:uid="{00000000-0005-0000-0000-000045000000}"/>
    <cellStyle name="20% - Accent4 11 2" xfId="1436" xr:uid="{EE13F946-AF48-4F94-90C1-80770F44A01C}"/>
    <cellStyle name="20% - Accent4 11 2 2" xfId="9553" xr:uid="{C2BCDB4F-57AD-4583-AD91-3E492A428D1B}"/>
    <cellStyle name="20% - Accent4 11 2 2 2" xfId="11624" xr:uid="{1C676A59-F656-4D0C-88C7-E624E9566495}"/>
    <cellStyle name="20% - Accent4 11 2 3" xfId="10598" xr:uid="{EE40EE9B-069B-436D-BAF2-E713B67B3D62}"/>
    <cellStyle name="20% - Accent4 11 2 4" xfId="13343" xr:uid="{8A095B73-0BB1-4C43-B8DB-ACBA6C2143A4}"/>
    <cellStyle name="20% - Accent4 11 2 5" xfId="8517" xr:uid="{330D6F1C-8806-4932-8DE8-D6C81B47BBB9}"/>
    <cellStyle name="20% - Accent4 11 2 6" xfId="15471" xr:uid="{56F2AA4A-5AD3-4B15-838F-2B710EDCE16E}"/>
    <cellStyle name="20% - Accent4 11 2 7" xfId="6427" xr:uid="{A002D510-AC5B-4A28-9219-ACD58C358240}"/>
    <cellStyle name="20% - Accent4 11 3" xfId="1435" xr:uid="{23CB436F-EC9B-4A6D-865D-79584298410B}"/>
    <cellStyle name="20% - Accent4 11 3 2" xfId="11111" xr:uid="{3359D4EB-75EB-4960-B9CC-B80F9223F204}"/>
    <cellStyle name="20% - Accent4 11 3 3" xfId="9040" xr:uid="{E697A253-BD7E-47BF-B2BA-5EF85CBBBC95}"/>
    <cellStyle name="20% - Accent4 11 4" xfId="10082" xr:uid="{72572888-A885-4C1E-B3EA-C299A01B3C27}"/>
    <cellStyle name="20% - Accent4 11 5" xfId="12218" xr:uid="{0C75D299-6808-41BB-BFFD-115D4C04A50D}"/>
    <cellStyle name="20% - Accent4 11 6" xfId="6574" xr:uid="{1B31BAFB-CF58-408C-853F-53335E9CEFE4}"/>
    <cellStyle name="20% - Accent4 11 7" xfId="15470" xr:uid="{B33CB31C-B26C-437B-9759-2DEB6B475040}"/>
    <cellStyle name="20% - Accent4 11 8" xfId="4251" xr:uid="{876757FF-C97A-4681-80AD-9E2993A239EA}"/>
    <cellStyle name="20% - Accent4 12" xfId="69" xr:uid="{00000000-0005-0000-0000-000046000000}"/>
    <cellStyle name="20% - Accent4 12 2" xfId="1438" xr:uid="{CAF04F9B-B46B-4AB5-8065-36BFEA555FBB}"/>
    <cellStyle name="20% - Accent4 12 2 2" xfId="9554" xr:uid="{3C1866E6-E5B7-4516-97E8-307B7B90F410}"/>
    <cellStyle name="20% - Accent4 12 2 2 2" xfId="11625" xr:uid="{D078176B-5E83-4934-9387-356698EF0BC1}"/>
    <cellStyle name="20% - Accent4 12 2 3" xfId="10599" xr:uid="{1AD50507-4B04-4A0F-8056-DC269F307920}"/>
    <cellStyle name="20% - Accent4 12 2 4" xfId="13344" xr:uid="{C2AA30B3-0934-4F7A-B6C6-CD359D7ACC64}"/>
    <cellStyle name="20% - Accent4 12 2 5" xfId="15473" xr:uid="{9E8A9D2C-A804-4D40-9508-D19DF6CB57B2}"/>
    <cellStyle name="20% - Accent4 12 2 6" xfId="8518" xr:uid="{54884CF4-5992-44B5-973E-2BD86F249B87}"/>
    <cellStyle name="20% - Accent4 12 3" xfId="1437" xr:uid="{3C5B6AFD-4FA8-48BA-AEF7-C4D40AECEF1A}"/>
    <cellStyle name="20% - Accent4 12 3 2" xfId="11112" xr:uid="{2B6BB0FC-CE88-4D74-B9A6-7F650305D7F9}"/>
    <cellStyle name="20% - Accent4 12 3 3" xfId="9041" xr:uid="{CCB36CA2-9EA2-413E-8658-F4E49977406B}"/>
    <cellStyle name="20% - Accent4 12 4" xfId="10083" xr:uid="{07D5C0B6-D5A9-4F0B-B941-1DA519305309}"/>
    <cellStyle name="20% - Accent4 12 5" xfId="12219" xr:uid="{40C11A76-7B4F-4E98-B6A1-43B35F15A796}"/>
    <cellStyle name="20% - Accent4 12 6" xfId="6575" xr:uid="{FB487438-8368-416A-B9AE-EC0099030C3F}"/>
    <cellStyle name="20% - Accent4 12 7" xfId="15472" xr:uid="{066B7DFC-D4B0-4B27-A17A-47A917E428D6}"/>
    <cellStyle name="20% - Accent4 12 8" xfId="5886" xr:uid="{B22ECB8B-A294-4A4C-8E00-9FCC9DB643F0}"/>
    <cellStyle name="20% - Accent4 13" xfId="70" xr:uid="{00000000-0005-0000-0000-000047000000}"/>
    <cellStyle name="20% - Accent4 13 2" xfId="1440" xr:uid="{14E3FE8A-A7F5-4E73-A580-67D093A757FA}"/>
    <cellStyle name="20% - Accent4 13 2 2" xfId="9555" xr:uid="{9D2AF277-7C05-4CC3-9476-F4E8D1ED88AC}"/>
    <cellStyle name="20% - Accent4 13 2 2 2" xfId="11626" xr:uid="{08BE9750-53BD-4439-B460-9C3252EA91DE}"/>
    <cellStyle name="20% - Accent4 13 2 3" xfId="10600" xr:uid="{262B519A-7872-4CC1-8C5E-FEE5AF0BB2A2}"/>
    <cellStyle name="20% - Accent4 13 2 4" xfId="13345" xr:uid="{5C9EAE80-41DC-4F22-87FB-53C079408285}"/>
    <cellStyle name="20% - Accent4 13 2 5" xfId="15475" xr:uid="{E1365DCF-A50C-4BB6-AB88-22869A6FE2C0}"/>
    <cellStyle name="20% - Accent4 13 2 6" xfId="8519" xr:uid="{1428C3D8-F7E5-4562-968A-198E1CEE62C9}"/>
    <cellStyle name="20% - Accent4 13 3" xfId="1439" xr:uid="{2C7220F6-D7E5-4A91-849C-43109D633F34}"/>
    <cellStyle name="20% - Accent4 13 3 2" xfId="11113" xr:uid="{C4C8D6D7-8D20-4632-8501-B77C8A77FDFF}"/>
    <cellStyle name="20% - Accent4 13 3 3" xfId="9042" xr:uid="{D23CE29A-582F-4F84-994B-79849E478C4B}"/>
    <cellStyle name="20% - Accent4 13 4" xfId="10084" xr:uid="{12FDDD54-1F6E-4908-AC80-6978E74865FA}"/>
    <cellStyle name="20% - Accent4 13 5" xfId="12220" xr:uid="{B5E010F6-AF1B-4F2C-BEB9-6B638FABE0CD}"/>
    <cellStyle name="20% - Accent4 13 6" xfId="15474" xr:uid="{25331D08-D264-47EE-B9BA-BCAC803CDBD9}"/>
    <cellStyle name="20% - Accent4 13 7" xfId="6576" xr:uid="{0BCE0176-3ED0-4EDB-80E6-48B8A7E5DE69}"/>
    <cellStyle name="20% - Accent4 14" xfId="71" xr:uid="{00000000-0005-0000-0000-000048000000}"/>
    <cellStyle name="20% - Accent4 14 2" xfId="1442" xr:uid="{8626F4B9-9201-43F7-90C1-49E5234AC059}"/>
    <cellStyle name="20% - Accent4 14 2 2" xfId="9556" xr:uid="{42095207-C77C-4FD9-8FF2-722A47769FCF}"/>
    <cellStyle name="20% - Accent4 14 2 2 2" xfId="11627" xr:uid="{B5BD1CDA-2D67-4A1B-9FA8-BF4544E9F7E6}"/>
    <cellStyle name="20% - Accent4 14 2 3" xfId="10601" xr:uid="{6F3114F8-CA46-4359-99EF-B448C2481819}"/>
    <cellStyle name="20% - Accent4 14 2 4" xfId="13346" xr:uid="{7A5A9226-497A-4BA3-A1FE-B02D0DE59D35}"/>
    <cellStyle name="20% - Accent4 14 2 5" xfId="15477" xr:uid="{D7C2E063-E65C-4C1C-B7B6-AF006C510793}"/>
    <cellStyle name="20% - Accent4 14 2 6" xfId="8520" xr:uid="{9AB101E3-CF8E-4B82-A90B-85181CCBB6E6}"/>
    <cellStyle name="20% - Accent4 14 3" xfId="1441" xr:uid="{479B9F77-4E24-4899-B3F7-EC924998E0A0}"/>
    <cellStyle name="20% - Accent4 14 3 2" xfId="11114" xr:uid="{197615CD-88EF-41DC-8F2F-8C0BD638DCDE}"/>
    <cellStyle name="20% - Accent4 14 3 3" xfId="9043" xr:uid="{64547C88-6212-48BC-9F43-21CD16954353}"/>
    <cellStyle name="20% - Accent4 14 4" xfId="10085" xr:uid="{9BFD7D2D-0C62-4C0F-B874-38789C9AA68A}"/>
    <cellStyle name="20% - Accent4 14 5" xfId="12221" xr:uid="{FBE0C7D5-8D2B-41E9-B36B-9546B4AFE3C8}"/>
    <cellStyle name="20% - Accent4 14 6" xfId="15476" xr:uid="{D70AE8FD-B0B1-4C3F-92AF-4A21B2FEDACC}"/>
    <cellStyle name="20% - Accent4 14 7" xfId="6577" xr:uid="{63D697D3-04EC-43D6-8CAD-A3A75BBB356B}"/>
    <cellStyle name="20% - Accent4 15" xfId="72" xr:uid="{00000000-0005-0000-0000-000049000000}"/>
    <cellStyle name="20% - Accent4 15 2" xfId="1444" xr:uid="{E45C372B-57E0-4FB9-9DA5-8FA57E0B1825}"/>
    <cellStyle name="20% - Accent4 15 2 2" xfId="9557" xr:uid="{D90E3C7D-BAC0-44F4-8B33-32A4923A9A31}"/>
    <cellStyle name="20% - Accent4 15 2 2 2" xfId="11628" xr:uid="{A47F56A0-9069-46B3-B157-F169026CA83C}"/>
    <cellStyle name="20% - Accent4 15 2 3" xfId="10602" xr:uid="{C7FF4107-CBB1-411D-AFB0-F2EBDBF2621B}"/>
    <cellStyle name="20% - Accent4 15 2 4" xfId="13347" xr:uid="{1C4BEF0D-C1B9-4DB9-9647-F2BE2EEB7751}"/>
    <cellStyle name="20% - Accent4 15 2 5" xfId="15479" xr:uid="{2B1498D9-7863-4B29-B1C6-8E7BF2017564}"/>
    <cellStyle name="20% - Accent4 15 2 6" xfId="8521" xr:uid="{B543209F-E018-4A67-AA21-2D0E7C2D705C}"/>
    <cellStyle name="20% - Accent4 15 3" xfId="1443" xr:uid="{A3A78116-D03C-4D20-95F7-6576A0D2A065}"/>
    <cellStyle name="20% - Accent4 15 3 2" xfId="11115" xr:uid="{C51E64F0-F570-460F-8F74-D00A4CD55581}"/>
    <cellStyle name="20% - Accent4 15 3 3" xfId="9044" xr:uid="{500B315A-E491-4B09-955A-29A5C058E482}"/>
    <cellStyle name="20% - Accent4 15 4" xfId="10086" xr:uid="{84C7C89E-5B22-42A6-B098-6249271389F0}"/>
    <cellStyle name="20% - Accent4 15 5" xfId="12222" xr:uid="{5516E32A-FA7F-415A-AB3B-509342A88479}"/>
    <cellStyle name="20% - Accent4 15 6" xfId="15478" xr:uid="{DB732F46-F241-4BDA-A2AE-3006DB224D75}"/>
    <cellStyle name="20% - Accent4 15 7" xfId="6578" xr:uid="{66AFAE0F-23FF-464E-9BD4-E3DD96D60386}"/>
    <cellStyle name="20% - Accent4 16" xfId="3026" xr:uid="{50B0E621-9F5A-4163-B0C7-FEB7276AC8BD}"/>
    <cellStyle name="20% - Accent4 16 2" xfId="8522" xr:uid="{1EAA97CB-6B22-495F-91BE-EE5683FD6595}"/>
    <cellStyle name="20% - Accent4 16 2 2" xfId="9558" xr:uid="{41D95436-E7CD-456D-9CF5-3F7BA8892A84}"/>
    <cellStyle name="20% - Accent4 16 2 2 2" xfId="11629" xr:uid="{133D1312-93BB-47C3-B51B-213661FF7A42}"/>
    <cellStyle name="20% - Accent4 16 2 3" xfId="10603" xr:uid="{06C99115-19ED-48FF-BDA6-452855D28DEF}"/>
    <cellStyle name="20% - Accent4 16 2 4" xfId="13348" xr:uid="{34345EDC-1FC2-4CFE-986E-2C64F11FC8C6}"/>
    <cellStyle name="20% - Accent4 16 3" xfId="9045" xr:uid="{AB39AA8E-DAE4-4A6D-BC76-852FA20BF2E9}"/>
    <cellStyle name="20% - Accent4 16 3 2" xfId="11116" xr:uid="{AA758AC3-C708-4641-992A-9058430E5C49}"/>
    <cellStyle name="20% - Accent4 16 4" xfId="10087" xr:uid="{2E1F1010-3A7F-47A3-93BE-22438BFDEC40}"/>
    <cellStyle name="20% - Accent4 16 5" xfId="12223" xr:uid="{A99D3D2D-6C50-43DF-8976-5D0EAB0F4F11}"/>
    <cellStyle name="20% - Accent4 16 6" xfId="16536" xr:uid="{BCDA780D-E132-4239-A7B2-BD214325E378}"/>
    <cellStyle name="20% - Accent4 16 7" xfId="6579" xr:uid="{354BE777-656F-4005-A3D4-9B35E65ADE86}"/>
    <cellStyle name="20% - Accent4 17" xfId="6580" xr:uid="{DA466F54-3349-4AF7-9CBF-BC2383F75B2D}"/>
    <cellStyle name="20% - Accent4 17 2" xfId="8523" xr:uid="{2B86D155-881C-4536-AB3D-5DC6FF39C7AB}"/>
    <cellStyle name="20% - Accent4 17 2 2" xfId="9559" xr:uid="{51428D9C-B6E3-4247-9054-EC6726D4E18E}"/>
    <cellStyle name="20% - Accent4 17 2 2 2" xfId="11630" xr:uid="{AC944AF9-00DA-4B47-AFDA-249ED021B5C9}"/>
    <cellStyle name="20% - Accent4 17 2 3" xfId="10604" xr:uid="{3F90FC48-D6D5-4100-B559-B0BDBF0ED834}"/>
    <cellStyle name="20% - Accent4 17 2 4" xfId="13349" xr:uid="{01F8FAE2-D045-4808-8E28-8826E5115F05}"/>
    <cellStyle name="20% - Accent4 17 3" xfId="9046" xr:uid="{ED35F709-35E4-4480-9552-469A0B994DF3}"/>
    <cellStyle name="20% - Accent4 17 3 2" xfId="11117" xr:uid="{7AE5EA90-B392-4BD4-9802-0B5A0AF1D501}"/>
    <cellStyle name="20% - Accent4 17 4" xfId="10088" xr:uid="{62FC216D-BFB1-42BA-82EB-6881C5A2A859}"/>
    <cellStyle name="20% - Accent4 17 5" xfId="12224" xr:uid="{0743740D-699F-4C18-961F-C66FD5D25B5B}"/>
    <cellStyle name="20% - Accent4 18" xfId="6581" xr:uid="{8CF40CA6-1DA8-4500-90C7-829357C8BDBB}"/>
    <cellStyle name="20% - Accent4 18 2" xfId="8524" xr:uid="{DA531E3B-D604-4306-843C-A403F204AD24}"/>
    <cellStyle name="20% - Accent4 18 2 2" xfId="9560" xr:uid="{EC639633-8772-48E3-93F5-8FBB67DEA0F6}"/>
    <cellStyle name="20% - Accent4 18 2 2 2" xfId="11631" xr:uid="{FC43B4E2-A2E8-4A75-97C7-AE9E73B68258}"/>
    <cellStyle name="20% - Accent4 18 2 3" xfId="10605" xr:uid="{3A1801E3-8811-4730-99F9-560B29FFF39F}"/>
    <cellStyle name="20% - Accent4 18 2 4" xfId="13350" xr:uid="{A47B7D5E-4633-4797-88FF-846129587613}"/>
    <cellStyle name="20% - Accent4 18 3" xfId="9047" xr:uid="{351C1931-8A80-4837-8238-47257F7708D8}"/>
    <cellStyle name="20% - Accent4 18 3 2" xfId="11118" xr:uid="{30963931-D47B-4528-8096-82799E780B3D}"/>
    <cellStyle name="20% - Accent4 18 4" xfId="10089" xr:uid="{C345E739-6C54-4794-8845-64005DC268DD}"/>
    <cellStyle name="20% - Accent4 18 5" xfId="12225" xr:uid="{0BF898DD-2495-400C-A59E-755BD8877B7B}"/>
    <cellStyle name="20% - Accent4 19" xfId="6582" xr:uid="{4E0FF0E3-8847-42C0-B127-C4A6E5B5B6EA}"/>
    <cellStyle name="20% - Accent4 19 2" xfId="8525" xr:uid="{EF4FF335-3AC3-4A79-B748-2B6E2FD7B85D}"/>
    <cellStyle name="20% - Accent4 19 2 2" xfId="9561" xr:uid="{C743D62B-D283-4491-A463-4185A061CF31}"/>
    <cellStyle name="20% - Accent4 19 2 2 2" xfId="11632" xr:uid="{41976C04-7462-46E1-8777-9906A3128344}"/>
    <cellStyle name="20% - Accent4 19 2 3" xfId="10606" xr:uid="{86C57C1A-EC3A-4E02-A61A-4ED2D18C012C}"/>
    <cellStyle name="20% - Accent4 19 2 4" xfId="13351" xr:uid="{F33DE449-6DFE-4599-BB5B-E0359101882F}"/>
    <cellStyle name="20% - Accent4 19 3" xfId="9048" xr:uid="{C6763196-F946-425F-A55C-AE3CA34E1AB3}"/>
    <cellStyle name="20% - Accent4 19 3 2" xfId="11119" xr:uid="{5E0B91A7-67BD-4450-A20F-1D67D1306D8F}"/>
    <cellStyle name="20% - Accent4 19 4" xfId="10090" xr:uid="{4F8672E6-3E00-4177-B8E7-2DAF96439446}"/>
    <cellStyle name="20% - Accent4 19 5" xfId="12226" xr:uid="{6F35EE6E-6973-4B43-A805-E31F0804567A}"/>
    <cellStyle name="20% - Accent4 2" xfId="73" xr:uid="{00000000-0005-0000-0000-00004A000000}"/>
    <cellStyle name="20% - Accent4 2 10" xfId="5944" xr:uid="{E1617C6F-E155-4BCA-9276-7A1C73E49A32}"/>
    <cellStyle name="20% - Accent4 2 10 2" xfId="8527" xr:uid="{F66D3C7E-5A99-463E-8DC1-7013D4023ED6}"/>
    <cellStyle name="20% - Accent4 2 10 2 2" xfId="9563" xr:uid="{69D8003B-5441-4AD4-B6C7-1BBE9F051CDB}"/>
    <cellStyle name="20% - Accent4 2 10 2 2 2" xfId="11634" xr:uid="{6E55D70D-2CF2-4FC2-AFAA-7DEF2BDE8056}"/>
    <cellStyle name="20% - Accent4 2 10 2 3" xfId="10608" xr:uid="{DEC46258-D2EA-4D4F-AFBA-A11D09DB3956}"/>
    <cellStyle name="20% - Accent4 2 10 2 4" xfId="13353" xr:uid="{8735E353-BF44-4182-AC87-63F97805079B}"/>
    <cellStyle name="20% - Accent4 2 10 3" xfId="9050" xr:uid="{C212F888-12CD-4D9B-9AAB-793027FF2087}"/>
    <cellStyle name="20% - Accent4 2 10 3 2" xfId="11121" xr:uid="{49DE3CAA-D5EA-4E3C-8CA2-5FCF1D809BB0}"/>
    <cellStyle name="20% - Accent4 2 10 4" xfId="10092" xr:uid="{9C1A718A-B08B-4060-920B-4D391A97C5DD}"/>
    <cellStyle name="20% - Accent4 2 10 5" xfId="12228" xr:uid="{D3B5AA3E-E183-4F3F-ABAF-139F33B809EC}"/>
    <cellStyle name="20% - Accent4 2 10 6" xfId="6584" xr:uid="{4223BEF1-21AF-4F44-9C0A-61638FDFA56A}"/>
    <cellStyle name="20% - Accent4 2 11" xfId="6585" xr:uid="{63F4CCDB-8074-46DC-987C-97F0BD3B7207}"/>
    <cellStyle name="20% - Accent4 2 11 2" xfId="8528" xr:uid="{99DA0049-BB67-4672-B6C6-0344AC864773}"/>
    <cellStyle name="20% - Accent4 2 11 2 2" xfId="9564" xr:uid="{6CD8E354-C6AE-4016-834C-7925ACD8F803}"/>
    <cellStyle name="20% - Accent4 2 11 2 2 2" xfId="11635" xr:uid="{F559B789-F57B-40CE-BBA5-0C8971E51455}"/>
    <cellStyle name="20% - Accent4 2 11 2 3" xfId="10609" xr:uid="{4317A621-D868-4878-B555-0C5D125B37EC}"/>
    <cellStyle name="20% - Accent4 2 11 2 4" xfId="13354" xr:uid="{818C55F4-BBB4-4848-9C1A-11B14B02ECC7}"/>
    <cellStyle name="20% - Accent4 2 11 3" xfId="9051" xr:uid="{C6854382-5BCE-4E9E-AC54-DA53D8442C49}"/>
    <cellStyle name="20% - Accent4 2 11 3 2" xfId="11122" xr:uid="{B7137FC9-F6D5-41D1-AB4D-3DEDC05A77C6}"/>
    <cellStyle name="20% - Accent4 2 11 4" xfId="10093" xr:uid="{DC7E1189-682B-4AE7-9339-AA3FA7AC3FD8}"/>
    <cellStyle name="20% - Accent4 2 11 5" xfId="12229" xr:uid="{537D206D-ABF3-4AEC-AA07-A9EF03836745}"/>
    <cellStyle name="20% - Accent4 2 12" xfId="6586" xr:uid="{DAEA2B79-DBC4-4C24-8BBE-A6FA098B9BF8}"/>
    <cellStyle name="20% - Accent4 2 12 2" xfId="8529" xr:uid="{37CEB29C-29E2-48AC-A3FD-759D7D428195}"/>
    <cellStyle name="20% - Accent4 2 12 2 2" xfId="9565" xr:uid="{5F460730-4AD1-43BA-8691-31A706EA549F}"/>
    <cellStyle name="20% - Accent4 2 12 2 2 2" xfId="11636" xr:uid="{CE21AA62-EFC3-49CC-AA45-2D460F897B58}"/>
    <cellStyle name="20% - Accent4 2 12 2 3" xfId="10610" xr:uid="{ADD71264-3087-40D6-8DD8-CD72EA3394A8}"/>
    <cellStyle name="20% - Accent4 2 12 2 4" xfId="13355" xr:uid="{9DE30ADC-426B-4E23-9806-020AEFDBC3F8}"/>
    <cellStyle name="20% - Accent4 2 12 3" xfId="9052" xr:uid="{00246A61-C44A-4BC6-8190-A04988B9B5D7}"/>
    <cellStyle name="20% - Accent4 2 12 3 2" xfId="11123" xr:uid="{3A7D2764-BA34-4A48-93F0-9789EA0D87E1}"/>
    <cellStyle name="20% - Accent4 2 12 4" xfId="10094" xr:uid="{FC2B2C6A-79A8-4DF4-B18E-F4AF267D9DA7}"/>
    <cellStyle name="20% - Accent4 2 12 5" xfId="12230" xr:uid="{4F0B4096-1CC9-4B75-A7A9-2F029D0BADD1}"/>
    <cellStyle name="20% - Accent4 2 13" xfId="6587" xr:uid="{936326E0-B42F-43A6-BD33-D8F9089139B8}"/>
    <cellStyle name="20% - Accent4 2 13 2" xfId="8530" xr:uid="{219E9B81-F861-473F-A6FC-6CC8F6DA6F06}"/>
    <cellStyle name="20% - Accent4 2 13 2 2" xfId="9566" xr:uid="{D708672E-B94B-4183-8545-2BF998721C15}"/>
    <cellStyle name="20% - Accent4 2 13 2 2 2" xfId="11637" xr:uid="{A944E79B-165B-4F8F-AD0C-06D71C5B6D00}"/>
    <cellStyle name="20% - Accent4 2 13 2 3" xfId="10611" xr:uid="{CEAAC318-E0FD-4014-BCAD-169C38502CDD}"/>
    <cellStyle name="20% - Accent4 2 13 2 4" xfId="13356" xr:uid="{B0FB67C0-CC70-4A2C-8D6D-E8ACDBA7987A}"/>
    <cellStyle name="20% - Accent4 2 13 3" xfId="9053" xr:uid="{E1C7A0A1-01CE-4B58-A5EF-A266B553F9B3}"/>
    <cellStyle name="20% - Accent4 2 13 3 2" xfId="11124" xr:uid="{DF6E60D0-9663-434E-8C37-A6521A41ABA6}"/>
    <cellStyle name="20% - Accent4 2 13 4" xfId="10095" xr:uid="{8E6F26F7-B6DF-4426-A350-6363E1111C76}"/>
    <cellStyle name="20% - Accent4 2 13 5" xfId="12231" xr:uid="{2C036381-8B45-4113-9FE3-447923B69ADC}"/>
    <cellStyle name="20% - Accent4 2 14" xfId="6588" xr:uid="{F4D26A57-21BA-437E-A31A-B2A23B0B3594}"/>
    <cellStyle name="20% - Accent4 2 14 2" xfId="8531" xr:uid="{6585CFC6-8565-4F23-842D-615B9C9BCD9B}"/>
    <cellStyle name="20% - Accent4 2 14 2 2" xfId="9567" xr:uid="{55E46470-769F-464D-8658-91B8540FBF01}"/>
    <cellStyle name="20% - Accent4 2 14 2 2 2" xfId="11638" xr:uid="{CC6C618E-6E00-4AB0-B037-5656D371A9C1}"/>
    <cellStyle name="20% - Accent4 2 14 2 3" xfId="10612" xr:uid="{65CE46DC-D1CE-4A85-BD21-DEE9E2FDD62D}"/>
    <cellStyle name="20% - Accent4 2 14 2 4" xfId="13357" xr:uid="{FED9A204-6068-481C-96C2-CD3C2412D936}"/>
    <cellStyle name="20% - Accent4 2 14 3" xfId="9054" xr:uid="{8BBBCBAC-7A54-419F-B9EF-D567123BC7B5}"/>
    <cellStyle name="20% - Accent4 2 14 3 2" xfId="11125" xr:uid="{47382827-A46B-44B0-8DE7-EE4E75ACCF63}"/>
    <cellStyle name="20% - Accent4 2 14 4" xfId="10096" xr:uid="{C55BB456-A2EF-409D-878B-4419393A5ADC}"/>
    <cellStyle name="20% - Accent4 2 14 5" xfId="12232" xr:uid="{C6F85976-237A-4EA9-A964-C4DB0F4BF49E}"/>
    <cellStyle name="20% - Accent4 2 15" xfId="6589" xr:uid="{B9A8B3AE-3C6E-476E-8782-8DB454411E2B}"/>
    <cellStyle name="20% - Accent4 2 15 2" xfId="8532" xr:uid="{AF724DEC-45F7-4CE3-8CF3-65B0E0C137E4}"/>
    <cellStyle name="20% - Accent4 2 15 2 2" xfId="9568" xr:uid="{04F672EE-DEC1-474B-9345-8763E1EDA63D}"/>
    <cellStyle name="20% - Accent4 2 15 2 2 2" xfId="11639" xr:uid="{D75E62E0-CC87-4CE3-A801-BA2543AB436F}"/>
    <cellStyle name="20% - Accent4 2 15 2 3" xfId="10613" xr:uid="{AB4502FE-2D6D-406D-B6B9-6675F5F7B9CF}"/>
    <cellStyle name="20% - Accent4 2 15 2 4" xfId="13358" xr:uid="{56316685-AEE7-42A0-A6B5-CEDE835F5424}"/>
    <cellStyle name="20% - Accent4 2 15 3" xfId="9055" xr:uid="{9086DC10-637B-48C7-9520-56AFA8572B7E}"/>
    <cellStyle name="20% - Accent4 2 15 3 2" xfId="11126" xr:uid="{64FC0857-3A94-4EB6-8142-D56BD54329DF}"/>
    <cellStyle name="20% - Accent4 2 15 4" xfId="10097" xr:uid="{B63A9906-1BD4-469B-822B-B4E8BC752DB3}"/>
    <cellStyle name="20% - Accent4 2 15 5" xfId="12233" xr:uid="{3C0F7DE9-24E9-44C1-BA04-252FC69822ED}"/>
    <cellStyle name="20% - Accent4 2 16" xfId="6590" xr:uid="{98C78E71-2B6C-4080-BEAC-0495C3408F54}"/>
    <cellStyle name="20% - Accent4 2 16 2" xfId="8533" xr:uid="{CEE2C967-0D0E-4C86-97F5-EFB5FE8F8CB9}"/>
    <cellStyle name="20% - Accent4 2 16 2 2" xfId="9569" xr:uid="{C8435911-9A68-47F3-A539-A04C841BC35A}"/>
    <cellStyle name="20% - Accent4 2 16 2 2 2" xfId="11640" xr:uid="{8935C404-310B-489F-8311-496182754D7E}"/>
    <cellStyle name="20% - Accent4 2 16 2 3" xfId="10614" xr:uid="{2C1757FD-9A87-44A0-BC52-FBF66E5B52DD}"/>
    <cellStyle name="20% - Accent4 2 16 2 4" xfId="13359" xr:uid="{96413F58-6E42-4D6F-81F2-D862C95A5DEA}"/>
    <cellStyle name="20% - Accent4 2 16 3" xfId="9056" xr:uid="{B0A62155-BA8B-4AB4-94BD-962DAABA6DB1}"/>
    <cellStyle name="20% - Accent4 2 16 3 2" xfId="11127" xr:uid="{B0C9E879-9889-4516-9434-F3976A54D0AC}"/>
    <cellStyle name="20% - Accent4 2 16 4" xfId="10098" xr:uid="{425BFDEF-06D6-43A6-8966-BD0961EE9CE5}"/>
    <cellStyle name="20% - Accent4 2 16 5" xfId="12234" xr:uid="{D2FB523B-15C0-4442-9B97-8CAFDDA24A54}"/>
    <cellStyle name="20% - Accent4 2 17" xfId="6591" xr:uid="{CD71478E-88EA-433C-AD0A-6E34522092B8}"/>
    <cellStyle name="20% - Accent4 2 17 2" xfId="8534" xr:uid="{74AEE57C-672E-4770-B832-C15BF73A8F33}"/>
    <cellStyle name="20% - Accent4 2 17 2 2" xfId="9570" xr:uid="{2F12656E-0456-4FC3-947A-148211E3E807}"/>
    <cellStyle name="20% - Accent4 2 17 2 2 2" xfId="11641" xr:uid="{9718D3EA-3C22-4B29-8791-5E9785B19CB2}"/>
    <cellStyle name="20% - Accent4 2 17 2 3" xfId="10615" xr:uid="{B5B5EDF8-A42F-4677-8E7A-6862A368307A}"/>
    <cellStyle name="20% - Accent4 2 17 2 4" xfId="13360" xr:uid="{C8DAB324-D58F-42E9-ADB9-02D2153D1D87}"/>
    <cellStyle name="20% - Accent4 2 17 3" xfId="9057" xr:uid="{D519A596-4DE8-4E38-92C2-A85A24574FC1}"/>
    <cellStyle name="20% - Accent4 2 17 3 2" xfId="11128" xr:uid="{304EF23F-B648-4469-84F4-15399E541085}"/>
    <cellStyle name="20% - Accent4 2 17 4" xfId="10099" xr:uid="{09CA0D2D-E5D8-4EE1-AFE8-229C92DA2E71}"/>
    <cellStyle name="20% - Accent4 2 17 5" xfId="12235" xr:uid="{39CB9224-1842-4F13-8A78-0993EDBA3B7A}"/>
    <cellStyle name="20% - Accent4 2 18" xfId="6592" xr:uid="{2785D630-8B7A-4C01-B054-4E45B11C0CC7}"/>
    <cellStyle name="20% - Accent4 2 18 2" xfId="8535" xr:uid="{439AE8BC-7ABD-4A84-9922-8C23E118B2EF}"/>
    <cellStyle name="20% - Accent4 2 18 2 2" xfId="9571" xr:uid="{80DBD0A8-CCBE-4D51-83E2-7B1F1509F655}"/>
    <cellStyle name="20% - Accent4 2 18 2 2 2" xfId="11642" xr:uid="{6A6547DB-071B-459B-8100-A431E281B620}"/>
    <cellStyle name="20% - Accent4 2 18 2 3" xfId="10616" xr:uid="{4A633D7B-1263-4B41-8D0E-95C8DBF8BD9F}"/>
    <cellStyle name="20% - Accent4 2 18 2 4" xfId="13361" xr:uid="{6258AFCC-7890-4AC8-89B6-51EC8C749195}"/>
    <cellStyle name="20% - Accent4 2 18 3" xfId="9058" xr:uid="{53C48C65-5B11-4F56-8C56-BF952C012F12}"/>
    <cellStyle name="20% - Accent4 2 18 3 2" xfId="11129" xr:uid="{1454DBC4-D9F7-43AC-8A08-F65381B072FB}"/>
    <cellStyle name="20% - Accent4 2 18 4" xfId="10100" xr:uid="{CDD64937-8A59-4F62-8772-416BF90FD0B7}"/>
    <cellStyle name="20% - Accent4 2 18 5" xfId="12236" xr:uid="{8455D899-4EDD-4B6D-8D11-8EEFA9F3BD11}"/>
    <cellStyle name="20% - Accent4 2 19" xfId="6593" xr:uid="{E9F73006-BB19-495B-8E52-6FD3CB14925A}"/>
    <cellStyle name="20% - Accent4 2 19 2" xfId="8536" xr:uid="{32E08CFF-BD47-4737-91D7-54159CA028C6}"/>
    <cellStyle name="20% - Accent4 2 19 2 2" xfId="9572" xr:uid="{5A23582F-0095-4897-916D-608B42A0BE6E}"/>
    <cellStyle name="20% - Accent4 2 19 2 2 2" xfId="11643" xr:uid="{280BC0CE-4360-43F0-9B3D-BFBF1061A4F2}"/>
    <cellStyle name="20% - Accent4 2 19 2 3" xfId="10617" xr:uid="{E2F11DAC-EE1C-4FD7-9DFD-E7D46DE28008}"/>
    <cellStyle name="20% - Accent4 2 19 2 4" xfId="13362" xr:uid="{8B3127F6-D22E-402C-A37E-208C5E12138A}"/>
    <cellStyle name="20% - Accent4 2 19 3" xfId="9059" xr:uid="{7B563909-FFE5-4207-B276-4D1C145AFF70}"/>
    <cellStyle name="20% - Accent4 2 19 3 2" xfId="11130" xr:uid="{48EA5947-AC33-4ABF-BD85-A8ADDD249078}"/>
    <cellStyle name="20% - Accent4 2 19 4" xfId="10101" xr:uid="{1CCEFAA3-3248-42A4-83E8-59857D4488CF}"/>
    <cellStyle name="20% - Accent4 2 19 5" xfId="12237" xr:uid="{FD9EA8D4-F5A2-4F4B-8713-885A9BA81EFD}"/>
    <cellStyle name="20% - Accent4 2 2" xfId="74" xr:uid="{00000000-0005-0000-0000-00004B000000}"/>
    <cellStyle name="20% - Accent4 2 2 2" xfId="1447" xr:uid="{BCC4E960-BD5C-47CA-9709-DF73EF125F4B}"/>
    <cellStyle name="20% - Accent4 2 2 2 2" xfId="13363" xr:uid="{79D6584B-057B-4BB1-93F0-890841DBC1E7}"/>
    <cellStyle name="20% - Accent4 2 2 2 3" xfId="7763" xr:uid="{6860561B-7CC4-40FA-87EF-67C317731051}"/>
    <cellStyle name="20% - Accent4 2 2 2 4" xfId="15482" xr:uid="{48FEAD40-3147-45A8-A30F-E77EB0CF2BD6}"/>
    <cellStyle name="20% - Accent4 2 2 2 5" xfId="4878" xr:uid="{FF1039D2-0304-45FC-8F34-951BCD25F523}"/>
    <cellStyle name="20% - Accent4 2 2 3" xfId="1446" xr:uid="{4EE7B59D-0FC7-433B-9302-599688A1987E}"/>
    <cellStyle name="20% - Accent4 2 2 3 2" xfId="9573" xr:uid="{DE48652C-765B-4F92-95A5-6EDB740978A0}"/>
    <cellStyle name="20% - Accent4 2 2 3 2 2" xfId="11644" xr:uid="{1328C9B1-F120-421E-A4CA-108DC1995F30}"/>
    <cellStyle name="20% - Accent4 2 2 3 3" xfId="10618" xr:uid="{BE9AC9F6-860D-4A7D-8579-7F877D8A8298}"/>
    <cellStyle name="20% - Accent4 2 2 3 4" xfId="8537" xr:uid="{274E20A3-78DC-4A00-AE33-EBDB3B09BD73}"/>
    <cellStyle name="20% - Accent4 2 2 3 5" xfId="6097" xr:uid="{080DF463-CBB3-41D5-97B5-F5C4FBED8514}"/>
    <cellStyle name="20% - Accent4 2 2 4" xfId="9060" xr:uid="{698E288A-EDAD-4179-9CDD-CAEED9F94FF9}"/>
    <cellStyle name="20% - Accent4 2 2 4 2" xfId="11131" xr:uid="{8C0B6DA7-6644-4AF1-81EB-E7DC4307A150}"/>
    <cellStyle name="20% - Accent4 2 2 5" xfId="10102" xr:uid="{2275188D-E99A-41E5-BEDF-0DF1B2902721}"/>
    <cellStyle name="20% - Accent4 2 2 6" xfId="12238" xr:uid="{B72B35A7-D1B4-4C00-84B2-8EDFEC90A51B}"/>
    <cellStyle name="20% - Accent4 2 2 7" xfId="6594" xr:uid="{BA7B5C48-C330-4741-B09C-B81A86602E36}"/>
    <cellStyle name="20% - Accent4 2 2 8" xfId="15481" xr:uid="{8279EBC1-E2FC-4A9D-9CAC-0B7B57D2148B}"/>
    <cellStyle name="20% - Accent4 2 2 9" xfId="3881" xr:uid="{4D62B7EF-B269-45E5-AE5D-F69629A5210A}"/>
    <cellStyle name="20% - Accent4 2 20" xfId="7764" xr:uid="{5923E3CE-F4A4-44F1-817F-78D7C7AB937B}"/>
    <cellStyle name="20% - Accent4 2 20 2" xfId="13352" xr:uid="{835CD8E8-9C96-4ED4-9A7D-8BC03206D835}"/>
    <cellStyle name="20% - Accent4 2 21" xfId="8526" xr:uid="{0670C0A1-BCA6-443B-976A-5CF52E8A984D}"/>
    <cellStyle name="20% - Accent4 2 21 2" xfId="9562" xr:uid="{64A799B3-9D57-4750-B1BF-9FED63AABA16}"/>
    <cellStyle name="20% - Accent4 2 21 2 2" xfId="11633" xr:uid="{0CBB5D50-CF82-434A-9245-8B7F635CC0A1}"/>
    <cellStyle name="20% - Accent4 2 21 3" xfId="10607" xr:uid="{1C91B73F-A179-47A4-9777-2E5CC770E4C6}"/>
    <cellStyle name="20% - Accent4 2 22" xfId="9049" xr:uid="{ED6F9F8F-E2FB-4A8B-9E03-C17E6393768E}"/>
    <cellStyle name="20% - Accent4 2 22 2" xfId="11120" xr:uid="{E3FD9181-920E-4367-A808-9882E62C8915}"/>
    <cellStyle name="20% - Accent4 2 23" xfId="10091" xr:uid="{602A06DF-17F6-4031-A99B-813A9FE7EA58}"/>
    <cellStyle name="20% - Accent4 2 24" xfId="12227" xr:uid="{2D9A938D-2FCB-428A-B12E-6907E3864616}"/>
    <cellStyle name="20% - Accent4 2 25" xfId="6583" xr:uid="{0AAE70BB-227A-4E0E-8887-640C04CA7772}"/>
    <cellStyle name="20% - Accent4 2 26" xfId="14754" xr:uid="{47C774D4-BB26-419C-A82C-5EC37F119706}"/>
    <cellStyle name="20% - Accent4 2 27" xfId="15213" xr:uid="{9A688823-A09C-40C1-B8F2-DBF42A8D565F}"/>
    <cellStyle name="20% - Accent4 2 28" xfId="3691" xr:uid="{B9DB531C-863E-4BCF-A76D-EA6FC87EC002}"/>
    <cellStyle name="20% - Accent4 2 29" xfId="17149" xr:uid="{6F9BD0D9-9F7C-47CA-859A-1589278C4CA2}"/>
    <cellStyle name="20% - Accent4 2 3" xfId="1448" xr:uid="{797D6FA0-F4E2-46E8-99A6-6332043CF609}"/>
    <cellStyle name="20% - Accent4 2 3 2" xfId="4879" xr:uid="{F889FFE6-BD47-455A-8C2F-EA12493B671B}"/>
    <cellStyle name="20% - Accent4 2 3 2 2" xfId="9574" xr:uid="{8E9BB439-F4B7-44FF-9562-DD2F24B41384}"/>
    <cellStyle name="20% - Accent4 2 3 2 2 2" xfId="11645" xr:uid="{2B0EA84F-F0C7-42F5-9FC1-F43AA5E13596}"/>
    <cellStyle name="20% - Accent4 2 3 2 3" xfId="10619" xr:uid="{D1FA17FC-2F11-4CAB-8921-FCB5C64E9DFC}"/>
    <cellStyle name="20% - Accent4 2 3 2 4" xfId="13364" xr:uid="{F144E973-7406-41FE-A0BE-0C1D47459EC8}"/>
    <cellStyle name="20% - Accent4 2 3 2 5" xfId="8538" xr:uid="{3B6F7941-58E4-4B34-87C8-2EDCF29B5957}"/>
    <cellStyle name="20% - Accent4 2 3 3" xfId="6204" xr:uid="{9A7687C0-4272-40D1-9561-F890A9D6DC15}"/>
    <cellStyle name="20% - Accent4 2 3 3 2" xfId="11132" xr:uid="{FBC94D5F-6028-46CB-9E4E-DD6F07744DD0}"/>
    <cellStyle name="20% - Accent4 2 3 3 3" xfId="9061" xr:uid="{12728670-1BA8-4523-ABDD-AC670A046B3F}"/>
    <cellStyle name="20% - Accent4 2 3 4" xfId="10103" xr:uid="{82589CF4-54F7-428A-90A3-9148BEE3692B}"/>
    <cellStyle name="20% - Accent4 2 3 5" xfId="12239" xr:uid="{15B56FBE-FA57-421A-BE1C-9753690EACA5}"/>
    <cellStyle name="20% - Accent4 2 3 6" xfId="6595" xr:uid="{24A23C9E-3114-4912-AE94-C34B02A38B2E}"/>
    <cellStyle name="20% - Accent4 2 3 7" xfId="15483" xr:uid="{F91F7993-E13C-4D43-9EE8-61F666D4F092}"/>
    <cellStyle name="20% - Accent4 2 3 8" xfId="3999" xr:uid="{3F8EBB9F-0E2F-46F8-86A4-0D29643D279F}"/>
    <cellStyle name="20% - Accent4 2 30" xfId="2104" xr:uid="{3C22888E-5CC5-407E-B8B5-597EA4D840B6}"/>
    <cellStyle name="20% - Accent4 2 4" xfId="1445" xr:uid="{8BC86B32-8502-4FE1-B955-7D6F1A2AE055}"/>
    <cellStyle name="20% - Accent4 2 4 2" xfId="4880" xr:uid="{F12FB1B9-D1D3-4DC7-AC72-904621E19595}"/>
    <cellStyle name="20% - Accent4 2 4 2 2" xfId="9575" xr:uid="{38AA6B52-D340-4692-B053-3D9F8AD623FD}"/>
    <cellStyle name="20% - Accent4 2 4 2 2 2" xfId="11646" xr:uid="{32B9DB75-AF27-4D35-9EBA-47B5F634D40D}"/>
    <cellStyle name="20% - Accent4 2 4 2 3" xfId="10620" xr:uid="{0E1EF0F5-A9EB-48BD-B758-FA714BCB35B2}"/>
    <cellStyle name="20% - Accent4 2 4 2 4" xfId="13365" xr:uid="{B94DB0A4-9E51-4B75-8B28-599488A48F84}"/>
    <cellStyle name="20% - Accent4 2 4 2 5" xfId="8539" xr:uid="{268C0E6F-C880-429E-96F6-5E6B47236F7B}"/>
    <cellStyle name="20% - Accent4 2 4 3" xfId="6079" xr:uid="{48691B74-0692-4AEB-9B52-61B4B10156A1}"/>
    <cellStyle name="20% - Accent4 2 4 3 2" xfId="11133" xr:uid="{7913DF91-8E0E-4BEA-8E77-9B46DDA1CC4B}"/>
    <cellStyle name="20% - Accent4 2 4 3 3" xfId="9062" xr:uid="{0BE326F5-9C96-44A0-9986-9CBC84F542A0}"/>
    <cellStyle name="20% - Accent4 2 4 4" xfId="10104" xr:uid="{AF88EF97-CC52-47D0-92AD-9772E9E0B22E}"/>
    <cellStyle name="20% - Accent4 2 4 5" xfId="12240" xr:uid="{8EBB9B97-C204-4262-A2E1-CA15E92C9D77}"/>
    <cellStyle name="20% - Accent4 2 4 6" xfId="6596" xr:uid="{3981535D-78B4-4910-9461-ED92320CAC95}"/>
    <cellStyle name="20% - Accent4 2 4 7" xfId="15480" xr:uid="{1631C939-099D-4EE3-B2D3-09592F5BA1F5}"/>
    <cellStyle name="20% - Accent4 2 4 8" xfId="3857" xr:uid="{6433EA3F-555E-4C14-A087-DAA5AE274EC3}"/>
    <cellStyle name="20% - Accent4 2 5" xfId="2516" xr:uid="{071D7134-6682-4304-9C06-ADB3299A0F09}"/>
    <cellStyle name="20% - Accent4 2 5 2" xfId="3074" xr:uid="{56EA0A7C-122E-475A-A6BB-86268BAEFDA0}"/>
    <cellStyle name="20% - Accent4 2 5 2 2" xfId="9576" xr:uid="{01011217-3311-46E7-85EF-9626F3D11E24}"/>
    <cellStyle name="20% - Accent4 2 5 2 2 2" xfId="11647" xr:uid="{B32117C5-27C0-4D5B-9D66-B2AC070AD317}"/>
    <cellStyle name="20% - Accent4 2 5 2 3" xfId="10621" xr:uid="{64FE61C9-92D3-401F-B204-9106B8599B9B}"/>
    <cellStyle name="20% - Accent4 2 5 2 4" xfId="13366" xr:uid="{F46D2248-1661-418D-A6E5-A105CD8800E3}"/>
    <cellStyle name="20% - Accent4 2 5 2 5" xfId="8540" xr:uid="{B18331EB-304C-49D5-9465-45F4A066933D}"/>
    <cellStyle name="20% - Accent4 2 5 2 6" xfId="16586" xr:uid="{01B45668-7010-4A5A-9F04-44EF63D862C3}"/>
    <cellStyle name="20% - Accent4 2 5 2 7" xfId="4881" xr:uid="{8325A7E5-0D42-4DAF-8D35-28BBA569C10D}"/>
    <cellStyle name="20% - Accent4 2 5 3" xfId="5968" xr:uid="{D14B90E9-7018-4E84-9628-86AEEDD7CABA}"/>
    <cellStyle name="20% - Accent4 2 5 3 2" xfId="11134" xr:uid="{781A63E5-6DCE-49B6-B85A-ED48884773F3}"/>
    <cellStyle name="20% - Accent4 2 5 3 3" xfId="9063" xr:uid="{0D859BCE-F4EA-4A7B-9028-EE9D9E5B91B6}"/>
    <cellStyle name="20% - Accent4 2 5 4" xfId="10105" xr:uid="{A5F4F790-D136-434C-B8BE-C5D3FA5D38F1}"/>
    <cellStyle name="20% - Accent4 2 5 5" xfId="12241" xr:uid="{9EB3223C-59FA-4CA4-B765-3E00A1F858DB}"/>
    <cellStyle name="20% - Accent4 2 5 6" xfId="6597" xr:uid="{D2B3F1F7-0DF5-4902-83DE-FABDC2CEC2F4}"/>
    <cellStyle name="20% - Accent4 2 5 7" xfId="16524" xr:uid="{9E259EAA-E9C7-4195-8101-85288E5E860F}"/>
    <cellStyle name="20% - Accent4 2 5 8" xfId="3717" xr:uid="{9C622AFF-1083-48FF-BE16-5F5BF31C3A1F}"/>
    <cellStyle name="20% - Accent4 2 5 9" xfId="3012" xr:uid="{9651059E-CC40-401B-8462-43D9BED53443}"/>
    <cellStyle name="20% - Accent4 2 6" xfId="4882" xr:uid="{5353AA50-E737-4B7E-98FE-421F306575C9}"/>
    <cellStyle name="20% - Accent4 2 6 2" xfId="8541" xr:uid="{4262CD2F-A8D4-48D9-9192-30F2A2FB7F63}"/>
    <cellStyle name="20% - Accent4 2 6 2 2" xfId="9577" xr:uid="{0E9C7D04-6D17-4CD6-A4D2-0D008E99F9FF}"/>
    <cellStyle name="20% - Accent4 2 6 2 2 2" xfId="11648" xr:uid="{A99D112B-0F9C-4551-A090-8C4156670246}"/>
    <cellStyle name="20% - Accent4 2 6 2 3" xfId="10622" xr:uid="{3E063A0F-9CCA-4025-B504-2214F170ECA3}"/>
    <cellStyle name="20% - Accent4 2 6 2 4" xfId="13367" xr:uid="{5EBAEE20-8AC5-4691-849A-77AAD82A31B7}"/>
    <cellStyle name="20% - Accent4 2 6 3" xfId="9064" xr:uid="{F37A7D2A-83BA-4C12-BDBE-ACF07C634C58}"/>
    <cellStyle name="20% - Accent4 2 6 3 2" xfId="11135" xr:uid="{9C2012C1-210C-45AE-8D13-7869768514B6}"/>
    <cellStyle name="20% - Accent4 2 6 4" xfId="10106" xr:uid="{67C9F2BF-E0B7-4318-8134-07FF7E67B09B}"/>
    <cellStyle name="20% - Accent4 2 6 5" xfId="12242" xr:uid="{8983F04B-EC82-4399-BD46-0B7CA3CFFFB7}"/>
    <cellStyle name="20% - Accent4 2 6 6" xfId="6598" xr:uid="{B6151630-DF4F-4D5B-9220-473BB08C9E1F}"/>
    <cellStyle name="20% - Accent4 2 7" xfId="4883" xr:uid="{B2701171-DA80-4A2D-842F-223B5B12D887}"/>
    <cellStyle name="20% - Accent4 2 7 2" xfId="8542" xr:uid="{3A6C52AA-D0F5-4309-BAEF-BAD58D6AB532}"/>
    <cellStyle name="20% - Accent4 2 7 2 2" xfId="9578" xr:uid="{4F7C7AD7-1640-4AE9-92CE-FF00B6183D76}"/>
    <cellStyle name="20% - Accent4 2 7 2 2 2" xfId="11649" xr:uid="{8003FF05-ED7D-4361-8607-BEDDA09EAFBE}"/>
    <cellStyle name="20% - Accent4 2 7 2 3" xfId="10623" xr:uid="{D96D125C-A8AE-4E85-B435-8A395DC4DA4E}"/>
    <cellStyle name="20% - Accent4 2 7 2 4" xfId="13368" xr:uid="{7C17605C-86D4-4EA4-90CD-9A747489EE56}"/>
    <cellStyle name="20% - Accent4 2 7 3" xfId="9065" xr:uid="{429E1AC0-E637-4330-9359-6042BE24E03F}"/>
    <cellStyle name="20% - Accent4 2 7 3 2" xfId="11136" xr:uid="{7E5CA5A1-4B4B-4536-A41E-3C73CC30F14E}"/>
    <cellStyle name="20% - Accent4 2 7 4" xfId="10107" xr:uid="{109983FC-CB6D-4C29-AE48-46D5C6BDDCBB}"/>
    <cellStyle name="20% - Accent4 2 7 5" xfId="12243" xr:uid="{8A46CBB3-7595-4CA9-9A42-92F98911424A}"/>
    <cellStyle name="20% - Accent4 2 7 6" xfId="6599" xr:uid="{CF5B2446-767E-416D-9D22-31963EF8FAD2}"/>
    <cellStyle name="20% - Accent4 2 8" xfId="4884" xr:uid="{1E651AB1-AD35-4ECB-AAF2-4C4BB7713479}"/>
    <cellStyle name="20% - Accent4 2 8 2" xfId="8543" xr:uid="{11F882A1-34DD-4A4C-B16A-0C92A2362758}"/>
    <cellStyle name="20% - Accent4 2 8 2 2" xfId="9579" xr:uid="{DF36302F-9783-4238-823B-48B43C243B74}"/>
    <cellStyle name="20% - Accent4 2 8 2 2 2" xfId="11650" xr:uid="{758E0946-4DA7-4459-B4B7-A91F31407CFD}"/>
    <cellStyle name="20% - Accent4 2 8 2 3" xfId="10624" xr:uid="{0A0B92C3-2D22-49DF-9AA8-E970911C5844}"/>
    <cellStyle name="20% - Accent4 2 8 2 4" xfId="13369" xr:uid="{1DED656D-CC11-4AED-96FD-35B9CA980757}"/>
    <cellStyle name="20% - Accent4 2 8 3" xfId="9066" xr:uid="{36BA0510-E2B1-44F1-BD9E-AB9D85AD09B5}"/>
    <cellStyle name="20% - Accent4 2 8 3 2" xfId="11137" xr:uid="{2514EB20-CE76-4ED2-9C30-9B7A271B2B1E}"/>
    <cellStyle name="20% - Accent4 2 8 4" xfId="10108" xr:uid="{92241157-4E30-43FA-B5E5-7B291A0CB877}"/>
    <cellStyle name="20% - Accent4 2 8 5" xfId="12244" xr:uid="{F788F9B9-75B8-4B01-9BCA-36E6AAE757F6}"/>
    <cellStyle name="20% - Accent4 2 8 6" xfId="6600" xr:uid="{8E330B1B-9DE8-4A14-9ADB-875F6E8333B3}"/>
    <cellStyle name="20% - Accent4 2 9" xfId="5853" xr:uid="{2425D8FA-BC9C-4FE9-A895-9BF57F7DFE80}"/>
    <cellStyle name="20% - Accent4 2 9 2" xfId="6460" xr:uid="{FDE4BA38-9FE4-45EC-AA86-EA1732904748}"/>
    <cellStyle name="20% - Accent4 2 9 2 2" xfId="9580" xr:uid="{A1740A2A-A0BF-4DB9-8404-C7FCADA31328}"/>
    <cellStyle name="20% - Accent4 2 9 2 2 2" xfId="11651" xr:uid="{BB3176AF-B611-4712-A395-DC1EA8AAF74B}"/>
    <cellStyle name="20% - Accent4 2 9 2 3" xfId="10625" xr:uid="{C3A67DEA-CFE2-4BAB-9006-63744B157FBC}"/>
    <cellStyle name="20% - Accent4 2 9 2 4" xfId="13370" xr:uid="{E3A2060C-E41F-4892-810F-89EF23D7094B}"/>
    <cellStyle name="20% - Accent4 2 9 2 5" xfId="8544" xr:uid="{91F8C03F-0F15-4161-9C3A-475335C5CF3B}"/>
    <cellStyle name="20% - Accent4 2 9 3" xfId="9067" xr:uid="{34293600-090D-43D7-A3AF-B58DF0077FD3}"/>
    <cellStyle name="20% - Accent4 2 9 3 2" xfId="11138" xr:uid="{FBF791EF-2CEF-4E48-A5C6-BDF8317A8460}"/>
    <cellStyle name="20% - Accent4 2 9 4" xfId="10109" xr:uid="{60795FB5-2AB6-4339-88E6-ACE74C3A082B}"/>
    <cellStyle name="20% - Accent4 2 9 5" xfId="12245" xr:uid="{CE3AF45C-5FD0-4AA6-A289-00B1FBFC541F}"/>
    <cellStyle name="20% - Accent4 2 9 6" xfId="6601" xr:uid="{BFF079F7-C066-4F2A-92E9-A2BD6038A5ED}"/>
    <cellStyle name="20% - Accent4 20" xfId="6602" xr:uid="{8BDB9E39-DBD2-44AB-8D75-E02788DF8A0E}"/>
    <cellStyle name="20% - Accent4 20 2" xfId="8545" xr:uid="{FA3363CA-4EBD-45CF-B3AD-66F80BB69C9F}"/>
    <cellStyle name="20% - Accent4 20 2 2" xfId="9581" xr:uid="{50A6FA4E-89C8-43B2-8133-9C5E7545E5DB}"/>
    <cellStyle name="20% - Accent4 20 2 2 2" xfId="11652" xr:uid="{67ED894E-788B-4796-91B2-09B8D9A20C1F}"/>
    <cellStyle name="20% - Accent4 20 2 3" xfId="10626" xr:uid="{69724449-857A-4BDE-A70B-E205BF6DA1E5}"/>
    <cellStyle name="20% - Accent4 20 2 4" xfId="13371" xr:uid="{A461776E-1611-4FF3-B3C6-69A7184DF4FB}"/>
    <cellStyle name="20% - Accent4 20 3" xfId="9068" xr:uid="{FD7D65AF-D297-4D9F-9B08-14BC6C87D64A}"/>
    <cellStyle name="20% - Accent4 20 3 2" xfId="11139" xr:uid="{A3E4B519-B908-4C28-829B-D545250D4EDC}"/>
    <cellStyle name="20% - Accent4 20 4" xfId="10110" xr:uid="{8D4617C4-ACC6-4D3A-945C-4F0D47BD2F47}"/>
    <cellStyle name="20% - Accent4 20 5" xfId="12246" xr:uid="{3D8D2D38-17E3-422A-A408-ECE6D1BAE76C}"/>
    <cellStyle name="20% - Accent4 21" xfId="8385" xr:uid="{79F0CC82-C256-4EEA-88AB-1FD8A7759E46}"/>
    <cellStyle name="20% - Accent4 21 2" xfId="8909" xr:uid="{4437106E-7538-4965-B3BA-B038AC07F1D9}"/>
    <cellStyle name="20% - Accent4 21 2 2" xfId="9935" xr:uid="{242ACD40-9880-4D8A-B54C-A9FEB06546FB}"/>
    <cellStyle name="20% - Accent4 21 2 2 2" xfId="12006" xr:uid="{B43E4FBC-A230-46A6-B853-DB3A0ABDF06A}"/>
    <cellStyle name="20% - Accent4 21 2 3" xfId="10980" xr:uid="{A69F0D9B-7DFA-4B98-B353-29C406932EBA}"/>
    <cellStyle name="20% - Accent4 21 3" xfId="9422" xr:uid="{93855863-8A30-49A2-8451-8444207484E4}"/>
    <cellStyle name="20% - Accent4 21 3 2" xfId="11493" xr:uid="{ADFC2074-0BE4-418D-A794-62CBE56E47D3}"/>
    <cellStyle name="20% - Accent4 21 4" xfId="10467" xr:uid="{45DF8A09-50C6-4E16-9118-A9AAAFBD29F7}"/>
    <cellStyle name="20% - Accent4 22" xfId="8890" xr:uid="{C1A4CC9C-D235-4C1D-93C1-15307B8D529E}"/>
    <cellStyle name="20% - Accent4 22 2" xfId="9916" xr:uid="{7D9CD0A8-BD62-41F4-A354-68AC38D5B2F5}"/>
    <cellStyle name="20% - Accent4 22 2 2" xfId="11987" xr:uid="{18E438B9-87BF-42DA-8768-414EA69ED02C}"/>
    <cellStyle name="20% - Accent4 22 3" xfId="10961" xr:uid="{70521EE0-848B-4FB8-8C2E-D19E6D731299}"/>
    <cellStyle name="20% - Accent4 23" xfId="9403" xr:uid="{33DB8691-5602-4F3B-9016-AC6B24B09456}"/>
    <cellStyle name="20% - Accent4 23 2" xfId="11474" xr:uid="{3C094FD0-2B18-4AA8-9380-875849EAB0AE}"/>
    <cellStyle name="20% - Accent4 24" xfId="9963" xr:uid="{46E0E7EF-73CF-4B8E-B12D-F87D83DEC8F3}"/>
    <cellStyle name="20% - Accent4 24 2" xfId="12032" xr:uid="{66334526-EA7E-4E17-806F-67CB36595D7B}"/>
    <cellStyle name="20% - Accent4 25" xfId="10448" xr:uid="{FBD4635E-FAC8-4E1B-A664-871872DECF42}"/>
    <cellStyle name="20% - Accent4 26" xfId="8352" xr:uid="{CEAEC3F3-3C66-4827-9452-85185FE0F13D}"/>
    <cellStyle name="20% - Accent4 27" xfId="15212" xr:uid="{14A817A2-4A6E-4D87-BF29-9882D38956A1}"/>
    <cellStyle name="20% - Accent4 28" xfId="15344" xr:uid="{D12FA20C-95E8-4C19-AEFD-93951827D22B}"/>
    <cellStyle name="20% - Accent4 29" xfId="3131" xr:uid="{61779ED1-680E-4B36-A523-5F8A533F5CB7}"/>
    <cellStyle name="20% - Accent4 3" xfId="75" xr:uid="{00000000-0005-0000-0000-00004C000000}"/>
    <cellStyle name="20% - Accent4 3 10" xfId="6603" xr:uid="{AE1EB399-9D0E-46D8-BF75-67DB2B4C7E64}"/>
    <cellStyle name="20% - Accent4 3 11" xfId="15292" xr:uid="{6FC8FE85-D579-4A49-AF7B-C63EBBE2ED84}"/>
    <cellStyle name="20% - Accent4 3 12" xfId="3701" xr:uid="{F2E63227-0998-46CC-A8B3-7573A62D433F}"/>
    <cellStyle name="20% - Accent4 3 13" xfId="2754" xr:uid="{A08077A9-7DFD-4942-B87E-4CE324D62A4A}"/>
    <cellStyle name="20% - Accent4 3 2" xfId="76" xr:uid="{00000000-0005-0000-0000-00004D000000}"/>
    <cellStyle name="20% - Accent4 3 2 2" xfId="1451" xr:uid="{1C9B676B-D31E-4570-83E1-7E3BDE711686}"/>
    <cellStyle name="20% - Accent4 3 2 2 2" xfId="13372" xr:uid="{E5F9A498-AA21-44C7-B0E8-5DD42D640A3E}"/>
    <cellStyle name="20% - Accent4 3 2 2 3" xfId="15486" xr:uid="{69C55E9A-4E2F-4B76-97F9-B2C77EA354B0}"/>
    <cellStyle name="20% - Accent4 3 2 2 4" xfId="4885" xr:uid="{055CF832-4BCE-43A8-8D81-0A787A7301A5}"/>
    <cellStyle name="20% - Accent4 3 2 3" xfId="1450" xr:uid="{5E903E6C-8518-4C6C-B3E8-CC4A87EF1A72}"/>
    <cellStyle name="20% - Accent4 3 2 3 2" xfId="6144" xr:uid="{2C91B25C-33AE-4790-826D-FB4C2604F2F7}"/>
    <cellStyle name="20% - Accent4 3 2 4" xfId="15485" xr:uid="{AFDB71C7-4921-4F9C-84EC-D06E33C622D1}"/>
    <cellStyle name="20% - Accent4 3 2 5" xfId="3933" xr:uid="{7D07FEE6-9186-4DCF-9136-455DD4FC1C95}"/>
    <cellStyle name="20% - Accent4 3 3" xfId="1452" xr:uid="{C15FEAAA-8868-4708-B49F-5E49609B52D7}"/>
    <cellStyle name="20% - Accent4 3 3 2" xfId="4886" xr:uid="{38F644C3-BC83-44D3-A557-3F91ADABFFE2}"/>
    <cellStyle name="20% - Accent4 3 3 3" xfId="6247" xr:uid="{7DD3A971-C507-40C2-B145-14854831148A}"/>
    <cellStyle name="20% - Accent4 3 3 4" xfId="15487" xr:uid="{A0A7E313-BBB0-45EB-8C2B-5D3E54C33DFC}"/>
    <cellStyle name="20% - Accent4 3 3 5" xfId="4043" xr:uid="{B6C726A8-F082-4A3C-9277-0127B56D66C1}"/>
    <cellStyle name="20% - Accent4 3 4" xfId="1449" xr:uid="{13462708-8C8E-4701-99BC-C15573DE5D1E}"/>
    <cellStyle name="20% - Accent4 3 4 2" xfId="4887" xr:uid="{03183A21-697B-42ED-A59D-46164887E793}"/>
    <cellStyle name="20% - Accent4 3 4 2 2" xfId="11653" xr:uid="{C52189D0-9ADF-4041-BEA2-2CE5E8195653}"/>
    <cellStyle name="20% - Accent4 3 4 2 3" xfId="9582" xr:uid="{0314570B-D74C-4961-A35E-8AB5F9441424}"/>
    <cellStyle name="20% - Accent4 3 4 3" xfId="6325" xr:uid="{9AEF965E-62C6-4DD3-A8B3-A08C28F97880}"/>
    <cellStyle name="20% - Accent4 3 4 3 2" xfId="10627" xr:uid="{2609DC4B-D59B-48EB-ADC3-4F6B6553147F}"/>
    <cellStyle name="20% - Accent4 3 4 4" xfId="8546" xr:uid="{50FDBAE8-E784-4598-A880-31E35196BA1F}"/>
    <cellStyle name="20% - Accent4 3 4 5" xfId="15484" xr:uid="{956F9DEB-0FB2-439B-83CB-71622F233173}"/>
    <cellStyle name="20% - Accent4 3 4 6" xfId="4121" xr:uid="{4FC77C59-BBEB-44C0-B61B-EE4E0F086DFD}"/>
    <cellStyle name="20% - Accent4 3 5" xfId="4198" xr:uid="{9D3DF93F-9DD7-4478-8FF8-773DEBC10551}"/>
    <cellStyle name="20% - Accent4 3 5 2" xfId="4888" xr:uid="{695AE4F9-F40B-4B05-92A0-433B4053C6F4}"/>
    <cellStyle name="20% - Accent4 3 5 2 2" xfId="11140" xr:uid="{7EECF9E1-5DBD-442D-954A-D21A1DB1738A}"/>
    <cellStyle name="20% - Accent4 3 5 3" xfId="6401" xr:uid="{21F018F0-E483-4946-A46B-1118C55DCACD}"/>
    <cellStyle name="20% - Accent4 3 5 4" xfId="9069" xr:uid="{7F6110E5-2B9C-46F8-95B1-E0E995751FD1}"/>
    <cellStyle name="20% - Accent4 3 6" xfId="4889" xr:uid="{5B3E4AD1-EFA0-4990-BDB8-AF8BE9689DF8}"/>
    <cellStyle name="20% - Accent4 3 6 2" xfId="10111" xr:uid="{A2C3C6C0-3628-4190-8BE3-DA9E8BDD0390}"/>
    <cellStyle name="20% - Accent4 3 7" xfId="4890" xr:uid="{EE081949-3298-482E-8FD5-3FA5FC509D34}"/>
    <cellStyle name="20% - Accent4 3 7 2" xfId="12247" xr:uid="{9C47ECA7-1D17-4BCB-A618-A2E6F182373B}"/>
    <cellStyle name="20% - Accent4 3 8" xfId="4891" xr:uid="{518F1004-F36B-4FAA-AF7B-FD416C8A261B}"/>
    <cellStyle name="20% - Accent4 3 9" xfId="5954" xr:uid="{3934CA33-2C78-4487-A756-AC72C9CB4BB7}"/>
    <cellStyle name="20% - Accent4 4" xfId="77" xr:uid="{00000000-0005-0000-0000-00004E000000}"/>
    <cellStyle name="20% - Accent4 4 10" xfId="6604" xr:uid="{9CD5743D-6F60-4D74-B65F-4F312C3187E6}"/>
    <cellStyle name="20% - Accent4 4 11" xfId="15488" xr:uid="{4B6CEB3E-EEE0-4593-8970-A5140548CBC1}"/>
    <cellStyle name="20% - Accent4 4 12" xfId="3901" xr:uid="{90437235-4874-492F-9FE7-0C7D3ABC7102}"/>
    <cellStyle name="20% - Accent4 4 2" xfId="78" xr:uid="{00000000-0005-0000-0000-00004F000000}"/>
    <cellStyle name="20% - Accent4 4 2 2" xfId="1455" xr:uid="{352A77D8-001D-40CE-A168-E43ADC3C8CF2}"/>
    <cellStyle name="20% - Accent4 4 2 2 2" xfId="13373" xr:uid="{7251C51A-A7F7-4601-95E9-007899E62037}"/>
    <cellStyle name="20% - Accent4 4 2 2 3" xfId="15490" xr:uid="{34EB0F8E-3274-4073-815F-8A8044180A0D}"/>
    <cellStyle name="20% - Accent4 4 2 2 4" xfId="4892" xr:uid="{1EB15535-27F2-4F07-B407-B3B3B1EBFE46}"/>
    <cellStyle name="20% - Accent4 4 2 3" xfId="1454" xr:uid="{5F52B12B-CBB8-4FFF-8930-027F4D5986D8}"/>
    <cellStyle name="20% - Accent4 4 2 3 2" xfId="6156" xr:uid="{7A9E0EA7-1AC0-43ED-B4D9-542C156802C6}"/>
    <cellStyle name="20% - Accent4 4 2 4" xfId="15489" xr:uid="{73B32621-41E0-43B9-9CC6-93B09CD71A6C}"/>
    <cellStyle name="20% - Accent4 4 2 5" xfId="3945" xr:uid="{EDC96E08-D5F9-4E33-BE06-BE4FD921E0DC}"/>
    <cellStyle name="20% - Accent4 4 3" xfId="1456" xr:uid="{ECC1E612-0E8D-4E03-AD86-5D677AC568CE}"/>
    <cellStyle name="20% - Accent4 4 3 2" xfId="4893" xr:uid="{0F123CE2-B477-47DB-A886-BEA0D9C70261}"/>
    <cellStyle name="20% - Accent4 4 3 3" xfId="6259" xr:uid="{EDB4D355-14FB-40B6-A932-983A56EE5A93}"/>
    <cellStyle name="20% - Accent4 4 3 4" xfId="15491" xr:uid="{DAF1D9F7-C95A-4F98-A368-CE7A20B67517}"/>
    <cellStyle name="20% - Accent4 4 3 5" xfId="4055" xr:uid="{AC882C1E-780A-411F-B6D5-EA0E2C1EBEC5}"/>
    <cellStyle name="20% - Accent4 4 4" xfId="1453" xr:uid="{5340965A-FBC3-4A47-8A61-A6FBA3A6C7A7}"/>
    <cellStyle name="20% - Accent4 4 4 2" xfId="4894" xr:uid="{CB18068C-E3E4-44E3-8F6A-6C4D2470FE91}"/>
    <cellStyle name="20% - Accent4 4 4 2 2" xfId="11654" xr:uid="{2B2F9144-1802-4272-BB3A-EDDF4FC2BD87}"/>
    <cellStyle name="20% - Accent4 4 4 2 3" xfId="9583" xr:uid="{B0212AFF-206C-438E-A208-E95E25A53BD8}"/>
    <cellStyle name="20% - Accent4 4 4 3" xfId="6337" xr:uid="{DBB45E54-AA96-41B0-80C9-7FF62C065C08}"/>
    <cellStyle name="20% - Accent4 4 4 3 2" xfId="10628" xr:uid="{E6CA10E8-972C-4E69-B68D-F73C9F9B47A4}"/>
    <cellStyle name="20% - Accent4 4 4 4" xfId="8547" xr:uid="{F03912EF-CAFE-4B68-9C6F-983FABDADC4F}"/>
    <cellStyle name="20% - Accent4 4 4 5" xfId="4133" xr:uid="{7020DCA8-63AC-493A-9218-76F00AAEAB2E}"/>
    <cellStyle name="20% - Accent4 4 5" xfId="4208" xr:uid="{9DB37C65-C351-47A0-948A-2ED0373EEF56}"/>
    <cellStyle name="20% - Accent4 4 5 2" xfId="4895" xr:uid="{DF4C9DAE-428D-4F4B-A871-CA20A6711025}"/>
    <cellStyle name="20% - Accent4 4 5 2 2" xfId="11141" xr:uid="{772E5276-04D3-4B84-9FB1-167A5C1EF267}"/>
    <cellStyle name="20% - Accent4 4 5 3" xfId="6411" xr:uid="{EDD5A391-63E1-436D-B6CE-FF67D7497EC4}"/>
    <cellStyle name="20% - Accent4 4 5 4" xfId="9070" xr:uid="{8B8A4905-E0B5-47DD-AF40-E0E4D1F93E5B}"/>
    <cellStyle name="20% - Accent4 4 6" xfId="4896" xr:uid="{E325977E-32EC-4995-9395-F0A1B94E95BE}"/>
    <cellStyle name="20% - Accent4 4 6 2" xfId="10112" xr:uid="{15C7E96D-2714-4A3C-B9AF-BBF463B890F5}"/>
    <cellStyle name="20% - Accent4 4 7" xfId="4897" xr:uid="{3D16AF46-6E36-4EC6-957F-DC24D133E098}"/>
    <cellStyle name="20% - Accent4 4 7 2" xfId="12248" xr:uid="{065E0770-7A4F-4630-BEFE-3A015D59FF59}"/>
    <cellStyle name="20% - Accent4 4 8" xfId="4898" xr:uid="{A82459F8-2BC1-4695-9D99-9F787E0D3877}"/>
    <cellStyle name="20% - Accent4 4 9" xfId="6117" xr:uid="{14331036-D734-4F33-988A-EB2B8E930A16}"/>
    <cellStyle name="20% - Accent4 5" xfId="79" xr:uid="{00000000-0005-0000-0000-000050000000}"/>
    <cellStyle name="20% - Accent4 5 10" xfId="6605" xr:uid="{859DF7E5-539C-4EC9-8961-5995FAF7A093}"/>
    <cellStyle name="20% - Accent4 5 11" xfId="15492" xr:uid="{E1785D02-064C-4AB3-822A-FAC5A7BA7363}"/>
    <cellStyle name="20% - Accent4 5 12" xfId="3958" xr:uid="{642BBD2F-5329-4C66-BA53-756BD77631F0}"/>
    <cellStyle name="20% - Accent4 5 2" xfId="80" xr:uid="{00000000-0005-0000-0000-000051000000}"/>
    <cellStyle name="20% - Accent4 5 2 2" xfId="1459" xr:uid="{EB80533B-3556-4F72-916C-8EAA26981DAC}"/>
    <cellStyle name="20% - Accent4 5 2 2 2" xfId="15494" xr:uid="{31E1BAC4-4DB6-4095-8107-D73B10AB0B0B}"/>
    <cellStyle name="20% - Accent4 5 2 2 3" xfId="13374" xr:uid="{D6A5364A-500C-4B95-AB09-4C6E3EB8DD5C}"/>
    <cellStyle name="20% - Accent4 5 2 3" xfId="1458" xr:uid="{2A035015-BDCC-472C-825E-8691DD631C07}"/>
    <cellStyle name="20% - Accent4 5 2 3 2" xfId="7765" xr:uid="{A62E8451-97F1-489B-8857-4C99E3803E6B}"/>
    <cellStyle name="20% - Accent4 5 2 4" xfId="15493" xr:uid="{CE118A5E-BEE0-44CE-A7D2-FB0F0FBEDC1A}"/>
    <cellStyle name="20% - Accent4 5 2 5" xfId="4899" xr:uid="{19DC8C98-3327-404F-BB2D-33D78548C8B0}"/>
    <cellStyle name="20% - Accent4 5 3" xfId="1460" xr:uid="{F5DDE44D-260E-4EDE-A896-368494992CDB}"/>
    <cellStyle name="20% - Accent4 5 3 2" xfId="7766" xr:uid="{85401FE1-C75B-4308-A747-D6A67899C4B1}"/>
    <cellStyle name="20% - Accent4 5 3 3" xfId="15495" xr:uid="{CD7ABC3E-8617-4B09-B91A-6E884CA97EE2}"/>
    <cellStyle name="20% - Accent4 5 3 4" xfId="4900" xr:uid="{354DD078-014C-4F6C-B816-B3BD11BB1FE2}"/>
    <cellStyle name="20% - Accent4 5 4" xfId="1457" xr:uid="{AB0CD285-941D-46B6-A2A8-69727B8D7101}"/>
    <cellStyle name="20% - Accent4 5 4 2" xfId="9584" xr:uid="{4D676E85-3108-41D7-A05E-09D8E73D5A26}"/>
    <cellStyle name="20% - Accent4 5 4 2 2" xfId="11655" xr:uid="{256A5869-7A68-4333-B3B9-C1CFBC623B38}"/>
    <cellStyle name="20% - Accent4 5 4 3" xfId="10629" xr:uid="{719B107C-1DEF-4F7D-A726-E2D48DB08889}"/>
    <cellStyle name="20% - Accent4 5 4 4" xfId="8548" xr:uid="{89200876-1DEA-48C2-B32A-6516E04B26A6}"/>
    <cellStyle name="20% - Accent4 5 4 5" xfId="4901" xr:uid="{2A5961F1-47A6-4A9A-B59E-FE52A31ACB6C}"/>
    <cellStyle name="20% - Accent4 5 5" xfId="4902" xr:uid="{60EA9671-9B08-4C59-8033-BBDD5C9CE8D6}"/>
    <cellStyle name="20% - Accent4 5 5 2" xfId="11142" xr:uid="{EF084AA7-90D0-4137-A49C-6B37F1947A57}"/>
    <cellStyle name="20% - Accent4 5 5 3" xfId="9071" xr:uid="{9ACA48E7-4ADC-478F-A924-1C487D6BB300}"/>
    <cellStyle name="20% - Accent4 5 6" xfId="4903" xr:uid="{1C482C7B-EF22-44EE-BE0D-4ED9A501232E}"/>
    <cellStyle name="20% - Accent4 5 6 2" xfId="10113" xr:uid="{AC872447-346D-4583-9BCE-4834219BC2D8}"/>
    <cellStyle name="20% - Accent4 5 7" xfId="4904" xr:uid="{A7F25384-CBEE-4F83-985E-12C7313C369B}"/>
    <cellStyle name="20% - Accent4 5 7 2" xfId="12249" xr:uid="{3B929B62-566A-492F-B56E-6DE55B68CB37}"/>
    <cellStyle name="20% - Accent4 5 8" xfId="4905" xr:uid="{911C6D6D-CE69-4F9B-B8DC-0754B64F5BB2}"/>
    <cellStyle name="20% - Accent4 5 9" xfId="6169" xr:uid="{07B5E9F2-481E-4C39-A0AF-BA5A7123776D}"/>
    <cellStyle name="20% - Accent4 6" xfId="81" xr:uid="{00000000-0005-0000-0000-000052000000}"/>
    <cellStyle name="20% - Accent4 6 2" xfId="82" xr:uid="{00000000-0005-0000-0000-000053000000}"/>
    <cellStyle name="20% - Accent4 6 2 2" xfId="1463" xr:uid="{B0E1FE1B-6741-4378-B550-254A050B7D88}"/>
    <cellStyle name="20% - Accent4 6 2 2 2" xfId="11656" xr:uid="{916A2EDE-B036-45F2-BF65-787BD17F87ED}"/>
    <cellStyle name="20% - Accent4 6 2 2 3" xfId="15498" xr:uid="{F1A4B335-06A5-4EAD-9797-6B6EDB1EBB91}"/>
    <cellStyle name="20% - Accent4 6 2 2 4" xfId="9585" xr:uid="{A9A16CE9-0FEC-40D5-8287-B2B4A4CDC967}"/>
    <cellStyle name="20% - Accent4 6 2 3" xfId="1462" xr:uid="{C942141E-853E-4CC5-961E-9D1C0F8E6EC7}"/>
    <cellStyle name="20% - Accent4 6 2 3 2" xfId="10630" xr:uid="{BC806036-4D3A-4FAF-8878-24E7404D7C40}"/>
    <cellStyle name="20% - Accent4 6 2 4" xfId="13375" xr:uid="{6B2A37B9-D5FA-42DF-9BE9-CF0D8C3DB1B4}"/>
    <cellStyle name="20% - Accent4 6 2 5" xfId="8549" xr:uid="{66C0412B-2E99-43CD-9FAE-8951B262F4FC}"/>
    <cellStyle name="20% - Accent4 6 2 6" xfId="15497" xr:uid="{829167FD-8058-4C26-A8AF-319C7D86924D}"/>
    <cellStyle name="20% - Accent4 6 2 7" xfId="6181" xr:uid="{2B7F937B-B935-44F0-AD00-50FC5553DCFA}"/>
    <cellStyle name="20% - Accent4 6 3" xfId="1464" xr:uid="{3FF9504B-3EE2-4BE6-8FA6-4994FE6998A5}"/>
    <cellStyle name="20% - Accent4 6 3 2" xfId="11143" xr:uid="{8007D70E-B328-44F5-95C0-59C5F4C89592}"/>
    <cellStyle name="20% - Accent4 6 3 3" xfId="15499" xr:uid="{168AA0E0-B7F1-4EAF-8347-A0426F5D7889}"/>
    <cellStyle name="20% - Accent4 6 3 4" xfId="9072" xr:uid="{8321BB5F-2599-4976-8FB6-F0C550CF12A3}"/>
    <cellStyle name="20% - Accent4 6 4" xfId="1461" xr:uid="{36C3DB91-B78E-4228-BC4E-870DC57579E1}"/>
    <cellStyle name="20% - Accent4 6 4 2" xfId="10114" xr:uid="{A8BC098B-E41D-4A57-8497-CA893B11FF6B}"/>
    <cellStyle name="20% - Accent4 6 5" xfId="12250" xr:uid="{3A22DB5F-6F2B-4956-BF0C-1A160A166680}"/>
    <cellStyle name="20% - Accent4 6 6" xfId="6606" xr:uid="{4DC4EB23-B313-48A3-9C69-FC7281CA7E43}"/>
    <cellStyle name="20% - Accent4 6 7" xfId="15496" xr:uid="{C5948B65-F8E6-41D1-A455-F0CD7C2B8187}"/>
    <cellStyle name="20% - Accent4 6 8" xfId="3970" xr:uid="{CB216D37-BE88-4585-8B30-25491C09B12A}"/>
    <cellStyle name="20% - Accent4 7" xfId="83" xr:uid="{00000000-0005-0000-0000-000054000000}"/>
    <cellStyle name="20% - Accent4 7 2" xfId="84" xr:uid="{00000000-0005-0000-0000-000055000000}"/>
    <cellStyle name="20% - Accent4 7 2 2" xfId="1467" xr:uid="{D03E4FD9-6AD8-450D-94D5-A91643C88D5A}"/>
    <cellStyle name="20% - Accent4 7 2 2 2" xfId="15501" xr:uid="{4E9BBCF5-D233-43AA-BC09-B317070AB6E9}"/>
    <cellStyle name="20% - Accent4 7 2 2 3" xfId="13376" xr:uid="{72658970-05D3-48BA-A5F9-8295C866C1B5}"/>
    <cellStyle name="20% - Accent4 7 2 3" xfId="1466" xr:uid="{C164D4C6-ECBE-49B9-A6C4-601A9655DA17}"/>
    <cellStyle name="20% - Accent4 7 2 4" xfId="6190" xr:uid="{30B75D9F-4000-4EB7-AD2C-290004CB263C}"/>
    <cellStyle name="20% - Accent4 7 3" xfId="1468" xr:uid="{1C490F60-D43D-4F1D-B9FC-09F1C3F0B9BD}"/>
    <cellStyle name="20% - Accent4 7 3 2" xfId="9586" xr:uid="{6614A318-246F-4BB7-A1B7-70FEED0040E7}"/>
    <cellStyle name="20% - Accent4 7 3 2 2" xfId="11657" xr:uid="{D0BEAB2E-2B1B-41D3-A203-5A220DEE63BE}"/>
    <cellStyle name="20% - Accent4 7 3 3" xfId="10631" xr:uid="{F8647014-65A5-41C8-B381-6EA57B3499BC}"/>
    <cellStyle name="20% - Accent4 7 3 4" xfId="15502" xr:uid="{D237B593-CBF5-4DFD-89CF-921B5037ACBF}"/>
    <cellStyle name="20% - Accent4 7 3 5" xfId="8550" xr:uid="{EC1BC26F-C057-43E1-B3A2-DC8ED19C4F23}"/>
    <cellStyle name="20% - Accent4 7 4" xfId="1465" xr:uid="{F03D4942-4727-446E-A0BC-E23CABC33A23}"/>
    <cellStyle name="20% - Accent4 7 4 2" xfId="11144" xr:uid="{6864B7AA-08B1-43F5-BA40-E8B036F21147}"/>
    <cellStyle name="20% - Accent4 7 4 3" xfId="9073" xr:uid="{35887729-9006-4F5C-94D7-58DE00C78700}"/>
    <cellStyle name="20% - Accent4 7 5" xfId="10115" xr:uid="{7F404EFA-8F2A-4B72-92F2-4C3A8A41D30F}"/>
    <cellStyle name="20% - Accent4 7 6" xfId="12251" xr:uid="{B4C9658D-69C5-49E5-A972-3A080C40743A}"/>
    <cellStyle name="20% - Accent4 7 7" xfId="6607" xr:uid="{B8D60A43-97EE-4ECD-B4F8-949A03E7B054}"/>
    <cellStyle name="20% - Accent4 7 8" xfId="15500" xr:uid="{6E4FAD42-0EC4-4216-8A52-59F741F94B66}"/>
    <cellStyle name="20% - Accent4 7 9" xfId="3979" xr:uid="{3709E3B8-4A21-4031-864F-B729EA8C82B9}"/>
    <cellStyle name="20% - Accent4 8" xfId="85" xr:uid="{00000000-0005-0000-0000-000056000000}"/>
    <cellStyle name="20% - Accent4 8 2" xfId="1470" xr:uid="{5046E023-45AA-472F-8894-9464EE352437}"/>
    <cellStyle name="20% - Accent4 8 2 2" xfId="9587" xr:uid="{0A38CEC0-9C46-4707-AF56-25D136AF1011}"/>
    <cellStyle name="20% - Accent4 8 2 2 2" xfId="11658" xr:uid="{C5BD1179-BB0A-4418-8D86-360961ABAA4F}"/>
    <cellStyle name="20% - Accent4 8 2 3" xfId="10632" xr:uid="{2881C024-CFEA-494D-9617-6A370BC0E6F7}"/>
    <cellStyle name="20% - Accent4 8 2 4" xfId="13377" xr:uid="{1D340AC6-80E8-43E7-9490-65DA99E29486}"/>
    <cellStyle name="20% - Accent4 8 2 5" xfId="8551" xr:uid="{0A009D18-D974-4A6D-A062-51014D0352DA}"/>
    <cellStyle name="20% - Accent4 8 2 6" xfId="15504" xr:uid="{8D021475-2F54-4D9F-8383-61C247882A75}"/>
    <cellStyle name="20% - Accent4 8 2 7" xfId="6222" xr:uid="{B89DC37E-BAF4-42B8-99FD-FA1277388D6A}"/>
    <cellStyle name="20% - Accent4 8 3" xfId="1469" xr:uid="{C18FC162-97D7-435C-A3E5-BE6585EF1D41}"/>
    <cellStyle name="20% - Accent4 8 3 2" xfId="11145" xr:uid="{B618F244-60CB-4DDB-952A-05CCFF0BE8E9}"/>
    <cellStyle name="20% - Accent4 8 3 3" xfId="9074" xr:uid="{9069B199-57F8-465E-B73D-A113231EF9A1}"/>
    <cellStyle name="20% - Accent4 8 4" xfId="10116" xr:uid="{7206945F-2565-4E8F-8F2B-9F49ABDDB36B}"/>
    <cellStyle name="20% - Accent4 8 5" xfId="12252" xr:uid="{B85A489A-6CD2-4753-A06E-F6E7F56C9C85}"/>
    <cellStyle name="20% - Accent4 8 6" xfId="6608" xr:uid="{8D7A5AE7-90BB-41A3-940C-2AF2A7AF40C8}"/>
    <cellStyle name="20% - Accent4 8 7" xfId="15503" xr:uid="{E3E1F916-514D-4EA3-B5FA-1899890F0F33}"/>
    <cellStyle name="20% - Accent4 8 8" xfId="4017" xr:uid="{D2803EFD-0417-490B-B5C7-5D5A4DBB2517}"/>
    <cellStyle name="20% - Accent4 9" xfId="86" xr:uid="{00000000-0005-0000-0000-000057000000}"/>
    <cellStyle name="20% - Accent4 9 2" xfId="1472" xr:uid="{6808C228-042C-446F-ABBA-0723F19B43B7}"/>
    <cellStyle name="20% - Accent4 9 2 2" xfId="9588" xr:uid="{7AA1B122-B9AF-4CB3-9B72-3A21C39A2F84}"/>
    <cellStyle name="20% - Accent4 9 2 2 2" xfId="11659" xr:uid="{2B6DE6C1-68F2-4AF8-96D8-2921AD450D96}"/>
    <cellStyle name="20% - Accent4 9 2 3" xfId="10633" xr:uid="{B17B84CF-364F-4545-AF67-F20F01299C6D}"/>
    <cellStyle name="20% - Accent4 9 2 4" xfId="13378" xr:uid="{555193C2-2510-435A-91C8-72AC9A4A04D3}"/>
    <cellStyle name="20% - Accent4 9 2 5" xfId="8552" xr:uid="{E17D121C-5799-4B0F-91C1-74A46A9CC59F}"/>
    <cellStyle name="20% - Accent4 9 2 6" xfId="15506" xr:uid="{C83ADA33-286B-4FF3-812A-89BC6F227E46}"/>
    <cellStyle name="20% - Accent4 9 2 7" xfId="6300" xr:uid="{F9B1DE27-00B4-4AD7-9BC0-E88DAA8C9586}"/>
    <cellStyle name="20% - Accent4 9 3" xfId="1471" xr:uid="{F1596871-796F-497C-98FD-E7F28AAE31FA}"/>
    <cellStyle name="20% - Accent4 9 3 2" xfId="11146" xr:uid="{3D3D4961-11D6-4CFF-A626-48579FDA61C0}"/>
    <cellStyle name="20% - Accent4 9 3 3" xfId="9075" xr:uid="{8C89A4D1-3B0C-4925-B2D1-6513612DF16C}"/>
    <cellStyle name="20% - Accent4 9 4" xfId="10117" xr:uid="{2BFF423D-628C-43B1-8674-A59F8401F459}"/>
    <cellStyle name="20% - Accent4 9 5" xfId="12253" xr:uid="{E0F1DB74-BF53-4410-BC2F-8F0F484D4FE9}"/>
    <cellStyle name="20% - Accent4 9 6" xfId="6609" xr:uid="{6D25A247-1B10-4BED-8E89-C900026B460F}"/>
    <cellStyle name="20% - Accent4 9 7" xfId="15505" xr:uid="{987605CA-117F-4482-AC54-84939B58E626}"/>
    <cellStyle name="20% - Accent4 9 8" xfId="4097" xr:uid="{E71D2A68-26EC-47EE-93E8-5E8FCB349069}"/>
    <cellStyle name="20% - Accent5" xfId="2086" builtinId="46" customBuiltin="1"/>
    <cellStyle name="20% - Accent5 10" xfId="87" xr:uid="{00000000-0005-0000-0000-000058000000}"/>
    <cellStyle name="20% - Accent5 10 2" xfId="1474" xr:uid="{B0A47AD9-8FE4-4742-8CCB-E6115FEAA7D6}"/>
    <cellStyle name="20% - Accent5 10 2 2" xfId="9589" xr:uid="{6B6759D3-6065-49B4-8D59-CBE6317E565F}"/>
    <cellStyle name="20% - Accent5 10 2 2 2" xfId="11660" xr:uid="{461146F7-7507-4A9E-87F6-A57BD8767B27}"/>
    <cellStyle name="20% - Accent5 10 2 3" xfId="10634" xr:uid="{8E15B685-5E52-4E57-AC9E-E9551A310085}"/>
    <cellStyle name="20% - Accent5 10 2 4" xfId="13379" xr:uid="{3BEEEE97-E097-4AEA-A123-C81196CAA254}"/>
    <cellStyle name="20% - Accent5 10 2 5" xfId="8553" xr:uid="{D2A0A4AA-AB3A-499A-BED4-328EEDC3EAE1}"/>
    <cellStyle name="20% - Accent5 10 2 6" xfId="15508" xr:uid="{EE9374DA-08FB-4B8F-A2FA-CDF9FB386525}"/>
    <cellStyle name="20% - Accent5 10 2 7" xfId="6380" xr:uid="{3494F3F6-3F96-4BBE-9885-B702696ACFC1}"/>
    <cellStyle name="20% - Accent5 10 3" xfId="1473" xr:uid="{1AACFB7F-7E22-4C8D-A21D-B81C2E0D790D}"/>
    <cellStyle name="20% - Accent5 10 3 2" xfId="11147" xr:uid="{3351CBEF-3A17-498A-B97D-3DE04F7BA4C0}"/>
    <cellStyle name="20% - Accent5 10 3 3" xfId="9076" xr:uid="{B74349BC-E73D-4913-9B53-09C9C2DDAF15}"/>
    <cellStyle name="20% - Accent5 10 4" xfId="10118" xr:uid="{BC05D32F-AC0A-4ED5-93D3-A0D98AE9F305}"/>
    <cellStyle name="20% - Accent5 10 5" xfId="12254" xr:uid="{08A661E8-7D62-4C56-B361-9DAD247C2799}"/>
    <cellStyle name="20% - Accent5 10 6" xfId="6610" xr:uid="{48B25941-81A2-4B24-A8FB-56F5388C798A}"/>
    <cellStyle name="20% - Accent5 10 7" xfId="15507" xr:uid="{F78A8AD9-DAE6-49E0-9C0F-2EFBCF896A95}"/>
    <cellStyle name="20% - Accent5 10 8" xfId="4177" xr:uid="{C77AFEA5-2DA4-49C4-B41B-EAC912079374}"/>
    <cellStyle name="20% - Accent5 11" xfId="88" xr:uid="{00000000-0005-0000-0000-000059000000}"/>
    <cellStyle name="20% - Accent5 11 2" xfId="1476" xr:uid="{C3A05AE0-578A-4EC8-B3FB-2EDF2377CD91}"/>
    <cellStyle name="20% - Accent5 11 2 2" xfId="9590" xr:uid="{D7E51BB1-8266-4445-A763-90FE37F0C9AE}"/>
    <cellStyle name="20% - Accent5 11 2 2 2" xfId="11661" xr:uid="{C01BFB46-13E2-4D51-A8A4-1782F97D9946}"/>
    <cellStyle name="20% - Accent5 11 2 3" xfId="10635" xr:uid="{009D9322-55C0-4058-BB8B-6154414128C0}"/>
    <cellStyle name="20% - Accent5 11 2 4" xfId="13380" xr:uid="{F2E28D06-D12E-4431-AEEC-CA8B99B4C392}"/>
    <cellStyle name="20% - Accent5 11 2 5" xfId="8554" xr:uid="{806685EE-BFB8-47A6-869A-80FBF4067FEE}"/>
    <cellStyle name="20% - Accent5 11 2 6" xfId="15510" xr:uid="{D5AB8DA8-D3BE-4B8C-88F9-17A5507F8C19}"/>
    <cellStyle name="20% - Accent5 11 2 7" xfId="6429" xr:uid="{AF2AF835-D2FE-4570-9554-64A0BC9C7342}"/>
    <cellStyle name="20% - Accent5 11 3" xfId="1475" xr:uid="{6D3C556D-17AE-438E-AAA9-46B000809685}"/>
    <cellStyle name="20% - Accent5 11 3 2" xfId="11148" xr:uid="{B2E647D7-9C10-4411-85B8-064175C926ED}"/>
    <cellStyle name="20% - Accent5 11 3 3" xfId="9077" xr:uid="{81EF0651-BDAB-42B4-958E-82EECD5C9CF9}"/>
    <cellStyle name="20% - Accent5 11 4" xfId="10119" xr:uid="{FC4C8F4B-41BE-4B20-8231-5D4170CC2B67}"/>
    <cellStyle name="20% - Accent5 11 5" xfId="12255" xr:uid="{56BD32DB-80F8-49AE-82C6-18E271931B64}"/>
    <cellStyle name="20% - Accent5 11 6" xfId="6611" xr:uid="{7C5ED961-97C0-451F-A0F4-0F26EC6C1DC2}"/>
    <cellStyle name="20% - Accent5 11 7" xfId="15509" xr:uid="{2F2DFA7B-4380-4464-B96B-62F8D5F42346}"/>
    <cellStyle name="20% - Accent5 11 8" xfId="4255" xr:uid="{28CF2260-DC98-4479-A3BB-BEDAD1990A9B}"/>
    <cellStyle name="20% - Accent5 12" xfId="89" xr:uid="{00000000-0005-0000-0000-00005A000000}"/>
    <cellStyle name="20% - Accent5 12 2" xfId="1478" xr:uid="{450B2F63-8F00-47E8-B285-FA427217D7E5}"/>
    <cellStyle name="20% - Accent5 12 2 2" xfId="9591" xr:uid="{3AB8CEAB-8305-4E9E-B53E-1F790EE3D33D}"/>
    <cellStyle name="20% - Accent5 12 2 2 2" xfId="11662" xr:uid="{B5A29A08-0F00-47DB-8855-BE84F8CFBF8C}"/>
    <cellStyle name="20% - Accent5 12 2 3" xfId="10636" xr:uid="{C4F4B0C7-985F-4118-B4AA-C51AA7C754C8}"/>
    <cellStyle name="20% - Accent5 12 2 4" xfId="13381" xr:uid="{6BC53A43-301D-4991-902C-73C1BB187F5F}"/>
    <cellStyle name="20% - Accent5 12 2 5" xfId="15512" xr:uid="{375C2B00-9E73-4F50-902E-9D0813C2C3A4}"/>
    <cellStyle name="20% - Accent5 12 2 6" xfId="8555" xr:uid="{F240AA0F-7E06-479E-A3F7-22DA3131A289}"/>
    <cellStyle name="20% - Accent5 12 3" xfId="1477" xr:uid="{5D220C97-28FE-4DD5-889C-47FC4359ABEB}"/>
    <cellStyle name="20% - Accent5 12 3 2" xfId="11149" xr:uid="{9E4BA18D-FCA0-4F8F-96D4-8AF43BFAF2B2}"/>
    <cellStyle name="20% - Accent5 12 3 3" xfId="9078" xr:uid="{93B18D19-CCEF-4ED6-B52D-9B9EF4215448}"/>
    <cellStyle name="20% - Accent5 12 4" xfId="10120" xr:uid="{99B8D5C6-96F6-46DC-A99F-691BA6C35ECD}"/>
    <cellStyle name="20% - Accent5 12 5" xfId="12256" xr:uid="{59CB956E-8C43-436C-BE16-126BEA2EB61F}"/>
    <cellStyle name="20% - Accent5 12 6" xfId="6612" xr:uid="{55EA413A-C9DD-420E-9F94-D486159B41C7}"/>
    <cellStyle name="20% - Accent5 12 7" xfId="15511" xr:uid="{C9B5CB79-E134-46E9-87ED-70A1A3B0AC45}"/>
    <cellStyle name="20% - Accent5 12 8" xfId="5888" xr:uid="{80A8767F-7BCE-4320-B3FF-EC33FAE88709}"/>
    <cellStyle name="20% - Accent5 13" xfId="90" xr:uid="{00000000-0005-0000-0000-00005B000000}"/>
    <cellStyle name="20% - Accent5 13 2" xfId="1480" xr:uid="{3ADAF5E4-3661-4F14-8DDD-9A51D6D31954}"/>
    <cellStyle name="20% - Accent5 13 2 2" xfId="9592" xr:uid="{5585D939-36D8-4E98-85B7-4C6103A891D9}"/>
    <cellStyle name="20% - Accent5 13 2 2 2" xfId="11663" xr:uid="{1079C63E-29FC-4AD1-ACF1-B90B4AFC54E9}"/>
    <cellStyle name="20% - Accent5 13 2 3" xfId="10637" xr:uid="{EBCE796C-E4A1-48DB-95F3-BE477466DFE0}"/>
    <cellStyle name="20% - Accent5 13 2 4" xfId="13382" xr:uid="{FB581C3D-BC84-4CE5-BF8D-2CDBD6A98F87}"/>
    <cellStyle name="20% - Accent5 13 2 5" xfId="15514" xr:uid="{AA025184-EBCF-42F9-A2FB-560B938666B8}"/>
    <cellStyle name="20% - Accent5 13 2 6" xfId="8556" xr:uid="{A4F0A77B-7542-48AD-A862-2123C4037825}"/>
    <cellStyle name="20% - Accent5 13 3" xfId="1479" xr:uid="{7DEFA1FF-B3B4-40B3-B52B-7BFCF8CC75D0}"/>
    <cellStyle name="20% - Accent5 13 3 2" xfId="11150" xr:uid="{1C737D2D-5582-4463-A336-43F6C6DC5159}"/>
    <cellStyle name="20% - Accent5 13 3 3" xfId="9079" xr:uid="{7D87D733-2C90-4AE0-AE16-AE776B086500}"/>
    <cellStyle name="20% - Accent5 13 4" xfId="10121" xr:uid="{E11FABE4-1BD8-429C-833B-0CB307E3A419}"/>
    <cellStyle name="20% - Accent5 13 5" xfId="12257" xr:uid="{BA676ED0-ED37-4BE2-87F2-093B127B738F}"/>
    <cellStyle name="20% - Accent5 13 6" xfId="15513" xr:uid="{0FF12D29-4012-4D7A-A7B3-2B5A4F922C4B}"/>
    <cellStyle name="20% - Accent5 13 7" xfId="6613" xr:uid="{25984D7F-90B8-48E5-9F86-CFE2012A5908}"/>
    <cellStyle name="20% - Accent5 14" xfId="91" xr:uid="{00000000-0005-0000-0000-00005C000000}"/>
    <cellStyle name="20% - Accent5 14 2" xfId="1482" xr:uid="{ADE23EA0-9847-46A1-B2B6-3F4E09940A08}"/>
    <cellStyle name="20% - Accent5 14 2 2" xfId="9593" xr:uid="{5CFF91D5-9900-4C50-BBF2-8B612DEE4BC7}"/>
    <cellStyle name="20% - Accent5 14 2 2 2" xfId="11664" xr:uid="{28D346B0-F1EC-4561-A796-EDFF22EF76B7}"/>
    <cellStyle name="20% - Accent5 14 2 3" xfId="10638" xr:uid="{1F29CCF7-334C-4ABD-83F3-3AD58B957A65}"/>
    <cellStyle name="20% - Accent5 14 2 4" xfId="13383" xr:uid="{62059D0F-B257-4CEF-AF1F-DB82EB7915FA}"/>
    <cellStyle name="20% - Accent5 14 2 5" xfId="15516" xr:uid="{EA4FED72-DB1A-494F-8488-D21013D9B365}"/>
    <cellStyle name="20% - Accent5 14 2 6" xfId="8557" xr:uid="{68E5A99C-0C15-4C61-9ADD-00DA8E5B3AC1}"/>
    <cellStyle name="20% - Accent5 14 3" xfId="1481" xr:uid="{F766DD22-7A91-4FA8-BBFE-6127D18085A8}"/>
    <cellStyle name="20% - Accent5 14 3 2" xfId="11151" xr:uid="{BAD3B043-6C57-4045-9DD3-210F2D3A93A6}"/>
    <cellStyle name="20% - Accent5 14 3 3" xfId="9080" xr:uid="{FD651083-765F-4071-A19F-71F255F20E6E}"/>
    <cellStyle name="20% - Accent5 14 4" xfId="10122" xr:uid="{72E512D1-9A7D-45BA-9245-6FF5D19C1BA5}"/>
    <cellStyle name="20% - Accent5 14 5" xfId="12258" xr:uid="{E9E8193D-853A-4081-A90B-6F0DBC940900}"/>
    <cellStyle name="20% - Accent5 14 6" xfId="15515" xr:uid="{5C4B8737-536F-4469-BFE9-D940AE77EDE1}"/>
    <cellStyle name="20% - Accent5 14 7" xfId="6614" xr:uid="{E6B68606-1BC2-42E6-826C-0F690524BBB7}"/>
    <cellStyle name="20% - Accent5 15" xfId="92" xr:uid="{00000000-0005-0000-0000-00005D000000}"/>
    <cellStyle name="20% - Accent5 15 2" xfId="1484" xr:uid="{A7F3E46A-E97A-438D-AF3B-BF3A842E098C}"/>
    <cellStyle name="20% - Accent5 15 2 2" xfId="9594" xr:uid="{3328617D-F89F-45E3-9171-FBA046058E50}"/>
    <cellStyle name="20% - Accent5 15 2 2 2" xfId="11665" xr:uid="{7CFB3E60-3C3F-4CDF-AF79-E9C71CCC09A5}"/>
    <cellStyle name="20% - Accent5 15 2 3" xfId="10639" xr:uid="{E060B5B8-1F34-4BD4-9281-A3A52FCE4E36}"/>
    <cellStyle name="20% - Accent5 15 2 4" xfId="13384" xr:uid="{A75B66AD-F5AC-4512-BE85-27DBDAF74EDB}"/>
    <cellStyle name="20% - Accent5 15 2 5" xfId="15518" xr:uid="{786B4CA9-3DFB-4050-9133-D6FDEB2C16CF}"/>
    <cellStyle name="20% - Accent5 15 2 6" xfId="8558" xr:uid="{78A81456-2BDF-4FF8-8D1E-BCCCD3512BAD}"/>
    <cellStyle name="20% - Accent5 15 3" xfId="1483" xr:uid="{17E5007A-4854-4692-8C9A-06864B548E9A}"/>
    <cellStyle name="20% - Accent5 15 3 2" xfId="11152" xr:uid="{4463CD75-8998-48A6-94F9-2B0823A08127}"/>
    <cellStyle name="20% - Accent5 15 3 3" xfId="9081" xr:uid="{2F145131-E2E1-49CD-BE69-7F9C9C996D31}"/>
    <cellStyle name="20% - Accent5 15 4" xfId="10123" xr:uid="{A4869FE4-DCC8-4880-A121-F2317CC1F4A0}"/>
    <cellStyle name="20% - Accent5 15 5" xfId="12259" xr:uid="{FD5A201D-D477-4EAC-A7F4-EE1F35E1CD09}"/>
    <cellStyle name="20% - Accent5 15 6" xfId="15517" xr:uid="{A15E431C-DAB7-4CA2-B7EE-EC4DD56075A9}"/>
    <cellStyle name="20% - Accent5 15 7" xfId="6615" xr:uid="{61957C91-C1D2-47FA-8E0B-8CB76264FE41}"/>
    <cellStyle name="20% - Accent5 16" xfId="3028" xr:uid="{398F373C-0B1F-466E-80E5-46EBDD539541}"/>
    <cellStyle name="20% - Accent5 16 2" xfId="8559" xr:uid="{AADB6481-E743-47C0-943A-8793BA629897}"/>
    <cellStyle name="20% - Accent5 16 2 2" xfId="9595" xr:uid="{4D6FCA06-925F-4F08-9626-209359AD3FEC}"/>
    <cellStyle name="20% - Accent5 16 2 2 2" xfId="11666" xr:uid="{377A0731-41A8-4C38-8A01-87B31233261B}"/>
    <cellStyle name="20% - Accent5 16 2 3" xfId="10640" xr:uid="{92081351-D6BB-4E30-BFA7-BACCFD3D5E0C}"/>
    <cellStyle name="20% - Accent5 16 2 4" xfId="13385" xr:uid="{64F5B66F-D3A8-43ED-9DA3-EB4536E89448}"/>
    <cellStyle name="20% - Accent5 16 3" xfId="9082" xr:uid="{203B38D9-1575-4B3B-B457-39E0FC0038AF}"/>
    <cellStyle name="20% - Accent5 16 3 2" xfId="11153" xr:uid="{3F444507-5DDA-4280-A814-74C2EEBF8DC1}"/>
    <cellStyle name="20% - Accent5 16 4" xfId="10124" xr:uid="{5809EEE7-DE70-4062-AAC5-E9444189357F}"/>
    <cellStyle name="20% - Accent5 16 5" xfId="12260" xr:uid="{00196963-575F-4723-9BD2-132EDCADDFEA}"/>
    <cellStyle name="20% - Accent5 16 6" xfId="16538" xr:uid="{8067B7BA-54E3-4938-BC5B-D7C74287A7D4}"/>
    <cellStyle name="20% - Accent5 16 7" xfId="6616" xr:uid="{758E0148-65D7-4DA9-A9BB-31E220614249}"/>
    <cellStyle name="20% - Accent5 17" xfId="6617" xr:uid="{DFEB93C1-A962-4EC8-B91B-60920C4903CB}"/>
    <cellStyle name="20% - Accent5 17 2" xfId="8560" xr:uid="{BC5F4D60-D8CB-45A2-AA28-B83350EF08B6}"/>
    <cellStyle name="20% - Accent5 17 2 2" xfId="9596" xr:uid="{3C5D971D-9D40-46F7-B1B1-6253B81A671F}"/>
    <cellStyle name="20% - Accent5 17 2 2 2" xfId="11667" xr:uid="{8E2AE014-BE7D-4B73-990A-58A1E1602AD7}"/>
    <cellStyle name="20% - Accent5 17 2 3" xfId="10641" xr:uid="{4C757AC8-E4FD-4FA6-9B06-67C9FCC510FF}"/>
    <cellStyle name="20% - Accent5 17 2 4" xfId="13386" xr:uid="{777282D6-E363-444D-8D2C-F4FFC0A0001C}"/>
    <cellStyle name="20% - Accent5 17 3" xfId="9083" xr:uid="{239EED44-A827-4F08-B619-3ABB34D0B2DF}"/>
    <cellStyle name="20% - Accent5 17 3 2" xfId="11154" xr:uid="{321CF163-5DF3-4A6E-993E-B3A2B13FF759}"/>
    <cellStyle name="20% - Accent5 17 4" xfId="10125" xr:uid="{DE9A48EF-B24A-4413-A57B-86C635476BB7}"/>
    <cellStyle name="20% - Accent5 17 5" xfId="12261" xr:uid="{106D1F4C-C366-400A-AAED-BE11E84F98A0}"/>
    <cellStyle name="20% - Accent5 18" xfId="6618" xr:uid="{A242DE34-611A-4D96-83CF-7782C8218088}"/>
    <cellStyle name="20% - Accent5 18 2" xfId="8561" xr:uid="{B39C0453-8A8B-4954-9A00-ECF8E322313C}"/>
    <cellStyle name="20% - Accent5 18 2 2" xfId="9597" xr:uid="{43A975D6-B892-4008-BE3C-70207488892F}"/>
    <cellStyle name="20% - Accent5 18 2 2 2" xfId="11668" xr:uid="{2E1CCBA1-6BD0-4F43-A4A2-1C597FAB5FA1}"/>
    <cellStyle name="20% - Accent5 18 2 3" xfId="10642" xr:uid="{BB53F7FE-1523-4EAD-B181-12E44753A32D}"/>
    <cellStyle name="20% - Accent5 18 2 4" xfId="13387" xr:uid="{61045ACC-987D-44DA-BF94-24DB977F78DE}"/>
    <cellStyle name="20% - Accent5 18 3" xfId="9084" xr:uid="{58C38181-2292-45DB-BD9C-92035A1395A8}"/>
    <cellStyle name="20% - Accent5 18 3 2" xfId="11155" xr:uid="{EF27867A-89CC-4814-8C88-49ED4BCDE36F}"/>
    <cellStyle name="20% - Accent5 18 4" xfId="10126" xr:uid="{44728924-8E19-4EC8-B925-920596A1E130}"/>
    <cellStyle name="20% - Accent5 18 5" xfId="12262" xr:uid="{5C34EC04-9688-46C3-A193-38C665AFAFD1}"/>
    <cellStyle name="20% - Accent5 19" xfId="6619" xr:uid="{EBAA5536-2090-4525-BAC8-3DB4CC8A4514}"/>
    <cellStyle name="20% - Accent5 19 2" xfId="8562" xr:uid="{E60DBC26-B7AB-41C5-87E8-5AEB2C57E292}"/>
    <cellStyle name="20% - Accent5 19 2 2" xfId="9598" xr:uid="{BF428C7A-2D74-48D0-8EC9-43BA7733C5BB}"/>
    <cellStyle name="20% - Accent5 19 2 2 2" xfId="11669" xr:uid="{571E2221-0B74-488A-9D1D-D74391F27E24}"/>
    <cellStyle name="20% - Accent5 19 2 3" xfId="10643" xr:uid="{CF21E846-FF0C-4926-9588-C0C0E00B407B}"/>
    <cellStyle name="20% - Accent5 19 2 4" xfId="13388" xr:uid="{382E9A26-9D73-48A3-A5ED-6F2EE5EBC0A3}"/>
    <cellStyle name="20% - Accent5 19 3" xfId="9085" xr:uid="{13B57CC6-7127-41C9-B6C1-0F866CE2FB2D}"/>
    <cellStyle name="20% - Accent5 19 3 2" xfId="11156" xr:uid="{74FBDEC3-6D51-4A37-B7CF-86FB5D51F5C9}"/>
    <cellStyle name="20% - Accent5 19 4" xfId="10127" xr:uid="{A16CD058-7217-4E72-B367-1EE1AE60E258}"/>
    <cellStyle name="20% - Accent5 19 5" xfId="12263" xr:uid="{BA45125B-C3E4-41EA-B4A5-8D230372B200}"/>
    <cellStyle name="20% - Accent5 2" xfId="93" xr:uid="{00000000-0005-0000-0000-00005E000000}"/>
    <cellStyle name="20% - Accent5 2 10" xfId="5947" xr:uid="{3A28524C-4F23-46ED-BAD0-7134C2D47857}"/>
    <cellStyle name="20% - Accent5 2 10 2" xfId="8564" xr:uid="{2A334BD7-5FC4-4809-9935-E2B8E9466A10}"/>
    <cellStyle name="20% - Accent5 2 10 2 2" xfId="9600" xr:uid="{E189A751-72A7-4C8C-986C-EF1617E13EDE}"/>
    <cellStyle name="20% - Accent5 2 10 2 2 2" xfId="11671" xr:uid="{23231A4D-C132-4D2B-9D79-5E027BC339C3}"/>
    <cellStyle name="20% - Accent5 2 10 2 3" xfId="10645" xr:uid="{42674A9F-2118-42BE-B2E9-B6CCC5255808}"/>
    <cellStyle name="20% - Accent5 2 10 2 4" xfId="13390" xr:uid="{4D9DCEDC-CA2D-4CF4-A31F-30F02DD90E4F}"/>
    <cellStyle name="20% - Accent5 2 10 3" xfId="9087" xr:uid="{9C917DC5-19B5-4464-B950-019F3023BD23}"/>
    <cellStyle name="20% - Accent5 2 10 3 2" xfId="11158" xr:uid="{CBE97D94-A17B-426A-8BFB-F1D0E5DD0B9C}"/>
    <cellStyle name="20% - Accent5 2 10 4" xfId="10129" xr:uid="{7444020E-1853-4DF4-A00B-65A4CCAFBF25}"/>
    <cellStyle name="20% - Accent5 2 10 5" xfId="12265" xr:uid="{A8FBA715-2713-429C-A53D-36C00B8F7B41}"/>
    <cellStyle name="20% - Accent5 2 10 6" xfId="6621" xr:uid="{31A1B139-B191-48C5-88A4-B30E50B822D0}"/>
    <cellStyle name="20% - Accent5 2 11" xfId="6622" xr:uid="{5B36F608-1F1A-4099-87DC-AB38135F9812}"/>
    <cellStyle name="20% - Accent5 2 11 2" xfId="8565" xr:uid="{3C6D92F9-3EAC-4271-B8E3-433422B3FF3D}"/>
    <cellStyle name="20% - Accent5 2 11 2 2" xfId="9601" xr:uid="{DEC5E1D6-2588-48B7-9662-F0002D30FD77}"/>
    <cellStyle name="20% - Accent5 2 11 2 2 2" xfId="11672" xr:uid="{ADF25BEC-DC5F-48D9-9FDE-B0C55BCB8D00}"/>
    <cellStyle name="20% - Accent5 2 11 2 3" xfId="10646" xr:uid="{4BEDC7AF-6B3D-4D0F-B867-1C0D1BC73F88}"/>
    <cellStyle name="20% - Accent5 2 11 2 4" xfId="13391" xr:uid="{32E16E17-1A91-42EA-810E-140E1A76D391}"/>
    <cellStyle name="20% - Accent5 2 11 3" xfId="9088" xr:uid="{8102490D-FD04-433B-BE53-3A8E023788FE}"/>
    <cellStyle name="20% - Accent5 2 11 3 2" xfId="11159" xr:uid="{38C12D8E-0B45-4863-B2BF-4248C998FA4E}"/>
    <cellStyle name="20% - Accent5 2 11 4" xfId="10130" xr:uid="{54BC392A-D8F4-4FB2-868B-5BF050114F75}"/>
    <cellStyle name="20% - Accent5 2 11 5" xfId="12266" xr:uid="{1B53B38A-D8F6-4B85-A1B4-057257DFD6E6}"/>
    <cellStyle name="20% - Accent5 2 12" xfId="6623" xr:uid="{79F2E15B-699D-4240-AB77-B7A81DEBD345}"/>
    <cellStyle name="20% - Accent5 2 12 2" xfId="8566" xr:uid="{8FE445C6-6FAF-4AD5-9031-31F5BEA6826D}"/>
    <cellStyle name="20% - Accent5 2 12 2 2" xfId="9602" xr:uid="{435843B1-1A30-42E1-A60C-B94654AD8F67}"/>
    <cellStyle name="20% - Accent5 2 12 2 2 2" xfId="11673" xr:uid="{3F6C66BB-E10D-4F24-9985-574381C3C929}"/>
    <cellStyle name="20% - Accent5 2 12 2 3" xfId="10647" xr:uid="{203027A2-9E3B-4CF0-B185-2531FB96F20D}"/>
    <cellStyle name="20% - Accent5 2 12 2 4" xfId="13392" xr:uid="{B2C78BE6-A089-45F1-A9EE-4207BB462D9D}"/>
    <cellStyle name="20% - Accent5 2 12 3" xfId="9089" xr:uid="{9782EBCB-2EEF-43CF-AB84-061451ECED52}"/>
    <cellStyle name="20% - Accent5 2 12 3 2" xfId="11160" xr:uid="{A658F73B-BEA5-44BE-A954-4CA007A1E95E}"/>
    <cellStyle name="20% - Accent5 2 12 4" xfId="10131" xr:uid="{CA236644-6AE0-4282-B415-BF2AAE6C8AD8}"/>
    <cellStyle name="20% - Accent5 2 12 5" xfId="12267" xr:uid="{38B1B4B5-A55B-4656-842C-F75BFCE89B60}"/>
    <cellStyle name="20% - Accent5 2 13" xfId="6624" xr:uid="{9266C2B6-9C69-41AC-B5D4-6F7A5F2B2E68}"/>
    <cellStyle name="20% - Accent5 2 13 2" xfId="8567" xr:uid="{DFF0C9EA-B9FC-4101-AF0C-9FFA3F6EF2DF}"/>
    <cellStyle name="20% - Accent5 2 13 2 2" xfId="9603" xr:uid="{B7BAA481-D214-46D9-87B4-EFE8750D1523}"/>
    <cellStyle name="20% - Accent5 2 13 2 2 2" xfId="11674" xr:uid="{496EF39D-F1A5-47F3-B5F8-DEFA579F1D21}"/>
    <cellStyle name="20% - Accent5 2 13 2 3" xfId="10648" xr:uid="{20B4158A-7D01-430B-B711-1844A9D1F01B}"/>
    <cellStyle name="20% - Accent5 2 13 2 4" xfId="13393" xr:uid="{B99DFBB9-E03A-4BEF-8B84-72CCA78AEB48}"/>
    <cellStyle name="20% - Accent5 2 13 3" xfId="9090" xr:uid="{3E16BF89-5632-4667-9336-E63D37BD3F26}"/>
    <cellStyle name="20% - Accent5 2 13 3 2" xfId="11161" xr:uid="{6A429B29-F43A-4F52-B968-3FCAF8824D78}"/>
    <cellStyle name="20% - Accent5 2 13 4" xfId="10132" xr:uid="{CDB18D17-AF4E-4757-AA1A-527880D4BC53}"/>
    <cellStyle name="20% - Accent5 2 13 5" xfId="12268" xr:uid="{8BF6C064-D6A8-4BFB-9FEF-56B992DBAFCB}"/>
    <cellStyle name="20% - Accent5 2 14" xfId="6625" xr:uid="{6F795CA2-08F7-452C-B6E1-8146309A8FA6}"/>
    <cellStyle name="20% - Accent5 2 14 2" xfId="8568" xr:uid="{9AAEE3C2-6EEE-48BC-ACD0-619C890CC33D}"/>
    <cellStyle name="20% - Accent5 2 14 2 2" xfId="9604" xr:uid="{0C6F9CE5-94B5-4E14-BDC0-143693C3FCF5}"/>
    <cellStyle name="20% - Accent5 2 14 2 2 2" xfId="11675" xr:uid="{126D8C08-0C1E-453B-B53A-17392A777820}"/>
    <cellStyle name="20% - Accent5 2 14 2 3" xfId="10649" xr:uid="{CEB2CDDB-3F38-4908-88B7-90E5C48AF133}"/>
    <cellStyle name="20% - Accent5 2 14 2 4" xfId="13394" xr:uid="{16A9C583-8681-4DDD-B643-F5712D36838A}"/>
    <cellStyle name="20% - Accent5 2 14 3" xfId="9091" xr:uid="{7DD111E7-A910-4D96-9815-12DE256AAEB0}"/>
    <cellStyle name="20% - Accent5 2 14 3 2" xfId="11162" xr:uid="{6DC40D89-98C8-4449-A443-18079DF88BC2}"/>
    <cellStyle name="20% - Accent5 2 14 4" xfId="10133" xr:uid="{784FAA2A-9719-4662-A9EA-0079A6880605}"/>
    <cellStyle name="20% - Accent5 2 14 5" xfId="12269" xr:uid="{00E1369B-FF4A-48C0-95B7-EEEB1BF51C1E}"/>
    <cellStyle name="20% - Accent5 2 15" xfId="6626" xr:uid="{C9FCB0E8-069E-4445-97F0-C52A09F8F97A}"/>
    <cellStyle name="20% - Accent5 2 15 2" xfId="8569" xr:uid="{285BC473-79BD-4265-B112-8709B53C447F}"/>
    <cellStyle name="20% - Accent5 2 15 2 2" xfId="9605" xr:uid="{8B3DFCB9-4BB9-42D5-A770-88A622849FE0}"/>
    <cellStyle name="20% - Accent5 2 15 2 2 2" xfId="11676" xr:uid="{1E1D881E-EE59-42D3-B3C5-2DE47ABA6DAC}"/>
    <cellStyle name="20% - Accent5 2 15 2 3" xfId="10650" xr:uid="{B8A6EA7F-BC12-45BC-A1BC-CEDC50DC681E}"/>
    <cellStyle name="20% - Accent5 2 15 2 4" xfId="13395" xr:uid="{02A785C6-8A41-402B-81FB-2947F200E656}"/>
    <cellStyle name="20% - Accent5 2 15 3" xfId="9092" xr:uid="{A066D0A3-5537-46E0-9960-B68FDC3D9005}"/>
    <cellStyle name="20% - Accent5 2 15 3 2" xfId="11163" xr:uid="{51796AF9-6F25-46D2-BCA4-09D529AA3C29}"/>
    <cellStyle name="20% - Accent5 2 15 4" xfId="10134" xr:uid="{9756ED15-096F-4CD8-A5FA-E8E1B0EC2C55}"/>
    <cellStyle name="20% - Accent5 2 15 5" xfId="12270" xr:uid="{BC16BD44-9253-4512-A4D0-14704F3A8913}"/>
    <cellStyle name="20% - Accent5 2 16" xfId="6627" xr:uid="{433563A0-2243-4377-A14A-D2D85F7062EF}"/>
    <cellStyle name="20% - Accent5 2 16 2" xfId="8570" xr:uid="{FAB4B3EA-5A86-4799-8609-826F23EEDD23}"/>
    <cellStyle name="20% - Accent5 2 16 2 2" xfId="9606" xr:uid="{8A10D1BC-6EC5-4E04-9DE6-45EDFDA1AB9E}"/>
    <cellStyle name="20% - Accent5 2 16 2 2 2" xfId="11677" xr:uid="{D7E2C1FF-53F6-4A11-AEB1-7708A6D7850F}"/>
    <cellStyle name="20% - Accent5 2 16 2 3" xfId="10651" xr:uid="{C168B800-1CFD-442D-98ED-7371B080FCFE}"/>
    <cellStyle name="20% - Accent5 2 16 2 4" xfId="13396" xr:uid="{08649D56-A201-40F8-9938-4D74B25E10E4}"/>
    <cellStyle name="20% - Accent5 2 16 3" xfId="9093" xr:uid="{7D2C3533-520F-4823-985F-14897202C7B5}"/>
    <cellStyle name="20% - Accent5 2 16 3 2" xfId="11164" xr:uid="{6CA9CF8A-24A4-49E4-B9D7-4D05D3107D2F}"/>
    <cellStyle name="20% - Accent5 2 16 4" xfId="10135" xr:uid="{FBBE1EF8-AC87-4186-AA34-77054B85F528}"/>
    <cellStyle name="20% - Accent5 2 16 5" xfId="12271" xr:uid="{63EDB614-A501-4646-A60E-228B05C7B39C}"/>
    <cellStyle name="20% - Accent5 2 17" xfId="6628" xr:uid="{AC6FB212-7226-4618-B0DC-F33BA9387410}"/>
    <cellStyle name="20% - Accent5 2 17 2" xfId="8571" xr:uid="{6A74A2FB-3DFB-4FA2-B705-A6878E4A0EB3}"/>
    <cellStyle name="20% - Accent5 2 17 2 2" xfId="9607" xr:uid="{E5F921E0-21BB-4B5C-BF85-AAEBEDF90395}"/>
    <cellStyle name="20% - Accent5 2 17 2 2 2" xfId="11678" xr:uid="{A7B82407-81CE-4915-A1E7-C09B462C07C4}"/>
    <cellStyle name="20% - Accent5 2 17 2 3" xfId="10652" xr:uid="{23598952-31D3-498A-BC94-6CB349790265}"/>
    <cellStyle name="20% - Accent5 2 17 2 4" xfId="13397" xr:uid="{12A1F5B1-1738-4CC4-B403-08EA6E304B2A}"/>
    <cellStyle name="20% - Accent5 2 17 3" xfId="9094" xr:uid="{B03BE61C-767F-4544-86D7-CCFA0447D636}"/>
    <cellStyle name="20% - Accent5 2 17 3 2" xfId="11165" xr:uid="{FDB975A2-F313-42B1-BE61-E3AAE4912BFF}"/>
    <cellStyle name="20% - Accent5 2 17 4" xfId="10136" xr:uid="{E7C5A1FD-4CC3-45DA-8845-AF61262D38BA}"/>
    <cellStyle name="20% - Accent5 2 17 5" xfId="12272" xr:uid="{EE87C8BF-CD3C-4044-B108-B5213F842CEE}"/>
    <cellStyle name="20% - Accent5 2 18" xfId="6629" xr:uid="{7DE6A465-F4CA-454F-929E-22AF57E407B7}"/>
    <cellStyle name="20% - Accent5 2 18 2" xfId="8572" xr:uid="{D7D09CD5-600C-4856-B4C2-D61A88A4023B}"/>
    <cellStyle name="20% - Accent5 2 18 2 2" xfId="9608" xr:uid="{AA418392-92F5-4556-A147-8B1B2EFF487C}"/>
    <cellStyle name="20% - Accent5 2 18 2 2 2" xfId="11679" xr:uid="{AF6B007C-04D9-4AEB-8E7E-D143C7D0BF47}"/>
    <cellStyle name="20% - Accent5 2 18 2 3" xfId="10653" xr:uid="{2364E429-28DD-4527-AAF7-6964554853CF}"/>
    <cellStyle name="20% - Accent5 2 18 2 4" xfId="13398" xr:uid="{94907BC8-1C37-42E9-A1E9-D10327F9E803}"/>
    <cellStyle name="20% - Accent5 2 18 3" xfId="9095" xr:uid="{50914F59-06FB-4C85-8919-FCDCC6CCEA42}"/>
    <cellStyle name="20% - Accent5 2 18 3 2" xfId="11166" xr:uid="{FF089E6F-5C09-43A6-AAB1-8FFA40237C48}"/>
    <cellStyle name="20% - Accent5 2 18 4" xfId="10137" xr:uid="{7DF1C791-9781-4787-9F05-084EC4C3E67E}"/>
    <cellStyle name="20% - Accent5 2 18 5" xfId="12273" xr:uid="{EF5BDEA9-5981-4483-B338-328D5EB8F1D3}"/>
    <cellStyle name="20% - Accent5 2 19" xfId="6630" xr:uid="{1ED357C5-B166-4A8B-8263-573AECBD66C1}"/>
    <cellStyle name="20% - Accent5 2 19 2" xfId="8573" xr:uid="{F0F0AB58-09F3-4907-A82C-CF27C6EF3B43}"/>
    <cellStyle name="20% - Accent5 2 19 2 2" xfId="9609" xr:uid="{C612687A-ED20-4CF8-85DF-2FB4D9550249}"/>
    <cellStyle name="20% - Accent5 2 19 2 2 2" xfId="11680" xr:uid="{1EA21E89-846C-4BF7-B44B-AA1BBA623194}"/>
    <cellStyle name="20% - Accent5 2 19 2 3" xfId="10654" xr:uid="{B65430C0-C5EE-4547-9770-CBC8F86E629D}"/>
    <cellStyle name="20% - Accent5 2 19 2 4" xfId="13399" xr:uid="{7494BC25-0952-47D7-A31A-EF64076E122B}"/>
    <cellStyle name="20% - Accent5 2 19 3" xfId="9096" xr:uid="{8D843614-318E-4F16-B995-3CDDA1C2B2FA}"/>
    <cellStyle name="20% - Accent5 2 19 3 2" xfId="11167" xr:uid="{70BC40E8-3BAA-4F60-B03A-6D2971D25436}"/>
    <cellStyle name="20% - Accent5 2 19 4" xfId="10138" xr:uid="{FD81B7C5-1CD5-480E-83AC-6E2731FF51F1}"/>
    <cellStyle name="20% - Accent5 2 19 5" xfId="12274" xr:uid="{9ECAB142-6312-41C9-B22F-6097CD9BB446}"/>
    <cellStyle name="20% - Accent5 2 2" xfId="94" xr:uid="{00000000-0005-0000-0000-00005F000000}"/>
    <cellStyle name="20% - Accent5 2 2 2" xfId="1487" xr:uid="{34B7BE1A-0A10-4A3C-8501-4F85EE0891EC}"/>
    <cellStyle name="20% - Accent5 2 2 2 2" xfId="13400" xr:uid="{AA781188-61D6-42C9-882E-479A4A5D7973}"/>
    <cellStyle name="20% - Accent5 2 2 2 3" xfId="7767" xr:uid="{42AE4823-C3AD-4105-88C9-E6FBDE1C0E15}"/>
    <cellStyle name="20% - Accent5 2 2 2 4" xfId="15521" xr:uid="{B57D1514-0236-4168-983A-3FFD33497AE3}"/>
    <cellStyle name="20% - Accent5 2 2 2 5" xfId="4906" xr:uid="{EC7121BF-D64D-4B40-8BF2-07DA254BBDFE}"/>
    <cellStyle name="20% - Accent5 2 2 3" xfId="1486" xr:uid="{8FC5D843-E176-445F-843F-B5F0819D5302}"/>
    <cellStyle name="20% - Accent5 2 2 3 2" xfId="9610" xr:uid="{007DCB81-7680-4C7D-AF45-9D7C136480A5}"/>
    <cellStyle name="20% - Accent5 2 2 3 2 2" xfId="11681" xr:uid="{577B82B4-EBD5-462C-A5D3-12107E69E60F}"/>
    <cellStyle name="20% - Accent5 2 2 3 3" xfId="10655" xr:uid="{A1B5C62E-E2F8-44A7-B348-2F76DA286DAC}"/>
    <cellStyle name="20% - Accent5 2 2 3 4" xfId="8574" xr:uid="{B84C72AC-B8D7-4436-9AFD-228D06F42E89}"/>
    <cellStyle name="20% - Accent5 2 2 3 5" xfId="6098" xr:uid="{98FAE665-35F3-48E4-9AE4-843AA432BC48}"/>
    <cellStyle name="20% - Accent5 2 2 4" xfId="9097" xr:uid="{D137983D-2392-473C-BC95-C4F8B50B9A02}"/>
    <cellStyle name="20% - Accent5 2 2 4 2" xfId="11168" xr:uid="{A305792A-178E-4208-9D58-3820D6965822}"/>
    <cellStyle name="20% - Accent5 2 2 5" xfId="10139" xr:uid="{A7CCB5E4-0369-4F15-90D2-244DA9D7BD81}"/>
    <cellStyle name="20% - Accent5 2 2 6" xfId="12275" xr:uid="{DEDC8819-56B4-440E-B52B-04D8E7364AB2}"/>
    <cellStyle name="20% - Accent5 2 2 7" xfId="6631" xr:uid="{A85A6F00-9AD4-408D-BD5F-B2E60D78D32F}"/>
    <cellStyle name="20% - Accent5 2 2 8" xfId="15520" xr:uid="{740D575E-3C54-4224-9CBC-99DE52D11F3C}"/>
    <cellStyle name="20% - Accent5 2 2 9" xfId="3882" xr:uid="{9AA15D1F-95F1-4D65-AA0C-643F7F431777}"/>
    <cellStyle name="20% - Accent5 2 20" xfId="7768" xr:uid="{17ADDF1F-EF56-4377-BD8D-2F84D6152FB2}"/>
    <cellStyle name="20% - Accent5 2 20 2" xfId="13389" xr:uid="{6101D5D1-C060-4A6A-B519-252176002AED}"/>
    <cellStyle name="20% - Accent5 2 21" xfId="8563" xr:uid="{780C3EC9-6BE6-4424-A672-897E80812335}"/>
    <cellStyle name="20% - Accent5 2 21 2" xfId="9599" xr:uid="{FF1E609C-DF2D-417D-A4DD-EE472BB5ED03}"/>
    <cellStyle name="20% - Accent5 2 21 2 2" xfId="11670" xr:uid="{DC574D02-538F-478A-935A-2279878D89E6}"/>
    <cellStyle name="20% - Accent5 2 21 3" xfId="10644" xr:uid="{E521CDB1-4A3C-4B7F-AB54-848B6DB43DCB}"/>
    <cellStyle name="20% - Accent5 2 22" xfId="9086" xr:uid="{018B3005-078B-4100-A9D9-43E68118DB1F}"/>
    <cellStyle name="20% - Accent5 2 22 2" xfId="11157" xr:uid="{C0043D57-0DFE-478C-9E70-F76923727C50}"/>
    <cellStyle name="20% - Accent5 2 23" xfId="10128" xr:uid="{9D7587F2-BA6D-4238-89B6-164919C96CC8}"/>
    <cellStyle name="20% - Accent5 2 24" xfId="12264" xr:uid="{A8E63D38-EDED-477C-82C4-BB726BE95F1B}"/>
    <cellStyle name="20% - Accent5 2 25" xfId="6620" xr:uid="{73EB8EFC-6886-430E-8450-D3B7A9B79D8B}"/>
    <cellStyle name="20% - Accent5 2 26" xfId="14755" xr:uid="{7454F03C-1521-4D57-9672-B1E214934B20}"/>
    <cellStyle name="20% - Accent5 2 27" xfId="15215" xr:uid="{F47335B1-1185-4D38-8E1B-7858AFFE85FD}"/>
    <cellStyle name="20% - Accent5 2 28" xfId="3694" xr:uid="{92EDE7CE-4D84-4C79-9048-13F1E089C77C}"/>
    <cellStyle name="20% - Accent5 2 29" xfId="17150" xr:uid="{A4AFF6B3-5E9F-4C53-8892-B4A2DF7D0819}"/>
    <cellStyle name="20% - Accent5 2 3" xfId="1488" xr:uid="{3CCA5B7C-BD18-4B17-8419-241D89B6D896}"/>
    <cellStyle name="20% - Accent5 2 3 2" xfId="4907" xr:uid="{BDD93532-0D0F-42BD-8D80-3650123A4222}"/>
    <cellStyle name="20% - Accent5 2 3 2 2" xfId="9611" xr:uid="{EBAB677E-90C6-463F-8986-F9C07C63CAB9}"/>
    <cellStyle name="20% - Accent5 2 3 2 2 2" xfId="11682" xr:uid="{2EF62524-453E-49B8-A393-B71B48EFB1C3}"/>
    <cellStyle name="20% - Accent5 2 3 2 3" xfId="10656" xr:uid="{37C75AC6-E05F-474D-86D8-4F4B4F14E694}"/>
    <cellStyle name="20% - Accent5 2 3 2 4" xfId="13401" xr:uid="{BA9F62EA-CCFF-43A3-8C5A-EA63805DBF9C}"/>
    <cellStyle name="20% - Accent5 2 3 2 5" xfId="8575" xr:uid="{9590436D-832C-4274-A681-74CACEFDA556}"/>
    <cellStyle name="20% - Accent5 2 3 3" xfId="6205" xr:uid="{411D008E-F262-4994-AE30-399B122AE608}"/>
    <cellStyle name="20% - Accent5 2 3 3 2" xfId="11169" xr:uid="{C844EA28-03D0-4B0C-B13B-F09E4EDC1A4C}"/>
    <cellStyle name="20% - Accent5 2 3 3 3" xfId="9098" xr:uid="{9D957FE6-FB4B-40C0-87B1-84CF45E99236}"/>
    <cellStyle name="20% - Accent5 2 3 4" xfId="10140" xr:uid="{22650224-03BB-4F1C-897C-63E80E72FD8E}"/>
    <cellStyle name="20% - Accent5 2 3 5" xfId="12276" xr:uid="{9B5B1298-462E-4387-9DA2-C1C4B90FC30A}"/>
    <cellStyle name="20% - Accent5 2 3 6" xfId="6632" xr:uid="{CC753423-4A0A-4FA5-88E0-D67E64732C84}"/>
    <cellStyle name="20% - Accent5 2 3 7" xfId="15522" xr:uid="{C84E50AF-AB3F-4543-87CE-E3D783311794}"/>
    <cellStyle name="20% - Accent5 2 3 8" xfId="4000" xr:uid="{B006FE43-737D-476B-B0AF-F828CFFA3692}"/>
    <cellStyle name="20% - Accent5 2 30" xfId="2105" xr:uid="{9D6F8045-91AE-40D9-85F6-A24027A2C5E4}"/>
    <cellStyle name="20% - Accent5 2 4" xfId="1485" xr:uid="{F0A35077-A685-4328-907A-36E64FD22124}"/>
    <cellStyle name="20% - Accent5 2 4 2" xfId="4908" xr:uid="{05176614-394C-4457-B939-2F4E28C800AB}"/>
    <cellStyle name="20% - Accent5 2 4 2 2" xfId="9612" xr:uid="{DF79C2B6-EE2B-4E33-A9F6-A66686BE5F94}"/>
    <cellStyle name="20% - Accent5 2 4 2 2 2" xfId="11683" xr:uid="{784445D1-A448-49C9-8319-899E7F1FC7F0}"/>
    <cellStyle name="20% - Accent5 2 4 2 3" xfId="10657" xr:uid="{4CDBC850-ADAE-48B5-8950-97DD7CDFDFF0}"/>
    <cellStyle name="20% - Accent5 2 4 2 4" xfId="13402" xr:uid="{E6A10DBC-3CCE-465F-A36D-3E19209B5374}"/>
    <cellStyle name="20% - Accent5 2 4 2 5" xfId="8576" xr:uid="{3E49E2D0-87C2-4A11-86CF-437AF624B8CF}"/>
    <cellStyle name="20% - Accent5 2 4 3" xfId="6080" xr:uid="{30D62718-60BF-49BD-B5BE-4C56AC8DCA12}"/>
    <cellStyle name="20% - Accent5 2 4 3 2" xfId="11170" xr:uid="{2567DED2-A5CE-498D-86BF-EF96E3991EAC}"/>
    <cellStyle name="20% - Accent5 2 4 3 3" xfId="9099" xr:uid="{DF923FB2-1946-4E20-932C-3DA45B636B34}"/>
    <cellStyle name="20% - Accent5 2 4 4" xfId="10141" xr:uid="{6FB2D032-2568-4C2F-9B25-435AD5AEE290}"/>
    <cellStyle name="20% - Accent5 2 4 5" xfId="12277" xr:uid="{196F01DD-B023-4259-A8A8-B19304FBB8AD}"/>
    <cellStyle name="20% - Accent5 2 4 6" xfId="6633" xr:uid="{0A245641-D3D7-43F3-BC00-5D20B896282D}"/>
    <cellStyle name="20% - Accent5 2 4 7" xfId="15519" xr:uid="{C0A492E9-5219-444C-B461-0F552B790D15}"/>
    <cellStyle name="20% - Accent5 2 4 8" xfId="3858" xr:uid="{48F07EB8-D051-48E7-9716-2B4789DD6A83}"/>
    <cellStyle name="20% - Accent5 2 5" xfId="2517" xr:uid="{3E9717C4-8C22-4790-97D5-132A17022D72}"/>
    <cellStyle name="20% - Accent5 2 5 2" xfId="3073" xr:uid="{F665F840-E210-4460-8A25-DC08A4DE1A17}"/>
    <cellStyle name="20% - Accent5 2 5 2 2" xfId="9613" xr:uid="{D14CC1AC-BC3B-4306-8957-1DB3481F7B7B}"/>
    <cellStyle name="20% - Accent5 2 5 2 2 2" xfId="11684" xr:uid="{97E8A451-4F96-48B8-8DD2-6BACD8D52CB8}"/>
    <cellStyle name="20% - Accent5 2 5 2 3" xfId="10658" xr:uid="{3566FC17-171A-4EE5-A4AF-ED753B256A8F}"/>
    <cellStyle name="20% - Accent5 2 5 2 4" xfId="13403" xr:uid="{02800521-4AD6-42FF-A4EA-750F0BF7F18E}"/>
    <cellStyle name="20% - Accent5 2 5 2 5" xfId="8577" xr:uid="{E222E1AE-BE5F-45F7-880B-A8B30CB473E6}"/>
    <cellStyle name="20% - Accent5 2 5 2 6" xfId="16585" xr:uid="{80AFF5BB-C5E2-4750-BB5B-87D9B211956A}"/>
    <cellStyle name="20% - Accent5 2 5 2 7" xfId="4909" xr:uid="{B28B6642-1650-4714-9390-14B2812C9530}"/>
    <cellStyle name="20% - Accent5 2 5 3" xfId="5967" xr:uid="{C77FA538-69B0-4633-8201-C81CF3615BFD}"/>
    <cellStyle name="20% - Accent5 2 5 3 2" xfId="11171" xr:uid="{168C0F14-703F-4DC9-81B7-92422A4B6776}"/>
    <cellStyle name="20% - Accent5 2 5 3 3" xfId="9100" xr:uid="{C13D5D28-1844-43FB-A5F3-4412230194F1}"/>
    <cellStyle name="20% - Accent5 2 5 4" xfId="10142" xr:uid="{5019F463-21C9-41BA-9329-341C8F11F033}"/>
    <cellStyle name="20% - Accent5 2 5 5" xfId="12278" xr:uid="{DA9C2936-9A13-4D4A-926E-8A0FE5879465}"/>
    <cellStyle name="20% - Accent5 2 5 6" xfId="6634" xr:uid="{22292B1C-CC91-4490-8068-75BC8F91E54B}"/>
    <cellStyle name="20% - Accent5 2 5 7" xfId="16523" xr:uid="{D07C0BF9-19AB-450C-90A9-1A49121DA76D}"/>
    <cellStyle name="20% - Accent5 2 5 8" xfId="3716" xr:uid="{4E7D50C3-49AC-4610-ACF7-E81326AED96A}"/>
    <cellStyle name="20% - Accent5 2 5 9" xfId="3011" xr:uid="{EC823F4D-16AD-4C50-82F7-C57D0827A757}"/>
    <cellStyle name="20% - Accent5 2 6" xfId="4910" xr:uid="{931F8357-EEAE-481F-8EBA-41124BD36477}"/>
    <cellStyle name="20% - Accent5 2 6 2" xfId="8578" xr:uid="{D4598A13-19FF-4FAE-997B-F75519021E15}"/>
    <cellStyle name="20% - Accent5 2 6 2 2" xfId="9614" xr:uid="{A8D07527-3922-4070-8B2F-EDB3A5579BE0}"/>
    <cellStyle name="20% - Accent5 2 6 2 2 2" xfId="11685" xr:uid="{DC716335-2BC9-44C7-8F29-871235BA49EF}"/>
    <cellStyle name="20% - Accent5 2 6 2 3" xfId="10659" xr:uid="{069D0701-B24D-4331-9374-0D231A587B21}"/>
    <cellStyle name="20% - Accent5 2 6 2 4" xfId="13404" xr:uid="{C381605A-433A-4DC5-93BE-978628314364}"/>
    <cellStyle name="20% - Accent5 2 6 3" xfId="9101" xr:uid="{0C09622D-89F2-43B2-B211-EE73DBE9DD52}"/>
    <cellStyle name="20% - Accent5 2 6 3 2" xfId="11172" xr:uid="{0C051B58-7B1E-402B-B6EC-DAC02455F5FC}"/>
    <cellStyle name="20% - Accent5 2 6 4" xfId="10143" xr:uid="{8289A3DA-CE28-4CEF-8526-7AE094FF0785}"/>
    <cellStyle name="20% - Accent5 2 6 5" xfId="12279" xr:uid="{A38F4867-008A-469E-A6EE-9B4E400C4E1F}"/>
    <cellStyle name="20% - Accent5 2 6 6" xfId="6635" xr:uid="{D6F87852-B035-4CBF-8C2B-EBCB04C16C7A}"/>
    <cellStyle name="20% - Accent5 2 7" xfId="4911" xr:uid="{33E7C62F-FAE0-4766-A5C5-0DBA006C06A6}"/>
    <cellStyle name="20% - Accent5 2 7 2" xfId="8579" xr:uid="{13837C6F-DDF1-46AA-9586-60F80ACB1AF1}"/>
    <cellStyle name="20% - Accent5 2 7 2 2" xfId="9615" xr:uid="{B58A70A0-8CC3-4F50-A6C2-2035E26FD5B9}"/>
    <cellStyle name="20% - Accent5 2 7 2 2 2" xfId="11686" xr:uid="{B1FBF013-9049-461B-BFC3-5A910E1213EB}"/>
    <cellStyle name="20% - Accent5 2 7 2 3" xfId="10660" xr:uid="{8E6572A9-4169-460E-9902-F362F0A61EC9}"/>
    <cellStyle name="20% - Accent5 2 7 2 4" xfId="13405" xr:uid="{7836CFF0-FCCB-4879-8DD1-CD6031F326D6}"/>
    <cellStyle name="20% - Accent5 2 7 3" xfId="9102" xr:uid="{668DE010-867D-4BC8-8EFC-DC92AB8A5616}"/>
    <cellStyle name="20% - Accent5 2 7 3 2" xfId="11173" xr:uid="{CB419026-BC47-42D5-A1F9-D36BFEB2AD5A}"/>
    <cellStyle name="20% - Accent5 2 7 4" xfId="10144" xr:uid="{76221972-8B7F-4608-987D-BAE03D117EE6}"/>
    <cellStyle name="20% - Accent5 2 7 5" xfId="12280" xr:uid="{A9B48C8E-571B-42E7-AE90-69CA21399869}"/>
    <cellStyle name="20% - Accent5 2 7 6" xfId="6636" xr:uid="{12A9238E-7727-42A6-BB34-F382BE6E7AE1}"/>
    <cellStyle name="20% - Accent5 2 8" xfId="4912" xr:uid="{8AE58998-FD39-47DD-936D-302D54545790}"/>
    <cellStyle name="20% - Accent5 2 8 2" xfId="8580" xr:uid="{9F3715F0-C841-4051-8E51-A654754283A6}"/>
    <cellStyle name="20% - Accent5 2 8 2 2" xfId="9616" xr:uid="{D9C6EF50-A047-49CA-A6EB-847DD690E61F}"/>
    <cellStyle name="20% - Accent5 2 8 2 2 2" xfId="11687" xr:uid="{A43A136A-9742-4FE9-A646-67D8AE60FE91}"/>
    <cellStyle name="20% - Accent5 2 8 2 3" xfId="10661" xr:uid="{62167447-01E5-40C9-BA3C-8CBADECB3A88}"/>
    <cellStyle name="20% - Accent5 2 8 2 4" xfId="13406" xr:uid="{0269D265-FFE0-449E-BD83-4AF262F1B18D}"/>
    <cellStyle name="20% - Accent5 2 8 3" xfId="9103" xr:uid="{55B71BC3-1D13-42BA-9352-3FBA9DF78D3B}"/>
    <cellStyle name="20% - Accent5 2 8 3 2" xfId="11174" xr:uid="{6B524A19-1C0A-4614-9ADB-5C3B39BE9BC4}"/>
    <cellStyle name="20% - Accent5 2 8 4" xfId="10145" xr:uid="{C79A7E35-9B9E-4FAE-9012-E88827D6856F}"/>
    <cellStyle name="20% - Accent5 2 8 5" xfId="12281" xr:uid="{60964532-8853-4BB1-BC98-D3DFF5E02A25}"/>
    <cellStyle name="20% - Accent5 2 8 6" xfId="6637" xr:uid="{E180A891-2104-431A-BB94-00FF394D5647}"/>
    <cellStyle name="20% - Accent5 2 9" xfId="5855" xr:uid="{70383B32-8340-437C-AD85-479DD3D93042}"/>
    <cellStyle name="20% - Accent5 2 9 2" xfId="6462" xr:uid="{60B9E440-5204-4DA4-AF0C-F37975BCF74E}"/>
    <cellStyle name="20% - Accent5 2 9 2 2" xfId="9617" xr:uid="{EA812038-6B7A-4622-A7E1-A8073C2CB662}"/>
    <cellStyle name="20% - Accent5 2 9 2 2 2" xfId="11688" xr:uid="{5D0AB392-0356-47DE-B62F-A9F4F230DC5D}"/>
    <cellStyle name="20% - Accent5 2 9 2 3" xfId="10662" xr:uid="{19AC5316-33E3-4066-B13A-98705C8137BD}"/>
    <cellStyle name="20% - Accent5 2 9 2 4" xfId="13407" xr:uid="{F235BB7E-28FC-4900-B835-21E3A5799009}"/>
    <cellStyle name="20% - Accent5 2 9 2 5" xfId="8581" xr:uid="{0509B5D6-0FF7-448B-B663-3AE2703C8C01}"/>
    <cellStyle name="20% - Accent5 2 9 3" xfId="9104" xr:uid="{E30CEF10-B257-489F-AE11-FB625A7009F7}"/>
    <cellStyle name="20% - Accent5 2 9 3 2" xfId="11175" xr:uid="{6E6BED83-9996-4632-AD67-786AC04DDC24}"/>
    <cellStyle name="20% - Accent5 2 9 4" xfId="10146" xr:uid="{1CD4E5CD-6B77-4C75-BEA1-CB884CC2C9CD}"/>
    <cellStyle name="20% - Accent5 2 9 5" xfId="12282" xr:uid="{EB5D9610-8DA5-418F-8A30-BA115240138E}"/>
    <cellStyle name="20% - Accent5 2 9 6" xfId="6638" xr:uid="{7AC93516-7EF5-411F-ACAB-58B455178D24}"/>
    <cellStyle name="20% - Accent5 20" xfId="6639" xr:uid="{A6285597-AF8F-4F18-99C4-6343A5BFAB62}"/>
    <cellStyle name="20% - Accent5 20 2" xfId="8582" xr:uid="{7DEEBF5B-FA01-4273-8463-1E2EAFD57943}"/>
    <cellStyle name="20% - Accent5 20 2 2" xfId="9618" xr:uid="{1D93EE22-7891-4462-878D-91FF5185A3D5}"/>
    <cellStyle name="20% - Accent5 20 2 2 2" xfId="11689" xr:uid="{C894D7EF-45CA-429C-BB60-4196D3BAB585}"/>
    <cellStyle name="20% - Accent5 20 2 3" xfId="10663" xr:uid="{BA6D48A4-C7F5-4381-B7F2-A5CC2A4DA695}"/>
    <cellStyle name="20% - Accent5 20 2 4" xfId="13408" xr:uid="{90306476-CCC3-4061-A151-3AF1DA7D56CC}"/>
    <cellStyle name="20% - Accent5 20 3" xfId="9105" xr:uid="{45916718-FC94-494A-BD84-11AAF599CC5B}"/>
    <cellStyle name="20% - Accent5 20 3 2" xfId="11176" xr:uid="{3CF46614-1876-4658-8D1D-2C6112A7160D}"/>
    <cellStyle name="20% - Accent5 20 4" xfId="10147" xr:uid="{6EBBBB58-BA54-47F6-B736-F3D6D1ED1BB8}"/>
    <cellStyle name="20% - Accent5 20 5" xfId="12283" xr:uid="{6EE26B44-E42C-45BA-809E-3EB648A5D330}"/>
    <cellStyle name="20% - Accent5 21" xfId="8387" xr:uid="{7B0800BE-6273-4753-BA6A-F12AEC914F3A}"/>
    <cellStyle name="20% - Accent5 21 2" xfId="8911" xr:uid="{D154106B-B74B-4541-B8B2-AEBA5C14B460}"/>
    <cellStyle name="20% - Accent5 21 2 2" xfId="9937" xr:uid="{B785E606-6AEF-4B9C-BCA0-94541528EB3A}"/>
    <cellStyle name="20% - Accent5 21 2 2 2" xfId="12008" xr:uid="{6CA5B4F2-4B38-4B51-A398-EA2A36BEECB8}"/>
    <cellStyle name="20% - Accent5 21 2 3" xfId="10982" xr:uid="{270E0FCC-E92A-4F70-9B23-C4914ADD0ABA}"/>
    <cellStyle name="20% - Accent5 21 3" xfId="9424" xr:uid="{38590327-B9A6-4B7C-91E4-1CF583C55816}"/>
    <cellStyle name="20% - Accent5 21 3 2" xfId="11495" xr:uid="{513F083E-2843-4839-80CC-91279742E3AB}"/>
    <cellStyle name="20% - Accent5 21 4" xfId="10469" xr:uid="{CA109169-D30B-4454-A335-15F18688F2D2}"/>
    <cellStyle name="20% - Accent5 22" xfId="8892" xr:uid="{7CD2A41C-1520-461D-95F8-86D34DBE89E0}"/>
    <cellStyle name="20% - Accent5 22 2" xfId="9918" xr:uid="{AE9F1028-9EBC-483F-9F90-3F2B9EFC33CC}"/>
    <cellStyle name="20% - Accent5 22 2 2" xfId="11989" xr:uid="{420676AA-7BAC-4675-BB05-690B833786F0}"/>
    <cellStyle name="20% - Accent5 22 3" xfId="10963" xr:uid="{56FD7B8F-536D-462D-A456-8B0A364049C0}"/>
    <cellStyle name="20% - Accent5 23" xfId="9405" xr:uid="{AAB230A0-F8F1-4915-8DCA-E2D8E7E01B93}"/>
    <cellStyle name="20% - Accent5 23 2" xfId="11476" xr:uid="{E6E3D0FD-50D2-43D6-AC16-F8FB7A388508}"/>
    <cellStyle name="20% - Accent5 24" xfId="9965" xr:uid="{06DEE4D5-54DE-49B3-8CF3-4C261BFC79A1}"/>
    <cellStyle name="20% - Accent5 24 2" xfId="12034" xr:uid="{E58BC059-0393-439C-A527-567217A780FD}"/>
    <cellStyle name="20% - Accent5 25" xfId="10450" xr:uid="{BA02D290-83D4-45B5-ACEC-2A016CDA896F}"/>
    <cellStyle name="20% - Accent5 26" xfId="8356" xr:uid="{BF11CC48-9E9F-4F32-B22B-1CDB2F599D83}"/>
    <cellStyle name="20% - Accent5 27" xfId="15214" xr:uid="{E7B3D3BF-EB30-4EFB-8F2E-03A21AB86BFB}"/>
    <cellStyle name="20% - Accent5 28" xfId="15346" xr:uid="{333B2D38-D179-4E19-AE2E-7FF6ED198019}"/>
    <cellStyle name="20% - Accent5 29" xfId="3133" xr:uid="{83AF2B6F-9A8A-4561-A949-4C17DC519D2A}"/>
    <cellStyle name="20% - Accent5 3" xfId="95" xr:uid="{00000000-0005-0000-0000-000060000000}"/>
    <cellStyle name="20% - Accent5 3 10" xfId="6640" xr:uid="{691BD607-A728-4BC8-9F67-29F34ED8EDFA}"/>
    <cellStyle name="20% - Accent5 3 11" xfId="15293" xr:uid="{79DA0010-8E19-4A3E-8FAB-A67EA76E4EFF}"/>
    <cellStyle name="20% - Accent5 3 12" xfId="3703" xr:uid="{1310F51D-ED76-4A63-9EBC-09D9DA61B28D}"/>
    <cellStyle name="20% - Accent5 3 13" xfId="2755" xr:uid="{5D20DE5F-B46E-47B1-B70A-0D950274B5FA}"/>
    <cellStyle name="20% - Accent5 3 2" xfId="96" xr:uid="{00000000-0005-0000-0000-000061000000}"/>
    <cellStyle name="20% - Accent5 3 2 2" xfId="1491" xr:uid="{58DF2BED-339C-4CE4-AF67-FEFA2DC22769}"/>
    <cellStyle name="20% - Accent5 3 2 2 2" xfId="13409" xr:uid="{268F5705-F370-4E49-BEC7-149806D8D4AC}"/>
    <cellStyle name="20% - Accent5 3 2 2 3" xfId="15525" xr:uid="{BC794AAC-1754-40DE-AFAD-E523EB946E11}"/>
    <cellStyle name="20% - Accent5 3 2 2 4" xfId="4913" xr:uid="{9C42A2DF-E9BE-4B4D-BD90-B02656173CBE}"/>
    <cellStyle name="20% - Accent5 3 2 3" xfId="1490" xr:uid="{96F5DA8F-E2F6-469E-9335-D780F099BEF3}"/>
    <cellStyle name="20% - Accent5 3 2 3 2" xfId="6147" xr:uid="{AC5E9C0C-C547-473B-BDFD-FB70240044C7}"/>
    <cellStyle name="20% - Accent5 3 2 4" xfId="15524" xr:uid="{02307F6F-36D0-4511-960E-12B654BB3886}"/>
    <cellStyle name="20% - Accent5 3 2 5" xfId="3936" xr:uid="{340D306A-81E7-496F-A833-2F176403F86D}"/>
    <cellStyle name="20% - Accent5 3 3" xfId="1492" xr:uid="{0F4DF332-B1FB-47C1-A447-28777A460DD7}"/>
    <cellStyle name="20% - Accent5 3 3 2" xfId="4914" xr:uid="{E3433280-490D-4085-9A3A-FB8C380D518C}"/>
    <cellStyle name="20% - Accent5 3 3 3" xfId="6250" xr:uid="{A30B7864-854A-4956-994A-D7CE73A5334A}"/>
    <cellStyle name="20% - Accent5 3 3 4" xfId="15526" xr:uid="{01AD24A3-D26B-45DB-A86C-F1D16FFC0A39}"/>
    <cellStyle name="20% - Accent5 3 3 5" xfId="4046" xr:uid="{469FA8DB-B539-4931-A86E-22AA60884EBE}"/>
    <cellStyle name="20% - Accent5 3 4" xfId="1489" xr:uid="{9A057C36-3B15-40FC-AAB4-ADCB0E4CFF90}"/>
    <cellStyle name="20% - Accent5 3 4 2" xfId="4915" xr:uid="{906B3B72-5DAD-4888-B12E-C0FA06E0AF5D}"/>
    <cellStyle name="20% - Accent5 3 4 2 2" xfId="11690" xr:uid="{6310B871-AA42-476B-87B1-6A5E81E522F1}"/>
    <cellStyle name="20% - Accent5 3 4 2 3" xfId="9619" xr:uid="{C50F77CD-D126-43A3-8F29-7DB8C23F1F63}"/>
    <cellStyle name="20% - Accent5 3 4 3" xfId="6328" xr:uid="{6D3B5A6E-92EC-46CD-92F8-B6C48129F13D}"/>
    <cellStyle name="20% - Accent5 3 4 3 2" xfId="10664" xr:uid="{DE3C84F7-E15E-4A48-AB0D-2FC88326BA8B}"/>
    <cellStyle name="20% - Accent5 3 4 4" xfId="8583" xr:uid="{65439CA7-1A3D-4656-A211-36A1A19BE797}"/>
    <cellStyle name="20% - Accent5 3 4 5" xfId="15523" xr:uid="{26A9794B-881C-4E8B-A195-A72426E83651}"/>
    <cellStyle name="20% - Accent5 3 4 6" xfId="4124" xr:uid="{0F6F85B4-3117-475F-8581-3F45E8F0DEAD}"/>
    <cellStyle name="20% - Accent5 3 5" xfId="4201" xr:uid="{E0E5BF32-1631-4886-AC91-ED0D741DAF71}"/>
    <cellStyle name="20% - Accent5 3 5 2" xfId="4916" xr:uid="{836DF2AC-34FF-4678-9238-FF5D3AB7CE97}"/>
    <cellStyle name="20% - Accent5 3 5 2 2" xfId="11177" xr:uid="{16DA9E07-A7F8-45CE-90A8-B46B68ECD73F}"/>
    <cellStyle name="20% - Accent5 3 5 3" xfId="6404" xr:uid="{BE690ED6-51B4-48A5-9652-A01B521920B3}"/>
    <cellStyle name="20% - Accent5 3 5 4" xfId="9106" xr:uid="{2B967EFA-AAC9-424E-BA79-91A6367A7463}"/>
    <cellStyle name="20% - Accent5 3 6" xfId="4917" xr:uid="{CAA396FA-8E00-488F-B376-0B2BC1BF4805}"/>
    <cellStyle name="20% - Accent5 3 6 2" xfId="10148" xr:uid="{F6AF4B7C-F934-4AAA-8AB2-D5179E27F788}"/>
    <cellStyle name="20% - Accent5 3 7" xfId="4918" xr:uid="{D1E72586-1BF4-4205-AEF3-1068BA3C7D62}"/>
    <cellStyle name="20% - Accent5 3 7 2" xfId="12284" xr:uid="{4532260F-AB02-4247-8756-A02BC4635A27}"/>
    <cellStyle name="20% - Accent5 3 8" xfId="4919" xr:uid="{50AF3BEF-B43A-4560-ADDD-DA2A5AAD80B5}"/>
    <cellStyle name="20% - Accent5 3 9" xfId="5956" xr:uid="{B9A4FB1C-5441-4224-A9CC-37BD503863B9}"/>
    <cellStyle name="20% - Accent5 4" xfId="97" xr:uid="{00000000-0005-0000-0000-000062000000}"/>
    <cellStyle name="20% - Accent5 4 10" xfId="6641" xr:uid="{931E2949-235A-4DB6-9D67-2A3A664C98A7}"/>
    <cellStyle name="20% - Accent5 4 11" xfId="15527" xr:uid="{3644CF51-EB31-4572-927C-91536B47B263}"/>
    <cellStyle name="20% - Accent5 4 12" xfId="3903" xr:uid="{974D8C17-D770-4694-9439-4EDBE846F0AC}"/>
    <cellStyle name="20% - Accent5 4 2" xfId="98" xr:uid="{00000000-0005-0000-0000-000063000000}"/>
    <cellStyle name="20% - Accent5 4 2 2" xfId="1495" xr:uid="{18DED82A-9ED1-4FB2-9785-7F292AA8A14A}"/>
    <cellStyle name="20% - Accent5 4 2 2 2" xfId="13410" xr:uid="{2FFFB4E9-311E-42F5-ADB8-F88E301E217D}"/>
    <cellStyle name="20% - Accent5 4 2 2 3" xfId="15529" xr:uid="{5F803EDB-13F6-4615-BD04-F75286A48B06}"/>
    <cellStyle name="20% - Accent5 4 2 2 4" xfId="4920" xr:uid="{9A39B91B-F790-4860-8B7A-6CB48A505011}"/>
    <cellStyle name="20% - Accent5 4 2 3" xfId="1494" xr:uid="{162A1559-252A-45CD-8DF4-4EBBC77B6D9D}"/>
    <cellStyle name="20% - Accent5 4 2 3 2" xfId="6159" xr:uid="{0752A392-ACD7-4C08-8F20-18AF763D897F}"/>
    <cellStyle name="20% - Accent5 4 2 4" xfId="15528" xr:uid="{CC825F77-34E6-4ADC-9AD5-CF844A027C77}"/>
    <cellStyle name="20% - Accent5 4 2 5" xfId="3948" xr:uid="{16B73478-64F4-46C9-9349-1AE542D2257D}"/>
    <cellStyle name="20% - Accent5 4 3" xfId="1496" xr:uid="{7D3A5E09-08A3-4058-BEAC-45ADD09D7AA9}"/>
    <cellStyle name="20% - Accent5 4 3 2" xfId="4921" xr:uid="{BF4F8817-5CC3-4142-ADA5-6F173430A923}"/>
    <cellStyle name="20% - Accent5 4 3 3" xfId="6262" xr:uid="{56C5D2F7-196F-488D-BD0D-B429043A7F6B}"/>
    <cellStyle name="20% - Accent5 4 3 4" xfId="15530" xr:uid="{0C3AE6C6-9836-4B28-93F5-07EB46ED568B}"/>
    <cellStyle name="20% - Accent5 4 3 5" xfId="4057" xr:uid="{62FE8C44-C577-4D4C-B02D-1EE30118B320}"/>
    <cellStyle name="20% - Accent5 4 4" xfId="1493" xr:uid="{6A4DCBAC-7F98-4092-8C31-15B246A592E9}"/>
    <cellStyle name="20% - Accent5 4 4 2" xfId="4922" xr:uid="{8DF1069F-9A44-4571-9A9A-F974954B2750}"/>
    <cellStyle name="20% - Accent5 4 4 2 2" xfId="11691" xr:uid="{81E1023B-AEEA-4013-9AF7-3164DD130B13}"/>
    <cellStyle name="20% - Accent5 4 4 2 3" xfId="9620" xr:uid="{3DA3206C-CCDD-4B68-B511-D023C7E3847B}"/>
    <cellStyle name="20% - Accent5 4 4 3" xfId="6340" xr:uid="{03FF949D-AF8C-4D55-8155-80FFEE7D2432}"/>
    <cellStyle name="20% - Accent5 4 4 3 2" xfId="10665" xr:uid="{1B99ED39-AC3E-4733-9FB0-99A1D1E9F410}"/>
    <cellStyle name="20% - Accent5 4 4 4" xfId="8584" xr:uid="{4B163EA2-DE8D-44A5-893A-ADC82D4FE543}"/>
    <cellStyle name="20% - Accent5 4 4 5" xfId="4135" xr:uid="{C083B52D-EF78-4261-B931-3A17D228B198}"/>
    <cellStyle name="20% - Accent5 4 5" xfId="4210" xr:uid="{48A7DD2E-C237-4B05-AC21-41F0DADF7ACE}"/>
    <cellStyle name="20% - Accent5 4 5 2" xfId="4923" xr:uid="{88A228BB-5B6D-427A-9C74-F5559CD1035C}"/>
    <cellStyle name="20% - Accent5 4 5 2 2" xfId="11178" xr:uid="{9425F06A-1639-4E1D-8FBD-CFA42DEB0E81}"/>
    <cellStyle name="20% - Accent5 4 5 3" xfId="6413" xr:uid="{9D3258BE-2E23-40D8-9C51-687429889D45}"/>
    <cellStyle name="20% - Accent5 4 5 4" xfId="9107" xr:uid="{5940D3EF-92A6-430E-B88F-F1525E33D22D}"/>
    <cellStyle name="20% - Accent5 4 6" xfId="4924" xr:uid="{3A2188D5-826F-4CC6-B1D9-D467D3D77F05}"/>
    <cellStyle name="20% - Accent5 4 6 2" xfId="10149" xr:uid="{51DE8B8E-877C-490F-9C76-29A44E486DA7}"/>
    <cellStyle name="20% - Accent5 4 7" xfId="4925" xr:uid="{227B171B-F9DD-4FCB-A50E-69F8D04971F5}"/>
    <cellStyle name="20% - Accent5 4 7 2" xfId="12285" xr:uid="{B3572403-DA35-4D58-B476-2C11648DC53A}"/>
    <cellStyle name="20% - Accent5 4 8" xfId="4926" xr:uid="{DB1444CB-F7A2-457D-9C57-416035FAEE7F}"/>
    <cellStyle name="20% - Accent5 4 9" xfId="6119" xr:uid="{23C876CC-AE3A-404C-B9A4-DF25CB623891}"/>
    <cellStyle name="20% - Accent5 5" xfId="99" xr:uid="{00000000-0005-0000-0000-000064000000}"/>
    <cellStyle name="20% - Accent5 5 10" xfId="6642" xr:uid="{479E38BA-4924-48EE-9945-488E68C93915}"/>
    <cellStyle name="20% - Accent5 5 11" xfId="15531" xr:uid="{9CC7A93C-D901-4D83-9E98-058EBAAA628F}"/>
    <cellStyle name="20% - Accent5 5 12" xfId="3961" xr:uid="{19D598BB-EEFC-4D11-959F-B712D7954699}"/>
    <cellStyle name="20% - Accent5 5 2" xfId="100" xr:uid="{00000000-0005-0000-0000-000065000000}"/>
    <cellStyle name="20% - Accent5 5 2 2" xfId="1499" xr:uid="{7D7C27DE-FFEC-4C63-A267-756F4CE5ED10}"/>
    <cellStyle name="20% - Accent5 5 2 2 2" xfId="15533" xr:uid="{B80BE20C-BC43-4873-9B8C-175322EB6FBA}"/>
    <cellStyle name="20% - Accent5 5 2 2 3" xfId="13411" xr:uid="{2213A41F-F543-4DBC-933D-874984523DB8}"/>
    <cellStyle name="20% - Accent5 5 2 3" xfId="1498" xr:uid="{9770310A-D8C6-43CA-978F-8A371013821E}"/>
    <cellStyle name="20% - Accent5 5 2 3 2" xfId="7769" xr:uid="{F6A575BE-F49F-46B2-A9D4-9823CB7241F9}"/>
    <cellStyle name="20% - Accent5 5 2 4" xfId="15532" xr:uid="{EB1D9A23-3D3A-4087-BF96-817E92EA8EEB}"/>
    <cellStyle name="20% - Accent5 5 2 5" xfId="4927" xr:uid="{86C53162-3F01-4575-8FEB-5BA3DAF1570F}"/>
    <cellStyle name="20% - Accent5 5 3" xfId="1500" xr:uid="{C06583C2-BD0E-4393-B1B5-D50D5784B7E6}"/>
    <cellStyle name="20% - Accent5 5 3 2" xfId="7770" xr:uid="{FCB5B772-9783-4A6D-B09A-508922213D54}"/>
    <cellStyle name="20% - Accent5 5 3 3" xfId="15534" xr:uid="{02938254-0B89-49BB-8597-851D0EA92490}"/>
    <cellStyle name="20% - Accent5 5 3 4" xfId="4928" xr:uid="{E103FDD6-3231-4B84-A816-465A9020273F}"/>
    <cellStyle name="20% - Accent5 5 4" xfId="1497" xr:uid="{B9862702-D2DE-4982-8837-0823A7D480BC}"/>
    <cellStyle name="20% - Accent5 5 4 2" xfId="9621" xr:uid="{A1BB6ABF-989A-4582-90CD-70C76EA7843D}"/>
    <cellStyle name="20% - Accent5 5 4 2 2" xfId="11692" xr:uid="{A1862885-7399-4DB4-8FAE-32DBB45587C4}"/>
    <cellStyle name="20% - Accent5 5 4 3" xfId="10666" xr:uid="{CF2C8725-56ED-40E9-8452-6782E56170E4}"/>
    <cellStyle name="20% - Accent5 5 4 4" xfId="8585" xr:uid="{6F5FB0ED-E0C6-4EBD-8554-DB34F0895C49}"/>
    <cellStyle name="20% - Accent5 5 4 5" xfId="4929" xr:uid="{A2129400-88C8-48D7-9D04-6ABFAC585BEC}"/>
    <cellStyle name="20% - Accent5 5 5" xfId="4930" xr:uid="{66314F8E-087B-47D2-9255-6B2460CDED32}"/>
    <cellStyle name="20% - Accent5 5 5 2" xfId="11179" xr:uid="{F21E34DF-BBFE-4787-9D10-6DB5AF75F9F3}"/>
    <cellStyle name="20% - Accent5 5 5 3" xfId="9108" xr:uid="{873D92D2-74AA-4740-A056-97B32F33A00A}"/>
    <cellStyle name="20% - Accent5 5 6" xfId="4931" xr:uid="{CE2A0B68-7CA0-4DC4-A006-6B96A874F00F}"/>
    <cellStyle name="20% - Accent5 5 6 2" xfId="10150" xr:uid="{0AFCA314-5404-41FD-B1AB-8CBC5069E858}"/>
    <cellStyle name="20% - Accent5 5 7" xfId="4932" xr:uid="{4AA57045-836D-401E-89A6-B9876862A543}"/>
    <cellStyle name="20% - Accent5 5 7 2" xfId="12286" xr:uid="{1398DC3E-EDE4-4D4D-9D29-68556C957CB9}"/>
    <cellStyle name="20% - Accent5 5 8" xfId="4933" xr:uid="{87EC50F8-1267-4E0E-A21D-CBCF00A8B9A5}"/>
    <cellStyle name="20% - Accent5 5 9" xfId="6172" xr:uid="{FD19265B-57DB-4F71-A831-A2D441B58CCE}"/>
    <cellStyle name="20% - Accent5 6" xfId="101" xr:uid="{00000000-0005-0000-0000-000066000000}"/>
    <cellStyle name="20% - Accent5 6 2" xfId="102" xr:uid="{00000000-0005-0000-0000-000067000000}"/>
    <cellStyle name="20% - Accent5 6 2 2" xfId="1503" xr:uid="{3FF6B941-7E96-4416-9DB8-842F205E0242}"/>
    <cellStyle name="20% - Accent5 6 2 2 2" xfId="11693" xr:uid="{E68619E0-2547-4B5B-8007-11572E7A46A4}"/>
    <cellStyle name="20% - Accent5 6 2 2 3" xfId="15537" xr:uid="{7E814837-DD34-4BF6-91CA-452516DCF7FB}"/>
    <cellStyle name="20% - Accent5 6 2 2 4" xfId="9622" xr:uid="{3AF7F895-C877-4450-B53E-E6F9FF441D1D}"/>
    <cellStyle name="20% - Accent5 6 2 3" xfId="1502" xr:uid="{1E68DBB3-5AF5-4089-936C-2E22D82DF4EF}"/>
    <cellStyle name="20% - Accent5 6 2 3 2" xfId="10667" xr:uid="{E34F000C-9491-42B3-B40F-A10433F4BD58}"/>
    <cellStyle name="20% - Accent5 6 2 4" xfId="13412" xr:uid="{7A206736-017C-4231-9530-71DAB17FA60C}"/>
    <cellStyle name="20% - Accent5 6 2 5" xfId="8586" xr:uid="{9DFA9AA4-42D5-421B-BDA4-6363BA88148A}"/>
    <cellStyle name="20% - Accent5 6 2 6" xfId="15536" xr:uid="{3DAE141D-0A82-46E4-9C57-5A389D0CAFB6}"/>
    <cellStyle name="20% - Accent5 6 2 7" xfId="6184" xr:uid="{FFD7ACAA-1241-4C0F-85CD-25BD123086B8}"/>
    <cellStyle name="20% - Accent5 6 3" xfId="1504" xr:uid="{9B587580-E164-45D5-91E6-089C4DDBC862}"/>
    <cellStyle name="20% - Accent5 6 3 2" xfId="11180" xr:uid="{D1CF9717-9161-4734-882C-07A40158F09E}"/>
    <cellStyle name="20% - Accent5 6 3 3" xfId="15538" xr:uid="{B0C9A227-FD94-4B96-BC3C-8F0027F91CD1}"/>
    <cellStyle name="20% - Accent5 6 3 4" xfId="9109" xr:uid="{E235C0C6-5E41-4F8B-AA03-83DF6F75EC92}"/>
    <cellStyle name="20% - Accent5 6 4" xfId="1501" xr:uid="{07C8FAB1-A21E-4A38-8501-C5D5D4486F4B}"/>
    <cellStyle name="20% - Accent5 6 4 2" xfId="10151" xr:uid="{70BA81AB-14A1-4904-89E3-9CB46A1E7FD9}"/>
    <cellStyle name="20% - Accent5 6 5" xfId="12287" xr:uid="{85BB6510-DB00-4DBB-A0FE-54D1FE6F0144}"/>
    <cellStyle name="20% - Accent5 6 6" xfId="6643" xr:uid="{1B3018BF-1812-4D28-A12F-4F42050D0EAE}"/>
    <cellStyle name="20% - Accent5 6 7" xfId="15535" xr:uid="{82D18FB6-6D92-4A3F-B84A-1591B3271456}"/>
    <cellStyle name="20% - Accent5 6 8" xfId="3973" xr:uid="{3B4B0405-4D3F-410B-9FBB-3C5A6A564587}"/>
    <cellStyle name="20% - Accent5 7" xfId="103" xr:uid="{00000000-0005-0000-0000-000068000000}"/>
    <cellStyle name="20% - Accent5 7 2" xfId="104" xr:uid="{00000000-0005-0000-0000-000069000000}"/>
    <cellStyle name="20% - Accent5 7 2 2" xfId="1507" xr:uid="{623D412F-23A5-42D8-9FF0-F2FE981EBAFE}"/>
    <cellStyle name="20% - Accent5 7 2 2 2" xfId="15540" xr:uid="{A0596D14-6345-43A6-B70B-8D0206912688}"/>
    <cellStyle name="20% - Accent5 7 2 2 3" xfId="13413" xr:uid="{9F4CB35E-0694-4F0E-9598-35659882C59E}"/>
    <cellStyle name="20% - Accent5 7 2 3" xfId="1506" xr:uid="{D19B216E-B21D-4AD9-B5C4-EB14003E5153}"/>
    <cellStyle name="20% - Accent5 7 2 4" xfId="6192" xr:uid="{F2FA5A5E-CD23-4AA3-9376-BB921A086F27}"/>
    <cellStyle name="20% - Accent5 7 3" xfId="1508" xr:uid="{B1B266C6-DCEF-4E55-9E83-4FD611A72D96}"/>
    <cellStyle name="20% - Accent5 7 3 2" xfId="9623" xr:uid="{3A5735CC-CA20-465C-8A56-8D99BCE0AFA9}"/>
    <cellStyle name="20% - Accent5 7 3 2 2" xfId="11694" xr:uid="{CE23CF2D-5457-4A09-B00A-82D631899F75}"/>
    <cellStyle name="20% - Accent5 7 3 3" xfId="10668" xr:uid="{2891F7E5-3B02-4420-931B-1B563D2FC5E0}"/>
    <cellStyle name="20% - Accent5 7 3 4" xfId="15541" xr:uid="{D54C8A78-4B43-46D9-8780-3F6CEEC74FAE}"/>
    <cellStyle name="20% - Accent5 7 3 5" xfId="8587" xr:uid="{89556335-3519-420E-883E-1A2FD3499D64}"/>
    <cellStyle name="20% - Accent5 7 4" xfId="1505" xr:uid="{39C7F140-61F9-4380-A661-94C46872119F}"/>
    <cellStyle name="20% - Accent5 7 4 2" xfId="11181" xr:uid="{28DB623E-2539-49C3-B384-5FAC1EF14FF8}"/>
    <cellStyle name="20% - Accent5 7 4 3" xfId="9110" xr:uid="{72E31CA0-CA3B-481B-949E-874403785A13}"/>
    <cellStyle name="20% - Accent5 7 5" xfId="10152" xr:uid="{3D830202-BF87-4AD6-9B6B-C4DCD96C0F58}"/>
    <cellStyle name="20% - Accent5 7 6" xfId="12288" xr:uid="{9D4B0CD2-994D-4093-BF23-36EC081AB3F4}"/>
    <cellStyle name="20% - Accent5 7 7" xfId="6644" xr:uid="{68925E56-01A1-4C54-952E-22C9333BACE8}"/>
    <cellStyle name="20% - Accent5 7 8" xfId="15539" xr:uid="{D6629E9D-23B2-4885-AE38-CDE4A533262A}"/>
    <cellStyle name="20% - Accent5 7 9" xfId="3981" xr:uid="{C8130204-DD27-40CA-87BC-B5281E98DF64}"/>
    <cellStyle name="20% - Accent5 8" xfId="105" xr:uid="{00000000-0005-0000-0000-00006A000000}"/>
    <cellStyle name="20% - Accent5 8 2" xfId="1510" xr:uid="{FBC12AF6-1C0E-4402-9BFC-923AE80F67CE}"/>
    <cellStyle name="20% - Accent5 8 2 2" xfId="9624" xr:uid="{917D61F5-BEC5-4F06-8833-69FDF8B200F4}"/>
    <cellStyle name="20% - Accent5 8 2 2 2" xfId="11695" xr:uid="{FAB3DF54-8BE4-4886-AFC5-3CFC8F954497}"/>
    <cellStyle name="20% - Accent5 8 2 3" xfId="10669" xr:uid="{CD358B64-6AD0-45D5-9776-B8FC6FFC0445}"/>
    <cellStyle name="20% - Accent5 8 2 4" xfId="13414" xr:uid="{5248C699-7993-484A-AED5-9B23A664B498}"/>
    <cellStyle name="20% - Accent5 8 2 5" xfId="8588" xr:uid="{04680F60-6367-492D-96A7-C89B534DDDEE}"/>
    <cellStyle name="20% - Accent5 8 2 6" xfId="15543" xr:uid="{96E8CC5C-C11C-42D1-B43A-A7625C920619}"/>
    <cellStyle name="20% - Accent5 8 2 7" xfId="6224" xr:uid="{8AA589BD-79E4-4CD6-B8AA-C07C323D4355}"/>
    <cellStyle name="20% - Accent5 8 3" xfId="1509" xr:uid="{729BEE8C-D9B4-4C49-88D5-ACBF32151935}"/>
    <cellStyle name="20% - Accent5 8 3 2" xfId="11182" xr:uid="{9258A13C-0988-4D4C-91F7-E6F7C117DFCF}"/>
    <cellStyle name="20% - Accent5 8 3 3" xfId="9111" xr:uid="{02D388D1-FB13-4F55-9547-63AC1324C911}"/>
    <cellStyle name="20% - Accent5 8 4" xfId="10153" xr:uid="{D450229B-F0BE-4247-93DC-5812EA39C2CA}"/>
    <cellStyle name="20% - Accent5 8 5" xfId="12289" xr:uid="{9DB10787-0BE6-42B5-94DA-CEC82B42704F}"/>
    <cellStyle name="20% - Accent5 8 6" xfId="6645" xr:uid="{93492EF0-86C0-4E67-9F82-8D5C75A3D890}"/>
    <cellStyle name="20% - Accent5 8 7" xfId="15542" xr:uid="{70C02F04-8E51-4163-A2BE-4C5173C7717C}"/>
    <cellStyle name="20% - Accent5 8 8" xfId="4019" xr:uid="{DBC29569-2BFC-47CD-BA44-847267827656}"/>
    <cellStyle name="20% - Accent5 9" xfId="106" xr:uid="{00000000-0005-0000-0000-00006B000000}"/>
    <cellStyle name="20% - Accent5 9 2" xfId="1512" xr:uid="{CE4F484E-6B25-4D09-9B42-30302B877C13}"/>
    <cellStyle name="20% - Accent5 9 2 2" xfId="9625" xr:uid="{2189CD0A-B2E3-4037-BCC0-F4991AF93EE3}"/>
    <cellStyle name="20% - Accent5 9 2 2 2" xfId="11696" xr:uid="{D7A51F8C-79DF-40FD-9F47-2FD5A0144F13}"/>
    <cellStyle name="20% - Accent5 9 2 3" xfId="10670" xr:uid="{9F34122F-7560-425B-B58B-DD8CEA88E070}"/>
    <cellStyle name="20% - Accent5 9 2 4" xfId="13415" xr:uid="{FBBA2A65-2560-4C15-B333-21B603F25F8D}"/>
    <cellStyle name="20% - Accent5 9 2 5" xfId="8589" xr:uid="{1BC21A04-7B16-48DA-B1D1-B9E48C5FB2DF}"/>
    <cellStyle name="20% - Accent5 9 2 6" xfId="15545" xr:uid="{BDB1667A-2043-420C-84BD-FA30CC29FEAA}"/>
    <cellStyle name="20% - Accent5 9 2 7" xfId="6302" xr:uid="{51585E24-F819-4353-B50D-22CA087E245B}"/>
    <cellStyle name="20% - Accent5 9 3" xfId="1511" xr:uid="{7299BE18-074C-47B3-A117-8A27A731AF2E}"/>
    <cellStyle name="20% - Accent5 9 3 2" xfId="11183" xr:uid="{490A8F22-7781-4BDE-86E5-12C28DA670A0}"/>
    <cellStyle name="20% - Accent5 9 3 3" xfId="9112" xr:uid="{248D3C26-17F0-4E5B-9D7B-A71F500F298C}"/>
    <cellStyle name="20% - Accent5 9 4" xfId="10154" xr:uid="{594DD6D4-D5E9-432C-ABE4-1E490AF96842}"/>
    <cellStyle name="20% - Accent5 9 5" xfId="12290" xr:uid="{C311F5A3-B4A0-4417-9883-9B82626556DE}"/>
    <cellStyle name="20% - Accent5 9 6" xfId="6646" xr:uid="{FF154F6C-24FA-453E-A9AB-7B80563C7AF5}"/>
    <cellStyle name="20% - Accent5 9 7" xfId="15544" xr:uid="{9596066F-74CB-4639-B8D1-F52B85404563}"/>
    <cellStyle name="20% - Accent5 9 8" xfId="4099" xr:uid="{8756283B-9180-4212-9876-86AC10F6D77D}"/>
    <cellStyle name="20% - Accent6" xfId="2090" builtinId="50" customBuiltin="1"/>
    <cellStyle name="20% - Accent6 10" xfId="107" xr:uid="{00000000-0005-0000-0000-00006C000000}"/>
    <cellStyle name="20% - Accent6 10 2" xfId="1514" xr:uid="{49C77276-56FA-424D-B43E-3425BC354782}"/>
    <cellStyle name="20% - Accent6 10 2 2" xfId="9626" xr:uid="{24F84A04-4E3A-40D8-9E88-D247092D428D}"/>
    <cellStyle name="20% - Accent6 10 2 2 2" xfId="11697" xr:uid="{8256AF50-71F0-4166-A94B-FB74D975AD21}"/>
    <cellStyle name="20% - Accent6 10 2 3" xfId="10671" xr:uid="{86631D50-3B9D-426A-9D10-403CBAA662A7}"/>
    <cellStyle name="20% - Accent6 10 2 4" xfId="13416" xr:uid="{1A8FD7A8-1A03-4907-9F03-607667FEB62C}"/>
    <cellStyle name="20% - Accent6 10 2 5" xfId="8590" xr:uid="{C387FCA4-D32F-4322-AF1C-DFA0772A112D}"/>
    <cellStyle name="20% - Accent6 10 2 6" xfId="15547" xr:uid="{0DB83F18-0C03-47DD-A6E4-AA65302D88D3}"/>
    <cellStyle name="20% - Accent6 10 2 7" xfId="6382" xr:uid="{D48BC9B0-5275-4198-88D1-D723B4B062F2}"/>
    <cellStyle name="20% - Accent6 10 3" xfId="1513" xr:uid="{E5A500AB-640C-41F7-AACC-FD895578E284}"/>
    <cellStyle name="20% - Accent6 10 3 2" xfId="11184" xr:uid="{F5EC8186-636D-4F06-B8FF-6D2032A682B3}"/>
    <cellStyle name="20% - Accent6 10 3 3" xfId="9113" xr:uid="{F247207D-6F1E-4336-851E-8857E0E084A4}"/>
    <cellStyle name="20% - Accent6 10 4" xfId="10155" xr:uid="{1800D17C-C133-4757-B32E-779F5C06060E}"/>
    <cellStyle name="20% - Accent6 10 5" xfId="12291" xr:uid="{5BFE94F2-E0C6-4FE9-A600-9A2F2E11D214}"/>
    <cellStyle name="20% - Accent6 10 6" xfId="6647" xr:uid="{6940C15F-58B1-4710-A4EC-59A3CD648F60}"/>
    <cellStyle name="20% - Accent6 10 7" xfId="15546" xr:uid="{1691ACA4-4101-400B-97A6-031544991B3B}"/>
    <cellStyle name="20% - Accent6 10 8" xfId="4179" xr:uid="{49121AC2-123F-45FE-8A23-898295E92750}"/>
    <cellStyle name="20% - Accent6 11" xfId="108" xr:uid="{00000000-0005-0000-0000-00006D000000}"/>
    <cellStyle name="20% - Accent6 11 2" xfId="1516" xr:uid="{8CA988D2-1FEF-4377-8BE2-2C0E6F244D81}"/>
    <cellStyle name="20% - Accent6 11 2 2" xfId="9627" xr:uid="{6AB4EFE5-5596-47CE-A997-8DF58C05CBDE}"/>
    <cellStyle name="20% - Accent6 11 2 2 2" xfId="11698" xr:uid="{163714CE-A0A4-4C97-B48E-EB772BD23730}"/>
    <cellStyle name="20% - Accent6 11 2 3" xfId="10672" xr:uid="{2B672644-946E-4C10-8C00-A8BA40DE2058}"/>
    <cellStyle name="20% - Accent6 11 2 4" xfId="13417" xr:uid="{9C41AFB4-9BA1-47EF-A607-CDBCE92C56BA}"/>
    <cellStyle name="20% - Accent6 11 2 5" xfId="8591" xr:uid="{C72591A1-0C2B-4C55-AA74-37523F228765}"/>
    <cellStyle name="20% - Accent6 11 2 6" xfId="15549" xr:uid="{C391E149-5F36-48B9-BE16-C5063C345FD7}"/>
    <cellStyle name="20% - Accent6 11 2 7" xfId="6431" xr:uid="{2E57C3EE-6CD9-46F8-AD06-9E5BC2C63F8B}"/>
    <cellStyle name="20% - Accent6 11 3" xfId="1515" xr:uid="{1A84D58C-0149-4BF1-BC9B-792D49160928}"/>
    <cellStyle name="20% - Accent6 11 3 2" xfId="11185" xr:uid="{73E41640-A8B8-4F45-9B83-7CEF4058A4A8}"/>
    <cellStyle name="20% - Accent6 11 3 3" xfId="9114" xr:uid="{8075BB93-7D8B-48C7-A326-432894333BDD}"/>
    <cellStyle name="20% - Accent6 11 4" xfId="10156" xr:uid="{8927ED9A-B31C-46DA-94E1-F1BE92A71522}"/>
    <cellStyle name="20% - Accent6 11 5" xfId="12292" xr:uid="{70A3509D-71C6-4150-918A-123AAC84EA65}"/>
    <cellStyle name="20% - Accent6 11 6" xfId="6648" xr:uid="{8E438287-07A6-4EF7-917A-63520E93F5AB}"/>
    <cellStyle name="20% - Accent6 11 7" xfId="15548" xr:uid="{BF14F534-A9D9-43EF-90FA-4DB024171508}"/>
    <cellStyle name="20% - Accent6 11 8" xfId="4259" xr:uid="{5E7C1CAD-2BF0-481C-88B9-7CBF2F7DE223}"/>
    <cellStyle name="20% - Accent6 12" xfId="109" xr:uid="{00000000-0005-0000-0000-00006E000000}"/>
    <cellStyle name="20% - Accent6 12 2" xfId="1518" xr:uid="{C047A739-8D9B-4605-9226-8DBE830F8212}"/>
    <cellStyle name="20% - Accent6 12 2 2" xfId="9628" xr:uid="{B80ACC19-49DD-44F7-9E7E-CB95903C0F9B}"/>
    <cellStyle name="20% - Accent6 12 2 2 2" xfId="11699" xr:uid="{B12BE89B-BCF9-43B9-85F3-7DC1B7BA6D8E}"/>
    <cellStyle name="20% - Accent6 12 2 3" xfId="10673" xr:uid="{10709037-1918-47B7-9012-FAE3ACFD7B20}"/>
    <cellStyle name="20% - Accent6 12 2 4" xfId="13418" xr:uid="{0DE8BCE7-EE3E-4ADA-A21A-6B2E22286028}"/>
    <cellStyle name="20% - Accent6 12 2 5" xfId="15551" xr:uid="{E1757E8D-A8F2-4BCB-94EA-5C37AE42FB00}"/>
    <cellStyle name="20% - Accent6 12 2 6" xfId="8592" xr:uid="{711DF240-2F39-44DF-8A1E-800D05B8106C}"/>
    <cellStyle name="20% - Accent6 12 3" xfId="1517" xr:uid="{0B87E509-2530-4A74-A29C-0132F9A35DE5}"/>
    <cellStyle name="20% - Accent6 12 3 2" xfId="11186" xr:uid="{F09FC11B-3933-4A07-80A6-8382C0B5900F}"/>
    <cellStyle name="20% - Accent6 12 3 3" xfId="9115" xr:uid="{6C196F17-178D-4D62-93AE-9EF724912C05}"/>
    <cellStyle name="20% - Accent6 12 4" xfId="10157" xr:uid="{1D5A7D54-BF32-4DF4-A322-CE9668DE0C02}"/>
    <cellStyle name="20% - Accent6 12 5" xfId="12293" xr:uid="{2A238AE2-5BBD-4400-BC3F-4B2A0E240F6C}"/>
    <cellStyle name="20% - Accent6 12 6" xfId="6649" xr:uid="{ABD61704-D064-418A-85E8-90202C911E08}"/>
    <cellStyle name="20% - Accent6 12 7" xfId="15550" xr:uid="{26156270-0FBA-490E-8DCC-023D7AC2BA7C}"/>
    <cellStyle name="20% - Accent6 12 8" xfId="5890" xr:uid="{7830E605-2F01-4408-A11E-074B2690DFDE}"/>
    <cellStyle name="20% - Accent6 13" xfId="110" xr:uid="{00000000-0005-0000-0000-00006F000000}"/>
    <cellStyle name="20% - Accent6 13 2" xfId="1520" xr:uid="{85B8B09C-5322-4FBE-BABD-1ABEC4C0D16B}"/>
    <cellStyle name="20% - Accent6 13 2 2" xfId="9629" xr:uid="{3AE40B99-5689-4F0C-9369-B47F0F46EABE}"/>
    <cellStyle name="20% - Accent6 13 2 2 2" xfId="11700" xr:uid="{A35560D4-01C7-4902-8DAD-F657889D5850}"/>
    <cellStyle name="20% - Accent6 13 2 3" xfId="10674" xr:uid="{AF43FC6D-1E4F-42B8-8B6B-966BB2A6F876}"/>
    <cellStyle name="20% - Accent6 13 2 4" xfId="13419" xr:uid="{A0A6F0D2-97C7-4A48-8A75-5160BD9BF701}"/>
    <cellStyle name="20% - Accent6 13 2 5" xfId="15553" xr:uid="{FC0FFDF9-D530-4B11-928C-9C6D0C77D928}"/>
    <cellStyle name="20% - Accent6 13 2 6" xfId="8593" xr:uid="{09BF3F8B-E88F-4DE2-A6B6-2E52683AA9AC}"/>
    <cellStyle name="20% - Accent6 13 3" xfId="1519" xr:uid="{8C613CCA-6227-4D3B-AC32-E65FB8008665}"/>
    <cellStyle name="20% - Accent6 13 3 2" xfId="11187" xr:uid="{E3B6AD82-577A-4991-B857-247D0AAB9117}"/>
    <cellStyle name="20% - Accent6 13 3 3" xfId="9116" xr:uid="{54F05F33-4313-4C9C-9AFD-6C159E5B643E}"/>
    <cellStyle name="20% - Accent6 13 4" xfId="10158" xr:uid="{4293408A-43A4-4B71-8657-FF797A9BE4A5}"/>
    <cellStyle name="20% - Accent6 13 5" xfId="12294" xr:uid="{F68F9E94-8B0E-4A3F-B7C6-EC5264909345}"/>
    <cellStyle name="20% - Accent6 13 6" xfId="15552" xr:uid="{053E16D2-BEDE-434C-9F8E-02E2D032826A}"/>
    <cellStyle name="20% - Accent6 13 7" xfId="6650" xr:uid="{221F43FF-1FC3-4197-B293-024AF271CA1D}"/>
    <cellStyle name="20% - Accent6 14" xfId="111" xr:uid="{00000000-0005-0000-0000-000070000000}"/>
    <cellStyle name="20% - Accent6 14 2" xfId="1522" xr:uid="{E4AEA157-B23F-4B69-8F94-76AD68D3B179}"/>
    <cellStyle name="20% - Accent6 14 2 2" xfId="9630" xr:uid="{9C14A238-28C3-4892-AFA2-4C58625DE3D0}"/>
    <cellStyle name="20% - Accent6 14 2 2 2" xfId="11701" xr:uid="{1CD96334-AD5F-4097-AF7B-A76F947CCAA5}"/>
    <cellStyle name="20% - Accent6 14 2 3" xfId="10675" xr:uid="{D89599F5-16D1-441C-82BC-CFF280C4A88A}"/>
    <cellStyle name="20% - Accent6 14 2 4" xfId="13420" xr:uid="{97126A3D-965B-41B7-A3B1-0A3FBD4B4150}"/>
    <cellStyle name="20% - Accent6 14 2 5" xfId="15555" xr:uid="{FE0A8A88-C749-4035-BDCF-660535FBE349}"/>
    <cellStyle name="20% - Accent6 14 2 6" xfId="8594" xr:uid="{5D473751-E9EB-41FF-97C6-1A7242B2F6B9}"/>
    <cellStyle name="20% - Accent6 14 3" xfId="1521" xr:uid="{4182FBF1-BA93-49FE-B891-3FBF0A5F72BE}"/>
    <cellStyle name="20% - Accent6 14 3 2" xfId="11188" xr:uid="{05CD0172-CF5C-4393-9EE8-01EBB6951C9C}"/>
    <cellStyle name="20% - Accent6 14 3 3" xfId="9117" xr:uid="{5C8E241F-7329-4CAE-B3CA-169A20553A6D}"/>
    <cellStyle name="20% - Accent6 14 4" xfId="10159" xr:uid="{A112C9E6-7F28-4E66-A74E-71C847B46623}"/>
    <cellStyle name="20% - Accent6 14 5" xfId="12295" xr:uid="{6C4E7793-794D-422B-8EF8-C2F9F5026046}"/>
    <cellStyle name="20% - Accent6 14 6" xfId="15554" xr:uid="{125DED92-9F79-4014-B9F9-EC20A36EE7BD}"/>
    <cellStyle name="20% - Accent6 14 7" xfId="6651" xr:uid="{2376D85D-6CED-4204-89C1-C7427435C1E7}"/>
    <cellStyle name="20% - Accent6 15" xfId="112" xr:uid="{00000000-0005-0000-0000-000071000000}"/>
    <cellStyle name="20% - Accent6 15 2" xfId="1524" xr:uid="{B9B8061C-57AF-40A4-8557-CCF201FD25EF}"/>
    <cellStyle name="20% - Accent6 15 2 2" xfId="9631" xr:uid="{47820F9D-5751-4F19-AB3E-C6DF3423BE1A}"/>
    <cellStyle name="20% - Accent6 15 2 2 2" xfId="11702" xr:uid="{17FB9721-D6A0-4C9E-924C-630F8417F1AC}"/>
    <cellStyle name="20% - Accent6 15 2 3" xfId="10676" xr:uid="{2AE2A234-228D-410D-8F0A-160E0D98549D}"/>
    <cellStyle name="20% - Accent6 15 2 4" xfId="13421" xr:uid="{1735810F-DCCF-4B76-B64F-AD23BFB53B50}"/>
    <cellStyle name="20% - Accent6 15 2 5" xfId="15557" xr:uid="{4DB86AC7-3021-44A1-AF99-148B499FBCFE}"/>
    <cellStyle name="20% - Accent6 15 2 6" xfId="8595" xr:uid="{8EAA6DAA-02BA-470B-AEDF-D9355B7363A3}"/>
    <cellStyle name="20% - Accent6 15 3" xfId="1523" xr:uid="{3EAE8FB0-A05C-4EB4-BCB1-F87C7DC3731B}"/>
    <cellStyle name="20% - Accent6 15 3 2" xfId="11189" xr:uid="{F562B031-3D77-41C3-95A5-2903AD4D15A0}"/>
    <cellStyle name="20% - Accent6 15 3 3" xfId="9118" xr:uid="{883353A6-C47F-4313-9DD8-373474D881FB}"/>
    <cellStyle name="20% - Accent6 15 4" xfId="10160" xr:uid="{6EC83E61-3B71-4685-AD51-9394517EE2F8}"/>
    <cellStyle name="20% - Accent6 15 5" xfId="12296" xr:uid="{44AE8775-073C-4D7C-8F00-2BD71F5F17CB}"/>
    <cellStyle name="20% - Accent6 15 6" xfId="15556" xr:uid="{5439D6C0-7F16-446E-A09C-DB2A6681A456}"/>
    <cellStyle name="20% - Accent6 15 7" xfId="6652" xr:uid="{9E3562B8-3499-42D1-A7AD-A5713C15B0C6}"/>
    <cellStyle name="20% - Accent6 16" xfId="3030" xr:uid="{FB169E74-46E8-451D-ABE1-34B9E729E167}"/>
    <cellStyle name="20% - Accent6 16 2" xfId="8596" xr:uid="{B8104ACE-C90B-471D-9F69-9E2CD952A91F}"/>
    <cellStyle name="20% - Accent6 16 2 2" xfId="9632" xr:uid="{36D248A0-F356-4B62-9C15-5C3119DA4746}"/>
    <cellStyle name="20% - Accent6 16 2 2 2" xfId="11703" xr:uid="{40904D1D-20B6-4426-8B1C-35B04889B6C4}"/>
    <cellStyle name="20% - Accent6 16 2 3" xfId="10677" xr:uid="{C1080381-B3D9-44F8-862C-02C4054B8CFD}"/>
    <cellStyle name="20% - Accent6 16 2 4" xfId="13422" xr:uid="{E0E5776B-D8A8-486F-8797-5DA9E0707A60}"/>
    <cellStyle name="20% - Accent6 16 3" xfId="9119" xr:uid="{31E20DEE-AA9C-492C-8153-80A85A2667BA}"/>
    <cellStyle name="20% - Accent6 16 3 2" xfId="11190" xr:uid="{07CF40C1-1020-440F-ABAC-3F6DA0E9A949}"/>
    <cellStyle name="20% - Accent6 16 4" xfId="10161" xr:uid="{3D6E42AE-9ECA-4EE1-9164-B1FD9ACB3199}"/>
    <cellStyle name="20% - Accent6 16 5" xfId="12297" xr:uid="{879B4ED7-DEC1-4019-B20B-C13B95CB7788}"/>
    <cellStyle name="20% - Accent6 16 6" xfId="16540" xr:uid="{53218554-2EB0-4191-9397-20BDB998164D}"/>
    <cellStyle name="20% - Accent6 16 7" xfId="6653" xr:uid="{CD4D81B7-0DDE-437B-96F7-52DAC63CE134}"/>
    <cellStyle name="20% - Accent6 17" xfId="6654" xr:uid="{78FB9DB2-7025-48E4-B00A-3C7E6DFB28FD}"/>
    <cellStyle name="20% - Accent6 17 2" xfId="8597" xr:uid="{A323E5B4-6AB3-41EC-A934-C52BC4ED73CC}"/>
    <cellStyle name="20% - Accent6 17 2 2" xfId="9633" xr:uid="{C9FF87E4-270A-42B5-873F-3E8813B29051}"/>
    <cellStyle name="20% - Accent6 17 2 2 2" xfId="11704" xr:uid="{DD7C528D-990C-4F9A-ABC4-F59CC873C2DB}"/>
    <cellStyle name="20% - Accent6 17 2 3" xfId="10678" xr:uid="{1D82E69C-19C9-4506-A50B-E170D985E48A}"/>
    <cellStyle name="20% - Accent6 17 2 4" xfId="13423" xr:uid="{C26FD37E-E546-4FF9-8E8C-AAFE1CB4E3EB}"/>
    <cellStyle name="20% - Accent6 17 3" xfId="9120" xr:uid="{2C056D42-2CE7-4B05-A2FB-B43F0CB57DAC}"/>
    <cellStyle name="20% - Accent6 17 3 2" xfId="11191" xr:uid="{E8EBE485-80CC-4F53-983B-4467FF10D357}"/>
    <cellStyle name="20% - Accent6 17 4" xfId="10162" xr:uid="{50B70672-EE1A-4428-B571-4149380C2981}"/>
    <cellStyle name="20% - Accent6 17 5" xfId="12298" xr:uid="{11A44176-B8E1-4830-9558-A4B2D87AC38F}"/>
    <cellStyle name="20% - Accent6 18" xfId="6655" xr:uid="{864F5F23-F744-46A3-AAE1-8EC74FD73DC2}"/>
    <cellStyle name="20% - Accent6 18 2" xfId="8598" xr:uid="{DAAA89B5-7BF1-4F4E-98EE-F3BCE98ABD44}"/>
    <cellStyle name="20% - Accent6 18 2 2" xfId="9634" xr:uid="{8B6589FE-6201-4F7C-9932-886D01576BFB}"/>
    <cellStyle name="20% - Accent6 18 2 2 2" xfId="11705" xr:uid="{42B8CFDA-6CBB-44BD-B4EF-DFAF5C2CD2A7}"/>
    <cellStyle name="20% - Accent6 18 2 3" xfId="10679" xr:uid="{F71426DB-6F21-46FF-A287-5039FD8FF197}"/>
    <cellStyle name="20% - Accent6 18 2 4" xfId="13424" xr:uid="{DA245630-BBAC-4072-826A-CA875B24FC72}"/>
    <cellStyle name="20% - Accent6 18 3" xfId="9121" xr:uid="{42DC6DE4-DD32-4325-8815-64996E5B20E1}"/>
    <cellStyle name="20% - Accent6 18 3 2" xfId="11192" xr:uid="{C3EB10C8-21EB-44CF-89BE-C19AC1468E44}"/>
    <cellStyle name="20% - Accent6 18 4" xfId="10163" xr:uid="{E4CC23F5-CC1E-474F-BBA6-E8C134CED349}"/>
    <cellStyle name="20% - Accent6 18 5" xfId="12299" xr:uid="{E3F1F688-1CA3-4149-8423-ADE68553D244}"/>
    <cellStyle name="20% - Accent6 19" xfId="6656" xr:uid="{861FBEDB-DBDB-4556-80A9-6755CACD9523}"/>
    <cellStyle name="20% - Accent6 19 2" xfId="8599" xr:uid="{C7DB9935-FDE5-42B0-B135-03E6B9AE8C78}"/>
    <cellStyle name="20% - Accent6 19 2 2" xfId="9635" xr:uid="{401B8B1B-20A0-4EC3-A968-BA00D2AA644D}"/>
    <cellStyle name="20% - Accent6 19 2 2 2" xfId="11706" xr:uid="{C1E56894-59C3-46F2-BF70-10ACCCD21429}"/>
    <cellStyle name="20% - Accent6 19 2 3" xfId="10680" xr:uid="{50C77F23-AA90-47CC-861D-AB9AE8D0E98A}"/>
    <cellStyle name="20% - Accent6 19 2 4" xfId="13425" xr:uid="{4CD8DF5E-C285-4292-802D-B849F791CC93}"/>
    <cellStyle name="20% - Accent6 19 3" xfId="9122" xr:uid="{82388EEB-31C0-4C9E-A9A6-307FABF88711}"/>
    <cellStyle name="20% - Accent6 19 3 2" xfId="11193" xr:uid="{EBE86B9C-B7DB-4521-99A8-99A035297214}"/>
    <cellStyle name="20% - Accent6 19 4" xfId="10164" xr:uid="{53BA9A44-DF07-485F-88E1-DC80717CC9AA}"/>
    <cellStyle name="20% - Accent6 19 5" xfId="12300" xr:uid="{75A54C1F-A54C-4F5C-9E50-C3880DDC8DEF}"/>
    <cellStyle name="20% - Accent6 2" xfId="113" xr:uid="{00000000-0005-0000-0000-000072000000}"/>
    <cellStyle name="20% - Accent6 2 10" xfId="5950" xr:uid="{487D4791-9C7C-4322-A22F-E719130F2F31}"/>
    <cellStyle name="20% - Accent6 2 10 2" xfId="8601" xr:uid="{6BE9CE24-49C2-42D5-A2B6-EDA13048069B}"/>
    <cellStyle name="20% - Accent6 2 10 2 2" xfId="9637" xr:uid="{1124D993-8F05-4AD6-A590-92F534F3D79A}"/>
    <cellStyle name="20% - Accent6 2 10 2 2 2" xfId="11708" xr:uid="{C04A125B-C1DF-4ABF-9D2E-567E349709B8}"/>
    <cellStyle name="20% - Accent6 2 10 2 3" xfId="10682" xr:uid="{4D844E74-D634-46B9-B5F9-E922D51E2AC6}"/>
    <cellStyle name="20% - Accent6 2 10 2 4" xfId="13427" xr:uid="{7427681C-3FEF-431D-AB05-5B45347E1786}"/>
    <cellStyle name="20% - Accent6 2 10 3" xfId="9124" xr:uid="{1FD19DA0-1A16-4462-82E8-9ADEE8824118}"/>
    <cellStyle name="20% - Accent6 2 10 3 2" xfId="11195" xr:uid="{30078080-F40B-4516-BCFE-20004DFB944A}"/>
    <cellStyle name="20% - Accent6 2 10 4" xfId="10166" xr:uid="{E8E13167-5371-4F91-BA2F-2C7445B6ABF7}"/>
    <cellStyle name="20% - Accent6 2 10 5" xfId="12302" xr:uid="{3FC71596-F40A-40DA-8C12-1B5C82F99438}"/>
    <cellStyle name="20% - Accent6 2 10 6" xfId="6658" xr:uid="{B4B5F171-5537-46EA-8693-A821C322CA31}"/>
    <cellStyle name="20% - Accent6 2 11" xfId="6659" xr:uid="{E711CF86-0FEE-44F6-9B89-FE71C2F27E5F}"/>
    <cellStyle name="20% - Accent6 2 11 2" xfId="8602" xr:uid="{41CBF691-BB25-4729-9CE8-48A5DA09AB1D}"/>
    <cellStyle name="20% - Accent6 2 11 2 2" xfId="9638" xr:uid="{DEA444FC-751C-4E3C-AF53-199243D9EC4F}"/>
    <cellStyle name="20% - Accent6 2 11 2 2 2" xfId="11709" xr:uid="{89DA16E6-2ECF-46F7-B7B6-CD3B078FB33F}"/>
    <cellStyle name="20% - Accent6 2 11 2 3" xfId="10683" xr:uid="{FACC577D-60E5-4BEC-90D8-5EBF25DDDB72}"/>
    <cellStyle name="20% - Accent6 2 11 2 4" xfId="13428" xr:uid="{9E2CF01E-107C-4040-94AE-B30CFD4A91DD}"/>
    <cellStyle name="20% - Accent6 2 11 3" xfId="9125" xr:uid="{AF491068-E0A7-4B66-9589-D626FB00EFE0}"/>
    <cellStyle name="20% - Accent6 2 11 3 2" xfId="11196" xr:uid="{ED7F2F0A-2FFE-4786-9F6B-D708CFFE511C}"/>
    <cellStyle name="20% - Accent6 2 11 4" xfId="10167" xr:uid="{706AF66F-9142-4A16-9290-C112060C871C}"/>
    <cellStyle name="20% - Accent6 2 11 5" xfId="12303" xr:uid="{A8870C7F-D26F-4083-A0E5-7A02A6EFBA10}"/>
    <cellStyle name="20% - Accent6 2 12" xfId="6660" xr:uid="{83F49A3E-5BF7-4892-9238-923073979294}"/>
    <cellStyle name="20% - Accent6 2 12 2" xfId="8603" xr:uid="{7A5379A4-B23A-42AD-84DB-0749F6351539}"/>
    <cellStyle name="20% - Accent6 2 12 2 2" xfId="9639" xr:uid="{9C7E466D-FF2C-4DFE-93C9-0944898E883F}"/>
    <cellStyle name="20% - Accent6 2 12 2 2 2" xfId="11710" xr:uid="{99BA0C16-E6DD-4395-9EDD-60D765932918}"/>
    <cellStyle name="20% - Accent6 2 12 2 3" xfId="10684" xr:uid="{485BDD85-16ED-429C-8FD1-DD8A94694134}"/>
    <cellStyle name="20% - Accent6 2 12 2 4" xfId="13429" xr:uid="{F99B184F-6404-4B73-85CE-4F881FCC0584}"/>
    <cellStyle name="20% - Accent6 2 12 3" xfId="9126" xr:uid="{F46BAB8A-F02C-48D5-BC04-786C0E169125}"/>
    <cellStyle name="20% - Accent6 2 12 3 2" xfId="11197" xr:uid="{587D1D8A-1560-4874-A577-9F81BCEB85CE}"/>
    <cellStyle name="20% - Accent6 2 12 4" xfId="10168" xr:uid="{7259D514-BA3F-4419-BA5E-72A0E909751D}"/>
    <cellStyle name="20% - Accent6 2 12 5" xfId="12304" xr:uid="{C0AF9A97-724B-4185-A1DF-B723BCFFF62C}"/>
    <cellStyle name="20% - Accent6 2 13" xfId="6661" xr:uid="{5BD2635E-4796-4006-8B0C-498FB77E543E}"/>
    <cellStyle name="20% - Accent6 2 13 2" xfId="8604" xr:uid="{D8652583-834F-4FB9-AE85-E434C4962A91}"/>
    <cellStyle name="20% - Accent6 2 13 2 2" xfId="9640" xr:uid="{CFB62BDA-7391-4D74-9BD4-82484498718E}"/>
    <cellStyle name="20% - Accent6 2 13 2 2 2" xfId="11711" xr:uid="{3BF2A565-155F-4A62-AC0E-BA016A3B4833}"/>
    <cellStyle name="20% - Accent6 2 13 2 3" xfId="10685" xr:uid="{45E5F25F-0C04-4A60-863B-FD37B6E36F2D}"/>
    <cellStyle name="20% - Accent6 2 13 2 4" xfId="13430" xr:uid="{B1F8218D-68CC-4509-B024-617E4942444F}"/>
    <cellStyle name="20% - Accent6 2 13 3" xfId="9127" xr:uid="{A0C8A7E0-441D-483C-AFBF-74DC65234499}"/>
    <cellStyle name="20% - Accent6 2 13 3 2" xfId="11198" xr:uid="{E44019E0-EB6F-4376-AFF7-EC3BC3564BA5}"/>
    <cellStyle name="20% - Accent6 2 13 4" xfId="10169" xr:uid="{CF07EDED-6A49-451D-BE60-048F3B6D54C6}"/>
    <cellStyle name="20% - Accent6 2 13 5" xfId="12305" xr:uid="{05BA1507-CD3D-411C-B90F-91C7DD4C8245}"/>
    <cellStyle name="20% - Accent6 2 14" xfId="6662" xr:uid="{6F81302D-0812-414A-BFA3-6FC400BAB43E}"/>
    <cellStyle name="20% - Accent6 2 14 2" xfId="8605" xr:uid="{EED3606C-8129-4A0F-9C43-BFC5A4D85527}"/>
    <cellStyle name="20% - Accent6 2 14 2 2" xfId="9641" xr:uid="{BB4AE37F-2155-439A-AF82-27597A943D7A}"/>
    <cellStyle name="20% - Accent6 2 14 2 2 2" xfId="11712" xr:uid="{327F91B1-F312-4E3C-9AF0-52D576CFB2BF}"/>
    <cellStyle name="20% - Accent6 2 14 2 3" xfId="10686" xr:uid="{4F4CA5A5-F160-4687-9ABA-3F741FDA4573}"/>
    <cellStyle name="20% - Accent6 2 14 2 4" xfId="13431" xr:uid="{76ED94A2-1991-40BD-8218-840B15C80BF8}"/>
    <cellStyle name="20% - Accent6 2 14 3" xfId="9128" xr:uid="{E52F3B6A-07B1-42AB-983D-B08C580F1730}"/>
    <cellStyle name="20% - Accent6 2 14 3 2" xfId="11199" xr:uid="{F8FD0532-81CC-480F-8235-ECC0EA3FA490}"/>
    <cellStyle name="20% - Accent6 2 14 4" xfId="10170" xr:uid="{C11D80F0-6969-4DEF-8488-FDDE76331F40}"/>
    <cellStyle name="20% - Accent6 2 14 5" xfId="12306" xr:uid="{8C04ED69-3E31-4910-BAED-E6CA3FC16DA8}"/>
    <cellStyle name="20% - Accent6 2 15" xfId="6663" xr:uid="{99735D63-5618-4A98-B49D-AE82B4364B41}"/>
    <cellStyle name="20% - Accent6 2 15 2" xfId="8606" xr:uid="{5AC2100F-30F1-45A1-A199-E1A4B9A1ECC1}"/>
    <cellStyle name="20% - Accent6 2 15 2 2" xfId="9642" xr:uid="{8B27A535-DDBA-42A5-A90F-E8204B6C22BB}"/>
    <cellStyle name="20% - Accent6 2 15 2 2 2" xfId="11713" xr:uid="{06695922-C589-4579-A663-CCAFEA973D72}"/>
    <cellStyle name="20% - Accent6 2 15 2 3" xfId="10687" xr:uid="{77FCE5DB-D2DC-489E-B839-095B80D96E17}"/>
    <cellStyle name="20% - Accent6 2 15 2 4" xfId="13432" xr:uid="{D86F2705-0620-4BD3-92BF-D14AC4B5BF90}"/>
    <cellStyle name="20% - Accent6 2 15 3" xfId="9129" xr:uid="{0B2EDA95-DAD8-4196-9D9B-DC4E5CA2AB03}"/>
    <cellStyle name="20% - Accent6 2 15 3 2" xfId="11200" xr:uid="{5C372865-5925-4B96-9237-E06640179A63}"/>
    <cellStyle name="20% - Accent6 2 15 4" xfId="10171" xr:uid="{9404351D-7E28-4A6E-9B0A-84A95AE12424}"/>
    <cellStyle name="20% - Accent6 2 15 5" xfId="12307" xr:uid="{BE17D228-FBCD-445B-BBF5-384454B3BFFB}"/>
    <cellStyle name="20% - Accent6 2 16" xfId="6664" xr:uid="{DC73DF79-3CFA-4196-9913-19E0B8BA354E}"/>
    <cellStyle name="20% - Accent6 2 16 2" xfId="8607" xr:uid="{0E15B68B-EFFE-4AF0-8371-CC06FA0CCB99}"/>
    <cellStyle name="20% - Accent6 2 16 2 2" xfId="9643" xr:uid="{BA75C127-A3C1-4ED0-9DFE-2BB35D0F0D0E}"/>
    <cellStyle name="20% - Accent6 2 16 2 2 2" xfId="11714" xr:uid="{85FC1BC5-25C1-4E7B-A15C-D07AE8ABCB50}"/>
    <cellStyle name="20% - Accent6 2 16 2 3" xfId="10688" xr:uid="{0DFECEC1-8C4E-4A80-A6C6-039C30078E3F}"/>
    <cellStyle name="20% - Accent6 2 16 2 4" xfId="13433" xr:uid="{057F0ACF-6E49-42CE-9B41-CAEB0A9F6848}"/>
    <cellStyle name="20% - Accent6 2 16 3" xfId="9130" xr:uid="{6CDCA83C-565E-4454-B59F-AA38C871FE27}"/>
    <cellStyle name="20% - Accent6 2 16 3 2" xfId="11201" xr:uid="{A15D1E20-0839-44C7-A0E3-809D46E056A0}"/>
    <cellStyle name="20% - Accent6 2 16 4" xfId="10172" xr:uid="{5A5B11AD-6C94-4B27-B923-4BD8C066BFC4}"/>
    <cellStyle name="20% - Accent6 2 16 5" xfId="12308" xr:uid="{5F79B7EB-C23F-4A02-BE99-61DD9177CA49}"/>
    <cellStyle name="20% - Accent6 2 17" xfId="6665" xr:uid="{5A9FB2C1-A3CD-4CB0-8F74-3EE2517D4450}"/>
    <cellStyle name="20% - Accent6 2 17 2" xfId="8608" xr:uid="{E4312ED6-03C2-4D8D-9CB0-B49EEF6C8AA5}"/>
    <cellStyle name="20% - Accent6 2 17 2 2" xfId="9644" xr:uid="{B707B188-8568-4DF8-BB88-C6D46D24055F}"/>
    <cellStyle name="20% - Accent6 2 17 2 2 2" xfId="11715" xr:uid="{039B1D38-D4C4-4452-AB81-2818FF0D7849}"/>
    <cellStyle name="20% - Accent6 2 17 2 3" xfId="10689" xr:uid="{0DBFA72D-7D4A-4406-BE57-0A7F95E63B04}"/>
    <cellStyle name="20% - Accent6 2 17 2 4" xfId="13434" xr:uid="{85AED4A9-1FE3-4C00-8255-FE052F69AD4D}"/>
    <cellStyle name="20% - Accent6 2 17 3" xfId="9131" xr:uid="{D332B5ED-EF34-4E03-8C1B-07ABE058A853}"/>
    <cellStyle name="20% - Accent6 2 17 3 2" xfId="11202" xr:uid="{01D118D0-D090-4A0A-96D7-B8842A936711}"/>
    <cellStyle name="20% - Accent6 2 17 4" xfId="10173" xr:uid="{99EE3D6D-B98F-40CC-B245-765A50E0BE0F}"/>
    <cellStyle name="20% - Accent6 2 17 5" xfId="12309" xr:uid="{4F90DE4C-E8AD-4D8E-8E92-A8A61525F365}"/>
    <cellStyle name="20% - Accent6 2 18" xfId="6666" xr:uid="{1FA1158A-0B90-45B5-B81A-A5A20E10ACC2}"/>
    <cellStyle name="20% - Accent6 2 18 2" xfId="8609" xr:uid="{D189E210-DCD6-4AAF-9ACB-7AC33FE1CBA2}"/>
    <cellStyle name="20% - Accent6 2 18 2 2" xfId="9645" xr:uid="{56098AA0-31BF-4501-B16B-29A973366996}"/>
    <cellStyle name="20% - Accent6 2 18 2 2 2" xfId="11716" xr:uid="{243F2E6D-FE9E-470D-92B5-11045F4099AB}"/>
    <cellStyle name="20% - Accent6 2 18 2 3" xfId="10690" xr:uid="{7D62C3C5-EF1A-46A1-B73F-A4EA7E9B128C}"/>
    <cellStyle name="20% - Accent6 2 18 2 4" xfId="13435" xr:uid="{BA592E24-04B9-477B-B124-3724EE74C6C0}"/>
    <cellStyle name="20% - Accent6 2 18 3" xfId="9132" xr:uid="{792CB245-87EC-4B88-A7E4-78F076CEFD00}"/>
    <cellStyle name="20% - Accent6 2 18 3 2" xfId="11203" xr:uid="{F56128A9-CF78-4A58-BDF9-695347AEF163}"/>
    <cellStyle name="20% - Accent6 2 18 4" xfId="10174" xr:uid="{13883B90-7F86-4566-920E-26FF15C66694}"/>
    <cellStyle name="20% - Accent6 2 18 5" xfId="12310" xr:uid="{51BDDD3C-9C87-4158-839F-35B878EEEC2B}"/>
    <cellStyle name="20% - Accent6 2 19" xfId="6667" xr:uid="{A485F998-D1BD-45C6-A4C3-005BDB4FDE41}"/>
    <cellStyle name="20% - Accent6 2 19 2" xfId="8610" xr:uid="{C3814452-82C7-428A-B5FF-EC289E862389}"/>
    <cellStyle name="20% - Accent6 2 19 2 2" xfId="9646" xr:uid="{01C9B467-AFF8-4FEE-893E-646A2B7226A4}"/>
    <cellStyle name="20% - Accent6 2 19 2 2 2" xfId="11717" xr:uid="{67CD7AB1-0805-4AC4-839C-93D025C6AE55}"/>
    <cellStyle name="20% - Accent6 2 19 2 3" xfId="10691" xr:uid="{A9E48283-6001-4ED7-8892-C237C9DCCD2F}"/>
    <cellStyle name="20% - Accent6 2 19 2 4" xfId="13436" xr:uid="{FB2648C5-F9C0-420D-B725-F01F647E93E4}"/>
    <cellStyle name="20% - Accent6 2 19 3" xfId="9133" xr:uid="{4D86860B-5BC8-416B-8C22-A288BB38510C}"/>
    <cellStyle name="20% - Accent6 2 19 3 2" xfId="11204" xr:uid="{1885158C-D7B3-4C0C-9E85-6AAFCEFBAADA}"/>
    <cellStyle name="20% - Accent6 2 19 4" xfId="10175" xr:uid="{0D07973C-BD65-46DD-9206-EC48E881C5E3}"/>
    <cellStyle name="20% - Accent6 2 19 5" xfId="12311" xr:uid="{CF985556-50DB-4944-9C42-0B468240B137}"/>
    <cellStyle name="20% - Accent6 2 2" xfId="114" xr:uid="{00000000-0005-0000-0000-000073000000}"/>
    <cellStyle name="20% - Accent6 2 2 2" xfId="1527" xr:uid="{A9126A11-6C43-4EEC-84F2-AD20405AB61C}"/>
    <cellStyle name="20% - Accent6 2 2 2 2" xfId="13437" xr:uid="{9623F664-C76E-4F6F-8EB7-944EB1C60D81}"/>
    <cellStyle name="20% - Accent6 2 2 2 3" xfId="7771" xr:uid="{3E7F14AE-AEAF-421A-8748-D6929791724B}"/>
    <cellStyle name="20% - Accent6 2 2 2 4" xfId="15560" xr:uid="{23740704-63EB-4911-B949-D44A6069B0DC}"/>
    <cellStyle name="20% - Accent6 2 2 2 5" xfId="4934" xr:uid="{178AFF93-5223-47BF-8110-F385902E568E}"/>
    <cellStyle name="20% - Accent6 2 2 3" xfId="1526" xr:uid="{5E0236CB-F776-4DA2-ADF0-BD5D35E42A03}"/>
    <cellStyle name="20% - Accent6 2 2 3 2" xfId="9647" xr:uid="{F1FCB97E-FE6A-4FFD-B0B3-8FD57D85DB7F}"/>
    <cellStyle name="20% - Accent6 2 2 3 2 2" xfId="11718" xr:uid="{1CEE1E6F-BAAD-45C4-9BE1-4C6B2450CDCB}"/>
    <cellStyle name="20% - Accent6 2 2 3 3" xfId="10692" xr:uid="{F4BA449F-97FA-44EE-9BE3-204F0BFADE9F}"/>
    <cellStyle name="20% - Accent6 2 2 3 4" xfId="8611" xr:uid="{2499FFDE-43FF-4952-9D0D-403F81694585}"/>
    <cellStyle name="20% - Accent6 2 2 3 5" xfId="6099" xr:uid="{194C51D1-3FAE-4D47-8EDB-E4DBBE48136B}"/>
    <cellStyle name="20% - Accent6 2 2 4" xfId="9134" xr:uid="{64BCAD37-76BC-4776-8C03-C8614F537330}"/>
    <cellStyle name="20% - Accent6 2 2 4 2" xfId="11205" xr:uid="{153E5D3E-75B7-4B98-BB12-9ECC0D115333}"/>
    <cellStyle name="20% - Accent6 2 2 5" xfId="10176" xr:uid="{55A68AB1-57A7-4BDD-A62D-F166FEEF1A2D}"/>
    <cellStyle name="20% - Accent6 2 2 6" xfId="12312" xr:uid="{10377223-511F-4A93-8F78-CD5CBED4088B}"/>
    <cellStyle name="20% - Accent6 2 2 7" xfId="6668" xr:uid="{9D6B2D19-6EC2-4CBC-8C14-932B015D04F6}"/>
    <cellStyle name="20% - Accent6 2 2 8" xfId="15559" xr:uid="{AF53005C-079E-4F38-94AF-1A692DF6328A}"/>
    <cellStyle name="20% - Accent6 2 2 9" xfId="3883" xr:uid="{7EE74990-EB7F-4316-84E3-6FE22D7B09B3}"/>
    <cellStyle name="20% - Accent6 2 20" xfId="7772" xr:uid="{CD3BD832-9107-4994-BAB6-5FDFC5882E55}"/>
    <cellStyle name="20% - Accent6 2 20 2" xfId="13426" xr:uid="{1E302F46-AB5E-4E74-9C2D-9FCC35BA6037}"/>
    <cellStyle name="20% - Accent6 2 21" xfId="8600" xr:uid="{31111B3C-84D9-437C-BE7C-926E9D2FEA0C}"/>
    <cellStyle name="20% - Accent6 2 21 2" xfId="9636" xr:uid="{B6B96490-4D9D-46F0-93F4-B576F7B41C1E}"/>
    <cellStyle name="20% - Accent6 2 21 2 2" xfId="11707" xr:uid="{CCE62CB8-D682-4CDC-94EA-023A46ED2FCC}"/>
    <cellStyle name="20% - Accent6 2 21 3" xfId="10681" xr:uid="{E18C91FE-65F4-473A-A452-8D59FB53D934}"/>
    <cellStyle name="20% - Accent6 2 22" xfId="9123" xr:uid="{9D0F0BBC-0C39-434A-998E-B08D950F9653}"/>
    <cellStyle name="20% - Accent6 2 22 2" xfId="11194" xr:uid="{D630B343-4E45-4305-BFE1-E4BB08B9396D}"/>
    <cellStyle name="20% - Accent6 2 23" xfId="10165" xr:uid="{1D439A1A-49E7-40CD-87A5-92C2FBF4EE6C}"/>
    <cellStyle name="20% - Accent6 2 24" xfId="12301" xr:uid="{2A1E47E3-5E78-4D95-B1D4-D8C64E989CD0}"/>
    <cellStyle name="20% - Accent6 2 25" xfId="6657" xr:uid="{B5CEAAD4-BCF6-4FBC-AB5E-7B1AFAE8D402}"/>
    <cellStyle name="20% - Accent6 2 26" xfId="14756" xr:uid="{8B4B9F7F-C570-465F-ADC0-B10D2C4AABF4}"/>
    <cellStyle name="20% - Accent6 2 27" xfId="15217" xr:uid="{11A5636B-7741-4482-843A-FADB16019F19}"/>
    <cellStyle name="20% - Accent6 2 28" xfId="3697" xr:uid="{E8E92130-782B-4C9B-9A53-B046EA06EFA0}"/>
    <cellStyle name="20% - Accent6 2 29" xfId="17151" xr:uid="{6D5B48BF-DCCF-49AD-A6AE-F8F7EC0EC488}"/>
    <cellStyle name="20% - Accent6 2 3" xfId="1528" xr:uid="{5F7DD423-1E8F-4FFA-AFA6-01086C154B6C}"/>
    <cellStyle name="20% - Accent6 2 3 2" xfId="4935" xr:uid="{E726CBB5-3DF2-4FA5-B01A-697BAE447240}"/>
    <cellStyle name="20% - Accent6 2 3 2 2" xfId="9648" xr:uid="{4D4D1362-2FBC-486A-B2CF-55F29D846759}"/>
    <cellStyle name="20% - Accent6 2 3 2 2 2" xfId="11719" xr:uid="{0E57C1FB-1464-408A-AF08-7E0C91B8E08F}"/>
    <cellStyle name="20% - Accent6 2 3 2 3" xfId="10693" xr:uid="{AB4AC5C7-BB74-4C7A-921A-D33BAC71DE75}"/>
    <cellStyle name="20% - Accent6 2 3 2 4" xfId="13438" xr:uid="{09E85A4A-B5FE-4E43-B88A-77DAE7FBFD32}"/>
    <cellStyle name="20% - Accent6 2 3 2 5" xfId="8612" xr:uid="{642B8C33-EBAD-4A94-A05D-E1E12CC8898F}"/>
    <cellStyle name="20% - Accent6 2 3 3" xfId="6206" xr:uid="{EC4C1340-A7F6-4ECA-A5B1-072923BDBDF2}"/>
    <cellStyle name="20% - Accent6 2 3 3 2" xfId="11206" xr:uid="{5C41ED5E-C6DA-41D9-821A-09B4220520B4}"/>
    <cellStyle name="20% - Accent6 2 3 3 3" xfId="9135" xr:uid="{BAB4DCD4-E3B5-4F88-8754-948A18094DE5}"/>
    <cellStyle name="20% - Accent6 2 3 4" xfId="10177" xr:uid="{8596E050-5221-44A3-A442-A8B51807A89F}"/>
    <cellStyle name="20% - Accent6 2 3 5" xfId="12313" xr:uid="{FC841501-BC3B-4C54-865E-D0BDB8FFE67D}"/>
    <cellStyle name="20% - Accent6 2 3 6" xfId="6669" xr:uid="{90C0CB55-BAD8-4C7A-BDCA-76D5B082AA2D}"/>
    <cellStyle name="20% - Accent6 2 3 7" xfId="15561" xr:uid="{0A5C8209-5C8D-4994-8876-A986EDD5613A}"/>
    <cellStyle name="20% - Accent6 2 3 8" xfId="4001" xr:uid="{06E2A1CA-3557-4DB0-BB58-55CB33445345}"/>
    <cellStyle name="20% - Accent6 2 30" xfId="2106" xr:uid="{36001EE9-9109-4144-8C4E-AF553D30A4B0}"/>
    <cellStyle name="20% - Accent6 2 4" xfId="1525" xr:uid="{08A22740-2255-4271-8674-13F0ED0FAE7E}"/>
    <cellStyle name="20% - Accent6 2 4 2" xfId="4936" xr:uid="{3BA94180-8395-45A9-8730-33E09D0777FE}"/>
    <cellStyle name="20% - Accent6 2 4 2 2" xfId="9649" xr:uid="{613529A5-AF5C-40F1-8B75-9DCF42C48B32}"/>
    <cellStyle name="20% - Accent6 2 4 2 2 2" xfId="11720" xr:uid="{04C314CE-6C96-4C31-BDCD-6CDA6A873F0A}"/>
    <cellStyle name="20% - Accent6 2 4 2 3" xfId="10694" xr:uid="{DAD25FC2-3DC4-4D7B-9F38-69E397F94801}"/>
    <cellStyle name="20% - Accent6 2 4 2 4" xfId="13439" xr:uid="{7E8B21CA-0598-4D5E-84C8-A485A0A03654}"/>
    <cellStyle name="20% - Accent6 2 4 2 5" xfId="8613" xr:uid="{4E8491A4-1E00-439E-9AE4-C31BA83F4E38}"/>
    <cellStyle name="20% - Accent6 2 4 3" xfId="6081" xr:uid="{D33381EE-7F49-4C29-972C-EBDADEED319D}"/>
    <cellStyle name="20% - Accent6 2 4 3 2" xfId="11207" xr:uid="{92CCC3C6-6F70-41E3-BA57-7D2A90BD3F79}"/>
    <cellStyle name="20% - Accent6 2 4 3 3" xfId="9136" xr:uid="{A002CF29-A14E-44DC-A415-6BB0581DD562}"/>
    <cellStyle name="20% - Accent6 2 4 4" xfId="10178" xr:uid="{46A045E9-DA7F-4999-9467-CEDC71F6A976}"/>
    <cellStyle name="20% - Accent6 2 4 5" xfId="12314" xr:uid="{DAF59C32-2471-4FD0-B737-1FCF5E759976}"/>
    <cellStyle name="20% - Accent6 2 4 6" xfId="6670" xr:uid="{76D820AB-1843-45D8-B3C5-EFBC0C0C52B5}"/>
    <cellStyle name="20% - Accent6 2 4 7" xfId="15558" xr:uid="{F7400D3F-B6D0-4C19-BF52-CB4B7DD7F806}"/>
    <cellStyle name="20% - Accent6 2 4 8" xfId="3859" xr:uid="{E72C6B8B-BDA9-4C66-8840-6ACB9601A096}"/>
    <cellStyle name="20% - Accent6 2 5" xfId="2518" xr:uid="{3E779699-6787-4CDA-B1C7-69755FF709F7}"/>
    <cellStyle name="20% - Accent6 2 5 2" xfId="3072" xr:uid="{93129B7D-4378-465D-A46F-DC6DB508ABA2}"/>
    <cellStyle name="20% - Accent6 2 5 2 2" xfId="9650" xr:uid="{BBEB93B5-4506-4C4D-A75A-F5E6B2644582}"/>
    <cellStyle name="20% - Accent6 2 5 2 2 2" xfId="11721" xr:uid="{A4099210-12E0-4781-8ECB-0A8868115838}"/>
    <cellStyle name="20% - Accent6 2 5 2 3" xfId="10695" xr:uid="{F6AC2E75-1E7F-4E17-B000-521198E2D312}"/>
    <cellStyle name="20% - Accent6 2 5 2 4" xfId="13440" xr:uid="{D1746C0A-A654-4688-9B38-B89D56DC1123}"/>
    <cellStyle name="20% - Accent6 2 5 2 5" xfId="8614" xr:uid="{14F94D61-CF24-4264-966A-639A4BB942B0}"/>
    <cellStyle name="20% - Accent6 2 5 2 6" xfId="16584" xr:uid="{7031A3CE-9EF1-49F3-9C78-75E819DDB286}"/>
    <cellStyle name="20% - Accent6 2 5 2 7" xfId="4937" xr:uid="{E4E3C20F-E215-4788-BD67-3028A007A4AE}"/>
    <cellStyle name="20% - Accent6 2 5 3" xfId="5966" xr:uid="{7361614C-D4B1-4579-854C-D9DB53D30B93}"/>
    <cellStyle name="20% - Accent6 2 5 3 2" xfId="11208" xr:uid="{82F90FD6-073F-4671-B653-3DB686B3CA43}"/>
    <cellStyle name="20% - Accent6 2 5 3 3" xfId="9137" xr:uid="{5B8643EA-2E3B-4282-B942-038CD35BCC6C}"/>
    <cellStyle name="20% - Accent6 2 5 4" xfId="10179" xr:uid="{7FA36ABA-B779-4380-9E0E-067AC834057E}"/>
    <cellStyle name="20% - Accent6 2 5 5" xfId="12315" xr:uid="{8E13F8DB-FAD4-4942-A9EE-3499B273071A}"/>
    <cellStyle name="20% - Accent6 2 5 6" xfId="6671" xr:uid="{07084EA4-E6BD-4686-A6AC-CFEB3D3936EC}"/>
    <cellStyle name="20% - Accent6 2 5 7" xfId="16522" xr:uid="{087DA886-33A3-461E-8C56-822BE304849D}"/>
    <cellStyle name="20% - Accent6 2 5 8" xfId="3715" xr:uid="{CB057BF6-BF97-4795-80AD-6271606E5EB6}"/>
    <cellStyle name="20% - Accent6 2 5 9" xfId="3010" xr:uid="{17CA906D-73A1-482B-8ED5-EA92F0B916AD}"/>
    <cellStyle name="20% - Accent6 2 6" xfId="4938" xr:uid="{6EEE9AF6-58D2-4309-A5F3-0FA376D8808B}"/>
    <cellStyle name="20% - Accent6 2 6 2" xfId="8615" xr:uid="{D36FD072-954E-4A53-9DBB-BF4D4BEEAB9D}"/>
    <cellStyle name="20% - Accent6 2 6 2 2" xfId="9651" xr:uid="{E7B21E23-3BA5-4E5E-872A-F28D7A1957DF}"/>
    <cellStyle name="20% - Accent6 2 6 2 2 2" xfId="11722" xr:uid="{4EEF43F9-9A20-449E-A538-607F6B929700}"/>
    <cellStyle name="20% - Accent6 2 6 2 3" xfId="10696" xr:uid="{A744EE8A-76B6-49C5-816D-A58E862FA0F2}"/>
    <cellStyle name="20% - Accent6 2 6 2 4" xfId="13441" xr:uid="{95B723BD-0C2E-421A-8133-A10A2AA92E58}"/>
    <cellStyle name="20% - Accent6 2 6 3" xfId="9138" xr:uid="{D3484BDA-1228-4D45-A48D-C65B3EFAA5DC}"/>
    <cellStyle name="20% - Accent6 2 6 3 2" xfId="11209" xr:uid="{CCD32C4B-4D9E-4B3B-91F9-6BCD7B28F57C}"/>
    <cellStyle name="20% - Accent6 2 6 4" xfId="10180" xr:uid="{DB269997-546D-4EC7-BF8B-6F50E82B4FAF}"/>
    <cellStyle name="20% - Accent6 2 6 5" xfId="12316" xr:uid="{DE663CBA-3230-4554-973C-44670CFE8A43}"/>
    <cellStyle name="20% - Accent6 2 6 6" xfId="6672" xr:uid="{1907CED5-3CA7-4491-BDE6-5D35FC0BAF02}"/>
    <cellStyle name="20% - Accent6 2 7" xfId="4939" xr:uid="{41808032-44F5-4E00-8BDB-3B86C84A1862}"/>
    <cellStyle name="20% - Accent6 2 7 2" xfId="8616" xr:uid="{918DECD9-9EEA-4EC6-A934-D83107528DA8}"/>
    <cellStyle name="20% - Accent6 2 7 2 2" xfId="9652" xr:uid="{ACCE84C2-F0D4-46EC-B05B-14D013D08F0F}"/>
    <cellStyle name="20% - Accent6 2 7 2 2 2" xfId="11723" xr:uid="{CA85361B-AEC0-48F1-8F70-1BC0A6195A57}"/>
    <cellStyle name="20% - Accent6 2 7 2 3" xfId="10697" xr:uid="{FDC52E86-B43A-4862-AB7E-46473B0F75F4}"/>
    <cellStyle name="20% - Accent6 2 7 2 4" xfId="13442" xr:uid="{762B5D83-BB56-427E-883C-6931D2978FE6}"/>
    <cellStyle name="20% - Accent6 2 7 3" xfId="9139" xr:uid="{0C2EC2E2-311F-4EAF-A0F5-F36542CD81BA}"/>
    <cellStyle name="20% - Accent6 2 7 3 2" xfId="11210" xr:uid="{0DAEAEA2-229E-48B1-AA92-44C5905A21D0}"/>
    <cellStyle name="20% - Accent6 2 7 4" xfId="10181" xr:uid="{2ECEB977-E863-4BAD-8727-B067EB8BD3E2}"/>
    <cellStyle name="20% - Accent6 2 7 5" xfId="12317" xr:uid="{359A9352-C496-45AF-8400-2223E20FEB1E}"/>
    <cellStyle name="20% - Accent6 2 7 6" xfId="6673" xr:uid="{C761203D-3F22-4575-8A8A-932C33F515B2}"/>
    <cellStyle name="20% - Accent6 2 8" xfId="4940" xr:uid="{BEF2F17A-EE16-46E9-BA1C-56A30A142AC0}"/>
    <cellStyle name="20% - Accent6 2 8 2" xfId="8617" xr:uid="{39A43365-615D-4DED-A906-43C6662481D7}"/>
    <cellStyle name="20% - Accent6 2 8 2 2" xfId="9653" xr:uid="{D5F81DCB-2A99-418C-981E-30C5B888A1D0}"/>
    <cellStyle name="20% - Accent6 2 8 2 2 2" xfId="11724" xr:uid="{B655549B-B946-4F5E-AFFD-5877CEF064CD}"/>
    <cellStyle name="20% - Accent6 2 8 2 3" xfId="10698" xr:uid="{136836A9-E784-48DC-8084-74DB6FA03C02}"/>
    <cellStyle name="20% - Accent6 2 8 2 4" xfId="13443" xr:uid="{E220476E-5AD5-4D79-9DF9-849B93B953CF}"/>
    <cellStyle name="20% - Accent6 2 8 3" xfId="9140" xr:uid="{DFAF087F-3811-44DE-9A2F-DA225D8CE1D6}"/>
    <cellStyle name="20% - Accent6 2 8 3 2" xfId="11211" xr:uid="{5AE53DEE-7882-4992-9537-20D24AA40686}"/>
    <cellStyle name="20% - Accent6 2 8 4" xfId="10182" xr:uid="{BE3EE2D7-0F7D-4FBF-95FA-B163E67367F3}"/>
    <cellStyle name="20% - Accent6 2 8 5" xfId="12318" xr:uid="{C5B7EF5E-CF6B-4195-9B02-B35CDE91A254}"/>
    <cellStyle name="20% - Accent6 2 8 6" xfId="6674" xr:uid="{1237F6A8-4806-449D-A77B-E60DCCE9EF34}"/>
    <cellStyle name="20% - Accent6 2 9" xfId="5857" xr:uid="{16ED34D7-1CB8-4CBE-9960-4FBE0A4826A1}"/>
    <cellStyle name="20% - Accent6 2 9 2" xfId="6464" xr:uid="{3F74EBCA-533D-48D8-B7FC-FA986A04D5E1}"/>
    <cellStyle name="20% - Accent6 2 9 2 2" xfId="9654" xr:uid="{9F2410BE-B13F-47D8-B610-6CB75503EFF8}"/>
    <cellStyle name="20% - Accent6 2 9 2 2 2" xfId="11725" xr:uid="{2A0675F4-0485-4B37-8DAF-652DD78C712D}"/>
    <cellStyle name="20% - Accent6 2 9 2 3" xfId="10699" xr:uid="{F57ED3AC-9CD9-4875-8128-D4CA68D032DA}"/>
    <cellStyle name="20% - Accent6 2 9 2 4" xfId="13444" xr:uid="{072FB8C3-79B0-41FF-A782-3E19187B04A0}"/>
    <cellStyle name="20% - Accent6 2 9 2 5" xfId="8618" xr:uid="{B2CF6C05-2684-46D1-8629-D4F685F14BCE}"/>
    <cellStyle name="20% - Accent6 2 9 3" xfId="9141" xr:uid="{45756A0F-1E2D-4A22-BF10-28DCF42FFF64}"/>
    <cellStyle name="20% - Accent6 2 9 3 2" xfId="11212" xr:uid="{D4535046-D0DE-4A8C-8319-59138AFDDCB9}"/>
    <cellStyle name="20% - Accent6 2 9 4" xfId="10183" xr:uid="{1CB59FC5-42F9-425E-885C-AF17D7D11D4B}"/>
    <cellStyle name="20% - Accent6 2 9 5" xfId="12319" xr:uid="{2DE9F4EE-5247-4CC3-961B-F3F54383D59F}"/>
    <cellStyle name="20% - Accent6 2 9 6" xfId="6675" xr:uid="{B03CB47B-305D-4889-9A4F-DD936BC69DA5}"/>
    <cellStyle name="20% - Accent6 20" xfId="6676" xr:uid="{395DAF15-CA7E-4B90-985B-DC910B77F1F5}"/>
    <cellStyle name="20% - Accent6 20 2" xfId="8619" xr:uid="{A61917B7-2DBF-4280-B31E-37C21E7EB104}"/>
    <cellStyle name="20% - Accent6 20 2 2" xfId="9655" xr:uid="{081088BE-11E9-42AA-8243-5672CB066A79}"/>
    <cellStyle name="20% - Accent6 20 2 2 2" xfId="11726" xr:uid="{971E235D-A578-4F19-B605-149BE778E537}"/>
    <cellStyle name="20% - Accent6 20 2 3" xfId="10700" xr:uid="{1D2D596D-DDA7-46DB-97EF-5DD22F477495}"/>
    <cellStyle name="20% - Accent6 20 2 4" xfId="13445" xr:uid="{A0C1FA7F-D994-40FB-A01D-69D2337D1F05}"/>
    <cellStyle name="20% - Accent6 20 3" xfId="9142" xr:uid="{F20763A0-3287-461D-83F3-F96F4E77FD9E}"/>
    <cellStyle name="20% - Accent6 20 3 2" xfId="11213" xr:uid="{038FE48F-96F4-441E-B918-48A617DBBEC7}"/>
    <cellStyle name="20% - Accent6 20 4" xfId="10184" xr:uid="{B739C5C1-EE9E-496B-B2C8-37CAFC5502AC}"/>
    <cellStyle name="20% - Accent6 20 5" xfId="12320" xr:uid="{7162DA93-39B8-4471-AE13-8A11DEE07500}"/>
    <cellStyle name="20% - Accent6 21" xfId="8389" xr:uid="{6B416A3D-AE07-49D4-87FA-988B4F9BD821}"/>
    <cellStyle name="20% - Accent6 21 2" xfId="8913" xr:uid="{F8D8791E-8038-4A2E-8CC6-3B982FC53EA9}"/>
    <cellStyle name="20% - Accent6 21 2 2" xfId="9939" xr:uid="{BF4710BF-009B-4018-B773-F0BB75541548}"/>
    <cellStyle name="20% - Accent6 21 2 2 2" xfId="12010" xr:uid="{03A0C156-66FC-4CF0-9465-5362B8EBBE13}"/>
    <cellStyle name="20% - Accent6 21 2 3" xfId="10984" xr:uid="{DE97D002-AF30-46D9-8373-9A77DB694B80}"/>
    <cellStyle name="20% - Accent6 21 3" xfId="9426" xr:uid="{09E9FCA3-236A-4676-9B89-492A3E624152}"/>
    <cellStyle name="20% - Accent6 21 3 2" xfId="11497" xr:uid="{D8511F71-AAEC-4179-AC45-467D7A1A0737}"/>
    <cellStyle name="20% - Accent6 21 4" xfId="10471" xr:uid="{4A768C78-BC7E-43F5-A74F-78832AABF294}"/>
    <cellStyle name="20% - Accent6 22" xfId="8894" xr:uid="{F7B10C65-7CA0-4FCA-887F-6691081A59CB}"/>
    <cellStyle name="20% - Accent6 22 2" xfId="9920" xr:uid="{FE553098-B1D7-4ACA-8192-83EDFB7C2C24}"/>
    <cellStyle name="20% - Accent6 22 2 2" xfId="11991" xr:uid="{C722D029-4C2D-492A-8F25-2CDD645DD3B6}"/>
    <cellStyle name="20% - Accent6 22 3" xfId="10965" xr:uid="{4BBB1649-15B3-4D38-A4BC-3772348CFA3D}"/>
    <cellStyle name="20% - Accent6 23" xfId="9407" xr:uid="{9269CF5B-D352-4A46-9F88-47D9499E9C1A}"/>
    <cellStyle name="20% - Accent6 23 2" xfId="11478" xr:uid="{43DFD57D-FD2B-4A57-9AF8-2C2DE9147962}"/>
    <cellStyle name="20% - Accent6 24" xfId="9967" xr:uid="{319C2466-3FEC-481B-91AE-681D4DAE505B}"/>
    <cellStyle name="20% - Accent6 24 2" xfId="12036" xr:uid="{9FF69C40-7A7D-4792-9F3D-E65411DD0A9A}"/>
    <cellStyle name="20% - Accent6 25" xfId="10452" xr:uid="{639592B9-31EC-4878-9072-05C793602D1E}"/>
    <cellStyle name="20% - Accent6 26" xfId="8360" xr:uid="{FE270047-D5D0-47B0-9CEE-DFB906CB3898}"/>
    <cellStyle name="20% - Accent6 27" xfId="15216" xr:uid="{CD404725-140A-4A4F-A970-F8C8FE8838EE}"/>
    <cellStyle name="20% - Accent6 28" xfId="15348" xr:uid="{196AF3EB-D099-429C-A832-A27821F27AF6}"/>
    <cellStyle name="20% - Accent6 29" xfId="3135" xr:uid="{54E250E8-54DF-4DA0-B054-56D797E95C5E}"/>
    <cellStyle name="20% - Accent6 3" xfId="115" xr:uid="{00000000-0005-0000-0000-000074000000}"/>
    <cellStyle name="20% - Accent6 3 10" xfId="6677" xr:uid="{FF8BB6F6-119F-406E-A81D-5CDF3A61E9B9}"/>
    <cellStyle name="20% - Accent6 3 11" xfId="15294" xr:uid="{F49D973A-CA6D-4B48-98EA-022256A974DC}"/>
    <cellStyle name="20% - Accent6 3 12" xfId="3705" xr:uid="{60DDE0C3-2FB4-4713-9FD4-6126EBFDFB7D}"/>
    <cellStyle name="20% - Accent6 3 13" xfId="2756" xr:uid="{05F6193E-D3E8-47F2-B70E-B7D874AF2543}"/>
    <cellStyle name="20% - Accent6 3 2" xfId="116" xr:uid="{00000000-0005-0000-0000-000075000000}"/>
    <cellStyle name="20% - Accent6 3 2 2" xfId="1531" xr:uid="{F581C8D3-6B6D-4D7F-AA87-E8844CD22F3F}"/>
    <cellStyle name="20% - Accent6 3 2 2 2" xfId="13446" xr:uid="{25CCD3FD-1539-4327-BD18-855721A1B67E}"/>
    <cellStyle name="20% - Accent6 3 2 2 3" xfId="15564" xr:uid="{548991C9-575E-4186-AB7B-722423BBA87E}"/>
    <cellStyle name="20% - Accent6 3 2 2 4" xfId="4941" xr:uid="{86F0E1BA-B395-4C8E-B6B5-A83F1F0C22BF}"/>
    <cellStyle name="20% - Accent6 3 2 3" xfId="1530" xr:uid="{EEA34BA0-7012-44C9-9308-C14915830F76}"/>
    <cellStyle name="20% - Accent6 3 2 3 2" xfId="6151" xr:uid="{04D1E6E6-2FCE-4282-8C69-B4AADEAD6BDA}"/>
    <cellStyle name="20% - Accent6 3 2 4" xfId="15563" xr:uid="{9C223776-2F44-4423-B904-4AC71D91DC62}"/>
    <cellStyle name="20% - Accent6 3 2 5" xfId="3940" xr:uid="{6BEF921E-58BF-4639-B1C4-4899836C59D1}"/>
    <cellStyle name="20% - Accent6 3 3" xfId="1532" xr:uid="{A703478E-1599-4752-80F7-4BB1EBB3B1BB}"/>
    <cellStyle name="20% - Accent6 3 3 2" xfId="4942" xr:uid="{0BE86F97-0F37-4A05-8BFD-615E9D10642E}"/>
    <cellStyle name="20% - Accent6 3 3 3" xfId="6254" xr:uid="{6C6B82AD-F4E0-4A87-B8C7-CCA047767C13}"/>
    <cellStyle name="20% - Accent6 3 3 4" xfId="15565" xr:uid="{56974B6C-8656-41CF-92A3-FF8087203408}"/>
    <cellStyle name="20% - Accent6 3 3 5" xfId="4050" xr:uid="{6541857F-40F1-460C-BF41-44E79AC792D9}"/>
    <cellStyle name="20% - Accent6 3 4" xfId="1529" xr:uid="{26EA47A1-BDB0-4D67-8B17-C4759193CCC9}"/>
    <cellStyle name="20% - Accent6 3 4 2" xfId="4943" xr:uid="{F0B6C4D5-1F60-41D5-900F-987D19B0FB35}"/>
    <cellStyle name="20% - Accent6 3 4 2 2" xfId="11727" xr:uid="{B05EE8E7-118D-4195-A51A-65E954320EC8}"/>
    <cellStyle name="20% - Accent6 3 4 2 3" xfId="9656" xr:uid="{B38C7560-F82F-45F2-94CF-F338B069D85C}"/>
    <cellStyle name="20% - Accent6 3 4 3" xfId="6332" xr:uid="{2D3524F9-796A-4562-B03E-984D244006A1}"/>
    <cellStyle name="20% - Accent6 3 4 3 2" xfId="10701" xr:uid="{25E6F63D-D860-454E-AF45-40415B8DFEED}"/>
    <cellStyle name="20% - Accent6 3 4 4" xfId="8620" xr:uid="{E59C3A0E-2758-4704-A79B-45844803A059}"/>
    <cellStyle name="20% - Accent6 3 4 5" xfId="15562" xr:uid="{E0435AD5-4D7C-4C77-AE91-36B30DF02DD0}"/>
    <cellStyle name="20% - Accent6 3 4 6" xfId="4128" xr:uid="{76D20832-7B27-4682-AE09-EEFE5E29DD1F}"/>
    <cellStyle name="20% - Accent6 3 5" xfId="4204" xr:uid="{DA3C6753-5D35-43A4-BEE6-4EF7BC361529}"/>
    <cellStyle name="20% - Accent6 3 5 2" xfId="4944" xr:uid="{3D446F85-1B6D-4299-9584-F3A9EBA4E40A}"/>
    <cellStyle name="20% - Accent6 3 5 2 2" xfId="11214" xr:uid="{FAB44F10-3615-4711-B320-4C0338537A9D}"/>
    <cellStyle name="20% - Accent6 3 5 3" xfId="6407" xr:uid="{59965388-5F17-40D0-8684-46854585283E}"/>
    <cellStyle name="20% - Accent6 3 5 4" xfId="9143" xr:uid="{CE4F01C0-2FA6-463C-80FA-75C43B08037F}"/>
    <cellStyle name="20% - Accent6 3 6" xfId="4945" xr:uid="{FF823DD0-FFBC-4E16-8DFE-155BEF6CD631}"/>
    <cellStyle name="20% - Accent6 3 6 2" xfId="10185" xr:uid="{DC7531F1-A144-401D-83A0-B12BBE479A98}"/>
    <cellStyle name="20% - Accent6 3 7" xfId="4946" xr:uid="{6B3CEB37-3719-48D1-A10F-991D35738AD4}"/>
    <cellStyle name="20% - Accent6 3 7 2" xfId="12321" xr:uid="{318E4C52-55D6-40C9-AA1D-4E970665B1F7}"/>
    <cellStyle name="20% - Accent6 3 8" xfId="4947" xr:uid="{9B406E9A-D38D-4E2D-B73F-EF9C2BBF7381}"/>
    <cellStyle name="20% - Accent6 3 9" xfId="5958" xr:uid="{E89CAC30-EAC3-4DF8-A7CD-60B6BB77DF4B}"/>
    <cellStyle name="20% - Accent6 4" xfId="117" xr:uid="{00000000-0005-0000-0000-000076000000}"/>
    <cellStyle name="20% - Accent6 4 10" xfId="6678" xr:uid="{DDC70849-918C-47E1-9009-7B568C1921C1}"/>
    <cellStyle name="20% - Accent6 4 11" xfId="15566" xr:uid="{8CE59CAC-E540-4299-AA60-837177CA5AE3}"/>
    <cellStyle name="20% - Accent6 4 12" xfId="3905" xr:uid="{94B2A809-51D5-4D73-B810-F7E7D0D58308}"/>
    <cellStyle name="20% - Accent6 4 2" xfId="118" xr:uid="{00000000-0005-0000-0000-000077000000}"/>
    <cellStyle name="20% - Accent6 4 2 2" xfId="1535" xr:uid="{C2D670A8-AFA6-4407-BDFE-534D1CE531DF}"/>
    <cellStyle name="20% - Accent6 4 2 2 2" xfId="13447" xr:uid="{31B14CE2-FAE9-4A73-A09D-E2BFF00521E2}"/>
    <cellStyle name="20% - Accent6 4 2 2 3" xfId="15568" xr:uid="{00907434-078A-4B14-A73F-758FA9D18F87}"/>
    <cellStyle name="20% - Accent6 4 2 2 4" xfId="4948" xr:uid="{69D4DE07-DD09-46F2-B21E-F3E8BFE29F15}"/>
    <cellStyle name="20% - Accent6 4 2 3" xfId="1534" xr:uid="{20BACDF1-9FF7-4069-9C7E-B8948E7206A4}"/>
    <cellStyle name="20% - Accent6 4 2 3 2" xfId="6163" xr:uid="{9AE2EBD5-5A4D-49FA-A459-FA68796D1FEB}"/>
    <cellStyle name="20% - Accent6 4 2 4" xfId="15567" xr:uid="{1E7A9F81-DE8A-4473-8A8D-3B0E7EF0D13C}"/>
    <cellStyle name="20% - Accent6 4 2 5" xfId="3952" xr:uid="{806F045C-6AC2-4DF0-A8C0-8F2650AA8AF2}"/>
    <cellStyle name="20% - Accent6 4 3" xfId="1536" xr:uid="{9706CAED-8571-4113-B5BC-CA7EF0F53ED1}"/>
    <cellStyle name="20% - Accent6 4 3 2" xfId="4949" xr:uid="{9949DA81-D3FA-4F85-AF1C-AD525021FD05}"/>
    <cellStyle name="20% - Accent6 4 3 3" xfId="6265" xr:uid="{CB148A1E-481A-42CF-9C29-80D351D1D22B}"/>
    <cellStyle name="20% - Accent6 4 3 4" xfId="15569" xr:uid="{EE2774E7-9A6F-4CF0-B071-CBD9E60895D6}"/>
    <cellStyle name="20% - Accent6 4 3 5" xfId="4060" xr:uid="{11BDDAB7-F481-461F-9206-D0107F21FD33}"/>
    <cellStyle name="20% - Accent6 4 4" xfId="1533" xr:uid="{02AF08E9-7A1C-43A2-9671-F85231EB4AE1}"/>
    <cellStyle name="20% - Accent6 4 4 2" xfId="4950" xr:uid="{5828698F-95B5-4272-8878-0EFE50997ECD}"/>
    <cellStyle name="20% - Accent6 4 4 2 2" xfId="11728" xr:uid="{F9EFE463-9FCF-46A9-96FC-571D3C37E1E5}"/>
    <cellStyle name="20% - Accent6 4 4 2 3" xfId="9657" xr:uid="{E016BF58-E6A4-4EA3-B24D-5FD04069A9FE}"/>
    <cellStyle name="20% - Accent6 4 4 3" xfId="6343" xr:uid="{BC55D430-59A6-409F-9309-AFFC1378B820}"/>
    <cellStyle name="20% - Accent6 4 4 3 2" xfId="10702" xr:uid="{988343AB-2F7A-44FE-A005-2A60EA2E9A7D}"/>
    <cellStyle name="20% - Accent6 4 4 4" xfId="8621" xr:uid="{31BE7781-21FD-406A-B74C-ABB6981A00D1}"/>
    <cellStyle name="20% - Accent6 4 4 5" xfId="4138" xr:uid="{433EFE05-9D75-4FAD-95C7-C0D6F5B2E99F}"/>
    <cellStyle name="20% - Accent6 4 5" xfId="4212" xr:uid="{A3BDE76E-10A7-4EB6-8559-CEC7ABD2FB91}"/>
    <cellStyle name="20% - Accent6 4 5 2" xfId="4951" xr:uid="{9CFFE552-0524-446F-938E-BD8256A5EFC6}"/>
    <cellStyle name="20% - Accent6 4 5 2 2" xfId="11215" xr:uid="{9A6AE975-4D8C-4CF4-A31D-2212E0493225}"/>
    <cellStyle name="20% - Accent6 4 5 3" xfId="6415" xr:uid="{FB9C91E9-19D3-4F5A-98F1-92AECB1A5DC0}"/>
    <cellStyle name="20% - Accent6 4 5 4" xfId="9144" xr:uid="{9146B5D7-934F-4B5D-A08B-B471E5607A26}"/>
    <cellStyle name="20% - Accent6 4 6" xfId="4952" xr:uid="{3844F14B-D12A-4BEF-A2AC-AA5CD42747BB}"/>
    <cellStyle name="20% - Accent6 4 6 2" xfId="10186" xr:uid="{CB83955E-481C-4A64-9ACD-E59C3BC10EA6}"/>
    <cellStyle name="20% - Accent6 4 7" xfId="4953" xr:uid="{B4C65FB5-6228-4C59-9B51-0A2319CDF621}"/>
    <cellStyle name="20% - Accent6 4 7 2" xfId="12322" xr:uid="{4F6DA348-9784-4D5F-AD07-B928FA69252E}"/>
    <cellStyle name="20% - Accent6 4 8" xfId="4954" xr:uid="{C4AEF996-F148-47DD-8956-1540CDB8D70B}"/>
    <cellStyle name="20% - Accent6 4 9" xfId="6121" xr:uid="{F1870481-ED35-4AA7-9B06-C87415EC76BB}"/>
    <cellStyle name="20% - Accent6 5" xfId="119" xr:uid="{00000000-0005-0000-0000-000078000000}"/>
    <cellStyle name="20% - Accent6 5 10" xfId="6679" xr:uid="{91BA2137-A655-41D5-9C08-D53E2EABC882}"/>
    <cellStyle name="20% - Accent6 5 11" xfId="15570" xr:uid="{9D1B2015-BB7A-420C-A5B4-0F8D6C202EE2}"/>
    <cellStyle name="20% - Accent6 5 12" xfId="3965" xr:uid="{5E181DDC-18A2-4722-A231-EE6006F63B84}"/>
    <cellStyle name="20% - Accent6 5 2" xfId="120" xr:uid="{00000000-0005-0000-0000-000079000000}"/>
    <cellStyle name="20% - Accent6 5 2 2" xfId="1539" xr:uid="{D305086C-A4AA-4BFD-B79D-BE3553FBBAA7}"/>
    <cellStyle name="20% - Accent6 5 2 2 2" xfId="15572" xr:uid="{E469D044-29D3-4377-9C53-6707D170C79B}"/>
    <cellStyle name="20% - Accent6 5 2 2 3" xfId="13448" xr:uid="{D3F910C8-7A33-49C0-9C5E-1261004C7F31}"/>
    <cellStyle name="20% - Accent6 5 2 3" xfId="1538" xr:uid="{7A761925-793A-415B-8807-FC032E23A6E8}"/>
    <cellStyle name="20% - Accent6 5 2 3 2" xfId="7773" xr:uid="{E8AD2125-5056-4340-B776-2AA633A000D3}"/>
    <cellStyle name="20% - Accent6 5 2 4" xfId="15571" xr:uid="{FC3FFEB0-A708-4918-9E50-4A9BBC331522}"/>
    <cellStyle name="20% - Accent6 5 2 5" xfId="4955" xr:uid="{44ECA4A0-25CB-470E-A2EC-518B9FABB13C}"/>
    <cellStyle name="20% - Accent6 5 3" xfId="1540" xr:uid="{6E4E5DED-F03A-4B84-8F19-68F40E6868F8}"/>
    <cellStyle name="20% - Accent6 5 3 2" xfId="7774" xr:uid="{980594CA-F117-4041-92D2-1B3F57B93E2D}"/>
    <cellStyle name="20% - Accent6 5 3 3" xfId="15573" xr:uid="{F7E0828C-B561-4D0C-AACA-55C8AC9778F2}"/>
    <cellStyle name="20% - Accent6 5 3 4" xfId="4956" xr:uid="{5C053F01-06D4-420C-A385-C3194A455CEB}"/>
    <cellStyle name="20% - Accent6 5 4" xfId="1537" xr:uid="{103F79FC-DA02-4A64-A7D9-98F8F54D7A4F}"/>
    <cellStyle name="20% - Accent6 5 4 2" xfId="9658" xr:uid="{32619B91-C9D5-4F6C-824C-E70F98AE0874}"/>
    <cellStyle name="20% - Accent6 5 4 2 2" xfId="11729" xr:uid="{05205001-D5FE-4CEE-B877-FE624E5E19D1}"/>
    <cellStyle name="20% - Accent6 5 4 3" xfId="10703" xr:uid="{50F6B1F8-1D26-44CF-992F-3DEACBC3FF00}"/>
    <cellStyle name="20% - Accent6 5 4 4" xfId="8622" xr:uid="{FDD8B853-D37B-415C-9601-BF83E48DACE1}"/>
    <cellStyle name="20% - Accent6 5 4 5" xfId="4957" xr:uid="{29C49993-F46C-41C3-8AAF-DE3651035BAC}"/>
    <cellStyle name="20% - Accent6 5 5" xfId="4958" xr:uid="{FA6F1E16-12C7-45F8-A2B9-BDBF0253A23D}"/>
    <cellStyle name="20% - Accent6 5 5 2" xfId="11216" xr:uid="{1E4E93C1-EF89-49E5-8E08-C97C2EA62E08}"/>
    <cellStyle name="20% - Accent6 5 5 3" xfId="9145" xr:uid="{802056E7-9425-47EF-A11E-182B38BFD5BD}"/>
    <cellStyle name="20% - Accent6 5 6" xfId="4959" xr:uid="{8787E265-DFC6-4BBF-BEA8-0484D9D5F3F2}"/>
    <cellStyle name="20% - Accent6 5 6 2" xfId="10187" xr:uid="{4A0494E7-811F-4AD8-BCA7-794F2B0988F7}"/>
    <cellStyle name="20% - Accent6 5 7" xfId="4960" xr:uid="{E0DB8A91-D47B-4906-A4F8-E1B38D34DE23}"/>
    <cellStyle name="20% - Accent6 5 7 2" xfId="12323" xr:uid="{F5548238-41B0-4862-B066-1BA0DC709A68}"/>
    <cellStyle name="20% - Accent6 5 8" xfId="4961" xr:uid="{A4B27624-34C1-4D15-AF7E-CD71EE7055EB}"/>
    <cellStyle name="20% - Accent6 5 9" xfId="6176" xr:uid="{85FDC986-C39B-4A15-9082-DE08984FFFBE}"/>
    <cellStyle name="20% - Accent6 6" xfId="121" xr:uid="{00000000-0005-0000-0000-00007A000000}"/>
    <cellStyle name="20% - Accent6 6 2" xfId="122" xr:uid="{00000000-0005-0000-0000-00007B000000}"/>
    <cellStyle name="20% - Accent6 6 2 2" xfId="1543" xr:uid="{B258FBCC-8A81-4FF4-BD30-0A31A0B4714F}"/>
    <cellStyle name="20% - Accent6 6 2 2 2" xfId="11730" xr:uid="{5EB3DF98-A9A3-4488-8E5E-B9C9C6BE1076}"/>
    <cellStyle name="20% - Accent6 6 2 2 3" xfId="15576" xr:uid="{32EAADE8-76B3-4B17-834C-7F07A3F078C0}"/>
    <cellStyle name="20% - Accent6 6 2 2 4" xfId="9659" xr:uid="{10C443A6-0E96-4C97-8E6C-1BC4DA2FBBBB}"/>
    <cellStyle name="20% - Accent6 6 2 3" xfId="1542" xr:uid="{1C82BE30-3AF4-424C-A06F-50CFE501E607}"/>
    <cellStyle name="20% - Accent6 6 2 3 2" xfId="10704" xr:uid="{4D10089F-F1FA-412C-A7EF-C5FEA879A88E}"/>
    <cellStyle name="20% - Accent6 6 2 4" xfId="13449" xr:uid="{FA12284A-A43D-479C-AFEE-98C988CC73A3}"/>
    <cellStyle name="20% - Accent6 6 2 5" xfId="8623" xr:uid="{39288C43-B57D-4069-A648-149A104B41A0}"/>
    <cellStyle name="20% - Accent6 6 2 6" xfId="15575" xr:uid="{7BF65E2A-5C89-4EFC-ACB5-EE9DC96414C5}"/>
    <cellStyle name="20% - Accent6 6 2 7" xfId="6187" xr:uid="{43C056DD-8A6C-4E01-BB84-6F660BAE2CD4}"/>
    <cellStyle name="20% - Accent6 6 3" xfId="1544" xr:uid="{9517C506-30A2-454D-8EFF-26EC0A2B5090}"/>
    <cellStyle name="20% - Accent6 6 3 2" xfId="11217" xr:uid="{B530DF4B-3B91-491A-9954-9A54C613CBB3}"/>
    <cellStyle name="20% - Accent6 6 3 3" xfId="15577" xr:uid="{BBE3B51E-CB3E-41D2-99AF-BE305B7E3C9C}"/>
    <cellStyle name="20% - Accent6 6 3 4" xfId="9146" xr:uid="{5887CA52-DD38-4787-97C6-D9C9CF127EB7}"/>
    <cellStyle name="20% - Accent6 6 4" xfId="1541" xr:uid="{0D78D181-2255-416F-92BF-93183D4E0AF7}"/>
    <cellStyle name="20% - Accent6 6 4 2" xfId="10188" xr:uid="{29EC877E-B78D-4A05-A209-D1B82BA619E5}"/>
    <cellStyle name="20% - Accent6 6 5" xfId="12324" xr:uid="{29ACEEEC-50B8-4135-9CB7-6CBA942ED090}"/>
    <cellStyle name="20% - Accent6 6 6" xfId="6680" xr:uid="{9C204792-6AE6-4CEB-80BF-EFCA5B9BED5E}"/>
    <cellStyle name="20% - Accent6 6 7" xfId="15574" xr:uid="{50460C01-6745-4AE7-9513-E8EFEC4C3ABE}"/>
    <cellStyle name="20% - Accent6 6 8" xfId="3976" xr:uid="{80756313-226F-41CE-B349-E5C7644433F4}"/>
    <cellStyle name="20% - Accent6 7" xfId="123" xr:uid="{00000000-0005-0000-0000-00007C000000}"/>
    <cellStyle name="20% - Accent6 7 2" xfId="124" xr:uid="{00000000-0005-0000-0000-00007D000000}"/>
    <cellStyle name="20% - Accent6 7 2 2" xfId="1547" xr:uid="{C687E153-A2F2-4689-901E-DCF0AFE5CD5C}"/>
    <cellStyle name="20% - Accent6 7 2 2 2" xfId="15579" xr:uid="{C4BFF0BA-B105-484F-91EC-D1F3D5E532E2}"/>
    <cellStyle name="20% - Accent6 7 2 2 3" xfId="13450" xr:uid="{37140FC4-5E38-4DF5-8276-18BEB2315115}"/>
    <cellStyle name="20% - Accent6 7 2 3" xfId="1546" xr:uid="{DB733645-BD4C-480A-AD02-022ECB32C571}"/>
    <cellStyle name="20% - Accent6 7 2 4" xfId="6194" xr:uid="{5DBDF857-8EB8-4713-ADB9-07627127F9B5}"/>
    <cellStyle name="20% - Accent6 7 3" xfId="1548" xr:uid="{7A1A2DDA-0DC3-4306-A695-CF05D77BAE47}"/>
    <cellStyle name="20% - Accent6 7 3 2" xfId="9660" xr:uid="{6745640C-C4B6-41FE-AD34-07C55EDDCBFE}"/>
    <cellStyle name="20% - Accent6 7 3 2 2" xfId="11731" xr:uid="{E97C8A27-9C15-4FB5-AEE2-ABC5E9D954B3}"/>
    <cellStyle name="20% - Accent6 7 3 3" xfId="10705" xr:uid="{35484EAE-4D70-4CE0-9A47-215FDE1DD523}"/>
    <cellStyle name="20% - Accent6 7 3 4" xfId="15580" xr:uid="{344B7A72-5BE9-4F2F-A4AE-04E631A10D19}"/>
    <cellStyle name="20% - Accent6 7 3 5" xfId="8624" xr:uid="{EE8DA6F3-74C4-4F85-9334-780455840F09}"/>
    <cellStyle name="20% - Accent6 7 4" xfId="1545" xr:uid="{0B27E7BC-FC85-4216-A526-CE3D073826B1}"/>
    <cellStyle name="20% - Accent6 7 4 2" xfId="11218" xr:uid="{432A3ACE-40ED-4620-AD51-46B03E27D045}"/>
    <cellStyle name="20% - Accent6 7 4 3" xfId="9147" xr:uid="{BBC4F72A-E890-484F-A6E0-9601C4870DFB}"/>
    <cellStyle name="20% - Accent6 7 5" xfId="10189" xr:uid="{E98EAA38-A4FC-4130-8647-6BD07F383E64}"/>
    <cellStyle name="20% - Accent6 7 6" xfId="12325" xr:uid="{69F5EB4F-7C80-4558-AD10-4BAB579BE6BF}"/>
    <cellStyle name="20% - Accent6 7 7" xfId="6681" xr:uid="{85925649-8FDF-46CF-8C50-8415C8D5297B}"/>
    <cellStyle name="20% - Accent6 7 8" xfId="15578" xr:uid="{7294A243-E531-4D79-AD63-E92962880746}"/>
    <cellStyle name="20% - Accent6 7 9" xfId="3983" xr:uid="{6C6A686C-82A0-4FFA-A788-93FBE16E9EC1}"/>
    <cellStyle name="20% - Accent6 8" xfId="125" xr:uid="{00000000-0005-0000-0000-00007E000000}"/>
    <cellStyle name="20% - Accent6 8 2" xfId="1550" xr:uid="{9094219E-1B74-4617-830A-221D3A77053F}"/>
    <cellStyle name="20% - Accent6 8 2 2" xfId="9661" xr:uid="{6145F8F7-A157-4E6E-B403-A9D336B04A25}"/>
    <cellStyle name="20% - Accent6 8 2 2 2" xfId="11732" xr:uid="{3ED2C19B-EA9A-45A3-B295-9EAFC3A47CDA}"/>
    <cellStyle name="20% - Accent6 8 2 3" xfId="10706" xr:uid="{B1545D9C-572C-476A-8E2B-182A984B2C0C}"/>
    <cellStyle name="20% - Accent6 8 2 4" xfId="13451" xr:uid="{842EAC46-4E00-4066-A5D6-4FC86F7EA46B}"/>
    <cellStyle name="20% - Accent6 8 2 5" xfId="8625" xr:uid="{48C108DE-F756-470A-825D-25D8813EE38F}"/>
    <cellStyle name="20% - Accent6 8 2 6" xfId="15582" xr:uid="{5FBE950D-10C3-4CA1-813D-819D8893A8EC}"/>
    <cellStyle name="20% - Accent6 8 2 7" xfId="6226" xr:uid="{CF8319B6-3BFF-463A-B4C2-82D0EFEFE181}"/>
    <cellStyle name="20% - Accent6 8 3" xfId="1549" xr:uid="{117A19BA-B26E-4095-BE6F-17A3E00FEE99}"/>
    <cellStyle name="20% - Accent6 8 3 2" xfId="11219" xr:uid="{560586CE-3C96-4F85-9A9B-96FF998CCF23}"/>
    <cellStyle name="20% - Accent6 8 3 3" xfId="9148" xr:uid="{B4964A31-65C8-492B-BCB7-AEB4891291B1}"/>
    <cellStyle name="20% - Accent6 8 4" xfId="10190" xr:uid="{F54DA4D1-D6B4-418D-B3B2-A4FEF8CC574C}"/>
    <cellStyle name="20% - Accent6 8 5" xfId="12326" xr:uid="{D1C49E88-42E2-4135-B41F-9342C791061D}"/>
    <cellStyle name="20% - Accent6 8 6" xfId="6682" xr:uid="{F9D5E03C-2538-459C-822F-496BA265CC9E}"/>
    <cellStyle name="20% - Accent6 8 7" xfId="15581" xr:uid="{F1D8B7CE-ACD4-4720-B62C-F492D85F98B5}"/>
    <cellStyle name="20% - Accent6 8 8" xfId="4021" xr:uid="{E2D5A092-00EF-48A7-99DD-C40A9DF5511D}"/>
    <cellStyle name="20% - Accent6 9" xfId="126" xr:uid="{00000000-0005-0000-0000-00007F000000}"/>
    <cellStyle name="20% - Accent6 9 2" xfId="1552" xr:uid="{BC2955D7-43F9-49CE-863B-0BDCE3803ECD}"/>
    <cellStyle name="20% - Accent6 9 2 2" xfId="9662" xr:uid="{022AAA80-73A2-4C3D-9C79-5E5F529612BF}"/>
    <cellStyle name="20% - Accent6 9 2 2 2" xfId="11733" xr:uid="{7DE83AA1-334B-4DCE-8475-A7EAF87CEFFE}"/>
    <cellStyle name="20% - Accent6 9 2 3" xfId="10707" xr:uid="{4B2D2938-2DC9-42C1-ACC0-ED6EBB3375A3}"/>
    <cellStyle name="20% - Accent6 9 2 4" xfId="13452" xr:uid="{4A604770-1309-4193-A859-6385EF9E2605}"/>
    <cellStyle name="20% - Accent6 9 2 5" xfId="8626" xr:uid="{AB41150A-BF97-42A1-A4FD-F3947A570A80}"/>
    <cellStyle name="20% - Accent6 9 2 6" xfId="15584" xr:uid="{4DFDE281-B2C2-4199-AE56-058D3EB1483A}"/>
    <cellStyle name="20% - Accent6 9 2 7" xfId="6304" xr:uid="{2B1804DF-81B9-45D6-9939-7CD94F8BA815}"/>
    <cellStyle name="20% - Accent6 9 3" xfId="1551" xr:uid="{51E1A202-1F94-4574-B1DA-7BF8B29244E6}"/>
    <cellStyle name="20% - Accent6 9 3 2" xfId="11220" xr:uid="{4E1296B8-4F70-4A64-8140-A40A4EF30005}"/>
    <cellStyle name="20% - Accent6 9 3 3" xfId="9149" xr:uid="{379BC675-F7C7-48D2-8C86-7283B4D34DD5}"/>
    <cellStyle name="20% - Accent6 9 4" xfId="10191" xr:uid="{2697CB1A-8224-4B24-90B5-32C861875C38}"/>
    <cellStyle name="20% - Accent6 9 5" xfId="12327" xr:uid="{F3899790-2C10-41A6-8AE0-CC5FB4A41C10}"/>
    <cellStyle name="20% - Accent6 9 6" xfId="6683" xr:uid="{78CCD12C-393C-48FF-9383-39DEE04303D8}"/>
    <cellStyle name="20% - Accent6 9 7" xfId="15583" xr:uid="{7FD1068A-747F-4ADE-8D43-94956CF350E8}"/>
    <cellStyle name="20% - Accent6 9 8" xfId="4101" xr:uid="{7C165A06-27ED-4995-86E2-88AB20528F09}"/>
    <cellStyle name="20% - ส่วนที่ถูกเน้น1" xfId="4962" xr:uid="{75F954C5-F0DE-454F-95A0-3C819E3EB966}"/>
    <cellStyle name="20% - ส่วนที่ถูกเน้น1 2" xfId="14757" xr:uid="{61232833-DED1-4E58-9068-391B1D85102A}"/>
    <cellStyle name="20% - ส่วนที่ถูกเน้น2" xfId="4963" xr:uid="{50A3B128-85F8-4FFF-9A86-FD1D33D0C6CF}"/>
    <cellStyle name="20% - ส่วนที่ถูกเน้น2 2" xfId="14758" xr:uid="{B170A1A0-ACF1-4F20-8AFB-E4E9AFD26CB5}"/>
    <cellStyle name="20% - ส่วนที่ถูกเน้น3" xfId="4964" xr:uid="{F2B8C702-E90B-4AF1-94F3-02DD1BA7524A}"/>
    <cellStyle name="20% - ส่วนที่ถูกเน้น3 2" xfId="14759" xr:uid="{34CCCC0A-F5C6-426D-B8B6-F05DA5C4B577}"/>
    <cellStyle name="20% - ส่วนที่ถูกเน้น4" xfId="4965" xr:uid="{461937EA-01DC-4C80-AC3D-0F456CB2931C}"/>
    <cellStyle name="20% - ส่วนที่ถูกเน้น4 2" xfId="14760" xr:uid="{8EF637FA-2B52-493F-AB6F-2A95381D461C}"/>
    <cellStyle name="20% - ส่วนที่ถูกเน้น5" xfId="4966" xr:uid="{A2224AA0-6954-4896-A041-1AF5E705AC84}"/>
    <cellStyle name="20% - ส่วนที่ถูกเน้น5 2" xfId="14761" xr:uid="{8C3EDDE5-B9C0-4D36-8696-05978AAE7269}"/>
    <cellStyle name="20% - ส่วนที่ถูกเน้น6" xfId="4967" xr:uid="{E11A604A-EE17-4AF1-97F3-BFEAB1E9C59A}"/>
    <cellStyle name="20% - ส่วนที่ถูกเน้น6 2" xfId="14762" xr:uid="{71312C7C-6155-4E03-99CD-20703D6B2118}"/>
    <cellStyle name="20% - 강조색1" xfId="4968" xr:uid="{AF2336F1-3F1F-44D0-8782-0AD17674433B}"/>
    <cellStyle name="20% - 강조색1 2" xfId="12328" xr:uid="{FF6A87EF-22E3-4D31-B5EB-0BB966620D54}"/>
    <cellStyle name="20% - 강조색2" xfId="4969" xr:uid="{A16E76D7-5164-4445-8522-C76CB3E9EC13}"/>
    <cellStyle name="20% - 강조색2 2" xfId="12329" xr:uid="{7FC79DB5-7EE1-4153-800E-84A8AC6AA705}"/>
    <cellStyle name="20% - 강조색3" xfId="4970" xr:uid="{2FB6B486-FB7D-4FF3-824A-9218EA1AAD8E}"/>
    <cellStyle name="20% - 강조색3 2" xfId="12330" xr:uid="{7C2B0A91-E2C6-4E9D-A3F6-EB25ED55E1EF}"/>
    <cellStyle name="20% - 강조색4" xfId="4971" xr:uid="{0B2E5080-0FE8-4F5D-99B3-1A04327E89A8}"/>
    <cellStyle name="20% - 강조색4 2" xfId="12331" xr:uid="{6837BDB4-AE60-4316-990B-6CC9A23FE1B6}"/>
    <cellStyle name="20% - 강조색5" xfId="4972" xr:uid="{1C9E292D-4DFB-4169-B40A-EC5FE57D902E}"/>
    <cellStyle name="20% - 강조색5 2" xfId="12332" xr:uid="{A5FCEEDB-2543-4AC2-98E0-4EB6F0B47661}"/>
    <cellStyle name="20% - 강조색6" xfId="4973" xr:uid="{655A54C8-CD7D-47DC-A119-18191AE82572}"/>
    <cellStyle name="20% - 강조색6 2" xfId="12333" xr:uid="{1F5A57D3-F949-418D-913C-7CC89B926BFB}"/>
    <cellStyle name="20% - 輔色1" xfId="14763" xr:uid="{6A6789B1-B54B-4BA8-987C-CBC17A4B264B}"/>
    <cellStyle name="20% - 輔色2" xfId="14764" xr:uid="{AACD2273-3A01-4D20-9BAE-B6A733DEBEB0}"/>
    <cellStyle name="20% - 輔色3" xfId="14765" xr:uid="{599C32BD-6BF3-4ADB-94A5-4F0E36FE64FE}"/>
    <cellStyle name="20% - 輔色4" xfId="14766" xr:uid="{F2B2515B-A8D9-4A00-A99A-ED4D83DC655D}"/>
    <cellStyle name="20% - 輔色5" xfId="14767" xr:uid="{A5489365-67D4-4D73-9FB2-94163DC2B5D1}"/>
    <cellStyle name="20% - 輔色6" xfId="14768" xr:uid="{DD668D6B-7F48-4709-AD42-81B5AADA14ED}"/>
    <cellStyle name="2decimal" xfId="3400" xr:uid="{898637D0-5FDB-4DB6-A517-CE34BA6949CC}"/>
    <cellStyle name="³f¹E[0]_laroux" xfId="4974" xr:uid="{C764AC70-23BA-40C9-85E9-AE8706A3F86B}"/>
    <cellStyle name="³f¹ô_laroux" xfId="4975" xr:uid="{0842C675-3911-48EC-8E3F-A78E17F6F689}"/>
    <cellStyle name="40% - Accent1" xfId="2071" builtinId="31" customBuiltin="1"/>
    <cellStyle name="40% - Accent1 10" xfId="127" xr:uid="{00000000-0005-0000-0000-000080000000}"/>
    <cellStyle name="40% - Accent1 10 2" xfId="1554" xr:uid="{1A5BE900-F0D3-47FD-9B41-78D9CF739FCF}"/>
    <cellStyle name="40% - Accent1 10 2 2" xfId="9663" xr:uid="{92522561-BE6E-4500-B016-F2B956DE33FD}"/>
    <cellStyle name="40% - Accent1 10 2 2 2" xfId="11734" xr:uid="{180FF384-8B78-4DF4-8DBF-CB6CE73F98F1}"/>
    <cellStyle name="40% - Accent1 10 2 3" xfId="10708" xr:uid="{9769C773-4F59-41B2-89A0-F2CF392FD95F}"/>
    <cellStyle name="40% - Accent1 10 2 4" xfId="13453" xr:uid="{4E2AB6F3-D8EF-4096-8935-192B84563E72}"/>
    <cellStyle name="40% - Accent1 10 2 5" xfId="8627" xr:uid="{C874B36D-5E62-47EC-A211-194845F6FB32}"/>
    <cellStyle name="40% - Accent1 10 2 6" xfId="15586" xr:uid="{4B0B5FF6-25D3-4184-9D1C-3C0E95993D21}"/>
    <cellStyle name="40% - Accent1 10 2 7" xfId="6373" xr:uid="{7E013A6B-90A5-4D6D-9D27-CAC74DB1D40C}"/>
    <cellStyle name="40% - Accent1 10 3" xfId="1553" xr:uid="{0D3C172E-1E32-4F6A-8BCD-471E19F96951}"/>
    <cellStyle name="40% - Accent1 10 3 2" xfId="11221" xr:uid="{D920431C-614E-4DB1-8E64-2C878127ED94}"/>
    <cellStyle name="40% - Accent1 10 3 3" xfId="9150" xr:uid="{B3C42B15-46DA-4D68-AA46-A728FDD16C7E}"/>
    <cellStyle name="40% - Accent1 10 4" xfId="10192" xr:uid="{D30AD99F-A22E-40E7-B664-86ACB52F73C0}"/>
    <cellStyle name="40% - Accent1 10 5" xfId="12334" xr:uid="{0FAAF3F1-35E2-4618-9110-984C7405A2C1}"/>
    <cellStyle name="40% - Accent1 10 6" xfId="6684" xr:uid="{5E2B18D8-33AA-455E-8282-3C1729760DCD}"/>
    <cellStyle name="40% - Accent1 10 7" xfId="15585" xr:uid="{8F5931DF-00DD-4228-84E1-A041F169AB7D}"/>
    <cellStyle name="40% - Accent1 10 8" xfId="4170" xr:uid="{64885DFF-594F-48AE-A6A8-C86A748DE7A7}"/>
    <cellStyle name="40% - Accent1 11" xfId="128" xr:uid="{00000000-0005-0000-0000-000081000000}"/>
    <cellStyle name="40% - Accent1 11 2" xfId="1556" xr:uid="{32E306B5-9401-4111-9D3B-E01B89740DFA}"/>
    <cellStyle name="40% - Accent1 11 2 2" xfId="9664" xr:uid="{AD8BEFCE-C072-48DB-B8F7-F7DFF98244DD}"/>
    <cellStyle name="40% - Accent1 11 2 2 2" xfId="11735" xr:uid="{A633ED37-C360-4EE2-8580-0D9A6E556EB8}"/>
    <cellStyle name="40% - Accent1 11 2 3" xfId="10709" xr:uid="{59C1564F-BC82-42FA-978D-0EA18C6B9E28}"/>
    <cellStyle name="40% - Accent1 11 2 4" xfId="13454" xr:uid="{2EF40CD1-C686-4A21-AB20-1E21E85BA09C}"/>
    <cellStyle name="40% - Accent1 11 2 5" xfId="8628" xr:uid="{6AE4AB60-EAC0-4A20-AB43-5C14FCB0DDC2}"/>
    <cellStyle name="40% - Accent1 11 2 6" xfId="15588" xr:uid="{1BD0644F-CAC7-4109-B1F7-3002054740F7}"/>
    <cellStyle name="40% - Accent1 11 2 7" xfId="6422" xr:uid="{FFF0B800-BEDD-40E9-B163-4E9C6BEA9CCC}"/>
    <cellStyle name="40% - Accent1 11 3" xfId="1555" xr:uid="{6C36A7EE-F194-4FF4-87E7-0F6CE5146C58}"/>
    <cellStyle name="40% - Accent1 11 3 2" xfId="11222" xr:uid="{532100A5-E085-40F4-AA73-3953CC3E77D1}"/>
    <cellStyle name="40% - Accent1 11 3 3" xfId="9151" xr:uid="{8B34A0D5-BA0B-4351-8D40-A515E53FF5FE}"/>
    <cellStyle name="40% - Accent1 11 4" xfId="10193" xr:uid="{54F66691-F3D9-46CC-AD1D-056317D74D4D}"/>
    <cellStyle name="40% - Accent1 11 5" xfId="12335" xr:uid="{F7C00275-348B-41BD-B507-A56C7EA4BFDF}"/>
    <cellStyle name="40% - Accent1 11 6" xfId="6685" xr:uid="{93F4EDC2-33F1-44C3-AF6B-B43B0501D1D7}"/>
    <cellStyle name="40% - Accent1 11 7" xfId="15587" xr:uid="{E6FB71AA-C881-4311-9654-CF642C33C718}"/>
    <cellStyle name="40% - Accent1 11 8" xfId="4240" xr:uid="{5F4B1E53-2BD3-4C3D-8F69-4EC2EAA70EF1}"/>
    <cellStyle name="40% - Accent1 12" xfId="129" xr:uid="{00000000-0005-0000-0000-000082000000}"/>
    <cellStyle name="40% - Accent1 12 2" xfId="1558" xr:uid="{36C99846-E42B-4CFA-9D99-E45D6081DCFC}"/>
    <cellStyle name="40% - Accent1 12 2 2" xfId="9665" xr:uid="{A07AAE53-341F-4C10-9C45-DD0B61E65A6E}"/>
    <cellStyle name="40% - Accent1 12 2 2 2" xfId="11736" xr:uid="{0F98724F-D265-456D-A3A2-3DBB0F88FB93}"/>
    <cellStyle name="40% - Accent1 12 2 3" xfId="10710" xr:uid="{C69BB226-0E26-47AA-B63F-66B6E6421313}"/>
    <cellStyle name="40% - Accent1 12 2 4" xfId="13455" xr:uid="{B92DBED5-20A7-4C7E-9158-FF4B7FAF3C41}"/>
    <cellStyle name="40% - Accent1 12 2 5" xfId="15590" xr:uid="{D74AE623-1539-4C53-8CB9-ECA8535627C3}"/>
    <cellStyle name="40% - Accent1 12 2 6" xfId="8629" xr:uid="{19873EB3-239C-46F1-8713-9F6C0E5422DF}"/>
    <cellStyle name="40% - Accent1 12 3" xfId="1557" xr:uid="{BA286C9E-EEC8-4860-914A-F8BCACA28434}"/>
    <cellStyle name="40% - Accent1 12 3 2" xfId="11223" xr:uid="{D7E58479-C38E-410B-960A-547D00DCBB99}"/>
    <cellStyle name="40% - Accent1 12 3 3" xfId="9152" xr:uid="{2A2678C2-A74D-4F32-8EFA-E21C91C2DDE2}"/>
    <cellStyle name="40% - Accent1 12 4" xfId="10194" xr:uid="{FD173F51-B86A-4012-B2D2-E3F7F1488028}"/>
    <cellStyle name="40% - Accent1 12 5" xfId="12336" xr:uid="{11C9BF8C-0E8A-4115-B3D0-7AC44287561B}"/>
    <cellStyle name="40% - Accent1 12 6" xfId="6686" xr:uid="{F3959EA7-AC07-4357-9C69-474B329694FC}"/>
    <cellStyle name="40% - Accent1 12 7" xfId="15589" xr:uid="{01D176EB-8C0E-46A3-BFF1-51113075AE88}"/>
    <cellStyle name="40% - Accent1 12 8" xfId="5881" xr:uid="{0BA05E08-E96F-4BE2-AE78-74A8F16DB852}"/>
    <cellStyle name="40% - Accent1 13" xfId="130" xr:uid="{00000000-0005-0000-0000-000083000000}"/>
    <cellStyle name="40% - Accent1 13 2" xfId="1560" xr:uid="{B4585968-C167-4618-AD29-3E17B4070191}"/>
    <cellStyle name="40% - Accent1 13 2 2" xfId="9666" xr:uid="{9717E564-10A1-4402-8D9A-E713C4B7EC05}"/>
    <cellStyle name="40% - Accent1 13 2 2 2" xfId="11737" xr:uid="{FFCB30D8-D44A-4992-AA55-5BA3EC21BF33}"/>
    <cellStyle name="40% - Accent1 13 2 3" xfId="10711" xr:uid="{33597789-3B97-4AC1-B6A6-A25D64435B43}"/>
    <cellStyle name="40% - Accent1 13 2 4" xfId="13456" xr:uid="{95526CFD-977C-4AFE-87CA-AAC63C69AA82}"/>
    <cellStyle name="40% - Accent1 13 2 5" xfId="15592" xr:uid="{C2A0800C-06BF-484C-850C-F294E68CAF92}"/>
    <cellStyle name="40% - Accent1 13 2 6" xfId="8630" xr:uid="{38A8105E-C67D-43EE-BA61-C9D40905F8E9}"/>
    <cellStyle name="40% - Accent1 13 3" xfId="1559" xr:uid="{75839A18-CB6A-43BF-9125-14B73914C44F}"/>
    <cellStyle name="40% - Accent1 13 3 2" xfId="11224" xr:uid="{93B24F71-30A4-403E-8366-30E4E8BAC1DB}"/>
    <cellStyle name="40% - Accent1 13 3 3" xfId="9153" xr:uid="{8C81E2C1-B49C-4776-88BF-A51393CCE9AA}"/>
    <cellStyle name="40% - Accent1 13 4" xfId="10195" xr:uid="{8A71507B-A7E0-4985-AFFC-9C77076CE73A}"/>
    <cellStyle name="40% - Accent1 13 5" xfId="12337" xr:uid="{816332AF-F0AF-4E1F-82BA-2C3DA19C09A4}"/>
    <cellStyle name="40% - Accent1 13 6" xfId="15591" xr:uid="{8B2178C1-FE86-4F97-B072-F960F7D03A82}"/>
    <cellStyle name="40% - Accent1 13 7" xfId="6687" xr:uid="{D17D8B7B-853E-4BB6-AE21-710C0B24DE0C}"/>
    <cellStyle name="40% - Accent1 14" xfId="131" xr:uid="{00000000-0005-0000-0000-000084000000}"/>
    <cellStyle name="40% - Accent1 14 2" xfId="1562" xr:uid="{D84668D4-CB05-49BE-918F-D62048314EC3}"/>
    <cellStyle name="40% - Accent1 14 2 2" xfId="9667" xr:uid="{80B5B3A5-AD41-4C0B-955F-D1FFF2329A9A}"/>
    <cellStyle name="40% - Accent1 14 2 2 2" xfId="11738" xr:uid="{FB633E8D-93D8-4D78-BCC1-DA26FFB6CEB9}"/>
    <cellStyle name="40% - Accent1 14 2 3" xfId="10712" xr:uid="{29FF8937-CD99-4F88-92E2-A6CD863C974F}"/>
    <cellStyle name="40% - Accent1 14 2 4" xfId="13457" xr:uid="{D3B569D2-552C-4848-A053-2429FBC38185}"/>
    <cellStyle name="40% - Accent1 14 2 5" xfId="15594" xr:uid="{B9A48E15-43CD-469B-92B5-0813B2FC58A8}"/>
    <cellStyle name="40% - Accent1 14 2 6" xfId="8631" xr:uid="{93AA8616-5DFB-4A08-9709-4929DDA7A2D3}"/>
    <cellStyle name="40% - Accent1 14 3" xfId="1561" xr:uid="{B83F9F0D-44B2-4B51-AB65-6346341F502D}"/>
    <cellStyle name="40% - Accent1 14 3 2" xfId="11225" xr:uid="{4A03CF76-FF5E-4DE8-B610-EF0362EEB735}"/>
    <cellStyle name="40% - Accent1 14 3 3" xfId="9154" xr:uid="{7D23C6B3-F5AC-4ED6-BE38-CE62CCC2B4DB}"/>
    <cellStyle name="40% - Accent1 14 4" xfId="10196" xr:uid="{5FAB6951-122E-4973-AF68-0315DA7B9E90}"/>
    <cellStyle name="40% - Accent1 14 5" xfId="12338" xr:uid="{0B606F51-95E4-4B0E-A8D4-8DFF4AED0A27}"/>
    <cellStyle name="40% - Accent1 14 6" xfId="15593" xr:uid="{2D3DF380-E0EB-4F3A-AB9F-3E3B2D11F9DD}"/>
    <cellStyle name="40% - Accent1 14 7" xfId="6688" xr:uid="{1B3BF6AA-EAB2-45E5-A0A7-0A70EDDDB388}"/>
    <cellStyle name="40% - Accent1 15" xfId="132" xr:uid="{00000000-0005-0000-0000-000085000000}"/>
    <cellStyle name="40% - Accent1 15 2" xfId="1564" xr:uid="{265781B4-732B-4FA2-AD30-AA633993A2B6}"/>
    <cellStyle name="40% - Accent1 15 2 2" xfId="9668" xr:uid="{4A6C0E62-FD12-468D-922A-C0871C653625}"/>
    <cellStyle name="40% - Accent1 15 2 2 2" xfId="11739" xr:uid="{7B9F9146-DFBB-469B-A26D-C7164F2A93F2}"/>
    <cellStyle name="40% - Accent1 15 2 3" xfId="10713" xr:uid="{34C59B3E-A6E2-4948-9848-F1CFC252C345}"/>
    <cellStyle name="40% - Accent1 15 2 4" xfId="13458" xr:uid="{DDC50C43-8FF4-402A-9998-184E592E1B21}"/>
    <cellStyle name="40% - Accent1 15 2 5" xfId="15596" xr:uid="{D7A13C11-4CD9-468B-BA59-82C16939020A}"/>
    <cellStyle name="40% - Accent1 15 2 6" xfId="8632" xr:uid="{0F3C5A14-B02E-4FBB-ACC2-F35CB6B27A47}"/>
    <cellStyle name="40% - Accent1 15 3" xfId="1563" xr:uid="{35B45621-7282-461A-BB1D-E88C0BD7C4AD}"/>
    <cellStyle name="40% - Accent1 15 3 2" xfId="11226" xr:uid="{596E31D1-023A-47E4-9572-AE954C33B46C}"/>
    <cellStyle name="40% - Accent1 15 3 3" xfId="9155" xr:uid="{F8513DFB-4123-4B40-9AB8-816C30B8A10A}"/>
    <cellStyle name="40% - Accent1 15 4" xfId="10197" xr:uid="{62C86E27-C812-4D09-A391-163C96173B93}"/>
    <cellStyle name="40% - Accent1 15 5" xfId="12339" xr:uid="{78E3223E-96A9-4DC3-9044-833C9E484210}"/>
    <cellStyle name="40% - Accent1 15 6" xfId="15595" xr:uid="{5DA4F87E-48BE-49A4-B47D-5F17E3C9FEF2}"/>
    <cellStyle name="40% - Accent1 15 7" xfId="6689" xr:uid="{7EF29B96-D494-4060-83C2-100C74269E09}"/>
    <cellStyle name="40% - Accent1 16" xfId="3021" xr:uid="{2709FA9C-5CB5-48D0-AB46-92CAC235EEAC}"/>
    <cellStyle name="40% - Accent1 16 2" xfId="8633" xr:uid="{BA766ABA-1C81-4C02-A1E2-26BF9AE8A1B0}"/>
    <cellStyle name="40% - Accent1 16 2 2" xfId="9669" xr:uid="{1D1C5876-3CA3-47A2-94C3-52DFC04A0CEB}"/>
    <cellStyle name="40% - Accent1 16 2 2 2" xfId="11740" xr:uid="{F9FEA63E-F116-4913-8C98-D7E5685DD739}"/>
    <cellStyle name="40% - Accent1 16 2 3" xfId="10714" xr:uid="{AF8FD096-265D-4262-A720-25891CB2B23C}"/>
    <cellStyle name="40% - Accent1 16 2 4" xfId="13459" xr:uid="{C523A774-6EE3-4363-ABBE-D92EA2F8856B}"/>
    <cellStyle name="40% - Accent1 16 3" xfId="9156" xr:uid="{3CDB0A82-9F3F-4689-B7F0-B6686AF264B7}"/>
    <cellStyle name="40% - Accent1 16 3 2" xfId="11227" xr:uid="{3A29538D-1D49-4E2F-87CC-F8C2CDA5CEB6}"/>
    <cellStyle name="40% - Accent1 16 4" xfId="10198" xr:uid="{B8B67B16-981E-4A86-8CB8-9C2064AB6FBB}"/>
    <cellStyle name="40% - Accent1 16 5" xfId="12340" xr:uid="{7E6501E7-01C4-4DDE-A50C-628304C1B7C7}"/>
    <cellStyle name="40% - Accent1 16 6" xfId="16531" xr:uid="{AA819099-1652-4AB6-978D-CD232AE4B4FF}"/>
    <cellStyle name="40% - Accent1 16 7" xfId="6690" xr:uid="{4C48049E-8F92-4B74-81EA-5B0C781256C5}"/>
    <cellStyle name="40% - Accent1 17" xfId="6691" xr:uid="{917C7A65-FBBD-4786-8B34-D9088CB737BB}"/>
    <cellStyle name="40% - Accent1 17 2" xfId="8634" xr:uid="{7663C67B-09A0-48A4-A3F8-3EEA5F6C04AA}"/>
    <cellStyle name="40% - Accent1 17 2 2" xfId="9670" xr:uid="{C397C23E-7837-48BE-AE31-A029AE50970E}"/>
    <cellStyle name="40% - Accent1 17 2 2 2" xfId="11741" xr:uid="{C2D564D0-3028-4CE4-AABE-4DA63233D978}"/>
    <cellStyle name="40% - Accent1 17 2 3" xfId="10715" xr:uid="{34355F62-D674-465F-9EFC-8508C7487EA9}"/>
    <cellStyle name="40% - Accent1 17 2 4" xfId="13460" xr:uid="{1AFDD41C-2DF0-4543-8BF8-6F9389074304}"/>
    <cellStyle name="40% - Accent1 17 3" xfId="9157" xr:uid="{269D74A7-9CDD-433B-918E-BC658CFF3ECD}"/>
    <cellStyle name="40% - Accent1 17 3 2" xfId="11228" xr:uid="{869B894F-1A9A-4395-A640-347AE5651F6C}"/>
    <cellStyle name="40% - Accent1 17 4" xfId="10199" xr:uid="{2FE72CAA-78C7-4ECA-A498-A3E13BFF6EB8}"/>
    <cellStyle name="40% - Accent1 17 5" xfId="12341" xr:uid="{526320A1-E581-4BD5-BD52-24B83F174CF6}"/>
    <cellStyle name="40% - Accent1 18" xfId="6692" xr:uid="{EB13DA28-F4E8-4ECB-96B8-B9E0D8EE99F0}"/>
    <cellStyle name="40% - Accent1 18 2" xfId="8635" xr:uid="{E67B2EAE-2BA2-4486-835C-F28A56E5F6E7}"/>
    <cellStyle name="40% - Accent1 18 2 2" xfId="9671" xr:uid="{882F0CD6-C1B0-47E0-BDC8-1AE1BA1A6FC7}"/>
    <cellStyle name="40% - Accent1 18 2 2 2" xfId="11742" xr:uid="{8F89729D-762A-4C5D-8636-CA1CA66D514A}"/>
    <cellStyle name="40% - Accent1 18 2 3" xfId="10716" xr:uid="{A77E14A5-F487-45D1-9552-2EDE291268D6}"/>
    <cellStyle name="40% - Accent1 18 2 4" xfId="13461" xr:uid="{F36C49F5-021B-4913-A1AF-418F2C9A568B}"/>
    <cellStyle name="40% - Accent1 18 3" xfId="9158" xr:uid="{6A422765-928B-4872-BA17-E668A9CD5719}"/>
    <cellStyle name="40% - Accent1 18 3 2" xfId="11229" xr:uid="{FF105449-BBD6-43EC-A0C5-D54B83650ED4}"/>
    <cellStyle name="40% - Accent1 18 4" xfId="10200" xr:uid="{826ADC19-91C7-47B0-B899-4461E23299DA}"/>
    <cellStyle name="40% - Accent1 18 5" xfId="12342" xr:uid="{5A40EA1F-BA09-4E16-84D3-DDA5D7CE4133}"/>
    <cellStyle name="40% - Accent1 19" xfId="6693" xr:uid="{9F144CCA-E056-47D4-A0D0-FC23940D72BC}"/>
    <cellStyle name="40% - Accent1 19 2" xfId="8636" xr:uid="{CD52842C-6CDC-4B24-9CB0-70FAE503D762}"/>
    <cellStyle name="40% - Accent1 19 2 2" xfId="9672" xr:uid="{D27E4167-AAF1-4057-8C00-DBE5C9F955E9}"/>
    <cellStyle name="40% - Accent1 19 2 2 2" xfId="11743" xr:uid="{24ABF98C-3907-4C56-AB90-A069F673115F}"/>
    <cellStyle name="40% - Accent1 19 2 3" xfId="10717" xr:uid="{9266F66C-1468-4030-8E85-E2E8A3495F15}"/>
    <cellStyle name="40% - Accent1 19 2 4" xfId="13462" xr:uid="{ABE71598-1107-4A14-A83C-FE5A66B45857}"/>
    <cellStyle name="40% - Accent1 19 3" xfId="9159" xr:uid="{C07F4EB3-9098-4787-90FD-E9EDE7467E5A}"/>
    <cellStyle name="40% - Accent1 19 3 2" xfId="11230" xr:uid="{A79FA98D-09FE-4FAC-A55C-A9E930A2F2E5}"/>
    <cellStyle name="40% - Accent1 19 4" xfId="10201" xr:uid="{E430776D-81B4-4B69-AA04-BCE857505E48}"/>
    <cellStyle name="40% - Accent1 19 5" xfId="12343" xr:uid="{6B43D79A-1DDD-4788-96EA-5289A63A3A28}"/>
    <cellStyle name="40% - Accent1 2" xfId="133" xr:uid="{00000000-0005-0000-0000-000086000000}"/>
    <cellStyle name="40% - Accent1 2 10" xfId="5937" xr:uid="{7E959D4C-6FE6-4266-984F-A8FB975900F9}"/>
    <cellStyle name="40% - Accent1 2 10 2" xfId="8638" xr:uid="{B96E4678-201E-4137-B4EF-6D056696FD99}"/>
    <cellStyle name="40% - Accent1 2 10 2 2" xfId="9674" xr:uid="{CDAE084B-2BF4-4B97-B7DA-FE96B36FB2E4}"/>
    <cellStyle name="40% - Accent1 2 10 2 2 2" xfId="11745" xr:uid="{7D7C7614-65DB-432C-885B-3653A09C80AB}"/>
    <cellStyle name="40% - Accent1 2 10 2 3" xfId="10719" xr:uid="{33DF709D-3BFA-4AE1-9919-067E63071510}"/>
    <cellStyle name="40% - Accent1 2 10 2 4" xfId="13464" xr:uid="{462215C7-C07E-4D0C-B47A-CCDC090B0C86}"/>
    <cellStyle name="40% - Accent1 2 10 3" xfId="9161" xr:uid="{BA0C3D94-4176-4CBC-A2D2-439F648B4F05}"/>
    <cellStyle name="40% - Accent1 2 10 3 2" xfId="11232" xr:uid="{F0532051-7D86-4899-962F-347A78EE85ED}"/>
    <cellStyle name="40% - Accent1 2 10 4" xfId="10203" xr:uid="{D03581F5-14C7-41ED-BC56-4C6D2E6EA5F6}"/>
    <cellStyle name="40% - Accent1 2 10 5" xfId="12345" xr:uid="{3354C4DA-A679-4F27-A835-2B9BF9F51E2C}"/>
    <cellStyle name="40% - Accent1 2 10 6" xfId="6695" xr:uid="{171763A8-4AA2-442D-A9FA-EB66224E980E}"/>
    <cellStyle name="40% - Accent1 2 11" xfId="6696" xr:uid="{1128B257-4EB3-4601-9601-CBD9095BD3B7}"/>
    <cellStyle name="40% - Accent1 2 11 2" xfId="8639" xr:uid="{F686613C-89A8-4185-B2B1-35DC708D99FC}"/>
    <cellStyle name="40% - Accent1 2 11 2 2" xfId="9675" xr:uid="{D172FFDE-2884-4D30-B8BD-C6E99D29F2F4}"/>
    <cellStyle name="40% - Accent1 2 11 2 2 2" xfId="11746" xr:uid="{8582A274-AE21-4D2D-8D9A-C633FED3F2BF}"/>
    <cellStyle name="40% - Accent1 2 11 2 3" xfId="10720" xr:uid="{C01D17DB-B93A-4DDE-9DF6-50F2A8EC7ABD}"/>
    <cellStyle name="40% - Accent1 2 11 2 4" xfId="13465" xr:uid="{D1FADF84-C1FF-4ACF-AED9-A711C569E6B2}"/>
    <cellStyle name="40% - Accent1 2 11 3" xfId="9162" xr:uid="{97711037-41E4-48DC-B972-069EFB7BF4FC}"/>
    <cellStyle name="40% - Accent1 2 11 3 2" xfId="11233" xr:uid="{38ABE791-4555-400F-A625-4C084DA1680A}"/>
    <cellStyle name="40% - Accent1 2 11 4" xfId="10204" xr:uid="{F270F162-EDC7-47A3-83F4-F69C46BA8D12}"/>
    <cellStyle name="40% - Accent1 2 11 5" xfId="12346" xr:uid="{6352BCED-0FFE-4D62-A823-706083827C5B}"/>
    <cellStyle name="40% - Accent1 2 12" xfId="6697" xr:uid="{D10106A1-D9EF-45FD-9288-F978D40F3CD6}"/>
    <cellStyle name="40% - Accent1 2 12 2" xfId="8640" xr:uid="{AE5A22CD-5D42-441C-B28B-FACCB2CE0969}"/>
    <cellStyle name="40% - Accent1 2 12 2 2" xfId="9676" xr:uid="{0E27F69C-0BB4-4DFD-A6CA-6668C375B2F1}"/>
    <cellStyle name="40% - Accent1 2 12 2 2 2" xfId="11747" xr:uid="{6C5F707B-150C-4483-8736-0981EF348881}"/>
    <cellStyle name="40% - Accent1 2 12 2 3" xfId="10721" xr:uid="{62CA0A19-A859-4238-A55F-C901ED985DD7}"/>
    <cellStyle name="40% - Accent1 2 12 2 4" xfId="13466" xr:uid="{38B635E8-D75B-490F-A92E-0B70F351EC38}"/>
    <cellStyle name="40% - Accent1 2 12 3" xfId="9163" xr:uid="{13F4FCA5-2CC3-4E00-AC5B-FE4A769CD9EC}"/>
    <cellStyle name="40% - Accent1 2 12 3 2" xfId="11234" xr:uid="{494E8D57-B303-4DC6-9A60-A1CBA1423AE0}"/>
    <cellStyle name="40% - Accent1 2 12 4" xfId="10205" xr:uid="{CC057261-40E4-4448-909E-CD3ABEE8D1E4}"/>
    <cellStyle name="40% - Accent1 2 12 5" xfId="12347" xr:uid="{FC648C06-388F-4B3C-B8B7-94DAD13E85DC}"/>
    <cellStyle name="40% - Accent1 2 13" xfId="6698" xr:uid="{926CA4C6-104F-45F1-8B70-C5B447FFFFB5}"/>
    <cellStyle name="40% - Accent1 2 13 2" xfId="8641" xr:uid="{A3B1051B-3CDD-458C-885F-B6830466E3CF}"/>
    <cellStyle name="40% - Accent1 2 13 2 2" xfId="9677" xr:uid="{BDA83BCB-D67E-4F2D-9DDC-A8A9F8F7226A}"/>
    <cellStyle name="40% - Accent1 2 13 2 2 2" xfId="11748" xr:uid="{4093C542-80E4-4E37-8CC7-ADEB1B33ABBF}"/>
    <cellStyle name="40% - Accent1 2 13 2 3" xfId="10722" xr:uid="{08558106-CBE8-4855-A524-D5973F906B37}"/>
    <cellStyle name="40% - Accent1 2 13 2 4" xfId="13467" xr:uid="{A4B009C7-AC78-4C72-AFFF-F8AC5BE9DA96}"/>
    <cellStyle name="40% - Accent1 2 13 3" xfId="9164" xr:uid="{AA76A265-DDCB-42AF-B5F1-D05BF834E9A0}"/>
    <cellStyle name="40% - Accent1 2 13 3 2" xfId="11235" xr:uid="{CF58AB70-0FB8-4D13-902C-4AB24188ADC9}"/>
    <cellStyle name="40% - Accent1 2 13 4" xfId="10206" xr:uid="{452B9E91-83F7-4236-9BDD-B0527DF84326}"/>
    <cellStyle name="40% - Accent1 2 13 5" xfId="12348" xr:uid="{17B628F7-EB6D-4594-B674-F39BFB89FE77}"/>
    <cellStyle name="40% - Accent1 2 14" xfId="6699" xr:uid="{8C5588ED-D5E4-43E9-8B6A-509BFFF0D5C2}"/>
    <cellStyle name="40% - Accent1 2 14 2" xfId="8642" xr:uid="{4E0FDC0C-15FB-4007-ABC4-20F5E0510D5B}"/>
    <cellStyle name="40% - Accent1 2 14 2 2" xfId="9678" xr:uid="{8A2F5B2D-19B9-468D-9AAF-10ADE38885F1}"/>
    <cellStyle name="40% - Accent1 2 14 2 2 2" xfId="11749" xr:uid="{5A6385C1-AF1C-411E-8C60-7FFF7A0D91E0}"/>
    <cellStyle name="40% - Accent1 2 14 2 3" xfId="10723" xr:uid="{994D75E3-D326-4712-A978-A6DE099B32F6}"/>
    <cellStyle name="40% - Accent1 2 14 2 4" xfId="13468" xr:uid="{7613FDCD-8D9F-4629-B12D-46D8F062B18F}"/>
    <cellStyle name="40% - Accent1 2 14 3" xfId="9165" xr:uid="{FB960188-C35D-43F0-83B2-336B39FD8B6A}"/>
    <cellStyle name="40% - Accent1 2 14 3 2" xfId="11236" xr:uid="{F0EF125B-DEEB-4804-B30B-DF84C209600B}"/>
    <cellStyle name="40% - Accent1 2 14 4" xfId="10207" xr:uid="{79325197-DAB5-4D18-ACA4-4373B375120C}"/>
    <cellStyle name="40% - Accent1 2 14 5" xfId="12349" xr:uid="{C60F78CC-6216-47FF-816B-5416CDF8A390}"/>
    <cellStyle name="40% - Accent1 2 15" xfId="6700" xr:uid="{BDF58DD9-4BEE-45C4-9FC3-D0B1F8DAA03D}"/>
    <cellStyle name="40% - Accent1 2 15 2" xfId="8643" xr:uid="{52050A4D-D4CF-44B5-8C51-6606921D9647}"/>
    <cellStyle name="40% - Accent1 2 15 2 2" xfId="9679" xr:uid="{D3E14301-4E33-48E1-A014-548A739D9744}"/>
    <cellStyle name="40% - Accent1 2 15 2 2 2" xfId="11750" xr:uid="{362E2F1B-A2F1-4B93-BDEB-39B93A840D5C}"/>
    <cellStyle name="40% - Accent1 2 15 2 3" xfId="10724" xr:uid="{E7D61345-6F52-49B9-A2C6-1C89674E4D2B}"/>
    <cellStyle name="40% - Accent1 2 15 2 4" xfId="13469" xr:uid="{CF0E38D7-416D-4F79-9689-B6061CC0254B}"/>
    <cellStyle name="40% - Accent1 2 15 3" xfId="9166" xr:uid="{9C362604-0163-46A9-AFD5-D5EF8664EE3C}"/>
    <cellStyle name="40% - Accent1 2 15 3 2" xfId="11237" xr:uid="{CF250BE2-CCD2-4DD2-B226-8B621D6A8D6A}"/>
    <cellStyle name="40% - Accent1 2 15 4" xfId="10208" xr:uid="{7A527D0B-3385-4026-8DD0-60825B7CBFE1}"/>
    <cellStyle name="40% - Accent1 2 15 5" xfId="12350" xr:uid="{FCDA017E-5012-4614-8741-280FCCF4F684}"/>
    <cellStyle name="40% - Accent1 2 16" xfId="6701" xr:uid="{FD2E963B-1E57-4D7C-81EF-05628FAA726D}"/>
    <cellStyle name="40% - Accent1 2 16 2" xfId="8644" xr:uid="{98897142-F8F0-4CB5-811B-D60580FFDD5D}"/>
    <cellStyle name="40% - Accent1 2 16 2 2" xfId="9680" xr:uid="{3BA3203B-7872-480C-A4D9-41187376CE95}"/>
    <cellStyle name="40% - Accent1 2 16 2 2 2" xfId="11751" xr:uid="{223D8E2A-1FDE-4706-B72B-0DE715CE3A11}"/>
    <cellStyle name="40% - Accent1 2 16 2 3" xfId="10725" xr:uid="{7CBC979C-B0B4-4890-8C97-BA9731D55ACD}"/>
    <cellStyle name="40% - Accent1 2 16 2 4" xfId="13470" xr:uid="{3AA96566-749E-4321-A3B5-9DE49EAB8544}"/>
    <cellStyle name="40% - Accent1 2 16 3" xfId="9167" xr:uid="{1C2EE780-18EC-4C00-A4A1-20734FEE2817}"/>
    <cellStyle name="40% - Accent1 2 16 3 2" xfId="11238" xr:uid="{8BE1E785-A651-4283-B339-79CC1AAA137E}"/>
    <cellStyle name="40% - Accent1 2 16 4" xfId="10209" xr:uid="{D2D8B0CD-C35E-4DF9-AA10-1DA261DAAB15}"/>
    <cellStyle name="40% - Accent1 2 16 5" xfId="12351" xr:uid="{3D0D1F6A-60EF-4139-8880-2716E64734D2}"/>
    <cellStyle name="40% - Accent1 2 17" xfId="6702" xr:uid="{8178C702-A22B-438B-8EB7-656B090B0FF1}"/>
    <cellStyle name="40% - Accent1 2 17 2" xfId="8645" xr:uid="{9C5B388C-688F-403C-AAEF-CC01DE73D81F}"/>
    <cellStyle name="40% - Accent1 2 17 2 2" xfId="9681" xr:uid="{6B9239D3-E4BF-40D9-AA28-1DC9C580C3CF}"/>
    <cellStyle name="40% - Accent1 2 17 2 2 2" xfId="11752" xr:uid="{64EF29BB-97C1-4505-80D5-1A144EF82E22}"/>
    <cellStyle name="40% - Accent1 2 17 2 3" xfId="10726" xr:uid="{411A2830-DE75-460B-B51B-8C2D18314394}"/>
    <cellStyle name="40% - Accent1 2 17 2 4" xfId="13471" xr:uid="{B7A88F9C-E9A0-4793-AD4A-46273D08E499}"/>
    <cellStyle name="40% - Accent1 2 17 3" xfId="9168" xr:uid="{75FB1243-D4D3-4C10-A1B7-F3B6783ABB0F}"/>
    <cellStyle name="40% - Accent1 2 17 3 2" xfId="11239" xr:uid="{B580D0CA-E9D9-4CA5-9AAE-272FE231C214}"/>
    <cellStyle name="40% - Accent1 2 17 4" xfId="10210" xr:uid="{5CC369FD-CA12-499A-BE8E-0CA44DF23324}"/>
    <cellStyle name="40% - Accent1 2 17 5" xfId="12352" xr:uid="{F433EFDC-25F7-477A-8237-B9A8CEEF968E}"/>
    <cellStyle name="40% - Accent1 2 18" xfId="6703" xr:uid="{AFC20BEB-4C59-44BD-9762-C4396B1406C7}"/>
    <cellStyle name="40% - Accent1 2 18 2" xfId="8646" xr:uid="{443D400A-1D9E-447F-8991-9F270AE049D6}"/>
    <cellStyle name="40% - Accent1 2 18 2 2" xfId="9682" xr:uid="{F327E7C5-397F-4DB8-B443-C05496C47230}"/>
    <cellStyle name="40% - Accent1 2 18 2 2 2" xfId="11753" xr:uid="{88716846-37AC-454B-BF18-877A139EB1C7}"/>
    <cellStyle name="40% - Accent1 2 18 2 3" xfId="10727" xr:uid="{274C271B-A956-4682-B446-0CF5A99CB8F9}"/>
    <cellStyle name="40% - Accent1 2 18 2 4" xfId="13472" xr:uid="{B1858769-3BFB-41D8-B250-3B193AE75126}"/>
    <cellStyle name="40% - Accent1 2 18 3" xfId="9169" xr:uid="{16C088E7-38C5-419A-98F0-C5ED00B1D452}"/>
    <cellStyle name="40% - Accent1 2 18 3 2" xfId="11240" xr:uid="{1A3A6B6B-C6EC-44B4-8C37-0565BB115EC1}"/>
    <cellStyle name="40% - Accent1 2 18 4" xfId="10211" xr:uid="{43DECAE1-E7DB-43EB-A571-4EBA1539FE29}"/>
    <cellStyle name="40% - Accent1 2 18 5" xfId="12353" xr:uid="{12AB1877-2AA2-4C24-AC2E-9795A3CA186B}"/>
    <cellStyle name="40% - Accent1 2 19" xfId="6704" xr:uid="{72283D16-1BF2-4845-B256-A484B1058EB6}"/>
    <cellStyle name="40% - Accent1 2 19 2" xfId="8647" xr:uid="{A5D6A828-FA4B-4DAE-85AE-5E2028CE927C}"/>
    <cellStyle name="40% - Accent1 2 19 2 2" xfId="9683" xr:uid="{A8B4F11C-1809-4080-B46D-021127FBEB60}"/>
    <cellStyle name="40% - Accent1 2 19 2 2 2" xfId="11754" xr:uid="{E9F25D0E-20B9-4C18-AA4A-2A8AAD290190}"/>
    <cellStyle name="40% - Accent1 2 19 2 3" xfId="10728" xr:uid="{FB04D83E-3BF4-40F4-9D6C-AF61ADB67D15}"/>
    <cellStyle name="40% - Accent1 2 19 2 4" xfId="13473" xr:uid="{BDC08BD3-32CB-4B5C-8CD6-AD0EF71228CB}"/>
    <cellStyle name="40% - Accent1 2 19 3" xfId="9170" xr:uid="{07D3035D-EB6B-49FD-881A-977641BA063C}"/>
    <cellStyle name="40% - Accent1 2 19 3 2" xfId="11241" xr:uid="{2A5776DB-2018-464D-B487-18EA0565DD9D}"/>
    <cellStyle name="40% - Accent1 2 19 4" xfId="10212" xr:uid="{AE50EAEF-B31D-4355-B813-26147FDD8738}"/>
    <cellStyle name="40% - Accent1 2 19 5" xfId="12354" xr:uid="{7F2FBE00-8ACF-413C-8014-49B3E8C157B0}"/>
    <cellStyle name="40% - Accent1 2 2" xfId="134" xr:uid="{00000000-0005-0000-0000-000087000000}"/>
    <cellStyle name="40% - Accent1 2 2 2" xfId="1567" xr:uid="{B6FB9648-E473-4A3A-9FDB-CD0AC25BB473}"/>
    <cellStyle name="40% - Accent1 2 2 2 2" xfId="13474" xr:uid="{FA6AC288-5341-4B9F-922B-D040C3BC1EDF}"/>
    <cellStyle name="40% - Accent1 2 2 2 3" xfId="7775" xr:uid="{40C99A88-1CCD-4360-8EEF-D85153CA163D}"/>
    <cellStyle name="40% - Accent1 2 2 2 4" xfId="15599" xr:uid="{8A484106-B4EF-43A2-99F6-DDE9F83D2A49}"/>
    <cellStyle name="40% - Accent1 2 2 2 5" xfId="4976" xr:uid="{A98C450A-FB2B-471A-9F9C-33FBCF0B80F7}"/>
    <cellStyle name="40% - Accent1 2 2 3" xfId="1566" xr:uid="{D59350E4-0F42-4838-9E63-BC28A6985583}"/>
    <cellStyle name="40% - Accent1 2 2 3 2" xfId="9684" xr:uid="{D0115DC7-EC0B-465B-9611-B64D4E176DE7}"/>
    <cellStyle name="40% - Accent1 2 2 3 2 2" xfId="11755" xr:uid="{C90E3715-A7DD-4649-A8F6-AA6B4D1433F2}"/>
    <cellStyle name="40% - Accent1 2 2 3 3" xfId="10729" xr:uid="{3ECAB371-A860-4F55-8BDE-80061E29C5C9}"/>
    <cellStyle name="40% - Accent1 2 2 3 4" xfId="8648" xr:uid="{796A0BAE-0D96-4BEB-B0BF-4081C23990E9}"/>
    <cellStyle name="40% - Accent1 2 2 3 5" xfId="6100" xr:uid="{9A4F3C09-E602-4700-9473-2993FC218991}"/>
    <cellStyle name="40% - Accent1 2 2 4" xfId="9171" xr:uid="{EC3DF7CE-3152-4081-AB5F-4AA285319EDC}"/>
    <cellStyle name="40% - Accent1 2 2 4 2" xfId="11242" xr:uid="{31128989-D13D-4A6F-835C-48F4DCB7DF58}"/>
    <cellStyle name="40% - Accent1 2 2 5" xfId="10213" xr:uid="{D8138A97-3140-4F93-9E4F-5761DE319D23}"/>
    <cellStyle name="40% - Accent1 2 2 6" xfId="12355" xr:uid="{7BACFCB3-B863-4556-B91A-43EA12A308DE}"/>
    <cellStyle name="40% - Accent1 2 2 7" xfId="6705" xr:uid="{73326B8F-BFBF-45F4-A77A-B1B8B2DBFBC2}"/>
    <cellStyle name="40% - Accent1 2 2 8" xfId="15598" xr:uid="{0F8F4100-DECB-46B1-BA50-C7EB16CF4475}"/>
    <cellStyle name="40% - Accent1 2 2 9" xfId="3884" xr:uid="{4B04D965-96C3-4B8B-9952-40F8654DD3BC}"/>
    <cellStyle name="40% - Accent1 2 20" xfId="7776" xr:uid="{680B3EF4-34B5-4841-9529-B8752B24A9DC}"/>
    <cellStyle name="40% - Accent1 2 20 2" xfId="13463" xr:uid="{25756334-35A7-4120-BAE2-4C1ACF5B5859}"/>
    <cellStyle name="40% - Accent1 2 21" xfId="8637" xr:uid="{5369DE18-1C3C-463A-B3EC-D01DD0D9A59D}"/>
    <cellStyle name="40% - Accent1 2 21 2" xfId="9673" xr:uid="{A46D175B-D6C2-40A1-B392-7FD1CEA0AB75}"/>
    <cellStyle name="40% - Accent1 2 21 2 2" xfId="11744" xr:uid="{2EF2EAB7-833B-4299-9E12-9AA0304E540F}"/>
    <cellStyle name="40% - Accent1 2 21 3" xfId="10718" xr:uid="{F138C743-A8E6-440B-9F4A-FCB5FCD993CF}"/>
    <cellStyle name="40% - Accent1 2 22" xfId="9160" xr:uid="{C1B56216-3811-4D53-927A-1703D1B30482}"/>
    <cellStyle name="40% - Accent1 2 22 2" xfId="11231" xr:uid="{4A541DDC-A7EF-44DB-89B5-104F0E0F3382}"/>
    <cellStyle name="40% - Accent1 2 23" xfId="10202" xr:uid="{084526CB-E5A6-4097-9648-BC93A7F31B5E}"/>
    <cellStyle name="40% - Accent1 2 24" xfId="12344" xr:uid="{9EA08249-ECBE-4321-9081-AEB7F0B1960A}"/>
    <cellStyle name="40% - Accent1 2 25" xfId="6694" xr:uid="{7369EAD7-4871-4619-8870-E34B79E477FA}"/>
    <cellStyle name="40% - Accent1 2 26" xfId="14769" xr:uid="{423E544E-19A0-449D-9F12-9FF6CD514AAC}"/>
    <cellStyle name="40% - Accent1 2 27" xfId="15219" xr:uid="{74A46D1E-8F82-4848-AA5E-08B9FC6E3483}"/>
    <cellStyle name="40% - Accent1 2 28" xfId="3684" xr:uid="{0E04B9F9-7F75-4193-9BDE-81B1549247AA}"/>
    <cellStyle name="40% - Accent1 2 29" xfId="17152" xr:uid="{70F2520C-F76C-4168-AE89-7ED53355E065}"/>
    <cellStyle name="40% - Accent1 2 3" xfId="1568" xr:uid="{F80F5726-0095-471D-B948-39B29B104372}"/>
    <cellStyle name="40% - Accent1 2 3 2" xfId="4977" xr:uid="{35AE4959-DA7D-47C4-8848-11AE7EF3373E}"/>
    <cellStyle name="40% - Accent1 2 3 2 2" xfId="9685" xr:uid="{B17B9B91-CF89-40DE-8CA6-97C21B51172E}"/>
    <cellStyle name="40% - Accent1 2 3 2 2 2" xfId="11756" xr:uid="{508F90F0-791F-46D0-94BF-857749EF3B3B}"/>
    <cellStyle name="40% - Accent1 2 3 2 3" xfId="10730" xr:uid="{89B30750-163D-455A-B5B1-DFF26A6C2E65}"/>
    <cellStyle name="40% - Accent1 2 3 2 4" xfId="13475" xr:uid="{147D8C12-DA16-4209-888F-CFA89DD94F07}"/>
    <cellStyle name="40% - Accent1 2 3 2 5" xfId="8649" xr:uid="{7D4EF489-AFFB-4A92-9252-F635ED4CC6BA}"/>
    <cellStyle name="40% - Accent1 2 3 3" xfId="6207" xr:uid="{8F2D4105-8952-4F64-BEEC-1C677EA6E155}"/>
    <cellStyle name="40% - Accent1 2 3 3 2" xfId="11243" xr:uid="{D5D17569-E18D-4116-86D8-54D7F4533758}"/>
    <cellStyle name="40% - Accent1 2 3 3 3" xfId="9172" xr:uid="{9658349A-7572-4139-8C4E-56599B9D8D91}"/>
    <cellStyle name="40% - Accent1 2 3 4" xfId="10214" xr:uid="{1BD649E3-68C8-4A58-8BDD-6F2709657169}"/>
    <cellStyle name="40% - Accent1 2 3 5" xfId="12356" xr:uid="{65B0D8AF-0910-49C7-BAE5-626D86CC320C}"/>
    <cellStyle name="40% - Accent1 2 3 6" xfId="6706" xr:uid="{8C5914D5-E2B8-4E9D-A95F-60173E76A700}"/>
    <cellStyle name="40% - Accent1 2 3 7" xfId="15600" xr:uid="{E01DA278-54FC-4968-8417-874A38318849}"/>
    <cellStyle name="40% - Accent1 2 3 8" xfId="4002" xr:uid="{BA042CCE-3FC4-4328-809A-2282824FFDDF}"/>
    <cellStyle name="40% - Accent1 2 30" xfId="2107" xr:uid="{B0A3B8E9-8FEB-4812-8882-358C9EB8BBBD}"/>
    <cellStyle name="40% - Accent1 2 4" xfId="1565" xr:uid="{DC92AA82-7493-4763-81A7-5F7FF19A881A}"/>
    <cellStyle name="40% - Accent1 2 4 2" xfId="4978" xr:uid="{1AD4BB84-1752-4CB7-B2CF-37900461383F}"/>
    <cellStyle name="40% - Accent1 2 4 2 2" xfId="9686" xr:uid="{D0299A80-0B9A-4CBF-BDFA-2BC95FC3140A}"/>
    <cellStyle name="40% - Accent1 2 4 2 2 2" xfId="11757" xr:uid="{6215FBAE-990A-4FE4-B0D7-CCF6EA718AB8}"/>
    <cellStyle name="40% - Accent1 2 4 2 3" xfId="10731" xr:uid="{5ED2C430-07B4-4193-AA30-BD7DEB3B697E}"/>
    <cellStyle name="40% - Accent1 2 4 2 4" xfId="13476" xr:uid="{9E656E43-5981-4A06-85BD-E8755E07C2DD}"/>
    <cellStyle name="40% - Accent1 2 4 2 5" xfId="8650" xr:uid="{CAED3160-9919-48D4-B60F-4F5816D5E611}"/>
    <cellStyle name="40% - Accent1 2 4 3" xfId="6082" xr:uid="{40D5AA25-C83D-4026-BDC8-8FDE40D9A8D0}"/>
    <cellStyle name="40% - Accent1 2 4 3 2" xfId="11244" xr:uid="{8E8031DE-F027-4F68-90A7-0F20A14B3C00}"/>
    <cellStyle name="40% - Accent1 2 4 3 3" xfId="9173" xr:uid="{91D11764-7404-46EB-AC2F-5E63E95091A1}"/>
    <cellStyle name="40% - Accent1 2 4 4" xfId="10215" xr:uid="{A6AB7961-12FE-403A-8F39-D4FE3B1D6EF2}"/>
    <cellStyle name="40% - Accent1 2 4 5" xfId="12357" xr:uid="{81584696-D3BB-4289-B2B5-A19903573C0A}"/>
    <cellStyle name="40% - Accent1 2 4 6" xfId="6707" xr:uid="{14F41BB9-C489-4102-9EF4-B26D4472B0CA}"/>
    <cellStyle name="40% - Accent1 2 4 7" xfId="15597" xr:uid="{CD7ED067-D873-45B2-9D48-BC0943F0EBCF}"/>
    <cellStyle name="40% - Accent1 2 4 8" xfId="3860" xr:uid="{5BDD9D82-E6B4-45BC-8440-8D30A8DB0E0C}"/>
    <cellStyle name="40% - Accent1 2 5" xfId="2519" xr:uid="{A4D701DE-EF32-4AB1-95F6-04B1601E1D43}"/>
    <cellStyle name="40% - Accent1 2 5 2" xfId="3071" xr:uid="{A494D9C5-B605-4C08-9AF3-94478900675F}"/>
    <cellStyle name="40% - Accent1 2 5 2 2" xfId="9687" xr:uid="{DF5515F4-93C9-451F-A7A3-60629D5DEE29}"/>
    <cellStyle name="40% - Accent1 2 5 2 2 2" xfId="11758" xr:uid="{9D5866CB-929F-4E5D-ABFB-FFEA051C91AC}"/>
    <cellStyle name="40% - Accent1 2 5 2 3" xfId="10732" xr:uid="{208F19F5-4422-4244-B677-89843F31351A}"/>
    <cellStyle name="40% - Accent1 2 5 2 4" xfId="13477" xr:uid="{9C6D3831-10E4-46C7-AE53-7D09C3EF5E48}"/>
    <cellStyle name="40% - Accent1 2 5 2 5" xfId="8651" xr:uid="{2878E538-9762-4730-AF04-A22987DCEA90}"/>
    <cellStyle name="40% - Accent1 2 5 2 6" xfId="16583" xr:uid="{0AAE5977-06C4-4BF7-A96E-519A19C96572}"/>
    <cellStyle name="40% - Accent1 2 5 2 7" xfId="4979" xr:uid="{4CBE0791-8942-4E31-9D05-7FFE5A55D22B}"/>
    <cellStyle name="40% - Accent1 2 5 3" xfId="5965" xr:uid="{CA8C28A7-4AB6-42E2-8302-C21B17659397}"/>
    <cellStyle name="40% - Accent1 2 5 3 2" xfId="11245" xr:uid="{87799190-30F1-400D-AF61-3749AA0F0089}"/>
    <cellStyle name="40% - Accent1 2 5 3 3" xfId="9174" xr:uid="{B08E32CF-7441-4704-8819-71CD37556ED3}"/>
    <cellStyle name="40% - Accent1 2 5 4" xfId="10216" xr:uid="{E09DAAE3-4F6A-43FB-AE0F-DFA7D52CE95E}"/>
    <cellStyle name="40% - Accent1 2 5 5" xfId="12358" xr:uid="{EB35092A-0ABD-4975-9D88-0CD3DD53E957}"/>
    <cellStyle name="40% - Accent1 2 5 6" xfId="6708" xr:uid="{8048501B-ECC8-46C0-8E44-4BB5384EB804}"/>
    <cellStyle name="40% - Accent1 2 5 7" xfId="16521" xr:uid="{D9E151E8-B2A6-4CB4-84B7-EBFC63BB7DB0}"/>
    <cellStyle name="40% - Accent1 2 5 8" xfId="3714" xr:uid="{8E0DC4DF-2DA4-42D1-B26E-A168AD4377D1}"/>
    <cellStyle name="40% - Accent1 2 5 9" xfId="3009" xr:uid="{8F4477FE-1884-48DB-A049-163584707915}"/>
    <cellStyle name="40% - Accent1 2 6" xfId="4980" xr:uid="{88980029-599F-4BB4-92C9-43D451FDC855}"/>
    <cellStyle name="40% - Accent1 2 6 2" xfId="8652" xr:uid="{80810E64-ADF5-48B6-AA79-E38E49AEF498}"/>
    <cellStyle name="40% - Accent1 2 6 2 2" xfId="9688" xr:uid="{AD0A1257-B75B-4634-867B-6CA8C3A2C388}"/>
    <cellStyle name="40% - Accent1 2 6 2 2 2" xfId="11759" xr:uid="{D4FBA867-4982-4119-B937-E83E49788D63}"/>
    <cellStyle name="40% - Accent1 2 6 2 3" xfId="10733" xr:uid="{7E5FC6B1-0044-4043-87C7-A8C2C66EA767}"/>
    <cellStyle name="40% - Accent1 2 6 2 4" xfId="13478" xr:uid="{19908ED4-4DC0-4379-B8BB-FD737261509F}"/>
    <cellStyle name="40% - Accent1 2 6 3" xfId="9175" xr:uid="{BC752EFC-8A10-4CAE-973E-164FF81270D8}"/>
    <cellStyle name="40% - Accent1 2 6 3 2" xfId="11246" xr:uid="{DDA76FAB-07EF-4524-9469-61FC0E3EA470}"/>
    <cellStyle name="40% - Accent1 2 6 4" xfId="10217" xr:uid="{7B67B71D-E0E8-4144-A89F-0FFA0A7981DF}"/>
    <cellStyle name="40% - Accent1 2 6 5" xfId="12359" xr:uid="{97FCB13B-FB0F-49A3-89D9-F0AA5D626E7E}"/>
    <cellStyle name="40% - Accent1 2 6 6" xfId="6709" xr:uid="{C59BA00F-BF37-4D6B-9FFE-75C89BBE349C}"/>
    <cellStyle name="40% - Accent1 2 7" xfId="4981" xr:uid="{CE31E445-85ED-49EB-A2A9-F9DE37FDD8B5}"/>
    <cellStyle name="40% - Accent1 2 7 2" xfId="8653" xr:uid="{B4FD6967-1910-463B-AC4A-B975B1A65E72}"/>
    <cellStyle name="40% - Accent1 2 7 2 2" xfId="9689" xr:uid="{4D0D81BE-7A79-41A8-9F07-4094D049E439}"/>
    <cellStyle name="40% - Accent1 2 7 2 2 2" xfId="11760" xr:uid="{03F14946-9987-4076-8FAB-ABA99A73093B}"/>
    <cellStyle name="40% - Accent1 2 7 2 3" xfId="10734" xr:uid="{2B951621-C2FE-429A-9850-2CEEBEA8BFCF}"/>
    <cellStyle name="40% - Accent1 2 7 2 4" xfId="13479" xr:uid="{1A048CD9-3B9A-4C2E-AE66-0ABF4D49B7DA}"/>
    <cellStyle name="40% - Accent1 2 7 3" xfId="9176" xr:uid="{224331A2-1F81-46F2-A0A9-A5C818B6C543}"/>
    <cellStyle name="40% - Accent1 2 7 3 2" xfId="11247" xr:uid="{A5772B6B-276C-47D1-B94C-8256180F9E8F}"/>
    <cellStyle name="40% - Accent1 2 7 4" xfId="10218" xr:uid="{C75FF689-9288-424A-9BC4-691271153FFD}"/>
    <cellStyle name="40% - Accent1 2 7 5" xfId="12360" xr:uid="{7242BBCC-FF57-4A76-9366-F105A31FA46F}"/>
    <cellStyle name="40% - Accent1 2 7 6" xfId="6710" xr:uid="{757331AE-4136-46C4-BB1E-A5774B952655}"/>
    <cellStyle name="40% - Accent1 2 8" xfId="4982" xr:uid="{CA81F1E5-E50C-489A-8201-BA3DF1B17761}"/>
    <cellStyle name="40% - Accent1 2 8 2" xfId="8654" xr:uid="{AD798380-7116-46F3-B22F-15F6C7C268F0}"/>
    <cellStyle name="40% - Accent1 2 8 2 2" xfId="9690" xr:uid="{6E81A3D1-112A-435B-8C6F-8A2D8EF3C2F3}"/>
    <cellStyle name="40% - Accent1 2 8 2 2 2" xfId="11761" xr:uid="{8E03F8EC-35F8-4E6A-BEB5-3A66AF7BD915}"/>
    <cellStyle name="40% - Accent1 2 8 2 3" xfId="10735" xr:uid="{374BE97B-F014-4CFB-8F96-2127893B26DF}"/>
    <cellStyle name="40% - Accent1 2 8 2 4" xfId="13480" xr:uid="{22838F53-88B8-4EDE-B888-22A8B52E8F18}"/>
    <cellStyle name="40% - Accent1 2 8 3" xfId="9177" xr:uid="{5BEE0A19-DF88-4BA3-8478-7105146D4BC7}"/>
    <cellStyle name="40% - Accent1 2 8 3 2" xfId="11248" xr:uid="{12268F4B-D3E0-403F-BF7F-6992B21753E7}"/>
    <cellStyle name="40% - Accent1 2 8 4" xfId="10219" xr:uid="{3B84075B-9D26-47BA-A378-862D5E305492}"/>
    <cellStyle name="40% - Accent1 2 8 5" xfId="12361" xr:uid="{B9C21F3A-1D6A-47A0-9A3D-9B224571C3DA}"/>
    <cellStyle name="40% - Accent1 2 8 6" xfId="6711" xr:uid="{2320555F-2953-4ECF-8541-002F2C6F4532}"/>
    <cellStyle name="40% - Accent1 2 9" xfId="5848" xr:uid="{0E62C189-7504-4182-8A4A-5EA32510DB67}"/>
    <cellStyle name="40% - Accent1 2 9 2" xfId="6455" xr:uid="{A25F0AC6-7843-4CAC-96DF-CD425B30B540}"/>
    <cellStyle name="40% - Accent1 2 9 2 2" xfId="9691" xr:uid="{5F677592-398F-4466-9F67-EEADB92EF344}"/>
    <cellStyle name="40% - Accent1 2 9 2 2 2" xfId="11762" xr:uid="{73D05FEE-9906-43EC-B5F0-A7A46FD30DFE}"/>
    <cellStyle name="40% - Accent1 2 9 2 3" xfId="10736" xr:uid="{51FC5F44-A7BE-49F6-B4E3-D6CA55FAE334}"/>
    <cellStyle name="40% - Accent1 2 9 2 4" xfId="13481" xr:uid="{B0F2321B-741D-473F-92D1-245592A3EC6F}"/>
    <cellStyle name="40% - Accent1 2 9 2 5" xfId="8655" xr:uid="{74D1C035-4711-4109-B154-04C3C732F0F0}"/>
    <cellStyle name="40% - Accent1 2 9 3" xfId="9178" xr:uid="{9B2CB5B2-5B33-4621-AB51-987E582E7FC0}"/>
    <cellStyle name="40% - Accent1 2 9 3 2" xfId="11249" xr:uid="{36D69DCD-834B-4C24-9857-B382B65ED78D}"/>
    <cellStyle name="40% - Accent1 2 9 4" xfId="10220" xr:uid="{D6191847-95A2-4E38-9178-677A7D53594F}"/>
    <cellStyle name="40% - Accent1 2 9 5" xfId="12362" xr:uid="{637924DD-0811-4DDC-BCEC-4FD065BEFF7F}"/>
    <cellStyle name="40% - Accent1 2 9 6" xfId="6712" xr:uid="{A73C1A36-7B43-46FB-979C-4969FE5BE9D5}"/>
    <cellStyle name="40% - Accent1 20" xfId="6713" xr:uid="{8ACC6491-A261-431B-81C0-E081AC125AB4}"/>
    <cellStyle name="40% - Accent1 20 2" xfId="8656" xr:uid="{3813F397-1EC9-4F15-8A8E-FD06436DA21E}"/>
    <cellStyle name="40% - Accent1 20 2 2" xfId="9692" xr:uid="{A9465BF2-F2A4-404F-8961-5BE02CBDECFC}"/>
    <cellStyle name="40% - Accent1 20 2 2 2" xfId="11763" xr:uid="{051DE5AA-D4E8-4FD6-B59F-AFB7B64A93EF}"/>
    <cellStyle name="40% - Accent1 20 2 3" xfId="10737" xr:uid="{8BCBB155-17E4-41A4-B6A6-8C6E408ECA84}"/>
    <cellStyle name="40% - Accent1 20 2 4" xfId="13482" xr:uid="{8F5A414E-5599-44EA-AE10-82796B221A6A}"/>
    <cellStyle name="40% - Accent1 20 3" xfId="9179" xr:uid="{8264CBFD-4AAE-4843-B005-BEECB130AC98}"/>
    <cellStyle name="40% - Accent1 20 3 2" xfId="11250" xr:uid="{1EA9ECC1-65CA-4F18-A99E-85B4298597A2}"/>
    <cellStyle name="40% - Accent1 20 4" xfId="10221" xr:uid="{20883E4F-45C7-4335-8D61-1AF1C8256A8A}"/>
    <cellStyle name="40% - Accent1 20 5" xfId="12363" xr:uid="{5C43E7CF-C423-4D14-872E-1EDDF5B90CB8}"/>
    <cellStyle name="40% - Accent1 21" xfId="8380" xr:uid="{CECF9088-9E5E-4731-8EC1-68B36AFF1B81}"/>
    <cellStyle name="40% - Accent1 21 2" xfId="8904" xr:uid="{DA393EA6-C46A-41B0-9485-36D739776B79}"/>
    <cellStyle name="40% - Accent1 21 2 2" xfId="9930" xr:uid="{F4DD9FB0-8F1C-4570-B893-EF8F9431FF5C}"/>
    <cellStyle name="40% - Accent1 21 2 2 2" xfId="12001" xr:uid="{3EC31C88-8B8D-41C4-B86C-E12392A18D36}"/>
    <cellStyle name="40% - Accent1 21 2 3" xfId="10975" xr:uid="{3EA45277-8329-49D2-9AAC-CAC5F128F5F2}"/>
    <cellStyle name="40% - Accent1 21 3" xfId="9417" xr:uid="{41AE7D2B-E624-47A3-A8E8-6D58D8796C9B}"/>
    <cellStyle name="40% - Accent1 21 3 2" xfId="11488" xr:uid="{66BDD3EE-43A3-4C35-9C82-8DF6E72AD769}"/>
    <cellStyle name="40% - Accent1 21 4" xfId="10462" xr:uid="{44EB8BFF-3AC5-4D64-9972-BC041A9E6B9B}"/>
    <cellStyle name="40% - Accent1 22" xfId="8885" xr:uid="{E30AF148-0D80-4597-A03E-C0D1EACB9F59}"/>
    <cellStyle name="40% - Accent1 22 2" xfId="9911" xr:uid="{92D39A4D-62EA-41A0-89C0-28E9A447A731}"/>
    <cellStyle name="40% - Accent1 22 2 2" xfId="11982" xr:uid="{37757B23-7283-49BF-BA47-5F601406E642}"/>
    <cellStyle name="40% - Accent1 22 3" xfId="10956" xr:uid="{11DC4B53-8644-4FA9-9C20-A379569B229C}"/>
    <cellStyle name="40% - Accent1 23" xfId="9398" xr:uid="{7A324622-901B-4E1E-95C4-30E54674F705}"/>
    <cellStyle name="40% - Accent1 23 2" xfId="11469" xr:uid="{D567D8A3-740D-40B6-8719-4C0102B407A6}"/>
    <cellStyle name="40% - Accent1 24" xfId="9958" xr:uid="{6922332D-34CD-4587-A655-7B4ABDF53EF2}"/>
    <cellStyle name="40% - Accent1 24 2" xfId="12027" xr:uid="{6D6EB8C1-B0CB-480D-B474-C31C6921EF61}"/>
    <cellStyle name="40% - Accent1 25" xfId="10443" xr:uid="{6AB7998D-36F7-4813-B445-79C5D681807E}"/>
    <cellStyle name="40% - Accent1 26" xfId="8341" xr:uid="{68D3601D-D7A7-4CA5-83EC-547E579BD526}"/>
    <cellStyle name="40% - Accent1 27" xfId="15218" xr:uid="{04D77538-CF67-49B3-A5BC-1C5BBC187E1E}"/>
    <cellStyle name="40% - Accent1 28" xfId="15339" xr:uid="{1C2C5688-7C37-4215-A94D-B443D2CA96B9}"/>
    <cellStyle name="40% - Accent1 29" xfId="3126" xr:uid="{40313E50-3006-4887-B457-409E16CE6E19}"/>
    <cellStyle name="40% - Accent1 3" xfId="135" xr:uid="{00000000-0005-0000-0000-000088000000}"/>
    <cellStyle name="40% - Accent1 3 10" xfId="6714" xr:uid="{B9D0460F-7CA2-4416-9860-63F2B6BE85D1}"/>
    <cellStyle name="40% - Accent1 3 11" xfId="15295" xr:uid="{2FEB8C6A-8A22-46DB-9E81-D3322F8E5149}"/>
    <cellStyle name="40% - Accent1 3 12" xfId="3682" xr:uid="{C3398B9A-CD0D-40B3-B5E0-93AFC63F6FA5}"/>
    <cellStyle name="40% - Accent1 3 13" xfId="2757" xr:uid="{8585D63E-5BAA-4C71-A664-E60A84DF5E3D}"/>
    <cellStyle name="40% - Accent1 3 2" xfId="136" xr:uid="{00000000-0005-0000-0000-000089000000}"/>
    <cellStyle name="40% - Accent1 3 2 2" xfId="1571" xr:uid="{CF64BFDA-0A69-4508-BA59-CCAC3C40AA41}"/>
    <cellStyle name="40% - Accent1 3 2 2 2" xfId="13483" xr:uid="{9635D411-FF28-481A-B68D-5D074F3B09A2}"/>
    <cellStyle name="40% - Accent1 3 2 2 3" xfId="15603" xr:uid="{34B17ECF-0806-4E3D-B1A9-E99FA3437D66}"/>
    <cellStyle name="40% - Accent1 3 2 2 4" xfId="4983" xr:uid="{75A1092E-383A-4465-9F24-DCC49CDAC7CC}"/>
    <cellStyle name="40% - Accent1 3 2 3" xfId="1570" xr:uid="{131F2CFC-2839-4C2D-AAA9-A74ADFDF739A}"/>
    <cellStyle name="40% - Accent1 3 2 3 2" xfId="6135" xr:uid="{FD21AA38-A249-44D1-81D0-A5F8B879E3AB}"/>
    <cellStyle name="40% - Accent1 3 2 4" xfId="15602" xr:uid="{E6F186BA-0A5C-4304-9B91-5B949DE690E1}"/>
    <cellStyle name="40% - Accent1 3 2 5" xfId="3924" xr:uid="{4EAAA2CD-4F7C-420C-93B8-ECD58303135A}"/>
    <cellStyle name="40% - Accent1 3 3" xfId="1572" xr:uid="{0B21EC8A-FD66-40BC-AE37-184B02BBA530}"/>
    <cellStyle name="40% - Accent1 3 3 2" xfId="4984" xr:uid="{3AAC7E63-CE6F-4F65-B0C7-07662FA0C7D2}"/>
    <cellStyle name="40% - Accent1 3 3 3" xfId="6238" xr:uid="{99C789AF-F55C-4DB5-95A7-0B4720AE2C87}"/>
    <cellStyle name="40% - Accent1 3 3 4" xfId="15604" xr:uid="{C42FD828-A17E-482F-A809-E6C822673684}"/>
    <cellStyle name="40% - Accent1 3 3 5" xfId="4034" xr:uid="{18999C36-8F47-4293-AD3B-778A52AA2292}"/>
    <cellStyle name="40% - Accent1 3 4" xfId="1569" xr:uid="{BF7E804B-6C0F-4CF6-A8F0-BC82EE165773}"/>
    <cellStyle name="40% - Accent1 3 4 2" xfId="4985" xr:uid="{FAB67AF3-3017-4409-ACAC-6161426AB9C4}"/>
    <cellStyle name="40% - Accent1 3 4 2 2" xfId="11764" xr:uid="{CA651393-F275-47EF-A215-235D77AAC1ED}"/>
    <cellStyle name="40% - Accent1 3 4 2 3" xfId="9693" xr:uid="{5A23F9C1-805E-41CF-BEED-BD0EE59777FE}"/>
    <cellStyle name="40% - Accent1 3 4 3" xfId="6316" xr:uid="{4C410685-0E2F-408D-B1E1-CBD0551929B8}"/>
    <cellStyle name="40% - Accent1 3 4 3 2" xfId="10738" xr:uid="{4F2866CF-3220-433B-B377-9AB28942A762}"/>
    <cellStyle name="40% - Accent1 3 4 4" xfId="8657" xr:uid="{59BF2EC0-7DAD-4246-BA4C-AA74557D670C}"/>
    <cellStyle name="40% - Accent1 3 4 5" xfId="15601" xr:uid="{A98CEEA5-9174-49A9-8822-CBD389A8D634}"/>
    <cellStyle name="40% - Accent1 3 4 6" xfId="4112" xr:uid="{4863E0F7-A422-42CB-B2E6-8DB1726FCB32}"/>
    <cellStyle name="40% - Accent1 3 5" xfId="4191" xr:uid="{E2B52D73-F908-4E61-A686-E2CDAABF265E}"/>
    <cellStyle name="40% - Accent1 3 5 2" xfId="4986" xr:uid="{744639D2-F8D9-4AA6-873F-F52C5EB6E516}"/>
    <cellStyle name="40% - Accent1 3 5 2 2" xfId="11251" xr:uid="{5742CFA9-796A-4D02-8ACD-20C238C9A3F0}"/>
    <cellStyle name="40% - Accent1 3 5 3" xfId="6394" xr:uid="{EFACB7D7-00BD-44F1-9BBB-C002662D0C5F}"/>
    <cellStyle name="40% - Accent1 3 5 4" xfId="9180" xr:uid="{0EC62226-5DE8-4118-BBF5-EC7DC4377206}"/>
    <cellStyle name="40% - Accent1 3 6" xfId="4987" xr:uid="{53C870A0-B11E-4A21-B998-BE7C79346772}"/>
    <cellStyle name="40% - Accent1 3 6 2" xfId="10222" xr:uid="{6F4160EF-25BB-437B-8AA6-B9A116C093E6}"/>
    <cellStyle name="40% - Accent1 3 7" xfId="4988" xr:uid="{ED68544E-28C3-424E-A356-25FC1C899306}"/>
    <cellStyle name="40% - Accent1 3 7 2" xfId="12364" xr:uid="{8A8A98F2-1741-4E49-8825-AE07696426CD}"/>
    <cellStyle name="40% - Accent1 3 8" xfId="4989" xr:uid="{314B60BE-3346-4890-A4B4-8346A75DB6A2}"/>
    <cellStyle name="40% - Accent1 3 9" xfId="5935" xr:uid="{C8A3CB6F-6796-4BDE-98D6-C47A588F5FC2}"/>
    <cellStyle name="40% - Accent1 4" xfId="137" xr:uid="{00000000-0005-0000-0000-00008A000000}"/>
    <cellStyle name="40% - Accent1 4 10" xfId="6715" xr:uid="{7ECB8799-32FD-459D-999F-F8AB56E02A54}"/>
    <cellStyle name="40% - Accent1 4 11" xfId="15605" xr:uid="{AE0F258E-0191-4B0A-ACF9-A4138C4A77CE}"/>
    <cellStyle name="40% - Accent1 4 12" xfId="3894" xr:uid="{C53C0CBB-7188-4D22-9E0E-00C104EE2A90}"/>
    <cellStyle name="40% - Accent1 4 2" xfId="138" xr:uid="{00000000-0005-0000-0000-00008B000000}"/>
    <cellStyle name="40% - Accent1 4 2 2" xfId="1575" xr:uid="{C36B2EC1-77D0-424A-BD9C-70AB0F074C76}"/>
    <cellStyle name="40% - Accent1 4 2 2 2" xfId="13484" xr:uid="{3CE13F09-8FA7-4697-A42E-232A0DD3D028}"/>
    <cellStyle name="40% - Accent1 4 2 2 3" xfId="15607" xr:uid="{5955E374-72EF-4AAA-AB37-59CE4B56CD73}"/>
    <cellStyle name="40% - Accent1 4 2 2 4" xfId="4990" xr:uid="{62E71280-4E48-4087-A244-D9DB37F29646}"/>
    <cellStyle name="40% - Accent1 4 2 3" xfId="1574" xr:uid="{A4DAC53F-BBE4-4CE4-BE4C-9207C216E07F}"/>
    <cellStyle name="40% - Accent1 4 2 3 2" xfId="6133" xr:uid="{1CF1B216-00A9-4DC5-B464-A7BFB8DD2F67}"/>
    <cellStyle name="40% - Accent1 4 2 4" xfId="15606" xr:uid="{D3C3EA9C-18AA-4DDF-AC0B-3508CD432F75}"/>
    <cellStyle name="40% - Accent1 4 2 5" xfId="3922" xr:uid="{985A9419-3989-41F4-AC1B-CD0372B3B859}"/>
    <cellStyle name="40% - Accent1 4 3" xfId="1576" xr:uid="{5388DFED-E751-4F99-BB20-0084524D57F8}"/>
    <cellStyle name="40% - Accent1 4 3 2" xfId="4991" xr:uid="{1ED6A22B-6F7D-49D2-95EB-AB4B3A3444AE}"/>
    <cellStyle name="40% - Accent1 4 3 3" xfId="6236" xr:uid="{C78F6585-96EA-4948-A008-0A72F255C5A6}"/>
    <cellStyle name="40% - Accent1 4 3 4" xfId="15608" xr:uid="{6A1B6E83-CD36-4769-9448-0F8168D0D0E1}"/>
    <cellStyle name="40% - Accent1 4 3 5" xfId="4032" xr:uid="{E8C8F96B-2522-4CA0-BDB7-52CC4EE5CFB8}"/>
    <cellStyle name="40% - Accent1 4 4" xfId="1573" xr:uid="{783244FE-D9EE-4E7D-A2CD-2A7A9043A315}"/>
    <cellStyle name="40% - Accent1 4 4 2" xfId="4992" xr:uid="{EC0CF117-A726-4F83-99E0-A36E1DAA6193}"/>
    <cellStyle name="40% - Accent1 4 4 2 2" xfId="11765" xr:uid="{7A758772-0607-42F9-946E-8165E534A779}"/>
    <cellStyle name="40% - Accent1 4 4 2 3" xfId="9694" xr:uid="{8B78DF4A-6BA6-4FF7-92BA-083136FD0790}"/>
    <cellStyle name="40% - Accent1 4 4 3" xfId="6314" xr:uid="{1C11D7C8-332F-4D75-B595-FA763ED53683}"/>
    <cellStyle name="40% - Accent1 4 4 3 2" xfId="10739" xr:uid="{B419B8D4-EDA3-4678-B86B-B1EF14B23D55}"/>
    <cellStyle name="40% - Accent1 4 4 4" xfId="8658" xr:uid="{0A27E676-0AB3-445D-B0A1-1895A4B00AD7}"/>
    <cellStyle name="40% - Accent1 4 4 5" xfId="4110" xr:uid="{00E6F05B-41FA-403E-A232-0BDA581BB158}"/>
    <cellStyle name="40% - Accent1 4 5" xfId="4189" xr:uid="{9EF6CB84-645F-4E55-A4E1-44E9155C83FE}"/>
    <cellStyle name="40% - Accent1 4 5 2" xfId="4993" xr:uid="{F99FC40B-E420-4027-AF7E-CE4D6B59AB16}"/>
    <cellStyle name="40% - Accent1 4 5 2 2" xfId="11252" xr:uid="{263C9133-22E2-4EE7-829B-76915A78D622}"/>
    <cellStyle name="40% - Accent1 4 5 3" xfId="6392" xr:uid="{DF60E282-CD9A-4BDA-A8F5-F21953D91044}"/>
    <cellStyle name="40% - Accent1 4 5 4" xfId="9181" xr:uid="{0D36A377-7656-4230-BAC0-9E04948B2609}"/>
    <cellStyle name="40% - Accent1 4 6" xfId="4994" xr:uid="{18FB829C-F1F4-47DE-8E7D-4A4D75045D92}"/>
    <cellStyle name="40% - Accent1 4 6 2" xfId="10223" xr:uid="{287401F2-2777-4338-86F7-36A07B9181A2}"/>
    <cellStyle name="40% - Accent1 4 7" xfId="4995" xr:uid="{2F5F2DCE-C517-445F-A47A-C8B5276B5EB8}"/>
    <cellStyle name="40% - Accent1 4 7 2" xfId="12365" xr:uid="{1DA91B6A-B0DE-4016-A953-3FB62CFFDE3E}"/>
    <cellStyle name="40% - Accent1 4 8" xfId="4996" xr:uid="{2C98DA0E-D17A-4781-A7C7-3CE7ACAA9F3E}"/>
    <cellStyle name="40% - Accent1 4 9" xfId="6110" xr:uid="{C65CD58F-998D-467B-BDC8-51359B4B32C1}"/>
    <cellStyle name="40% - Accent1 5" xfId="139" xr:uid="{00000000-0005-0000-0000-00008C000000}"/>
    <cellStyle name="40% - Accent1 5 10" xfId="6716" xr:uid="{7203A20A-2D21-454F-9453-94798AD784ED}"/>
    <cellStyle name="40% - Accent1 5 11" xfId="15609" xr:uid="{F4BDEE30-C8DB-4C3E-A577-227E7460C4B8}"/>
    <cellStyle name="40% - Accent1 5 12" xfId="3929" xr:uid="{42A7A4FC-9152-40ED-8FD8-1E864FAE0EDF}"/>
    <cellStyle name="40% - Accent1 5 2" xfId="140" xr:uid="{00000000-0005-0000-0000-00008D000000}"/>
    <cellStyle name="40% - Accent1 5 2 2" xfId="1579" xr:uid="{83F1CF8A-E704-465C-B297-0344F221D031}"/>
    <cellStyle name="40% - Accent1 5 2 2 2" xfId="15611" xr:uid="{8E250F88-08F6-4803-BA5A-AE3E5E76D09E}"/>
    <cellStyle name="40% - Accent1 5 2 2 3" xfId="13485" xr:uid="{C0AB2F51-D9CE-4AB8-ADAD-142F2DCEA572}"/>
    <cellStyle name="40% - Accent1 5 2 3" xfId="1578" xr:uid="{4D932901-DF09-4FBA-922B-898118C297FC}"/>
    <cellStyle name="40% - Accent1 5 2 3 2" xfId="7777" xr:uid="{673EFFF1-790B-4C92-9BE8-FF41A5CF51FF}"/>
    <cellStyle name="40% - Accent1 5 2 4" xfId="15610" xr:uid="{A290E121-06B0-4A93-8D52-5C29DCA18F86}"/>
    <cellStyle name="40% - Accent1 5 2 5" xfId="4997" xr:uid="{F64A335C-627A-4C2F-A93E-AABF884AE752}"/>
    <cellStyle name="40% - Accent1 5 3" xfId="1580" xr:uid="{ADFED01F-183A-48D6-AD45-1C5404D15BE7}"/>
    <cellStyle name="40% - Accent1 5 3 2" xfId="7778" xr:uid="{F2116158-9B94-44AB-B470-2B66CE76CA89}"/>
    <cellStyle name="40% - Accent1 5 3 3" xfId="15612" xr:uid="{E6AA9BCA-6FA2-405A-A022-75318A30C936}"/>
    <cellStyle name="40% - Accent1 5 3 4" xfId="4998" xr:uid="{0DAA2A3F-DE73-4847-B529-1094519EB70E}"/>
    <cellStyle name="40% - Accent1 5 4" xfId="1577" xr:uid="{8F9F3897-FF9F-4261-98D3-61C755FB2288}"/>
    <cellStyle name="40% - Accent1 5 4 2" xfId="9695" xr:uid="{34F1B160-EA3C-4AEB-BEF9-362D34E3AB7D}"/>
    <cellStyle name="40% - Accent1 5 4 2 2" xfId="11766" xr:uid="{8AC095E4-587B-4DD3-BF58-3CE11DD9936A}"/>
    <cellStyle name="40% - Accent1 5 4 3" xfId="10740" xr:uid="{671B1325-CBE1-4A64-AA70-7E0B3FF9BCA8}"/>
    <cellStyle name="40% - Accent1 5 4 4" xfId="8659" xr:uid="{102B4E3E-E5A1-49E3-BF38-4D4CCEA3A1BD}"/>
    <cellStyle name="40% - Accent1 5 4 5" xfId="4999" xr:uid="{3AC3F5D0-83B5-4813-B678-F240B9D9B0A3}"/>
    <cellStyle name="40% - Accent1 5 5" xfId="5000" xr:uid="{228BF61A-4F79-4DB1-A0A7-1B086E9E0A9C}"/>
    <cellStyle name="40% - Accent1 5 5 2" xfId="11253" xr:uid="{DCAFC10B-D5E7-40BA-ADE3-AA6A60ABCB96}"/>
    <cellStyle name="40% - Accent1 5 5 3" xfId="9182" xr:uid="{76D5CAAE-C4BB-4CC4-8BA9-BB9EAFD7DB98}"/>
    <cellStyle name="40% - Accent1 5 6" xfId="5001" xr:uid="{3B2A0CE0-8F92-431B-A5C9-D74F453CBDE8}"/>
    <cellStyle name="40% - Accent1 5 6 2" xfId="10224" xr:uid="{11DD3026-7FB8-4B27-AD5D-316AE83B5115}"/>
    <cellStyle name="40% - Accent1 5 7" xfId="5002" xr:uid="{AB0D4A2D-3F1E-4C34-9801-A09151F0CBFA}"/>
    <cellStyle name="40% - Accent1 5 7 2" xfId="12366" xr:uid="{E7028CE1-D20F-4567-9874-D0208B87C41D}"/>
    <cellStyle name="40% - Accent1 5 8" xfId="5003" xr:uid="{07FCFD36-F592-44D2-AD25-344BFBBF52C4}"/>
    <cellStyle name="40% - Accent1 5 9" xfId="6140" xr:uid="{3AA2217B-DB38-40D4-AB7B-64027BC8F0E6}"/>
    <cellStyle name="40% - Accent1 6" xfId="141" xr:uid="{00000000-0005-0000-0000-00008E000000}"/>
    <cellStyle name="40% - Accent1 6 2" xfId="142" xr:uid="{00000000-0005-0000-0000-00008F000000}"/>
    <cellStyle name="40% - Accent1 6 2 2" xfId="1583" xr:uid="{302B29A7-AE6E-47D9-A252-5C6E0792BC6F}"/>
    <cellStyle name="40% - Accent1 6 2 2 2" xfId="11767" xr:uid="{1242A76F-A217-4392-9FD8-05CA7509AC79}"/>
    <cellStyle name="40% - Accent1 6 2 2 3" xfId="15615" xr:uid="{CB634A59-9E4D-4C29-9CE0-7E88D2E74B44}"/>
    <cellStyle name="40% - Accent1 6 2 2 4" xfId="9696" xr:uid="{2D9497B5-87BD-4C47-98DB-223A1FCBECF7}"/>
    <cellStyle name="40% - Accent1 6 2 3" xfId="1582" xr:uid="{B1E7AA1A-7DFB-4A3C-8097-024AF24E40FC}"/>
    <cellStyle name="40% - Accent1 6 2 3 2" xfId="10741" xr:uid="{53F9A39F-6DE1-478E-AA2A-E12D24005DC0}"/>
    <cellStyle name="40% - Accent1 6 2 4" xfId="13486" xr:uid="{BFE42026-05C1-4505-9235-0A2D2D9B8E2A}"/>
    <cellStyle name="40% - Accent1 6 2 5" xfId="8660" xr:uid="{09F842E1-30AF-429E-960B-0E95AD24D7E1}"/>
    <cellStyle name="40% - Accent1 6 2 6" xfId="15614" xr:uid="{CA9D5C35-0E07-493B-AA22-297296F735D6}"/>
    <cellStyle name="40% - Accent1 6 2 7" xfId="6136" xr:uid="{AEE52BE4-77B4-47D6-BE71-B5BEDD18347F}"/>
    <cellStyle name="40% - Accent1 6 3" xfId="1584" xr:uid="{A5F88D25-67D9-43D5-AF6B-FF6BF28CCDA3}"/>
    <cellStyle name="40% - Accent1 6 3 2" xfId="11254" xr:uid="{5EE3CD4D-85A9-4845-A6CA-936696071D4D}"/>
    <cellStyle name="40% - Accent1 6 3 3" xfId="15616" xr:uid="{791C31CD-1848-4C94-BDFE-751C83D87CB4}"/>
    <cellStyle name="40% - Accent1 6 3 4" xfId="9183" xr:uid="{1DF967D5-0DE1-434D-BF36-9B3F95AA4531}"/>
    <cellStyle name="40% - Accent1 6 4" xfId="1581" xr:uid="{41665241-1C5F-4DC0-9482-7CC246627F6D}"/>
    <cellStyle name="40% - Accent1 6 4 2" xfId="10225" xr:uid="{18067AD9-DA68-42BF-858D-821F5C4FD547}"/>
    <cellStyle name="40% - Accent1 6 5" xfId="12367" xr:uid="{21542D8B-B40B-4841-81A4-A04CB5643F2A}"/>
    <cellStyle name="40% - Accent1 6 6" xfId="6717" xr:uid="{DF7E85FD-78C3-4191-B127-8CA52FCE69CA}"/>
    <cellStyle name="40% - Accent1 6 7" xfId="15613" xr:uid="{E9B35FD4-AACF-4577-8025-0A6D3EFC6B67}"/>
    <cellStyle name="40% - Accent1 6 8" xfId="3925" xr:uid="{2EF8CA99-8071-4B7F-819F-4149EA1FAD9A}"/>
    <cellStyle name="40% - Accent1 7" xfId="143" xr:uid="{00000000-0005-0000-0000-000090000000}"/>
    <cellStyle name="40% - Accent1 7 2" xfId="144" xr:uid="{00000000-0005-0000-0000-000091000000}"/>
    <cellStyle name="40% - Accent1 7 2 2" xfId="1587" xr:uid="{5CDC6B1B-DA4D-428B-8345-A36227D057FF}"/>
    <cellStyle name="40% - Accent1 7 2 2 2" xfId="15618" xr:uid="{12172E7C-DD1D-4130-8272-6EE84EE0C1D0}"/>
    <cellStyle name="40% - Accent1 7 2 2 3" xfId="13487" xr:uid="{D1D0616D-2D66-455B-AC01-152D92428B01}"/>
    <cellStyle name="40% - Accent1 7 2 3" xfId="1586" xr:uid="{02970688-DA95-464F-9696-EB0851B7BB45}"/>
    <cellStyle name="40% - Accent1 7 2 4" xfId="6174" xr:uid="{90DA1461-B852-4F2C-96B5-9E976F919C70}"/>
    <cellStyle name="40% - Accent1 7 3" xfId="1588" xr:uid="{1D64EFD4-9B0D-4514-B84B-5E7D89918466}"/>
    <cellStyle name="40% - Accent1 7 3 2" xfId="9697" xr:uid="{3D8E60BB-A2AF-4497-9369-21D6E0323633}"/>
    <cellStyle name="40% - Accent1 7 3 2 2" xfId="11768" xr:uid="{EB21F8A1-1254-4A21-A530-6526F0AF869D}"/>
    <cellStyle name="40% - Accent1 7 3 3" xfId="10742" xr:uid="{5E874C8E-6887-40FD-8A23-C58C48E1C81A}"/>
    <cellStyle name="40% - Accent1 7 3 4" xfId="15619" xr:uid="{03C144BF-5032-4CFB-9054-9C54DF1E8890}"/>
    <cellStyle name="40% - Accent1 7 3 5" xfId="8661" xr:uid="{C27BE8E5-7719-42B2-8773-1214B60558E9}"/>
    <cellStyle name="40% - Accent1 7 4" xfId="1585" xr:uid="{AA04E08E-3429-4953-B05C-EBB6637EA8F9}"/>
    <cellStyle name="40% - Accent1 7 4 2" xfId="11255" xr:uid="{16858FD8-6701-4B84-9973-E3A2C2FE57FC}"/>
    <cellStyle name="40% - Accent1 7 4 3" xfId="9184" xr:uid="{4095254C-47AB-4F1F-8A7D-44BF816DE900}"/>
    <cellStyle name="40% - Accent1 7 5" xfId="10226" xr:uid="{66699177-634B-400B-9F5D-44AB8AD5F020}"/>
    <cellStyle name="40% - Accent1 7 6" xfId="12368" xr:uid="{FEE45311-F9A8-4262-B4FD-9AADE36DCBF3}"/>
    <cellStyle name="40% - Accent1 7 7" xfId="6718" xr:uid="{26AD5A29-29D2-4F66-89D9-37EA8B7797F1}"/>
    <cellStyle name="40% - Accent1 7 8" xfId="15617" xr:uid="{20D10001-244A-4944-B5D9-DF7B0EB6B21F}"/>
    <cellStyle name="40% - Accent1 7 9" xfId="3963" xr:uid="{C94D21C1-7317-4CC9-8EB7-FE9F9C4442E6}"/>
    <cellStyle name="40% - Accent1 8" xfId="145" xr:uid="{00000000-0005-0000-0000-000092000000}"/>
    <cellStyle name="40% - Accent1 8 2" xfId="1590" xr:uid="{7D24B11D-D784-47FF-8F63-04ED8809D57B}"/>
    <cellStyle name="40% - Accent1 8 2 2" xfId="9698" xr:uid="{41E1DC18-3D42-4D43-BCD4-31F021331CA7}"/>
    <cellStyle name="40% - Accent1 8 2 2 2" xfId="11769" xr:uid="{F12CD62B-60A4-4960-8522-F0F8F39E5ECC}"/>
    <cellStyle name="40% - Accent1 8 2 3" xfId="10743" xr:uid="{325F7619-AB53-4D2A-AF72-0C52D45865CD}"/>
    <cellStyle name="40% - Accent1 8 2 4" xfId="13488" xr:uid="{82ED816D-315B-4217-AF93-040867C9BDE7}"/>
    <cellStyle name="40% - Accent1 8 2 5" xfId="8662" xr:uid="{6F8B4052-BF5C-43CF-84A8-5C867889053D}"/>
    <cellStyle name="40% - Accent1 8 2 6" xfId="15621" xr:uid="{B03ACEC8-71F0-4843-A2E1-3F6D1844D409}"/>
    <cellStyle name="40% - Accent1 8 2 7" xfId="6217" xr:uid="{4D5FBBC4-C681-49B4-8F69-5B665DDDF188}"/>
    <cellStyle name="40% - Accent1 8 3" xfId="1589" xr:uid="{B8D1648E-6612-485F-87BE-7C8998D7DF0C}"/>
    <cellStyle name="40% - Accent1 8 3 2" xfId="11256" xr:uid="{E97E0B9D-36D4-43E8-8FCA-871C5D3003FB}"/>
    <cellStyle name="40% - Accent1 8 3 3" xfId="9185" xr:uid="{C25FA5DD-F170-425C-B784-6B0004379ED6}"/>
    <cellStyle name="40% - Accent1 8 4" xfId="10227" xr:uid="{503C1EBF-5EE8-4B93-B862-8B482A1E7C59}"/>
    <cellStyle name="40% - Accent1 8 5" xfId="12369" xr:uid="{05508E21-3985-48F5-B03F-BD89C3CA47C1}"/>
    <cellStyle name="40% - Accent1 8 6" xfId="6719" xr:uid="{32356953-A243-4ED0-9915-EC59B6F98714}"/>
    <cellStyle name="40% - Accent1 8 7" xfId="15620" xr:uid="{F6B3676F-2F14-4AE1-AE41-B5A2835B7B0D}"/>
    <cellStyle name="40% - Accent1 8 8" xfId="4012" xr:uid="{9BD8E601-F701-44FA-8C9B-965994E9A9D1}"/>
    <cellStyle name="40% - Accent1 9" xfId="146" xr:uid="{00000000-0005-0000-0000-000093000000}"/>
    <cellStyle name="40% - Accent1 9 2" xfId="1592" xr:uid="{E180E717-887C-4A94-A77D-3938FDA87771}"/>
    <cellStyle name="40% - Accent1 9 2 2" xfId="9699" xr:uid="{6819DFC6-84FB-43D9-A360-521A6424BC12}"/>
    <cellStyle name="40% - Accent1 9 2 2 2" xfId="11770" xr:uid="{B88CFC8D-B25A-4784-922C-E6481B30F217}"/>
    <cellStyle name="40% - Accent1 9 2 3" xfId="10744" xr:uid="{93DEBEF7-F11E-45D0-8E0D-8CCD8607FCFB}"/>
    <cellStyle name="40% - Accent1 9 2 4" xfId="13489" xr:uid="{4DB6F36B-F59B-4FA0-86CC-1DA2160591B4}"/>
    <cellStyle name="40% - Accent1 9 2 5" xfId="8663" xr:uid="{A5911232-8FDE-4A37-B139-0E4E492A1444}"/>
    <cellStyle name="40% - Accent1 9 2 6" xfId="15623" xr:uid="{9664998C-F107-4DA0-B50E-C57976F90B67}"/>
    <cellStyle name="40% - Accent1 9 2 7" xfId="6295" xr:uid="{959A60D8-4E30-4D18-BB5B-4B4CA0C16CB4}"/>
    <cellStyle name="40% - Accent1 9 3" xfId="1591" xr:uid="{8A01800A-184D-42F5-9E9E-1438ECC52D0C}"/>
    <cellStyle name="40% - Accent1 9 3 2" xfId="11257" xr:uid="{3EEDE530-C345-4856-97EE-90E579B4C796}"/>
    <cellStyle name="40% - Accent1 9 3 3" xfId="9186" xr:uid="{6BDF87C0-6C57-45DE-8DCC-3DCDD9CA43B1}"/>
    <cellStyle name="40% - Accent1 9 4" xfId="10228" xr:uid="{4857FC3B-3932-462B-82F9-2D383085B742}"/>
    <cellStyle name="40% - Accent1 9 5" xfId="12370" xr:uid="{82F91C79-26C9-40EE-BDEF-B2B613574716}"/>
    <cellStyle name="40% - Accent1 9 6" xfId="6720" xr:uid="{22F8CD3D-AA23-4CC6-94A5-014D84CE824E}"/>
    <cellStyle name="40% - Accent1 9 7" xfId="15622" xr:uid="{2D1F0EB7-E19D-460E-AF0D-7A12321D99A0}"/>
    <cellStyle name="40% - Accent1 9 8" xfId="4092" xr:uid="{498E7F6E-8719-489E-847D-BBF89F6C9566}"/>
    <cellStyle name="40% - Accent2" xfId="2075" builtinId="35" customBuiltin="1"/>
    <cellStyle name="40% - Accent2 10" xfId="147" xr:uid="{00000000-0005-0000-0000-000094000000}"/>
    <cellStyle name="40% - Accent2 10 2" xfId="1594" xr:uid="{3B89F007-C4BA-4404-8D7A-C3A9B1EF3517}"/>
    <cellStyle name="40% - Accent2 10 2 2" xfId="9700" xr:uid="{DF6D57A0-7F61-42D2-8A20-029C7D27198E}"/>
    <cellStyle name="40% - Accent2 10 2 2 2" xfId="11771" xr:uid="{190538B0-B255-4D77-B7F6-9F199F74E23B}"/>
    <cellStyle name="40% - Accent2 10 2 3" xfId="10745" xr:uid="{EE0CCBF7-A0C4-47AE-BBE7-8FEDE845F735}"/>
    <cellStyle name="40% - Accent2 10 2 4" xfId="13490" xr:uid="{680D4928-45CF-4084-B47A-9D589650ECB5}"/>
    <cellStyle name="40% - Accent2 10 2 5" xfId="8664" xr:uid="{CBCDF05A-A201-4616-9041-0E7DE71B1932}"/>
    <cellStyle name="40% - Accent2 10 2 6" xfId="15625" xr:uid="{CECA53F3-9D92-4E74-8468-917F9446ED40}"/>
    <cellStyle name="40% - Accent2 10 2 7" xfId="6375" xr:uid="{4B765E58-6FDB-43B4-A475-F0506C4246D2}"/>
    <cellStyle name="40% - Accent2 10 3" xfId="1593" xr:uid="{8A00D45B-9204-49CA-A9B6-582045101FFA}"/>
    <cellStyle name="40% - Accent2 10 3 2" xfId="11258" xr:uid="{B951E3F8-8AB2-4F87-A042-497681F3B923}"/>
    <cellStyle name="40% - Accent2 10 3 3" xfId="9187" xr:uid="{586E94C9-2795-4657-A13C-7C11DDB52708}"/>
    <cellStyle name="40% - Accent2 10 4" xfId="10229" xr:uid="{068ED3B9-20C2-4B34-BFB1-01599782EA4B}"/>
    <cellStyle name="40% - Accent2 10 5" xfId="12371" xr:uid="{20D472B7-8445-4833-A574-8D8CC67EA54E}"/>
    <cellStyle name="40% - Accent2 10 6" xfId="6721" xr:uid="{0FC5F21C-FB78-4C8A-A097-DCCEF9F3D960}"/>
    <cellStyle name="40% - Accent2 10 7" xfId="15624" xr:uid="{4392C579-9489-4EA4-81E1-E97EBCCDBE0B}"/>
    <cellStyle name="40% - Accent2 10 8" xfId="4172" xr:uid="{729155F7-4DBF-4389-960A-1D407557C0AD}"/>
    <cellStyle name="40% - Accent2 11" xfId="148" xr:uid="{00000000-0005-0000-0000-000095000000}"/>
    <cellStyle name="40% - Accent2 11 2" xfId="1596" xr:uid="{5A0AA444-0813-445E-99A7-4F7157BB0E8B}"/>
    <cellStyle name="40% - Accent2 11 2 2" xfId="9701" xr:uid="{D6BEF942-4BB6-47FE-B9FD-45E05B5BF25B}"/>
    <cellStyle name="40% - Accent2 11 2 2 2" xfId="11772" xr:uid="{D3F9A010-8F14-4A71-A5B8-028DEFEE3C1B}"/>
    <cellStyle name="40% - Accent2 11 2 3" xfId="10746" xr:uid="{8D6BE8AC-EBED-46A2-BEE1-B94490D3538D}"/>
    <cellStyle name="40% - Accent2 11 2 4" xfId="13491" xr:uid="{00AA460B-F517-42E5-A1BE-9E8D970A51B7}"/>
    <cellStyle name="40% - Accent2 11 2 5" xfId="8665" xr:uid="{E453745F-3606-4016-A568-F9B10E61AF4A}"/>
    <cellStyle name="40% - Accent2 11 2 6" xfId="15627" xr:uid="{EE936D2D-286B-43E9-AC04-E03AA58852FF}"/>
    <cellStyle name="40% - Accent2 11 2 7" xfId="6424" xr:uid="{A0DF95C0-82BF-4332-9914-56B51C9D9BE9}"/>
    <cellStyle name="40% - Accent2 11 3" xfId="1595" xr:uid="{3E0AF578-C381-439D-90A5-145AE42A0BA0}"/>
    <cellStyle name="40% - Accent2 11 3 2" xfId="11259" xr:uid="{B65FE8FB-9088-4BAC-922C-D87A3C59A28F}"/>
    <cellStyle name="40% - Accent2 11 3 3" xfId="9188" xr:uid="{97BF0D82-5A87-4134-A8AE-0A642A59E784}"/>
    <cellStyle name="40% - Accent2 11 4" xfId="10230" xr:uid="{09D91C96-1774-4D83-A4F4-D7904E2B8658}"/>
    <cellStyle name="40% - Accent2 11 5" xfId="12372" xr:uid="{F047C2AC-58CC-431F-9C0C-97DD3AE5273C}"/>
    <cellStyle name="40% - Accent2 11 6" xfId="6722" xr:uid="{D50CAC42-106C-4BB9-BE2C-181FA3CFBC13}"/>
    <cellStyle name="40% - Accent2 11 7" xfId="15626" xr:uid="{9781229E-7897-4004-8A83-0AED97CF3F9E}"/>
    <cellStyle name="40% - Accent2 11 8" xfId="4244" xr:uid="{274A5F89-9248-4763-8B90-FDA86E648F34}"/>
    <cellStyle name="40% - Accent2 12" xfId="149" xr:uid="{00000000-0005-0000-0000-000096000000}"/>
    <cellStyle name="40% - Accent2 12 2" xfId="1598" xr:uid="{54721787-8251-49C9-8D94-4EF1B92E0593}"/>
    <cellStyle name="40% - Accent2 12 2 2" xfId="9702" xr:uid="{15E4E28A-9A87-406E-BD2E-CA624F2591E3}"/>
    <cellStyle name="40% - Accent2 12 2 2 2" xfId="11773" xr:uid="{213C1535-55EC-4264-BF7E-548B17D62EC9}"/>
    <cellStyle name="40% - Accent2 12 2 3" xfId="10747" xr:uid="{6EF2ABDD-DAEE-48E4-A831-7958CB16395E}"/>
    <cellStyle name="40% - Accent2 12 2 4" xfId="13492" xr:uid="{593C526F-62A1-42CB-BB2D-DB8C9B2E1401}"/>
    <cellStyle name="40% - Accent2 12 2 5" xfId="15629" xr:uid="{EA8CE5CA-BCA2-465E-AB3A-9FAA65A72FE4}"/>
    <cellStyle name="40% - Accent2 12 2 6" xfId="8666" xr:uid="{D1E78230-F3C7-4A46-AC65-7920D1E2219C}"/>
    <cellStyle name="40% - Accent2 12 3" xfId="1597" xr:uid="{838D6BEC-79E5-43D9-A599-FC6870F58956}"/>
    <cellStyle name="40% - Accent2 12 3 2" xfId="11260" xr:uid="{D29B58C5-815B-4D25-A0BC-C6FE90384079}"/>
    <cellStyle name="40% - Accent2 12 3 3" xfId="9189" xr:uid="{24DB5B84-B497-4465-8AF5-27B534BA2612}"/>
    <cellStyle name="40% - Accent2 12 4" xfId="10231" xr:uid="{5535A66C-CA90-40F0-9231-FD22690D8298}"/>
    <cellStyle name="40% - Accent2 12 5" xfId="12373" xr:uid="{6181EA4F-C0CB-42EE-B667-6C6932D50D05}"/>
    <cellStyle name="40% - Accent2 12 6" xfId="6723" xr:uid="{A8D55956-6D03-4E8A-9510-50683D2C60E0}"/>
    <cellStyle name="40% - Accent2 12 7" xfId="15628" xr:uid="{93296582-E73F-4FA0-8E31-6DF6FD7CE515}"/>
    <cellStyle name="40% - Accent2 12 8" xfId="5883" xr:uid="{9EF1AD7C-98D3-4413-88B1-9602A756A672}"/>
    <cellStyle name="40% - Accent2 13" xfId="150" xr:uid="{00000000-0005-0000-0000-000097000000}"/>
    <cellStyle name="40% - Accent2 13 2" xfId="1600" xr:uid="{1C44D853-FC95-425F-8B02-A288BB15945A}"/>
    <cellStyle name="40% - Accent2 13 2 2" xfId="9703" xr:uid="{8ADE262D-6E4E-44A7-AAF9-1B66457519C7}"/>
    <cellStyle name="40% - Accent2 13 2 2 2" xfId="11774" xr:uid="{79224D61-D614-4FD9-BACA-22D02301DD77}"/>
    <cellStyle name="40% - Accent2 13 2 3" xfId="10748" xr:uid="{C8D864AE-50EC-4CF9-928A-F7CA15439041}"/>
    <cellStyle name="40% - Accent2 13 2 4" xfId="13493" xr:uid="{EDA06408-0FE4-40BE-B8DB-7C1060FFD055}"/>
    <cellStyle name="40% - Accent2 13 2 5" xfId="15631" xr:uid="{03C4579A-897B-4463-A3B9-A889E0D8FFC3}"/>
    <cellStyle name="40% - Accent2 13 2 6" xfId="8667" xr:uid="{CDEDCE80-5C5B-4702-905B-FB6733355BA1}"/>
    <cellStyle name="40% - Accent2 13 3" xfId="1599" xr:uid="{F395031F-824A-4AFE-9680-3CC8DB306FC9}"/>
    <cellStyle name="40% - Accent2 13 3 2" xfId="11261" xr:uid="{54DA5026-2A7B-47CE-8205-D092E364684F}"/>
    <cellStyle name="40% - Accent2 13 3 3" xfId="9190" xr:uid="{462BEE44-2D05-49B1-8435-89902A8E35A4}"/>
    <cellStyle name="40% - Accent2 13 4" xfId="10232" xr:uid="{A720BF39-7ABB-4BBA-8434-AA6118A338CB}"/>
    <cellStyle name="40% - Accent2 13 5" xfId="12374" xr:uid="{B2DA9820-19C2-4045-849D-0C63CB6F906E}"/>
    <cellStyle name="40% - Accent2 13 6" xfId="15630" xr:uid="{EA3EC450-5AC3-428E-9086-5CF4836415EC}"/>
    <cellStyle name="40% - Accent2 13 7" xfId="6724" xr:uid="{A3618539-820C-4925-91FB-D27909E8827D}"/>
    <cellStyle name="40% - Accent2 14" xfId="151" xr:uid="{00000000-0005-0000-0000-000098000000}"/>
    <cellStyle name="40% - Accent2 14 2" xfId="1602" xr:uid="{EF776161-F785-4854-A797-565B16F55338}"/>
    <cellStyle name="40% - Accent2 14 2 2" xfId="9704" xr:uid="{4475F201-D51A-4D40-ABF4-902B745BAAA2}"/>
    <cellStyle name="40% - Accent2 14 2 2 2" xfId="11775" xr:uid="{762256BC-F943-4AC1-8125-845D44C113C2}"/>
    <cellStyle name="40% - Accent2 14 2 3" xfId="10749" xr:uid="{FDA88A92-A3E7-4BFE-9302-B1F048E7B771}"/>
    <cellStyle name="40% - Accent2 14 2 4" xfId="13494" xr:uid="{01D96A33-DC7A-4B51-B8FE-2A3D2A556239}"/>
    <cellStyle name="40% - Accent2 14 2 5" xfId="15633" xr:uid="{CD8173D1-998E-439A-869F-2DEDE4C94C83}"/>
    <cellStyle name="40% - Accent2 14 2 6" xfId="8668" xr:uid="{43B5416E-3E01-4E8B-A956-D7A125F4F0B1}"/>
    <cellStyle name="40% - Accent2 14 3" xfId="1601" xr:uid="{8208C6A1-70E1-4299-8885-CF7465592B63}"/>
    <cellStyle name="40% - Accent2 14 3 2" xfId="11262" xr:uid="{5C26121D-78F5-4683-B34F-983928D28053}"/>
    <cellStyle name="40% - Accent2 14 3 3" xfId="9191" xr:uid="{091EA448-0A97-47D4-BE8C-48E87FE0C638}"/>
    <cellStyle name="40% - Accent2 14 4" xfId="10233" xr:uid="{26AC64D3-B834-4D16-BD26-BBBBD51FB89B}"/>
    <cellStyle name="40% - Accent2 14 5" xfId="12375" xr:uid="{BA12EC69-8040-4B18-8B09-A9ECABDB4829}"/>
    <cellStyle name="40% - Accent2 14 6" xfId="15632" xr:uid="{ADB222E0-1952-4124-BDBB-BFEA4CF262CF}"/>
    <cellStyle name="40% - Accent2 14 7" xfId="6725" xr:uid="{3B14A459-60FA-4CD0-B752-83408180A9BD}"/>
    <cellStyle name="40% - Accent2 15" xfId="152" xr:uid="{00000000-0005-0000-0000-000099000000}"/>
    <cellStyle name="40% - Accent2 15 2" xfId="1604" xr:uid="{B289FF4D-6DBA-4DFC-A51C-0F5A1503376F}"/>
    <cellStyle name="40% - Accent2 15 2 2" xfId="9705" xr:uid="{5DF2B183-41F1-4DB7-9681-71DDED2F92E2}"/>
    <cellStyle name="40% - Accent2 15 2 2 2" xfId="11776" xr:uid="{4E36EFCA-0C33-4835-993E-7064438F7E06}"/>
    <cellStyle name="40% - Accent2 15 2 3" xfId="10750" xr:uid="{3A57FC84-6183-4281-8F74-9DE62F24D25F}"/>
    <cellStyle name="40% - Accent2 15 2 4" xfId="13495" xr:uid="{42DFB5F3-5578-4632-A71C-FD7EDDA93084}"/>
    <cellStyle name="40% - Accent2 15 2 5" xfId="15635" xr:uid="{E8CD696D-A154-4FF6-BAF0-07BD24DFC5C8}"/>
    <cellStyle name="40% - Accent2 15 2 6" xfId="8669" xr:uid="{0B2DA6FD-0679-44CB-B06C-F0EC649C431A}"/>
    <cellStyle name="40% - Accent2 15 3" xfId="1603" xr:uid="{3A7E4EAF-3483-4FBB-8470-F01F932F91A0}"/>
    <cellStyle name="40% - Accent2 15 3 2" xfId="11263" xr:uid="{051E6E71-0FA4-4526-BA67-71454A2D552F}"/>
    <cellStyle name="40% - Accent2 15 3 3" xfId="9192" xr:uid="{01327C6E-7492-4AAE-80B9-6DCF218D9ECC}"/>
    <cellStyle name="40% - Accent2 15 4" xfId="10234" xr:uid="{35F1B18A-B5C9-4C7B-A423-0CCA107E587F}"/>
    <cellStyle name="40% - Accent2 15 5" xfId="12376" xr:uid="{92DC66CD-7C4A-44D2-8E89-D3F1FE9CEB3A}"/>
    <cellStyle name="40% - Accent2 15 6" xfId="15634" xr:uid="{266C216C-3C94-46AF-9EBC-1C9A3E258180}"/>
    <cellStyle name="40% - Accent2 15 7" xfId="6726" xr:uid="{B7A4D29F-5F81-4912-AE29-1B6F12964A8A}"/>
    <cellStyle name="40% - Accent2 16" xfId="3023" xr:uid="{3C64F104-C8C3-4E68-A69B-0CC9C5D37D1C}"/>
    <cellStyle name="40% - Accent2 16 2" xfId="8670" xr:uid="{D030EA63-E6B4-4C5E-B464-F4994C3685BE}"/>
    <cellStyle name="40% - Accent2 16 2 2" xfId="9706" xr:uid="{8DBDEC4E-243D-4CB9-A1FA-6DCFEC123E6B}"/>
    <cellStyle name="40% - Accent2 16 2 2 2" xfId="11777" xr:uid="{DD002C89-A494-44DA-B856-13463F3FCEC3}"/>
    <cellStyle name="40% - Accent2 16 2 3" xfId="10751" xr:uid="{BA3E5A63-A6A1-40F0-BCC3-7373C0325B3F}"/>
    <cellStyle name="40% - Accent2 16 2 4" xfId="13496" xr:uid="{CEFBB367-C7E1-4919-8D61-5CCB5ADC2FFE}"/>
    <cellStyle name="40% - Accent2 16 3" xfId="9193" xr:uid="{F08FEDD7-EAA6-4F42-9F17-08AAD7B90D21}"/>
    <cellStyle name="40% - Accent2 16 3 2" xfId="11264" xr:uid="{B389F2C4-5265-445D-BD4E-2C5D2E6B7222}"/>
    <cellStyle name="40% - Accent2 16 4" xfId="10235" xr:uid="{BCEF1D68-0570-4300-A89F-CAB2D35765F6}"/>
    <cellStyle name="40% - Accent2 16 5" xfId="12377" xr:uid="{BDE2895F-2463-44FF-A16F-85527C5A971E}"/>
    <cellStyle name="40% - Accent2 16 6" xfId="16533" xr:uid="{0CCB421B-FB69-4259-8FEA-56C38BDE1E9C}"/>
    <cellStyle name="40% - Accent2 16 7" xfId="6727" xr:uid="{B1851BF7-EC4A-4CD5-8AA4-071B766F0667}"/>
    <cellStyle name="40% - Accent2 17" xfId="6728" xr:uid="{F5538792-0CF9-47F7-857E-E23B4E7E8BD3}"/>
    <cellStyle name="40% - Accent2 17 2" xfId="8671" xr:uid="{CD65B507-009B-4101-A7AE-48A3ED0C8F1F}"/>
    <cellStyle name="40% - Accent2 17 2 2" xfId="9707" xr:uid="{294CF010-2626-4C3D-9783-6A914E2FE873}"/>
    <cellStyle name="40% - Accent2 17 2 2 2" xfId="11778" xr:uid="{28C91892-3761-4552-ACB0-15167B8645BF}"/>
    <cellStyle name="40% - Accent2 17 2 3" xfId="10752" xr:uid="{3B73DE2E-C4C4-449A-89C3-4EE226ABEA72}"/>
    <cellStyle name="40% - Accent2 17 2 4" xfId="13497" xr:uid="{DA406903-D0A9-4DB3-9E65-0B95E9A0F46C}"/>
    <cellStyle name="40% - Accent2 17 3" xfId="9194" xr:uid="{85A04812-4F7A-4547-B8DB-1E9FD494F47C}"/>
    <cellStyle name="40% - Accent2 17 3 2" xfId="11265" xr:uid="{15C48337-7BAF-45E2-89F9-4E17670469C8}"/>
    <cellStyle name="40% - Accent2 17 4" xfId="10236" xr:uid="{8DF36A2E-00DA-4456-9F11-37898B209567}"/>
    <cellStyle name="40% - Accent2 17 5" xfId="12378" xr:uid="{C8C85EBE-4080-4023-BBA9-366AA366A270}"/>
    <cellStyle name="40% - Accent2 18" xfId="6729" xr:uid="{CDE9B7C6-62D0-43A6-AAB1-9D7CC8018446}"/>
    <cellStyle name="40% - Accent2 18 2" xfId="8672" xr:uid="{6F8E464E-585D-4AD8-8F28-A7727624ED9C}"/>
    <cellStyle name="40% - Accent2 18 2 2" xfId="9708" xr:uid="{7798BA00-1B5B-40B6-B3D4-A1C8E05F07AF}"/>
    <cellStyle name="40% - Accent2 18 2 2 2" xfId="11779" xr:uid="{7EF3FF7D-80B1-42BD-A2C3-CB957ED7CBE4}"/>
    <cellStyle name="40% - Accent2 18 2 3" xfId="10753" xr:uid="{6CF54EC0-8C64-4AD5-AA37-DD106E9B67A2}"/>
    <cellStyle name="40% - Accent2 18 2 4" xfId="13498" xr:uid="{E1D23BDD-7635-477D-B990-E54084B05E97}"/>
    <cellStyle name="40% - Accent2 18 3" xfId="9195" xr:uid="{42E3413E-74F4-4E4A-9C22-370941BE43E4}"/>
    <cellStyle name="40% - Accent2 18 3 2" xfId="11266" xr:uid="{A3FA70E8-1E4D-4BC6-B3C8-1DCEC4A8958E}"/>
    <cellStyle name="40% - Accent2 18 4" xfId="10237" xr:uid="{9732D8FB-EA4F-4C58-8BA8-64DC4085D58F}"/>
    <cellStyle name="40% - Accent2 18 5" xfId="12379" xr:uid="{24E34AE1-64B3-4B1A-9CB3-E41027EC683C}"/>
    <cellStyle name="40% - Accent2 19" xfId="6730" xr:uid="{8FD34378-58A8-489B-BD81-E1479E78B890}"/>
    <cellStyle name="40% - Accent2 19 2" xfId="8673" xr:uid="{E9D74A53-A6F5-419E-A186-5A0C7D27FB3A}"/>
    <cellStyle name="40% - Accent2 19 2 2" xfId="9709" xr:uid="{7A592108-4932-415D-8D22-BB9B9E5E94EE}"/>
    <cellStyle name="40% - Accent2 19 2 2 2" xfId="11780" xr:uid="{30A82CBA-504D-4B90-BCE9-25C7109CFC5B}"/>
    <cellStyle name="40% - Accent2 19 2 3" xfId="10754" xr:uid="{E1EFDB4C-EE92-4811-80A7-B8EBB0DF8EDD}"/>
    <cellStyle name="40% - Accent2 19 2 4" xfId="13499" xr:uid="{5D5FD8C2-97DE-469D-89D1-B706B4A23371}"/>
    <cellStyle name="40% - Accent2 19 3" xfId="9196" xr:uid="{1E0AD59B-33EC-42D3-A2C6-8AFF9DB1EF05}"/>
    <cellStyle name="40% - Accent2 19 3 2" xfId="11267" xr:uid="{9E87B298-7E7A-4EDA-BC9D-E3FFC5CC810D}"/>
    <cellStyle name="40% - Accent2 19 4" xfId="10238" xr:uid="{43CDA349-6BE3-4CF5-8D68-2C960E7C7DD0}"/>
    <cellStyle name="40% - Accent2 19 5" xfId="12380" xr:uid="{1A3332D3-4FEB-4CED-9178-356DEA2764FA}"/>
    <cellStyle name="40% - Accent2 2" xfId="153" xr:uid="{00000000-0005-0000-0000-00009A000000}"/>
    <cellStyle name="40% - Accent2 2 10" xfId="5940" xr:uid="{D66E4AB3-1A67-4121-9A11-6797F5322476}"/>
    <cellStyle name="40% - Accent2 2 10 2" xfId="8675" xr:uid="{DB9A9B8B-336D-4DCA-BAF5-FD544C5D6A4B}"/>
    <cellStyle name="40% - Accent2 2 10 2 2" xfId="9711" xr:uid="{72C9DF1E-03D3-42CB-AE62-4E686B997C6D}"/>
    <cellStyle name="40% - Accent2 2 10 2 2 2" xfId="11782" xr:uid="{BD9C4AE8-B295-46F2-BF4F-84454AF292BD}"/>
    <cellStyle name="40% - Accent2 2 10 2 3" xfId="10756" xr:uid="{642F7AFA-B7E4-42AC-9144-F8EB82290665}"/>
    <cellStyle name="40% - Accent2 2 10 2 4" xfId="13501" xr:uid="{74B34171-8147-4551-8D86-669394BD9FD8}"/>
    <cellStyle name="40% - Accent2 2 10 3" xfId="9198" xr:uid="{93D64825-A816-4F46-838B-188782B55DD6}"/>
    <cellStyle name="40% - Accent2 2 10 3 2" xfId="11269" xr:uid="{A9572EFD-42EA-47EC-B175-6340C0DDB622}"/>
    <cellStyle name="40% - Accent2 2 10 4" xfId="10240" xr:uid="{1BD3C9FC-C5F5-4B98-8DE2-4D2005D588C7}"/>
    <cellStyle name="40% - Accent2 2 10 5" xfId="12382" xr:uid="{8BD40766-D0A8-4A0E-B79F-767C3FEEADE8}"/>
    <cellStyle name="40% - Accent2 2 10 6" xfId="6732" xr:uid="{96B1E2D6-77A7-4427-B706-5D9F1C2972FE}"/>
    <cellStyle name="40% - Accent2 2 11" xfId="6733" xr:uid="{5A8AE649-4415-49AA-9E84-F254816E5557}"/>
    <cellStyle name="40% - Accent2 2 11 2" xfId="8676" xr:uid="{4634BF85-A793-4111-9AE4-EB6E8F01BB42}"/>
    <cellStyle name="40% - Accent2 2 11 2 2" xfId="9712" xr:uid="{97141665-91EB-46C8-A19D-EEC849F4FF3D}"/>
    <cellStyle name="40% - Accent2 2 11 2 2 2" xfId="11783" xr:uid="{B840DEA0-59B7-42F3-9C80-2B3B0621F95C}"/>
    <cellStyle name="40% - Accent2 2 11 2 3" xfId="10757" xr:uid="{CB3BE9D2-C3B6-4A22-8E2F-EA552C57D4C5}"/>
    <cellStyle name="40% - Accent2 2 11 2 4" xfId="13502" xr:uid="{63A92623-EED8-40A9-919F-78AB30D8769E}"/>
    <cellStyle name="40% - Accent2 2 11 3" xfId="9199" xr:uid="{5DE076DE-B648-40A6-9A6E-9593B767D750}"/>
    <cellStyle name="40% - Accent2 2 11 3 2" xfId="11270" xr:uid="{262073E0-C9FB-422D-808F-E3BCDBE9BE69}"/>
    <cellStyle name="40% - Accent2 2 11 4" xfId="10241" xr:uid="{345D195A-1185-4EAD-B229-DA43CB4DA317}"/>
    <cellStyle name="40% - Accent2 2 11 5" xfId="12383" xr:uid="{37FD53EA-DBF9-4A09-9839-823259A50FD7}"/>
    <cellStyle name="40% - Accent2 2 12" xfId="6734" xr:uid="{EC14517E-B9A3-4FF6-AFFD-0B1D252A4CFC}"/>
    <cellStyle name="40% - Accent2 2 12 2" xfId="8677" xr:uid="{3A54AFB9-6972-46E1-BBB4-2905C34895CB}"/>
    <cellStyle name="40% - Accent2 2 12 2 2" xfId="9713" xr:uid="{F8BE6281-8BCB-4292-9B1D-2145C17A0E5B}"/>
    <cellStyle name="40% - Accent2 2 12 2 2 2" xfId="11784" xr:uid="{9AA0E3F6-5CE0-4626-9333-B7190C707538}"/>
    <cellStyle name="40% - Accent2 2 12 2 3" xfId="10758" xr:uid="{53564B8A-7798-4874-9572-ACE6F2C11A99}"/>
    <cellStyle name="40% - Accent2 2 12 2 4" xfId="13503" xr:uid="{A584D46F-3DA6-4736-AE37-91405167202F}"/>
    <cellStyle name="40% - Accent2 2 12 3" xfId="9200" xr:uid="{EDE72AB2-CD6E-4925-8E67-5EAFD6E4D9FD}"/>
    <cellStyle name="40% - Accent2 2 12 3 2" xfId="11271" xr:uid="{6AAE5718-6A61-4AF5-B731-90A1F32C6391}"/>
    <cellStyle name="40% - Accent2 2 12 4" xfId="10242" xr:uid="{62800A61-A73C-4D9B-B99E-2F3E93D26C16}"/>
    <cellStyle name="40% - Accent2 2 12 5" xfId="12384" xr:uid="{2640BA71-7AD5-4720-9BC2-02230594A1DA}"/>
    <cellStyle name="40% - Accent2 2 13" xfId="6735" xr:uid="{5BDD1311-D779-4238-B43C-40CAF6140910}"/>
    <cellStyle name="40% - Accent2 2 13 2" xfId="8678" xr:uid="{61DE679D-43B7-435E-9433-2DF7132681CC}"/>
    <cellStyle name="40% - Accent2 2 13 2 2" xfId="9714" xr:uid="{865683EB-9E8E-4A3A-88A7-76348A24275E}"/>
    <cellStyle name="40% - Accent2 2 13 2 2 2" xfId="11785" xr:uid="{939F48DB-AF1F-4583-BB12-978A536D0AA2}"/>
    <cellStyle name="40% - Accent2 2 13 2 3" xfId="10759" xr:uid="{D732737B-4E78-48D0-9F44-3D337C8813F6}"/>
    <cellStyle name="40% - Accent2 2 13 2 4" xfId="13504" xr:uid="{A46156C2-0B2E-460B-B587-AF4A2FC34F92}"/>
    <cellStyle name="40% - Accent2 2 13 3" xfId="9201" xr:uid="{9FFCF4AB-9FB6-4836-BFD3-990CD236BB71}"/>
    <cellStyle name="40% - Accent2 2 13 3 2" xfId="11272" xr:uid="{9DB2C8DC-9424-40EC-AD27-19DE48246304}"/>
    <cellStyle name="40% - Accent2 2 13 4" xfId="10243" xr:uid="{AA65BEB2-0105-46E2-BE29-694BBF6D8379}"/>
    <cellStyle name="40% - Accent2 2 13 5" xfId="12385" xr:uid="{E6E39233-B4B3-4D35-BABF-1D4C667FE752}"/>
    <cellStyle name="40% - Accent2 2 14" xfId="6736" xr:uid="{ED2AA46F-553E-4295-A451-C6E239F1EC6D}"/>
    <cellStyle name="40% - Accent2 2 14 2" xfId="8679" xr:uid="{28656064-4D00-4E58-B0D9-51194289C014}"/>
    <cellStyle name="40% - Accent2 2 14 2 2" xfId="9715" xr:uid="{AA84B794-BB90-493E-B04F-847ACA3D93B3}"/>
    <cellStyle name="40% - Accent2 2 14 2 2 2" xfId="11786" xr:uid="{FD482389-7C13-4A61-858A-B94EFC81265A}"/>
    <cellStyle name="40% - Accent2 2 14 2 3" xfId="10760" xr:uid="{EC473ED3-A287-4A17-96B0-87888A3F9B08}"/>
    <cellStyle name="40% - Accent2 2 14 2 4" xfId="13505" xr:uid="{3DCAB7AE-982C-4CBD-B3C7-3D812B7BF086}"/>
    <cellStyle name="40% - Accent2 2 14 3" xfId="9202" xr:uid="{A6992382-C468-4F2D-9C2C-75912C7ACCBD}"/>
    <cellStyle name="40% - Accent2 2 14 3 2" xfId="11273" xr:uid="{B8D92679-17C1-4A58-BC48-5840B2CBD40A}"/>
    <cellStyle name="40% - Accent2 2 14 4" xfId="10244" xr:uid="{C007FAA7-1D05-4A8E-9E09-E272CEC7034E}"/>
    <cellStyle name="40% - Accent2 2 14 5" xfId="12386" xr:uid="{A59D43C8-FCF1-43F5-87F9-6E771362AAE3}"/>
    <cellStyle name="40% - Accent2 2 15" xfId="6737" xr:uid="{5B55BFB7-4AEE-4FC4-99CF-814BB44CF04E}"/>
    <cellStyle name="40% - Accent2 2 15 2" xfId="8680" xr:uid="{C6E7A25A-2FCF-4C55-813A-8465191C0F33}"/>
    <cellStyle name="40% - Accent2 2 15 2 2" xfId="9716" xr:uid="{6B672A18-9D36-400D-AF22-92D74EBC010D}"/>
    <cellStyle name="40% - Accent2 2 15 2 2 2" xfId="11787" xr:uid="{49A7BCD3-DA78-4519-9F87-F70412F68049}"/>
    <cellStyle name="40% - Accent2 2 15 2 3" xfId="10761" xr:uid="{7E2DF153-57EA-441E-B0C8-30F8E6022F07}"/>
    <cellStyle name="40% - Accent2 2 15 2 4" xfId="13506" xr:uid="{DA743ACE-A02D-4540-A839-C8B5C4DD4AA7}"/>
    <cellStyle name="40% - Accent2 2 15 3" xfId="9203" xr:uid="{99115DC5-3C55-4A61-B0C7-2BD7105701F1}"/>
    <cellStyle name="40% - Accent2 2 15 3 2" xfId="11274" xr:uid="{1A943EC5-3DBA-4227-9A08-E2EE0628BBFC}"/>
    <cellStyle name="40% - Accent2 2 15 4" xfId="10245" xr:uid="{A73E4C1F-D4CE-4456-BBBF-A6B2C4453ECE}"/>
    <cellStyle name="40% - Accent2 2 15 5" xfId="12387" xr:uid="{A7586441-5E78-402F-B9CE-75001FD210B2}"/>
    <cellStyle name="40% - Accent2 2 16" xfId="6738" xr:uid="{6014B81B-D695-457C-89BA-931A1C1F1A17}"/>
    <cellStyle name="40% - Accent2 2 16 2" xfId="8681" xr:uid="{30C9469A-B656-4BAD-8394-CABF78341997}"/>
    <cellStyle name="40% - Accent2 2 16 2 2" xfId="9717" xr:uid="{A0710814-02B4-472D-9CC6-456A63912585}"/>
    <cellStyle name="40% - Accent2 2 16 2 2 2" xfId="11788" xr:uid="{A04F1A7A-5D7C-4818-B709-CF28A68388C8}"/>
    <cellStyle name="40% - Accent2 2 16 2 3" xfId="10762" xr:uid="{F087E48A-C8DF-4AA1-BE57-0AD655DF96D9}"/>
    <cellStyle name="40% - Accent2 2 16 2 4" xfId="13507" xr:uid="{6A1D203B-8FC9-4DB4-9804-6B1918606657}"/>
    <cellStyle name="40% - Accent2 2 16 3" xfId="9204" xr:uid="{1887F72B-A995-471D-B6D5-207108A9EC30}"/>
    <cellStyle name="40% - Accent2 2 16 3 2" xfId="11275" xr:uid="{FEBBD589-F6BF-4239-8C58-EEF22081F34E}"/>
    <cellStyle name="40% - Accent2 2 16 4" xfId="10246" xr:uid="{33CD45CC-59ED-46A8-A7BE-E926C7A0B3E4}"/>
    <cellStyle name="40% - Accent2 2 16 5" xfId="12388" xr:uid="{2992A2E1-12CB-4138-871C-4A16E921E3EF}"/>
    <cellStyle name="40% - Accent2 2 17" xfId="6739" xr:uid="{B325978C-CAA3-4BA1-BBC2-82A4A733ED68}"/>
    <cellStyle name="40% - Accent2 2 17 2" xfId="8682" xr:uid="{309F9954-005E-4F58-BD37-29F327817210}"/>
    <cellStyle name="40% - Accent2 2 17 2 2" xfId="9718" xr:uid="{A961D887-66F8-4F98-A689-89D32332179C}"/>
    <cellStyle name="40% - Accent2 2 17 2 2 2" xfId="11789" xr:uid="{86286AAC-3934-497C-8355-32FC95ABE753}"/>
    <cellStyle name="40% - Accent2 2 17 2 3" xfId="10763" xr:uid="{C586EB3F-C5A2-41A1-961D-EF89F1B3C1E9}"/>
    <cellStyle name="40% - Accent2 2 17 2 4" xfId="13508" xr:uid="{8503FA0F-695F-4A15-8072-383030C79A68}"/>
    <cellStyle name="40% - Accent2 2 17 3" xfId="9205" xr:uid="{404AD014-9845-4B8E-AB81-C17F0053716E}"/>
    <cellStyle name="40% - Accent2 2 17 3 2" xfId="11276" xr:uid="{19F77B04-D4AA-477F-85E3-04FF57064C7A}"/>
    <cellStyle name="40% - Accent2 2 17 4" xfId="10247" xr:uid="{8F323622-FB54-4B6F-9355-1270F565C22A}"/>
    <cellStyle name="40% - Accent2 2 17 5" xfId="12389" xr:uid="{57B736BB-9341-497F-90D2-BF5B3222C6F0}"/>
    <cellStyle name="40% - Accent2 2 18" xfId="6740" xr:uid="{C10C77F0-4E04-4016-AE29-E74230550C8B}"/>
    <cellStyle name="40% - Accent2 2 18 2" xfId="8683" xr:uid="{8F52CF9F-5FF5-4DB5-A4D5-789F6E5932E8}"/>
    <cellStyle name="40% - Accent2 2 18 2 2" xfId="9719" xr:uid="{25E34DE2-2034-4CA0-9EE8-2C896351E7FF}"/>
    <cellStyle name="40% - Accent2 2 18 2 2 2" xfId="11790" xr:uid="{9CC62A7D-036E-4016-A399-8E62EC769810}"/>
    <cellStyle name="40% - Accent2 2 18 2 3" xfId="10764" xr:uid="{E97511B1-190F-4424-BAFB-0E9F914E4F01}"/>
    <cellStyle name="40% - Accent2 2 18 2 4" xfId="13509" xr:uid="{788183B2-9D4E-4ECF-9991-C7CA6148B63A}"/>
    <cellStyle name="40% - Accent2 2 18 3" xfId="9206" xr:uid="{58702316-6587-4EE7-9348-6CB6E107E715}"/>
    <cellStyle name="40% - Accent2 2 18 3 2" xfId="11277" xr:uid="{B4688BE7-E16A-4998-8144-58049F477CC1}"/>
    <cellStyle name="40% - Accent2 2 18 4" xfId="10248" xr:uid="{10BF1E5A-49B5-4241-A0EF-CD14E8CD075D}"/>
    <cellStyle name="40% - Accent2 2 18 5" xfId="12390" xr:uid="{DEFFF6A2-C5C3-47F7-9E39-CD713BE3389E}"/>
    <cellStyle name="40% - Accent2 2 19" xfId="6741" xr:uid="{8294E31A-0CAF-4B88-9255-7474670A65B1}"/>
    <cellStyle name="40% - Accent2 2 19 2" xfId="8684" xr:uid="{165F3D03-4AA0-4346-9E46-EB76E7F5FABC}"/>
    <cellStyle name="40% - Accent2 2 19 2 2" xfId="9720" xr:uid="{FE6DFD83-9B14-4569-93BE-5F42944AA153}"/>
    <cellStyle name="40% - Accent2 2 19 2 2 2" xfId="11791" xr:uid="{CE425B8F-ED4A-41FE-B44E-BFCBDB651F78}"/>
    <cellStyle name="40% - Accent2 2 19 2 3" xfId="10765" xr:uid="{B844F656-47B4-4EAB-B8E9-890AF8365F3F}"/>
    <cellStyle name="40% - Accent2 2 19 2 4" xfId="13510" xr:uid="{6CE42D8D-8EFF-4528-8A36-5449C222C558}"/>
    <cellStyle name="40% - Accent2 2 19 3" xfId="9207" xr:uid="{1A23D197-9577-47F4-9A6D-A38E04EFC45A}"/>
    <cellStyle name="40% - Accent2 2 19 3 2" xfId="11278" xr:uid="{C224C986-16C5-46E6-82D6-7024221864C6}"/>
    <cellStyle name="40% - Accent2 2 19 4" xfId="10249" xr:uid="{6B84181C-FBCC-468C-AC82-8FA2424B7874}"/>
    <cellStyle name="40% - Accent2 2 19 5" xfId="12391" xr:uid="{5B89891E-BADF-40E1-BAC2-3C4291E7A2F2}"/>
    <cellStyle name="40% - Accent2 2 2" xfId="154" xr:uid="{00000000-0005-0000-0000-00009B000000}"/>
    <cellStyle name="40% - Accent2 2 2 2" xfId="1607" xr:uid="{0C34C7E2-2B73-456F-8A49-C13121EACC44}"/>
    <cellStyle name="40% - Accent2 2 2 2 2" xfId="13511" xr:uid="{C1CB48F1-C102-462B-8133-C91887111A53}"/>
    <cellStyle name="40% - Accent2 2 2 2 3" xfId="7779" xr:uid="{7D4FEE00-7D53-4E6F-AEEE-2C4ACBA52E7E}"/>
    <cellStyle name="40% - Accent2 2 2 2 4" xfId="15638" xr:uid="{DEB9FF86-585D-4739-8A8C-94F03C9A6086}"/>
    <cellStyle name="40% - Accent2 2 2 2 5" xfId="5004" xr:uid="{CB66421E-E3B0-4AA5-8D10-680E02E5CE9F}"/>
    <cellStyle name="40% - Accent2 2 2 3" xfId="1606" xr:uid="{6AE05F4D-841C-41A3-AA15-910D5DC7A6D5}"/>
    <cellStyle name="40% - Accent2 2 2 3 2" xfId="9721" xr:uid="{3C4897FF-42D6-4DD0-8ED7-C443BF3C65D6}"/>
    <cellStyle name="40% - Accent2 2 2 3 2 2" xfId="11792" xr:uid="{13B106DE-1B5C-407C-8E58-8864CFBE2AAD}"/>
    <cellStyle name="40% - Accent2 2 2 3 3" xfId="10766" xr:uid="{927BFD47-77C8-412E-90B9-6837E26327AB}"/>
    <cellStyle name="40% - Accent2 2 2 3 4" xfId="8685" xr:uid="{AF5F10FD-560D-4690-BA1F-74FD187D7DD2}"/>
    <cellStyle name="40% - Accent2 2 2 3 5" xfId="6101" xr:uid="{9527F726-48F5-4662-9CD2-17BEF504426C}"/>
    <cellStyle name="40% - Accent2 2 2 4" xfId="9208" xr:uid="{9AEE3267-BFFD-4302-AC04-E23891193AF0}"/>
    <cellStyle name="40% - Accent2 2 2 4 2" xfId="11279" xr:uid="{31062336-6D96-4209-8D36-28EB5AB63255}"/>
    <cellStyle name="40% - Accent2 2 2 5" xfId="10250" xr:uid="{20D2317F-6E1E-4D77-8A7E-FE4A9EEC07BF}"/>
    <cellStyle name="40% - Accent2 2 2 6" xfId="12392" xr:uid="{EE88CE2F-D300-4A3C-AF33-C5E77EFC19CF}"/>
    <cellStyle name="40% - Accent2 2 2 7" xfId="6742" xr:uid="{08646657-DF55-4F03-8E5B-7BB070C9FF5F}"/>
    <cellStyle name="40% - Accent2 2 2 8" xfId="15637" xr:uid="{C598F4E1-0F5B-4A6C-98C9-3EDF9E80A9DF}"/>
    <cellStyle name="40% - Accent2 2 2 9" xfId="3885" xr:uid="{1FC1BFD9-3C06-4FE2-9E80-E9BBB0F303BD}"/>
    <cellStyle name="40% - Accent2 2 20" xfId="7780" xr:uid="{B6DD69F9-0AAE-4F18-88EC-3C149CBCB821}"/>
    <cellStyle name="40% - Accent2 2 20 2" xfId="13500" xr:uid="{90965F51-ED43-4B98-B5B5-6D3304BD5548}"/>
    <cellStyle name="40% - Accent2 2 21" xfId="8674" xr:uid="{AD4C6308-9709-45BF-9ED1-DAD4AD1DEA75}"/>
    <cellStyle name="40% - Accent2 2 21 2" xfId="9710" xr:uid="{D0E7F637-2CEE-4CBD-9B76-AE6F19312B46}"/>
    <cellStyle name="40% - Accent2 2 21 2 2" xfId="11781" xr:uid="{77556687-E6FF-422A-9A85-2C2BA1881F8D}"/>
    <cellStyle name="40% - Accent2 2 21 3" xfId="10755" xr:uid="{0EFF0D1C-9728-4977-9E2F-B8F40E28147A}"/>
    <cellStyle name="40% - Accent2 2 22" xfId="9197" xr:uid="{BEBA7B98-01E7-4FC9-ADE6-F2BB4859A039}"/>
    <cellStyle name="40% - Accent2 2 22 2" xfId="11268" xr:uid="{2A073C3B-636D-4EB0-BF24-1E3616B02ED5}"/>
    <cellStyle name="40% - Accent2 2 23" xfId="10239" xr:uid="{F6B5E107-1798-4085-B6A4-4E8FDA13F505}"/>
    <cellStyle name="40% - Accent2 2 24" xfId="12381" xr:uid="{02EB776D-5EED-438D-A3A6-8B6E6F2F491B}"/>
    <cellStyle name="40% - Accent2 2 25" xfId="6731" xr:uid="{0649FB09-2BEB-4E80-BFDC-14A06C4A1521}"/>
    <cellStyle name="40% - Accent2 2 26" xfId="14770" xr:uid="{961681F0-0E3B-46DD-A817-2CD7A88E9A83}"/>
    <cellStyle name="40% - Accent2 2 27" xfId="15221" xr:uid="{8268B5B3-AB6A-41BE-97E3-F2D6EA9306B6}"/>
    <cellStyle name="40% - Accent2 2 28" xfId="3687" xr:uid="{45D7D5DE-3FDD-4CE7-95B5-A1413902C8B3}"/>
    <cellStyle name="40% - Accent2 2 29" xfId="17153" xr:uid="{3D4BB39B-6E52-42A1-8745-6FA70371BC19}"/>
    <cellStyle name="40% - Accent2 2 3" xfId="1608" xr:uid="{8B1C7816-A4FE-4D8A-935C-81B0FF8FA971}"/>
    <cellStyle name="40% - Accent2 2 3 2" xfId="5005" xr:uid="{46CAE2E6-4793-4171-B674-3D52B2F49324}"/>
    <cellStyle name="40% - Accent2 2 3 2 2" xfId="9722" xr:uid="{9BB1ADD7-3CA8-40DD-927A-FED0502F52DD}"/>
    <cellStyle name="40% - Accent2 2 3 2 2 2" xfId="11793" xr:uid="{89907854-6B41-413A-9696-75C8DB95B8CF}"/>
    <cellStyle name="40% - Accent2 2 3 2 3" xfId="10767" xr:uid="{C5725278-6552-4945-97B0-77F0C3E81860}"/>
    <cellStyle name="40% - Accent2 2 3 2 4" xfId="13512" xr:uid="{A473A9DC-B834-410E-A471-0A440FAD88EE}"/>
    <cellStyle name="40% - Accent2 2 3 2 5" xfId="8686" xr:uid="{4565278E-5B77-401F-9DAF-92068FF7C391}"/>
    <cellStyle name="40% - Accent2 2 3 3" xfId="6208" xr:uid="{F2EAA2A9-940B-4A4C-935D-7F4FF8B281EE}"/>
    <cellStyle name="40% - Accent2 2 3 3 2" xfId="11280" xr:uid="{8D018508-C9C2-42C2-92AC-C8A4F1C0C7E4}"/>
    <cellStyle name="40% - Accent2 2 3 3 3" xfId="9209" xr:uid="{987E2D92-8F7A-4220-92A0-8D9D60680D09}"/>
    <cellStyle name="40% - Accent2 2 3 4" xfId="10251" xr:uid="{30531917-DDC7-477A-988C-897679076C44}"/>
    <cellStyle name="40% - Accent2 2 3 5" xfId="12393" xr:uid="{A987FC7C-A7AC-4488-83AB-86A3A0E4A74B}"/>
    <cellStyle name="40% - Accent2 2 3 6" xfId="6743" xr:uid="{E494CB8A-5767-4B6C-81BA-FB86D82DAC91}"/>
    <cellStyle name="40% - Accent2 2 3 7" xfId="15639" xr:uid="{CF9DDDBB-B815-4839-A5C2-E5C4FD595CEB}"/>
    <cellStyle name="40% - Accent2 2 3 8" xfId="4003" xr:uid="{6E2279A2-62C8-4B61-8B46-05848D60B54C}"/>
    <cellStyle name="40% - Accent2 2 30" xfId="2108" xr:uid="{343E0586-9535-40F1-8494-FBA374B2BAD9}"/>
    <cellStyle name="40% - Accent2 2 4" xfId="1605" xr:uid="{9316D389-65D4-4D2C-9A04-DA5CA077B8B2}"/>
    <cellStyle name="40% - Accent2 2 4 2" xfId="5006" xr:uid="{932F10FA-D648-4A62-B88D-9E0B88A3DE85}"/>
    <cellStyle name="40% - Accent2 2 4 2 2" xfId="9723" xr:uid="{813972D0-1050-44E7-A5A1-C78125B9FB0B}"/>
    <cellStyle name="40% - Accent2 2 4 2 2 2" xfId="11794" xr:uid="{39ADD910-72FC-4A7F-9DB0-1F678CCED10B}"/>
    <cellStyle name="40% - Accent2 2 4 2 3" xfId="10768" xr:uid="{87EE4B06-88C7-4C87-A2E0-F1AA4E818A45}"/>
    <cellStyle name="40% - Accent2 2 4 2 4" xfId="13513" xr:uid="{28802509-9E40-4D72-8A6D-B5D05797637A}"/>
    <cellStyle name="40% - Accent2 2 4 2 5" xfId="8687" xr:uid="{91E01333-AB79-41E5-93C6-F77A70E045AC}"/>
    <cellStyle name="40% - Accent2 2 4 3" xfId="6083" xr:uid="{F4DB78E6-7739-4710-BAAA-A8FE7003DF00}"/>
    <cellStyle name="40% - Accent2 2 4 3 2" xfId="11281" xr:uid="{B692F9D5-22B5-47F3-ACB0-14BF8BE80D96}"/>
    <cellStyle name="40% - Accent2 2 4 3 3" xfId="9210" xr:uid="{20A7FB97-62A2-4ED6-BBAF-E1BDD1878A05}"/>
    <cellStyle name="40% - Accent2 2 4 4" xfId="10252" xr:uid="{9DFC6F8B-41A4-4A2C-8852-B6321E594060}"/>
    <cellStyle name="40% - Accent2 2 4 5" xfId="12394" xr:uid="{876EE780-E7E6-4491-AD40-78A33E843A4A}"/>
    <cellStyle name="40% - Accent2 2 4 6" xfId="6744" xr:uid="{15453F50-2E7B-4734-8CCE-8FC8D187A9F2}"/>
    <cellStyle name="40% - Accent2 2 4 7" xfId="15636" xr:uid="{B14E10D1-D347-4659-9855-4C2EE4CD0AA9}"/>
    <cellStyle name="40% - Accent2 2 4 8" xfId="3861" xr:uid="{CC2C178A-82D9-4042-9A4D-F6D9EDC950E7}"/>
    <cellStyle name="40% - Accent2 2 5" xfId="2520" xr:uid="{2AAD8AC8-35F4-4D9E-B2BB-5A26DAD58F6C}"/>
    <cellStyle name="40% - Accent2 2 5 2" xfId="3070" xr:uid="{BD42D325-56C1-4419-A669-C7F756FD2CE4}"/>
    <cellStyle name="40% - Accent2 2 5 2 2" xfId="9724" xr:uid="{EEF249F9-CDAD-442D-8348-C9DBD06D39CC}"/>
    <cellStyle name="40% - Accent2 2 5 2 2 2" xfId="11795" xr:uid="{BB9890CF-1932-473A-91CF-DB270F406CD9}"/>
    <cellStyle name="40% - Accent2 2 5 2 3" xfId="10769" xr:uid="{B71120BA-7FAE-4242-96F6-CB737EABDC1C}"/>
    <cellStyle name="40% - Accent2 2 5 2 4" xfId="13514" xr:uid="{01145589-AE41-4B65-BA21-C1FD31A180A9}"/>
    <cellStyle name="40% - Accent2 2 5 2 5" xfId="8688" xr:uid="{3051745A-678D-4D03-BF48-BD37A7FD49D4}"/>
    <cellStyle name="40% - Accent2 2 5 2 6" xfId="16582" xr:uid="{E52B3BA0-4CDA-4956-ADEB-9E5F4C7C089E}"/>
    <cellStyle name="40% - Accent2 2 5 2 7" xfId="5007" xr:uid="{2B7D7C49-4DF8-4839-98AD-8D655760634A}"/>
    <cellStyle name="40% - Accent2 2 5 3" xfId="5964" xr:uid="{07F57FC4-B4E4-4146-9A52-F33B8472D16D}"/>
    <cellStyle name="40% - Accent2 2 5 3 2" xfId="11282" xr:uid="{C2620C7E-4796-4912-A546-BB3DCB8009FC}"/>
    <cellStyle name="40% - Accent2 2 5 3 3" xfId="9211" xr:uid="{2A28F580-A424-4E37-A097-1BB8455D5F87}"/>
    <cellStyle name="40% - Accent2 2 5 4" xfId="10253" xr:uid="{0ECE7B68-ED98-42CF-8C01-2926DB79D9EF}"/>
    <cellStyle name="40% - Accent2 2 5 5" xfId="12395" xr:uid="{717B5038-64DB-488A-84B2-9487FC7D5071}"/>
    <cellStyle name="40% - Accent2 2 5 6" xfId="6745" xr:uid="{2996F84B-7BC6-4D0D-B6FF-ECB4FCF94F9C}"/>
    <cellStyle name="40% - Accent2 2 5 7" xfId="16520" xr:uid="{C4AAF598-86AE-4BBC-AAA0-50DE507DCC01}"/>
    <cellStyle name="40% - Accent2 2 5 8" xfId="3713" xr:uid="{4853D6AA-454D-44CA-B629-3D1784D32504}"/>
    <cellStyle name="40% - Accent2 2 5 9" xfId="3008" xr:uid="{AF19424C-8CE7-476E-AC39-EEAE10D48710}"/>
    <cellStyle name="40% - Accent2 2 6" xfId="5008" xr:uid="{E429BA17-E79F-4D4A-9E1B-37024290AFC6}"/>
    <cellStyle name="40% - Accent2 2 6 2" xfId="8689" xr:uid="{92971C20-3DEC-414D-A661-CC9AB750396D}"/>
    <cellStyle name="40% - Accent2 2 6 2 2" xfId="9725" xr:uid="{77883B99-B620-47A8-A96D-A1E915D23AF7}"/>
    <cellStyle name="40% - Accent2 2 6 2 2 2" xfId="11796" xr:uid="{D737A734-7A76-4B42-AA70-F2A4E29C962C}"/>
    <cellStyle name="40% - Accent2 2 6 2 3" xfId="10770" xr:uid="{ACBAF461-FB86-4B7F-9652-5804FF0D6F81}"/>
    <cellStyle name="40% - Accent2 2 6 2 4" xfId="13515" xr:uid="{CA8B02DC-0E15-4699-8A86-D84CC199E9D3}"/>
    <cellStyle name="40% - Accent2 2 6 3" xfId="9212" xr:uid="{EFDEC84D-7278-4F52-9578-5E7A8ECADD78}"/>
    <cellStyle name="40% - Accent2 2 6 3 2" xfId="11283" xr:uid="{EF2F7F5B-D425-462C-8AA7-4300ABCE97F4}"/>
    <cellStyle name="40% - Accent2 2 6 4" xfId="10254" xr:uid="{5917263E-0EA6-4C19-9F49-726F63BE46D0}"/>
    <cellStyle name="40% - Accent2 2 6 5" xfId="12396" xr:uid="{3FA04689-750B-4F46-B8AE-C70230704DC4}"/>
    <cellStyle name="40% - Accent2 2 6 6" xfId="6746" xr:uid="{E1DEE775-7483-431A-86DA-01EF4E09E637}"/>
    <cellStyle name="40% - Accent2 2 7" xfId="5009" xr:uid="{2977B47F-7985-4C66-AB6F-FDC85ADAF073}"/>
    <cellStyle name="40% - Accent2 2 7 2" xfId="8690" xr:uid="{4C472663-BF71-4A9A-AEF2-D3D926949C0E}"/>
    <cellStyle name="40% - Accent2 2 7 2 2" xfId="9726" xr:uid="{E9B9FC78-3536-415C-BBA7-6F4513111C3A}"/>
    <cellStyle name="40% - Accent2 2 7 2 2 2" xfId="11797" xr:uid="{6D5BC5FF-7D41-46D1-A7F3-56355D077794}"/>
    <cellStyle name="40% - Accent2 2 7 2 3" xfId="10771" xr:uid="{6D647441-1C93-457C-A441-8FFCC3A73EA5}"/>
    <cellStyle name="40% - Accent2 2 7 2 4" xfId="13516" xr:uid="{AB7D95EB-05FD-48AD-B8D6-6B92E6306E91}"/>
    <cellStyle name="40% - Accent2 2 7 3" xfId="9213" xr:uid="{A3476230-755A-45F7-BC9D-23042C279E6C}"/>
    <cellStyle name="40% - Accent2 2 7 3 2" xfId="11284" xr:uid="{E13E2869-A071-48C3-A2BE-BF73CCB13306}"/>
    <cellStyle name="40% - Accent2 2 7 4" xfId="10255" xr:uid="{14457168-B207-4061-9832-2CA48702E4C0}"/>
    <cellStyle name="40% - Accent2 2 7 5" xfId="12397" xr:uid="{37C4B1DE-6740-4BA0-9808-91127C6BA7DA}"/>
    <cellStyle name="40% - Accent2 2 7 6" xfId="6747" xr:uid="{F95E6054-4E49-408A-9D71-B8E78C27FFD5}"/>
    <cellStyle name="40% - Accent2 2 8" xfId="5010" xr:uid="{CD578B1E-8E30-4DDF-8A2B-E10A15B02125}"/>
    <cellStyle name="40% - Accent2 2 8 2" xfId="8691" xr:uid="{A015440E-C47E-44D9-9FE9-5C724C7DC157}"/>
    <cellStyle name="40% - Accent2 2 8 2 2" xfId="9727" xr:uid="{C817B9B1-B94C-42C9-A22E-5E74E4F0E117}"/>
    <cellStyle name="40% - Accent2 2 8 2 2 2" xfId="11798" xr:uid="{36C20A13-5D21-4C1D-85C5-B17B803FEAD4}"/>
    <cellStyle name="40% - Accent2 2 8 2 3" xfId="10772" xr:uid="{F68BA37B-26A1-418A-A915-DEAFE0951048}"/>
    <cellStyle name="40% - Accent2 2 8 2 4" xfId="13517" xr:uid="{B361196F-0A97-47ED-A2FF-021BE9D6DB88}"/>
    <cellStyle name="40% - Accent2 2 8 3" xfId="9214" xr:uid="{4F3192ED-0119-4C12-8AD9-288E8A35F492}"/>
    <cellStyle name="40% - Accent2 2 8 3 2" xfId="11285" xr:uid="{BF7BFD40-0280-49E2-98C7-87CC5E151E4B}"/>
    <cellStyle name="40% - Accent2 2 8 4" xfId="10256" xr:uid="{5859578B-2BC9-495E-9171-2063548C0A10}"/>
    <cellStyle name="40% - Accent2 2 8 5" xfId="12398" xr:uid="{05A00C76-1C13-419F-9C1B-740FEAEB67DD}"/>
    <cellStyle name="40% - Accent2 2 8 6" xfId="6748" xr:uid="{DE546C9A-D056-42F3-8529-F2210D8AC137}"/>
    <cellStyle name="40% - Accent2 2 9" xfId="5850" xr:uid="{9B29C5D1-6CC2-454C-933C-18E35886D2EC}"/>
    <cellStyle name="40% - Accent2 2 9 2" xfId="6457" xr:uid="{4E2005C9-E4C7-4888-B155-D613700741D8}"/>
    <cellStyle name="40% - Accent2 2 9 2 2" xfId="9728" xr:uid="{691B6C71-C4F8-4945-82F3-21A0377946A5}"/>
    <cellStyle name="40% - Accent2 2 9 2 2 2" xfId="11799" xr:uid="{E9414974-8E14-4E81-8C8D-BFFEC60F3F4C}"/>
    <cellStyle name="40% - Accent2 2 9 2 3" xfId="10773" xr:uid="{F531D4B3-F2A5-441C-8C52-2268ABB2829D}"/>
    <cellStyle name="40% - Accent2 2 9 2 4" xfId="13518" xr:uid="{8CC796AA-7032-43C4-B98D-1A683F0314DB}"/>
    <cellStyle name="40% - Accent2 2 9 2 5" xfId="8692" xr:uid="{F6A8CF93-0ECE-4ECE-BC95-90BF55CBCC7E}"/>
    <cellStyle name="40% - Accent2 2 9 3" xfId="9215" xr:uid="{94B9DA26-676B-4915-8277-43D000A2C1FC}"/>
    <cellStyle name="40% - Accent2 2 9 3 2" xfId="11286" xr:uid="{F9E8C17A-7120-4526-A26A-5B54087107EA}"/>
    <cellStyle name="40% - Accent2 2 9 4" xfId="10257" xr:uid="{FDB2F347-3A51-435F-B073-41653E76788D}"/>
    <cellStyle name="40% - Accent2 2 9 5" xfId="12399" xr:uid="{44118EB9-A6A9-4E62-B634-1FB58A29DB2D}"/>
    <cellStyle name="40% - Accent2 2 9 6" xfId="6749" xr:uid="{9E24E034-573D-41E8-898F-7B92EB9A5A89}"/>
    <cellStyle name="40% - Accent2 20" xfId="6750" xr:uid="{63B29E82-887F-4436-B056-5D1F82EC3886}"/>
    <cellStyle name="40% - Accent2 20 2" xfId="8693" xr:uid="{C5B90BC5-9D08-40E1-A01B-D373F9867042}"/>
    <cellStyle name="40% - Accent2 20 2 2" xfId="9729" xr:uid="{F96CA0E4-1E55-4664-BCFC-D53A359ADBEF}"/>
    <cellStyle name="40% - Accent2 20 2 2 2" xfId="11800" xr:uid="{63A17DEE-60C7-4815-A2F3-8E6CB9969F0C}"/>
    <cellStyle name="40% - Accent2 20 2 3" xfId="10774" xr:uid="{10385651-40A0-41A5-8B8B-22DEFC6C73E4}"/>
    <cellStyle name="40% - Accent2 20 2 4" xfId="13519" xr:uid="{5F1CAA02-5CE9-4D4B-A0D1-E3085D7F263B}"/>
    <cellStyle name="40% - Accent2 20 3" xfId="9216" xr:uid="{C70CE1BE-5EFA-4FB4-AA38-ED5A304F55C9}"/>
    <cellStyle name="40% - Accent2 20 3 2" xfId="11287" xr:uid="{406D7CCD-A842-470C-BD68-EC60EBA2A6ED}"/>
    <cellStyle name="40% - Accent2 20 4" xfId="10258" xr:uid="{92794A4D-D285-469C-AF74-9300A977A068}"/>
    <cellStyle name="40% - Accent2 20 5" xfId="12400" xr:uid="{F5530270-E6EE-4368-BBCC-3653CEB2EE62}"/>
    <cellStyle name="40% - Accent2 21" xfId="8382" xr:uid="{BB2395BF-E4A3-4E3E-B703-CF914077E3A8}"/>
    <cellStyle name="40% - Accent2 21 2" xfId="8906" xr:uid="{CCE37F9B-A149-47E3-A9EF-A6D3920A1BD2}"/>
    <cellStyle name="40% - Accent2 21 2 2" xfId="9932" xr:uid="{386E8CEE-F4A5-4810-ABF6-09ABD1CADFAB}"/>
    <cellStyle name="40% - Accent2 21 2 2 2" xfId="12003" xr:uid="{AAC01D0B-549A-4DB1-83D0-DDF5960C52E3}"/>
    <cellStyle name="40% - Accent2 21 2 3" xfId="10977" xr:uid="{015130CD-877B-4A26-AA7C-9893F490F11A}"/>
    <cellStyle name="40% - Accent2 21 3" xfId="9419" xr:uid="{D5F5D66E-B796-4C47-A587-EC8B322DE1D7}"/>
    <cellStyle name="40% - Accent2 21 3 2" xfId="11490" xr:uid="{D0A70C6B-C2F9-4B6D-A61A-F29644382834}"/>
    <cellStyle name="40% - Accent2 21 4" xfId="10464" xr:uid="{561CA260-7944-4592-AB89-993CFCE449F5}"/>
    <cellStyle name="40% - Accent2 22" xfId="8887" xr:uid="{F0BF65D0-EB0A-4FE5-874F-6D6A87116F8D}"/>
    <cellStyle name="40% - Accent2 22 2" xfId="9913" xr:uid="{EA5BAE70-CF20-4767-94A2-6226368781CF}"/>
    <cellStyle name="40% - Accent2 22 2 2" xfId="11984" xr:uid="{D08AB329-00F4-48F9-AB47-A9045BB0AE68}"/>
    <cellStyle name="40% - Accent2 22 3" xfId="10958" xr:uid="{869B287A-031C-4639-8773-6AB8F5791AB9}"/>
    <cellStyle name="40% - Accent2 23" xfId="9400" xr:uid="{9E1D2FA2-CF0B-4C14-9E25-31B857393776}"/>
    <cellStyle name="40% - Accent2 23 2" xfId="11471" xr:uid="{62346126-3E0F-4BCB-A060-2ABDED316DB4}"/>
    <cellStyle name="40% - Accent2 24" xfId="9960" xr:uid="{B1BA6BBC-A402-4E5B-AE79-1F48483DFFC3}"/>
    <cellStyle name="40% - Accent2 24 2" xfId="12029" xr:uid="{D1A15901-B3E1-43AD-95D0-5F1D25784E14}"/>
    <cellStyle name="40% - Accent2 25" xfId="10445" xr:uid="{C7C13A8A-43BB-428D-AEC9-9F2C3060F6C9}"/>
    <cellStyle name="40% - Accent2 26" xfId="8345" xr:uid="{4111C7F8-E73C-407D-9A27-3E39228A487A}"/>
    <cellStyle name="40% - Accent2 27" xfId="15220" xr:uid="{9813C3FD-8294-4C71-B82D-3515C4A0FB23}"/>
    <cellStyle name="40% - Accent2 28" xfId="15341" xr:uid="{CED0F610-7C92-4ECD-8E86-15078CEAD1B9}"/>
    <cellStyle name="40% - Accent2 29" xfId="3128" xr:uid="{7771F639-400A-4501-8885-186B4799E170}"/>
    <cellStyle name="40% - Accent2 3" xfId="155" xr:uid="{00000000-0005-0000-0000-00009C000000}"/>
    <cellStyle name="40% - Accent2 3 10" xfId="6751" xr:uid="{3D897FEE-B43F-44D3-8634-6FD7D7E399A9}"/>
    <cellStyle name="40% - Accent2 3 11" xfId="15296" xr:uid="{C8221552-D1A0-402A-8DE8-BD65BCCF62AD}"/>
    <cellStyle name="40% - Accent2 3 12" xfId="3690" xr:uid="{5CD0C584-BD1E-41E6-B2F6-FD804BC8A06A}"/>
    <cellStyle name="40% - Accent2 3 13" xfId="2758" xr:uid="{9ED8D887-9CEB-4014-B601-4FB66DB79AC4}"/>
    <cellStyle name="40% - Accent2 3 2" xfId="156" xr:uid="{00000000-0005-0000-0000-00009D000000}"/>
    <cellStyle name="40% - Accent2 3 2 2" xfId="1611" xr:uid="{4E55C38A-89CA-495C-B670-74B0C3310DCA}"/>
    <cellStyle name="40% - Accent2 3 2 2 2" xfId="13520" xr:uid="{B3AFA36E-EBB4-40DE-A15A-85BDAD589E28}"/>
    <cellStyle name="40% - Accent2 3 2 2 3" xfId="15642" xr:uid="{7CE9FE12-1D3A-4376-9FEF-4205B2610CB3}"/>
    <cellStyle name="40% - Accent2 3 2 2 4" xfId="5011" xr:uid="{AC692269-D514-493B-A386-EE27E5B8D206}"/>
    <cellStyle name="40% - Accent2 3 2 3" xfId="1610" xr:uid="{880A48D9-6BA9-4BC0-9766-7A21EB0F3C03}"/>
    <cellStyle name="40% - Accent2 3 2 3 2" xfId="6139" xr:uid="{48A297A6-76FC-4161-AF71-7A7DCA665DDB}"/>
    <cellStyle name="40% - Accent2 3 2 4" xfId="15641" xr:uid="{AF2C0DA7-D48E-4E2A-995E-0B37811514D5}"/>
    <cellStyle name="40% - Accent2 3 2 5" xfId="3928" xr:uid="{1456C33A-76B4-4C2B-A4CC-5D12AEBE0BA0}"/>
    <cellStyle name="40% - Accent2 3 3" xfId="1612" xr:uid="{3F28C2A9-ABE1-45E6-893E-BBFC34F420F9}"/>
    <cellStyle name="40% - Accent2 3 3 2" xfId="5012" xr:uid="{92D5DFBB-CBD7-4C99-A7D1-87E12D357E95}"/>
    <cellStyle name="40% - Accent2 3 3 3" xfId="6242" xr:uid="{957165A6-21AD-412C-B65A-BBA2B71E63E5}"/>
    <cellStyle name="40% - Accent2 3 3 4" xfId="15643" xr:uid="{12AD307D-3BA0-48BA-AA13-4868AA9B3092}"/>
    <cellStyle name="40% - Accent2 3 3 5" xfId="4038" xr:uid="{03919A48-2AE1-409F-BB5F-545A217DD764}"/>
    <cellStyle name="40% - Accent2 3 4" xfId="1609" xr:uid="{017B1153-1556-4A79-8DF7-7D53DA0DC69D}"/>
    <cellStyle name="40% - Accent2 3 4 2" xfId="5013" xr:uid="{E9E45A88-A5A6-48CE-80B2-DA8E2AAB36C2}"/>
    <cellStyle name="40% - Accent2 3 4 2 2" xfId="11801" xr:uid="{EADE5219-1E63-4050-96BE-31F628FD0732}"/>
    <cellStyle name="40% - Accent2 3 4 2 3" xfId="9730" xr:uid="{D3ACADD7-D192-4F1C-9B92-7E05DD037472}"/>
    <cellStyle name="40% - Accent2 3 4 3" xfId="6320" xr:uid="{5A427D21-016B-46FC-A94C-2A896E6D91EB}"/>
    <cellStyle name="40% - Accent2 3 4 3 2" xfId="10775" xr:uid="{05072FC4-0A82-4C1D-BC21-FDBE2DD19824}"/>
    <cellStyle name="40% - Accent2 3 4 4" xfId="8694" xr:uid="{DE7009B5-D44B-461F-9040-D2DF88C3F16A}"/>
    <cellStyle name="40% - Accent2 3 4 5" xfId="15640" xr:uid="{42B69F68-C98E-421C-A622-1BD89FBE8C09}"/>
    <cellStyle name="40% - Accent2 3 4 6" xfId="4116" xr:uid="{48367D68-0DC4-402A-95CC-EB4F0DAD2874}"/>
    <cellStyle name="40% - Accent2 3 5" xfId="4194" xr:uid="{C8FFE08B-CC26-4DF9-9141-98128C902363}"/>
    <cellStyle name="40% - Accent2 3 5 2" xfId="5014" xr:uid="{EDBC6825-FBCE-45B1-A3E4-33AAA2D4A15E}"/>
    <cellStyle name="40% - Accent2 3 5 2 2" xfId="11288" xr:uid="{EA1CDE6E-C59B-45AF-82B3-CB7428623718}"/>
    <cellStyle name="40% - Accent2 3 5 3" xfId="6397" xr:uid="{8C8BA99A-C5B8-41F0-A1FA-8F6CA93DCAE7}"/>
    <cellStyle name="40% - Accent2 3 5 4" xfId="9217" xr:uid="{31FB03EA-1754-42AB-B247-4CB1FFA1885D}"/>
    <cellStyle name="40% - Accent2 3 6" xfId="5015" xr:uid="{2A7A1B5B-C1C3-4DC2-8E53-F75FFE07B373}"/>
    <cellStyle name="40% - Accent2 3 6 2" xfId="10259" xr:uid="{BD1485AB-889D-4D75-8EB8-1A172FC0506E}"/>
    <cellStyle name="40% - Accent2 3 7" xfId="5016" xr:uid="{AB65EB07-CAED-4B93-BA60-8D0752D45EFC}"/>
    <cellStyle name="40% - Accent2 3 7 2" xfId="12401" xr:uid="{BBD809E1-CAC9-424E-AB55-4E934E2D31EF}"/>
    <cellStyle name="40% - Accent2 3 8" xfId="5017" xr:uid="{0B3187DF-E993-4AEE-A723-475FDD4620D8}"/>
    <cellStyle name="40% - Accent2 3 9" xfId="5943" xr:uid="{C11BCE58-D334-4267-A342-BD730F801F0F}"/>
    <cellStyle name="40% - Accent2 4" xfId="157" xr:uid="{00000000-0005-0000-0000-00009E000000}"/>
    <cellStyle name="40% - Accent2 4 10" xfId="6752" xr:uid="{B2026FBD-20F9-427C-8D3D-FA0838EAEE90}"/>
    <cellStyle name="40% - Accent2 4 11" xfId="15644" xr:uid="{3D14D010-1CAD-45BD-B431-242CF96FA5BE}"/>
    <cellStyle name="40% - Accent2 4 12" xfId="3897" xr:uid="{EF8A3D9D-AD1E-4A6F-86F3-C44E7883A142}"/>
    <cellStyle name="40% - Accent2 4 2" xfId="158" xr:uid="{00000000-0005-0000-0000-00009F000000}"/>
    <cellStyle name="40% - Accent2 4 2 2" xfId="1615" xr:uid="{098408C8-4AB6-411E-AFD9-EA21673F13E3}"/>
    <cellStyle name="40% - Accent2 4 2 2 2" xfId="13521" xr:uid="{436FC97D-E092-47C0-9162-E8FF62F73432}"/>
    <cellStyle name="40% - Accent2 4 2 2 3" xfId="15646" xr:uid="{EA95A066-C102-4AF8-85DC-B2326B5950BC}"/>
    <cellStyle name="40% - Accent2 4 2 2 4" xfId="5018" xr:uid="{ED2D63E0-D1F5-4A09-8FC9-D4CC04B81CF7}"/>
    <cellStyle name="40% - Accent2 4 2 3" xfId="1614" xr:uid="{DBEB159E-12C1-4A9B-9E51-31BCE43AE2FD}"/>
    <cellStyle name="40% - Accent2 4 2 3 2" xfId="6143" xr:uid="{CCBC54DC-F9AC-435D-A6C0-5E016C1BEBFF}"/>
    <cellStyle name="40% - Accent2 4 2 4" xfId="15645" xr:uid="{BEDEDD56-5D8E-47DB-BA09-83A021D7B2FC}"/>
    <cellStyle name="40% - Accent2 4 2 5" xfId="3932" xr:uid="{5B557C08-7EA1-40FE-9CCC-DF0136F483B6}"/>
    <cellStyle name="40% - Accent2 4 3" xfId="1616" xr:uid="{D3B0EB18-3F14-46E5-81C2-0D483C033EC2}"/>
    <cellStyle name="40% - Accent2 4 3 2" xfId="5019" xr:uid="{986EDD07-B317-478A-AA41-C2E82B190512}"/>
    <cellStyle name="40% - Accent2 4 3 3" xfId="6246" xr:uid="{4F04709F-1977-4894-B8F1-E79324B47782}"/>
    <cellStyle name="40% - Accent2 4 3 4" xfId="15647" xr:uid="{3B2FC7FF-EA58-4D34-8487-7515618FCEA1}"/>
    <cellStyle name="40% - Accent2 4 3 5" xfId="4042" xr:uid="{2B58AB7E-E4BF-4C09-9462-AD2482D71D7C}"/>
    <cellStyle name="40% - Accent2 4 4" xfId="1613" xr:uid="{BACCD6ED-3A2A-4563-8C45-861C8A39A53D}"/>
    <cellStyle name="40% - Accent2 4 4 2" xfId="5020" xr:uid="{5EF7D978-AC5D-4EEB-B733-BEFDEE1442BD}"/>
    <cellStyle name="40% - Accent2 4 4 2 2" xfId="11802" xr:uid="{05A7618B-535C-4A50-9C90-9FE278D00E4E}"/>
    <cellStyle name="40% - Accent2 4 4 2 3" xfId="9731" xr:uid="{80CFCA7D-7330-4FA1-94B1-ABCCAE091147}"/>
    <cellStyle name="40% - Accent2 4 4 3" xfId="6324" xr:uid="{AB50F419-45CE-403B-945E-99A4C6020998}"/>
    <cellStyle name="40% - Accent2 4 4 3 2" xfId="10776" xr:uid="{F3E98A08-929B-4115-B8A5-33D4CD24593B}"/>
    <cellStyle name="40% - Accent2 4 4 4" xfId="8695" xr:uid="{FEB50A06-0539-4E50-BDEB-C013B482AEB2}"/>
    <cellStyle name="40% - Accent2 4 4 5" xfId="4120" xr:uid="{DDD1F901-E6C8-4624-A1B8-302A424AFC18}"/>
    <cellStyle name="40% - Accent2 4 5" xfId="4197" xr:uid="{53D9F974-60EB-4749-8A1B-C3B56CCCBE81}"/>
    <cellStyle name="40% - Accent2 4 5 2" xfId="5021" xr:uid="{5F253B2B-7178-46DC-BFE8-8E4E254EB131}"/>
    <cellStyle name="40% - Accent2 4 5 2 2" xfId="11289" xr:uid="{D6EBF863-2121-40C2-9D4E-AECC52DAA358}"/>
    <cellStyle name="40% - Accent2 4 5 3" xfId="6400" xr:uid="{3FC5D356-A43A-4556-8449-00F050E11C07}"/>
    <cellStyle name="40% - Accent2 4 5 4" xfId="9218" xr:uid="{FFF53723-65D7-41C3-BC19-B949E548D597}"/>
    <cellStyle name="40% - Accent2 4 6" xfId="5022" xr:uid="{F65D2701-4A6C-4441-BF6A-9764A8C443D5}"/>
    <cellStyle name="40% - Accent2 4 6 2" xfId="10260" xr:uid="{C05C6058-90C2-4276-82AC-59C0FF138490}"/>
    <cellStyle name="40% - Accent2 4 7" xfId="5023" xr:uid="{D7F3D4F0-283F-432B-9D7E-7E29562F753E}"/>
    <cellStyle name="40% - Accent2 4 7 2" xfId="12402" xr:uid="{02E293AE-F6FB-4DB4-A047-7BB69E5B68C6}"/>
    <cellStyle name="40% - Accent2 4 8" xfId="5024" xr:uid="{E9436F84-1493-46E1-8932-230AB508D9A6}"/>
    <cellStyle name="40% - Accent2 4 9" xfId="6113" xr:uid="{91AAC761-9FE3-46F8-B42D-33C09F3659EA}"/>
    <cellStyle name="40% - Accent2 5" xfId="159" xr:uid="{00000000-0005-0000-0000-0000A0000000}"/>
    <cellStyle name="40% - Accent2 5 10" xfId="6753" xr:uid="{565E996D-A274-4BB0-AFE4-0C3A3AAD7CEA}"/>
    <cellStyle name="40% - Accent2 5 11" xfId="15648" xr:uid="{E963872C-3283-48E4-9F0D-0466E3A32249}"/>
    <cellStyle name="40% - Accent2 5 12" xfId="3944" xr:uid="{C8DB4EB0-AA76-467D-9A7A-F7A8AF7D96C4}"/>
    <cellStyle name="40% - Accent2 5 2" xfId="160" xr:uid="{00000000-0005-0000-0000-0000A1000000}"/>
    <cellStyle name="40% - Accent2 5 2 2" xfId="1619" xr:uid="{041189A2-17CA-417C-B99D-37D068BD0560}"/>
    <cellStyle name="40% - Accent2 5 2 2 2" xfId="15650" xr:uid="{2EA59BBB-FCDF-439F-8AFB-7795B0525C06}"/>
    <cellStyle name="40% - Accent2 5 2 2 3" xfId="13522" xr:uid="{456673EA-C021-4CCD-B2F5-86CD2180798D}"/>
    <cellStyle name="40% - Accent2 5 2 3" xfId="1618" xr:uid="{285C6F75-9FEA-4BF3-8CBD-545DECE54790}"/>
    <cellStyle name="40% - Accent2 5 2 3 2" xfId="7781" xr:uid="{DFBDBE60-332D-4B44-AA77-A1B0DD3F2060}"/>
    <cellStyle name="40% - Accent2 5 2 4" xfId="15649" xr:uid="{9D720E06-45A3-433F-B865-8C5AC0DB513F}"/>
    <cellStyle name="40% - Accent2 5 2 5" xfId="5025" xr:uid="{48633BF5-3263-4091-BF05-798FFC277D6F}"/>
    <cellStyle name="40% - Accent2 5 3" xfId="1620" xr:uid="{27004BF6-5596-4213-B4CA-ADD144F5B1B9}"/>
    <cellStyle name="40% - Accent2 5 3 2" xfId="7782" xr:uid="{0BA497E6-3B34-4E72-B9CD-43802D0A81E6}"/>
    <cellStyle name="40% - Accent2 5 3 3" xfId="15651" xr:uid="{0BF58559-272A-413A-BA6A-DB618CB78C72}"/>
    <cellStyle name="40% - Accent2 5 3 4" xfId="5026" xr:uid="{8C7D74AD-CD96-4500-9A85-BB0CAE08F31E}"/>
    <cellStyle name="40% - Accent2 5 4" xfId="1617" xr:uid="{5B72F52E-32C2-42C8-A6B4-B48C20611D64}"/>
    <cellStyle name="40% - Accent2 5 4 2" xfId="9732" xr:uid="{638F799D-59C4-47A1-B5E1-5AC7C4349F2D}"/>
    <cellStyle name="40% - Accent2 5 4 2 2" xfId="11803" xr:uid="{163F1A18-EF2E-4971-9EC5-10D207E5A066}"/>
    <cellStyle name="40% - Accent2 5 4 3" xfId="10777" xr:uid="{286A67CA-5DA6-490A-8362-E7FB37355D4C}"/>
    <cellStyle name="40% - Accent2 5 4 4" xfId="8696" xr:uid="{6AAD35CB-1D95-472D-A3AD-C9DF50D4BE34}"/>
    <cellStyle name="40% - Accent2 5 4 5" xfId="5027" xr:uid="{8153467D-F4B5-42DB-A878-82505B6F451A}"/>
    <cellStyle name="40% - Accent2 5 5" xfId="5028" xr:uid="{C4BBA918-399C-4F5F-AF93-2EB057805E33}"/>
    <cellStyle name="40% - Accent2 5 5 2" xfId="11290" xr:uid="{325C9422-B356-4963-86B6-9503B6C38B71}"/>
    <cellStyle name="40% - Accent2 5 5 3" xfId="9219" xr:uid="{36185F3B-65FC-4010-8023-396B0DE4A746}"/>
    <cellStyle name="40% - Accent2 5 6" xfId="5029" xr:uid="{6B01B8B8-492A-407D-AA40-B8A949668D96}"/>
    <cellStyle name="40% - Accent2 5 6 2" xfId="10261" xr:uid="{72821253-361E-4997-A894-4DBA82D71363}"/>
    <cellStyle name="40% - Accent2 5 7" xfId="5030" xr:uid="{7CFDF70E-AA9D-492F-8580-35B48BE395D6}"/>
    <cellStyle name="40% - Accent2 5 7 2" xfId="12403" xr:uid="{2028F781-1C91-497B-842A-074B5319094D}"/>
    <cellStyle name="40% - Accent2 5 8" xfId="5031" xr:uid="{F5121B5B-126F-4F5E-A6CF-32CA8CA1BBFB}"/>
    <cellStyle name="40% - Accent2 5 9" xfId="6155" xr:uid="{C6820EE8-251C-4540-A526-8BD85F362F19}"/>
    <cellStyle name="40% - Accent2 6" xfId="161" xr:uid="{00000000-0005-0000-0000-0000A2000000}"/>
    <cellStyle name="40% - Accent2 6 2" xfId="162" xr:uid="{00000000-0005-0000-0000-0000A3000000}"/>
    <cellStyle name="40% - Accent2 6 2 2" xfId="1623" xr:uid="{5C17FEBD-B1B5-4B2E-B7BD-773FDD381332}"/>
    <cellStyle name="40% - Accent2 6 2 2 2" xfId="11804" xr:uid="{C92BFC50-D068-45A6-9A81-3B852F71C556}"/>
    <cellStyle name="40% - Accent2 6 2 2 3" xfId="15654" xr:uid="{BCE1DF91-7AC6-4701-A359-C1830A75F51D}"/>
    <cellStyle name="40% - Accent2 6 2 2 4" xfId="9733" xr:uid="{7C4D3C38-578C-4BAE-8081-29A0C0AF1BAE}"/>
    <cellStyle name="40% - Accent2 6 2 3" xfId="1622" xr:uid="{3A265785-5C17-4FE2-B7DD-8F8EC8BB28C0}"/>
    <cellStyle name="40% - Accent2 6 2 3 2" xfId="10778" xr:uid="{0FB1437A-ECEF-45CE-AD42-0B7DFE27E8BE}"/>
    <cellStyle name="40% - Accent2 6 2 4" xfId="13523" xr:uid="{90F49CB5-96D6-47E7-8877-7B0190D0E966}"/>
    <cellStyle name="40% - Accent2 6 2 5" xfId="8697" xr:uid="{BA6B634B-E917-459D-85CB-9F4510FC51F6}"/>
    <cellStyle name="40% - Accent2 6 2 6" xfId="15653" xr:uid="{B584EA9A-971C-4347-8DED-C9222FB59453}"/>
    <cellStyle name="40% - Accent2 6 2 7" xfId="6168" xr:uid="{3572EBAD-018B-44FB-96D4-98DA0670968D}"/>
    <cellStyle name="40% - Accent2 6 3" xfId="1624" xr:uid="{232BF930-99FA-4CBB-A180-970F21A54024}"/>
    <cellStyle name="40% - Accent2 6 3 2" xfId="11291" xr:uid="{A53D8D78-DC32-430F-84BB-7844F2BA60BE}"/>
    <cellStyle name="40% - Accent2 6 3 3" xfId="15655" xr:uid="{A568B2B9-830B-49F6-AD9F-991313D240F4}"/>
    <cellStyle name="40% - Accent2 6 3 4" xfId="9220" xr:uid="{B8367784-AD26-463F-9C35-A79B719A356A}"/>
    <cellStyle name="40% - Accent2 6 4" xfId="1621" xr:uid="{EFE7F17D-1295-46A2-8466-A3FF7DC610B6}"/>
    <cellStyle name="40% - Accent2 6 4 2" xfId="10262" xr:uid="{C6185281-C9AD-4FBF-98A8-4914665D1633}"/>
    <cellStyle name="40% - Accent2 6 5" xfId="12404" xr:uid="{1E0CA5C9-D35C-4C96-B8E0-700F4A83CB11}"/>
    <cellStyle name="40% - Accent2 6 6" xfId="6754" xr:uid="{F51D1993-4F27-4083-B067-C8904A254CF2}"/>
    <cellStyle name="40% - Accent2 6 7" xfId="15652" xr:uid="{C01061DA-5A90-47F8-99A0-E6AE31F527E2}"/>
    <cellStyle name="40% - Accent2 6 8" xfId="3957" xr:uid="{81A37DBA-559C-4DFA-94E7-3EBF6F54A6DD}"/>
    <cellStyle name="40% - Accent2 7" xfId="163" xr:uid="{00000000-0005-0000-0000-0000A4000000}"/>
    <cellStyle name="40% - Accent2 7 2" xfId="164" xr:uid="{00000000-0005-0000-0000-0000A5000000}"/>
    <cellStyle name="40% - Accent2 7 2 2" xfId="1627" xr:uid="{951BD92B-DA21-41EF-B871-75216F83BF66}"/>
    <cellStyle name="40% - Accent2 7 2 2 2" xfId="15657" xr:uid="{66CCFA8E-AC25-4257-BD35-7BEF019FC70E}"/>
    <cellStyle name="40% - Accent2 7 2 2 3" xfId="13524" xr:uid="{4CE4895C-A29D-4CB9-8465-65D2A6D40F56}"/>
    <cellStyle name="40% - Accent2 7 2 3" xfId="1626" xr:uid="{D96828AA-4266-4406-A2BE-AAEC261CD362}"/>
    <cellStyle name="40% - Accent2 7 2 4" xfId="6183" xr:uid="{573B90C8-A771-41F2-8484-E3938607B090}"/>
    <cellStyle name="40% - Accent2 7 3" xfId="1628" xr:uid="{CDE5676D-18C6-4BBF-B0BD-F2F0205C1484}"/>
    <cellStyle name="40% - Accent2 7 3 2" xfId="9734" xr:uid="{00B0562B-12AD-4C10-92BD-986D1BD64D0B}"/>
    <cellStyle name="40% - Accent2 7 3 2 2" xfId="11805" xr:uid="{5F4EF6B0-4971-4C39-BFD6-0C89AAFAE544}"/>
    <cellStyle name="40% - Accent2 7 3 3" xfId="10779" xr:uid="{C571A434-3500-4407-8E2A-8995EA7D2262}"/>
    <cellStyle name="40% - Accent2 7 3 4" xfId="15658" xr:uid="{4E2758DB-3041-4A57-A914-C6149BA350C7}"/>
    <cellStyle name="40% - Accent2 7 3 5" xfId="8698" xr:uid="{093C5757-1DD2-49F3-8579-F4D5EBFF4501}"/>
    <cellStyle name="40% - Accent2 7 4" xfId="1625" xr:uid="{D253A185-4B78-4EE8-9779-1FBBC5FD8DA3}"/>
    <cellStyle name="40% - Accent2 7 4 2" xfId="11292" xr:uid="{BEC97E65-80BF-4A30-A767-39EEF825EB10}"/>
    <cellStyle name="40% - Accent2 7 4 3" xfId="9221" xr:uid="{7B72078E-DCC7-4EAB-A1B6-A4B7A3F9A3A1}"/>
    <cellStyle name="40% - Accent2 7 5" xfId="10263" xr:uid="{9A95AA5C-6415-4B48-8857-31D12053020E}"/>
    <cellStyle name="40% - Accent2 7 6" xfId="12405" xr:uid="{E47DF1F9-3483-47FE-94F8-CE9DF199E474}"/>
    <cellStyle name="40% - Accent2 7 7" xfId="6755" xr:uid="{03616C88-A338-4D54-8992-4BCDC33C7CB3}"/>
    <cellStyle name="40% - Accent2 7 8" xfId="15656" xr:uid="{A90581BB-5583-4EB6-887D-EF8ABBED9E48}"/>
    <cellStyle name="40% - Accent2 7 9" xfId="3972" xr:uid="{6916A4C9-07B0-489C-BF50-6605063D7486}"/>
    <cellStyle name="40% - Accent2 8" xfId="165" xr:uid="{00000000-0005-0000-0000-0000A6000000}"/>
    <cellStyle name="40% - Accent2 8 2" xfId="1630" xr:uid="{3686BDA6-26C3-4320-9274-770509E58E1B}"/>
    <cellStyle name="40% - Accent2 8 2 2" xfId="9735" xr:uid="{3FC4F322-3FCC-4305-A783-9FE584A4CBBF}"/>
    <cellStyle name="40% - Accent2 8 2 2 2" xfId="11806" xr:uid="{EB78F8E8-53FD-4FB7-9EB3-9DBFE2B14BA4}"/>
    <cellStyle name="40% - Accent2 8 2 3" xfId="10780" xr:uid="{D9DDA2C1-B83E-4B28-913E-2663F1606A11}"/>
    <cellStyle name="40% - Accent2 8 2 4" xfId="13525" xr:uid="{6542E007-AEEB-4A04-8356-5F31EDC08044}"/>
    <cellStyle name="40% - Accent2 8 2 5" xfId="8699" xr:uid="{103CE094-E5D0-4DBB-AF5D-DED35C59FD58}"/>
    <cellStyle name="40% - Accent2 8 2 6" xfId="15660" xr:uid="{01FB0AB0-294D-4630-9712-7131083EDD04}"/>
    <cellStyle name="40% - Accent2 8 2 7" xfId="6219" xr:uid="{69617D58-4F86-42B8-BE9E-E6E1FEA6E0D2}"/>
    <cellStyle name="40% - Accent2 8 3" xfId="1629" xr:uid="{A8393F4C-1C62-407F-AB22-7406BBA81DEF}"/>
    <cellStyle name="40% - Accent2 8 3 2" xfId="11293" xr:uid="{94DCD50C-2977-4007-80A4-00FF11169E21}"/>
    <cellStyle name="40% - Accent2 8 3 3" xfId="9222" xr:uid="{C111064D-2507-4EB8-98FD-103972829875}"/>
    <cellStyle name="40% - Accent2 8 4" xfId="10264" xr:uid="{74FF7D27-D7D4-44B5-876B-DE3AB81BA8E4}"/>
    <cellStyle name="40% - Accent2 8 5" xfId="12406" xr:uid="{C762B434-6DD1-4051-8DA1-8F0684885C28}"/>
    <cellStyle name="40% - Accent2 8 6" xfId="6756" xr:uid="{326AF6E7-1327-4988-8C4B-4103C30EC3DD}"/>
    <cellStyle name="40% - Accent2 8 7" xfId="15659" xr:uid="{52253A4B-3486-4719-81EF-6D75B1FE76D8}"/>
    <cellStyle name="40% - Accent2 8 8" xfId="4014" xr:uid="{C6F92C23-FFAD-4883-841F-78CB9C6CF49D}"/>
    <cellStyle name="40% - Accent2 9" xfId="166" xr:uid="{00000000-0005-0000-0000-0000A7000000}"/>
    <cellStyle name="40% - Accent2 9 2" xfId="1632" xr:uid="{934D0381-C666-4990-972F-EF9616007652}"/>
    <cellStyle name="40% - Accent2 9 2 2" xfId="9736" xr:uid="{55A2973D-EEF7-4C7E-84AA-96772DB4D28E}"/>
    <cellStyle name="40% - Accent2 9 2 2 2" xfId="11807" xr:uid="{EE636502-E15D-4E19-81F4-B6A99EB7A095}"/>
    <cellStyle name="40% - Accent2 9 2 3" xfId="10781" xr:uid="{20D10BB9-F2D2-47F2-B947-D5C718D44FC5}"/>
    <cellStyle name="40% - Accent2 9 2 4" xfId="13526" xr:uid="{363053CB-4284-4A78-9597-2AA67AD98E20}"/>
    <cellStyle name="40% - Accent2 9 2 5" xfId="8700" xr:uid="{9EAD984B-3E46-455E-8DA6-41584E8892AD}"/>
    <cellStyle name="40% - Accent2 9 2 6" xfId="15662" xr:uid="{8608DDA7-131A-42E5-8E9C-B4CA3DDA51A8}"/>
    <cellStyle name="40% - Accent2 9 2 7" xfId="6297" xr:uid="{34AB22EA-B492-4A13-985C-155E8FC101FA}"/>
    <cellStyle name="40% - Accent2 9 3" xfId="1631" xr:uid="{D006F5C6-FE80-4D7D-9DBB-9C5B904133FE}"/>
    <cellStyle name="40% - Accent2 9 3 2" xfId="11294" xr:uid="{500798B8-9EC5-484B-8855-B3CF4E248A53}"/>
    <cellStyle name="40% - Accent2 9 3 3" xfId="9223" xr:uid="{18314C77-CACC-472E-BF18-99722B2755D4}"/>
    <cellStyle name="40% - Accent2 9 4" xfId="10265" xr:uid="{BE3819D0-0F97-4EF6-90D4-D2F5246E0781}"/>
    <cellStyle name="40% - Accent2 9 5" xfId="12407" xr:uid="{8DC9CB81-F261-43AB-94F1-99AE676A6A14}"/>
    <cellStyle name="40% - Accent2 9 6" xfId="6757" xr:uid="{1A5D07C4-855A-455A-BA85-A0D5FEE45536}"/>
    <cellStyle name="40% - Accent2 9 7" xfId="15661" xr:uid="{3556ABFF-B251-4CF4-9080-84AAF247BE7E}"/>
    <cellStyle name="40% - Accent2 9 8" xfId="4094" xr:uid="{D8C86958-610D-4C02-B6FA-5AFC6D8ED904}"/>
    <cellStyle name="40% - Accent3" xfId="2079" builtinId="39" customBuiltin="1"/>
    <cellStyle name="40% - Accent3 10" xfId="167" xr:uid="{00000000-0005-0000-0000-0000A8000000}"/>
    <cellStyle name="40% - Accent3 10 2" xfId="1634" xr:uid="{2426761E-F288-4128-A0B8-FC6F25FEEF74}"/>
    <cellStyle name="40% - Accent3 10 2 2" xfId="9737" xr:uid="{FFD4557A-CA73-4CE0-8C2A-B96DFA220988}"/>
    <cellStyle name="40% - Accent3 10 2 2 2" xfId="11808" xr:uid="{C0C94162-2383-4699-AF51-162933241C62}"/>
    <cellStyle name="40% - Accent3 10 2 3" xfId="10782" xr:uid="{D544609B-E700-4300-801C-0F6FB25E7D9A}"/>
    <cellStyle name="40% - Accent3 10 2 4" xfId="13527" xr:uid="{3D9FA88A-BDE8-4E4A-A278-DE2B9A35A7DD}"/>
    <cellStyle name="40% - Accent3 10 2 5" xfId="8701" xr:uid="{6BCC3FA0-ED0F-4B38-ACE7-54DA0CEF4A2A}"/>
    <cellStyle name="40% - Accent3 10 2 6" xfId="15664" xr:uid="{E87CD1AC-9503-4501-9FD5-81567BAF4DFD}"/>
    <cellStyle name="40% - Accent3 10 2 7" xfId="6377" xr:uid="{6E1CE3EA-2590-46E4-8833-ED440A080F4D}"/>
    <cellStyle name="40% - Accent3 10 3" xfId="1633" xr:uid="{0B51306D-E1A8-454F-BB0E-6F548A225F31}"/>
    <cellStyle name="40% - Accent3 10 3 2" xfId="11295" xr:uid="{E7CC79FA-5E5A-4E9C-9CAA-7822E1BEDAA5}"/>
    <cellStyle name="40% - Accent3 10 3 3" xfId="9224" xr:uid="{0C784729-DDB4-4C99-995D-BB40EBB1A117}"/>
    <cellStyle name="40% - Accent3 10 4" xfId="10266" xr:uid="{C6B134C0-E4D8-45DE-8CE3-22F7BCEFB52C}"/>
    <cellStyle name="40% - Accent3 10 5" xfId="12408" xr:uid="{716CC9F7-6403-4D40-B46E-C048304C06C8}"/>
    <cellStyle name="40% - Accent3 10 6" xfId="6758" xr:uid="{9497888C-D13D-4007-9A66-F6287C16A1A7}"/>
    <cellStyle name="40% - Accent3 10 7" xfId="15663" xr:uid="{6FC5D8D4-406A-4CD1-ABEA-1CFDF737E49E}"/>
    <cellStyle name="40% - Accent3 10 8" xfId="4174" xr:uid="{243D5E48-CF5A-4647-B4E5-00038738E431}"/>
    <cellStyle name="40% - Accent3 11" xfId="168" xr:uid="{00000000-0005-0000-0000-0000A9000000}"/>
    <cellStyle name="40% - Accent3 11 2" xfId="1636" xr:uid="{0624D029-C29D-47D1-B8D0-64F912676298}"/>
    <cellStyle name="40% - Accent3 11 2 2" xfId="9738" xr:uid="{905D20C8-0DD7-465B-836E-6C8AF54D0D8D}"/>
    <cellStyle name="40% - Accent3 11 2 2 2" xfId="11809" xr:uid="{7B51CFE7-DAFF-4C18-807F-4FC8E799B1D6}"/>
    <cellStyle name="40% - Accent3 11 2 3" xfId="10783" xr:uid="{1DEF685F-0065-45B5-876C-AE23861C33F4}"/>
    <cellStyle name="40% - Accent3 11 2 4" xfId="13528" xr:uid="{7D64A3E9-6249-490E-B917-EE7E2C2A7893}"/>
    <cellStyle name="40% - Accent3 11 2 5" xfId="8702" xr:uid="{1D787DCE-896C-4C57-8A3B-EC55D960C1E9}"/>
    <cellStyle name="40% - Accent3 11 2 6" xfId="15666" xr:uid="{468EC0FD-8E59-4CC4-8583-78C12431A6BC}"/>
    <cellStyle name="40% - Accent3 11 2 7" xfId="6426" xr:uid="{E94B6892-8409-4404-90B1-12954EDC870C}"/>
    <cellStyle name="40% - Accent3 11 3" xfId="1635" xr:uid="{D4801C41-EA78-4E2C-B79D-5F3FD020B91B}"/>
    <cellStyle name="40% - Accent3 11 3 2" xfId="11296" xr:uid="{E3ED2910-66F8-4CA6-AE6D-E44A33F2D6BF}"/>
    <cellStyle name="40% - Accent3 11 3 3" xfId="9225" xr:uid="{79A071DE-640D-469B-A362-0A6D8ACD9296}"/>
    <cellStyle name="40% - Accent3 11 4" xfId="10267" xr:uid="{67FA810D-C3CF-443E-967A-5067681682C8}"/>
    <cellStyle name="40% - Accent3 11 5" xfId="12409" xr:uid="{2E897D7A-ED32-4A2D-9BF9-DD2E422727F8}"/>
    <cellStyle name="40% - Accent3 11 6" xfId="6759" xr:uid="{D670D401-D0FB-4FCE-8E84-128DDAC5A59B}"/>
    <cellStyle name="40% - Accent3 11 7" xfId="15665" xr:uid="{13CF5CAF-9DB0-437B-B167-24A16B0B9AD1}"/>
    <cellStyle name="40% - Accent3 11 8" xfId="4248" xr:uid="{791DDB2D-C94A-4A0A-A75A-4E46B5392189}"/>
    <cellStyle name="40% - Accent3 12" xfId="169" xr:uid="{00000000-0005-0000-0000-0000AA000000}"/>
    <cellStyle name="40% - Accent3 12 2" xfId="1638" xr:uid="{5CE6C079-89F0-45FD-9006-AC525702197F}"/>
    <cellStyle name="40% - Accent3 12 2 2" xfId="9739" xr:uid="{356B8DC4-B7DD-46A1-9495-AC98BD413002}"/>
    <cellStyle name="40% - Accent3 12 2 2 2" xfId="11810" xr:uid="{E64194EF-CC43-4B95-8092-3C3457471790}"/>
    <cellStyle name="40% - Accent3 12 2 3" xfId="10784" xr:uid="{5BBB8A94-C3E4-4943-B455-2D184B7844C1}"/>
    <cellStyle name="40% - Accent3 12 2 4" xfId="13529" xr:uid="{D1620866-9DA8-4242-8DC3-60FF8785B08B}"/>
    <cellStyle name="40% - Accent3 12 2 5" xfId="15668" xr:uid="{3A4895EF-8231-4CEF-A632-CD3968417BF4}"/>
    <cellStyle name="40% - Accent3 12 2 6" xfId="8703" xr:uid="{E761B387-BAD8-4C5A-B91B-122B530BAB27}"/>
    <cellStyle name="40% - Accent3 12 3" xfId="1637" xr:uid="{48C207A5-1006-4E60-9B86-8D343EC7CCF2}"/>
    <cellStyle name="40% - Accent3 12 3 2" xfId="11297" xr:uid="{102B97C1-3B16-4245-976A-31A4D95E1A75}"/>
    <cellStyle name="40% - Accent3 12 3 3" xfId="9226" xr:uid="{7FF6DBAF-FD36-479F-81C6-79A944F9E6DA}"/>
    <cellStyle name="40% - Accent3 12 4" xfId="10268" xr:uid="{B024CB4A-6A51-4498-8D2C-82C7BD08A9E1}"/>
    <cellStyle name="40% - Accent3 12 5" xfId="12410" xr:uid="{0DB4E5D3-CE9C-4FB5-960C-0DF9B9051EFD}"/>
    <cellStyle name="40% - Accent3 12 6" xfId="6760" xr:uid="{1DD7F104-085D-4AA7-864D-E059350DECD0}"/>
    <cellStyle name="40% - Accent3 12 7" xfId="15667" xr:uid="{03A903DC-83C2-4EB4-AF0B-23B367CAD40F}"/>
    <cellStyle name="40% - Accent3 12 8" xfId="5885" xr:uid="{83DBB1BC-A0C9-4CB9-8F6F-69442A8A33C1}"/>
    <cellStyle name="40% - Accent3 13" xfId="170" xr:uid="{00000000-0005-0000-0000-0000AB000000}"/>
    <cellStyle name="40% - Accent3 13 2" xfId="1640" xr:uid="{9FE6863C-DF6C-4109-A35F-04F8A794C54D}"/>
    <cellStyle name="40% - Accent3 13 2 2" xfId="9740" xr:uid="{3232C270-1476-4FF3-95F5-9B9EE7BE3943}"/>
    <cellStyle name="40% - Accent3 13 2 2 2" xfId="11811" xr:uid="{265A920A-AB69-497A-BC34-0F2BBD659802}"/>
    <cellStyle name="40% - Accent3 13 2 3" xfId="10785" xr:uid="{42F3C05E-B6D1-4566-81AA-D707AF02D9B8}"/>
    <cellStyle name="40% - Accent3 13 2 4" xfId="13530" xr:uid="{034363FB-FC9A-4A7A-A9B1-156C31E93CB6}"/>
    <cellStyle name="40% - Accent3 13 2 5" xfId="15670" xr:uid="{F20C78F8-8C61-427C-BCE8-82CE7DFA402E}"/>
    <cellStyle name="40% - Accent3 13 2 6" xfId="8704" xr:uid="{442549DB-362A-435D-95F4-EB6E6E246DF8}"/>
    <cellStyle name="40% - Accent3 13 3" xfId="1639" xr:uid="{0F126617-20B5-4415-9557-2B6AEEC35E36}"/>
    <cellStyle name="40% - Accent3 13 3 2" xfId="11298" xr:uid="{23CF0AA2-B10B-41BC-805B-6A76C61B2AEC}"/>
    <cellStyle name="40% - Accent3 13 3 3" xfId="9227" xr:uid="{884638B2-42BC-482B-9933-46A6C263B47B}"/>
    <cellStyle name="40% - Accent3 13 4" xfId="10269" xr:uid="{FF5C0F6C-410A-4C54-BB46-7F179F24ACF2}"/>
    <cellStyle name="40% - Accent3 13 5" xfId="12411" xr:uid="{40E9FE0A-3088-4EE6-AC0A-D39D77F019E8}"/>
    <cellStyle name="40% - Accent3 13 6" xfId="15669" xr:uid="{A6726C86-38CE-4118-975A-673952904237}"/>
    <cellStyle name="40% - Accent3 13 7" xfId="6761" xr:uid="{0DFC0AAE-19DF-4B57-8132-573948962CA5}"/>
    <cellStyle name="40% - Accent3 14" xfId="171" xr:uid="{00000000-0005-0000-0000-0000AC000000}"/>
    <cellStyle name="40% - Accent3 14 2" xfId="1642" xr:uid="{252BE764-B0C5-4EB9-AE90-3120EF43C64F}"/>
    <cellStyle name="40% - Accent3 14 2 2" xfId="9741" xr:uid="{BFCB86F8-242C-474D-A1B9-4F831E6F25F0}"/>
    <cellStyle name="40% - Accent3 14 2 2 2" xfId="11812" xr:uid="{CEF20B21-048F-4D34-983F-94C6AD891EAB}"/>
    <cellStyle name="40% - Accent3 14 2 3" xfId="10786" xr:uid="{3FF12EC2-709D-42C9-ADC7-A799F251B543}"/>
    <cellStyle name="40% - Accent3 14 2 4" xfId="13531" xr:uid="{3D4C3968-6F41-4861-8586-A35057CD0812}"/>
    <cellStyle name="40% - Accent3 14 2 5" xfId="15672" xr:uid="{7F4D9D04-9CAC-49F1-9FC8-32CF7439B126}"/>
    <cellStyle name="40% - Accent3 14 2 6" xfId="8705" xr:uid="{AD431C44-3907-49E8-A328-5A7036D5C83C}"/>
    <cellStyle name="40% - Accent3 14 3" xfId="1641" xr:uid="{FFA6F264-9F4F-4761-AC5B-FAC38B4C05A2}"/>
    <cellStyle name="40% - Accent3 14 3 2" xfId="11299" xr:uid="{4BED0012-3982-4EE0-9CA3-F47AF3ACF498}"/>
    <cellStyle name="40% - Accent3 14 3 3" xfId="9228" xr:uid="{3258D627-BD8B-484F-B347-3ED68351C98D}"/>
    <cellStyle name="40% - Accent3 14 4" xfId="10270" xr:uid="{8A7B717C-1EB5-41BF-81F4-AB5DBADACA91}"/>
    <cellStyle name="40% - Accent3 14 5" xfId="12412" xr:uid="{9B0DD747-9AD8-451F-AE6B-A139A9AC23B4}"/>
    <cellStyle name="40% - Accent3 14 6" xfId="15671" xr:uid="{F92E1937-02C6-48B3-85FD-3C760754A830}"/>
    <cellStyle name="40% - Accent3 14 7" xfId="6762" xr:uid="{6FB5665C-77AF-4B1E-9450-F3567E784F60}"/>
    <cellStyle name="40% - Accent3 15" xfId="172" xr:uid="{00000000-0005-0000-0000-0000AD000000}"/>
    <cellStyle name="40% - Accent3 15 2" xfId="1644" xr:uid="{8A265935-2C2D-45EE-92AA-DAAC5B0768F8}"/>
    <cellStyle name="40% - Accent3 15 2 2" xfId="9742" xr:uid="{F63D5AB8-4ED6-41B8-B2A7-9514C3DE5792}"/>
    <cellStyle name="40% - Accent3 15 2 2 2" xfId="11813" xr:uid="{5A91FBDB-C09E-40B1-AD20-74B92CB40DE0}"/>
    <cellStyle name="40% - Accent3 15 2 3" xfId="10787" xr:uid="{52B2835D-76CB-4A93-9143-7756113FDB84}"/>
    <cellStyle name="40% - Accent3 15 2 4" xfId="13532" xr:uid="{9AD5BFE1-E7B8-4660-82E6-21FA78F9A835}"/>
    <cellStyle name="40% - Accent3 15 2 5" xfId="15674" xr:uid="{F60D48E8-4883-4EB5-BE2A-E9E9EEDA961B}"/>
    <cellStyle name="40% - Accent3 15 2 6" xfId="8706" xr:uid="{4C0EEE27-EB35-40E4-A7BE-0FF56ACFF43E}"/>
    <cellStyle name="40% - Accent3 15 3" xfId="1643" xr:uid="{507146DB-AF14-43A6-9855-6039BCB0AA26}"/>
    <cellStyle name="40% - Accent3 15 3 2" xfId="11300" xr:uid="{4F496C9D-42A7-4B4C-8A87-E7649EE9288E}"/>
    <cellStyle name="40% - Accent3 15 3 3" xfId="9229" xr:uid="{1A1C681F-472C-4DAE-B9E1-85FCAC8A3B87}"/>
    <cellStyle name="40% - Accent3 15 4" xfId="10271" xr:uid="{9E455E30-80F5-4CC9-983F-2898823E2468}"/>
    <cellStyle name="40% - Accent3 15 5" xfId="12413" xr:uid="{7113D14F-C66C-4F91-9E44-A968CA5AFD83}"/>
    <cellStyle name="40% - Accent3 15 6" xfId="15673" xr:uid="{EAB4A37B-A9AB-4FED-9AF0-A9468DC9B793}"/>
    <cellStyle name="40% - Accent3 15 7" xfId="6763" xr:uid="{0FE37261-15F3-4DDB-8E1C-CC28F7B032CF}"/>
    <cellStyle name="40% - Accent3 16" xfId="3025" xr:uid="{246CC902-5B9A-4E9F-A5CF-3CD4A9569B33}"/>
    <cellStyle name="40% - Accent3 16 2" xfId="8707" xr:uid="{3C13180C-A180-4A38-AC99-0690DEBC229B}"/>
    <cellStyle name="40% - Accent3 16 2 2" xfId="9743" xr:uid="{3E48624A-8E2C-4F96-A052-E0707DEFC43B}"/>
    <cellStyle name="40% - Accent3 16 2 2 2" xfId="11814" xr:uid="{89B5AC76-759F-4FFF-8D0A-F2E2FE4EC36F}"/>
    <cellStyle name="40% - Accent3 16 2 3" xfId="10788" xr:uid="{EB50AA01-C17F-46BC-B3B0-62E58DDFD41D}"/>
    <cellStyle name="40% - Accent3 16 2 4" xfId="13533" xr:uid="{D6D15083-06EE-477D-BB84-EC59A19A6A7F}"/>
    <cellStyle name="40% - Accent3 16 3" xfId="9230" xr:uid="{8A1F15EA-DB22-4D7A-AC96-2E626F1E31E6}"/>
    <cellStyle name="40% - Accent3 16 3 2" xfId="11301" xr:uid="{47989401-A9D8-479E-9A9E-179B38345987}"/>
    <cellStyle name="40% - Accent3 16 4" xfId="10272" xr:uid="{60D92BCC-ABEB-4E65-AF07-50F00508156C}"/>
    <cellStyle name="40% - Accent3 16 5" xfId="12414" xr:uid="{E1791AE9-CDC2-48A7-9D07-402D5696A262}"/>
    <cellStyle name="40% - Accent3 16 6" xfId="16535" xr:uid="{2362D2F5-E6AC-422F-B827-62B3DCBB977E}"/>
    <cellStyle name="40% - Accent3 16 7" xfId="6764" xr:uid="{CFA00BC5-E5C5-47AA-ACE7-00DA9FE0EF1B}"/>
    <cellStyle name="40% - Accent3 17" xfId="6765" xr:uid="{5DF5F0BD-EA89-43AE-956F-813D64FAC21C}"/>
    <cellStyle name="40% - Accent3 17 2" xfId="8708" xr:uid="{34FB79A3-0F0E-4A22-8844-FF6C3032877D}"/>
    <cellStyle name="40% - Accent3 17 2 2" xfId="9744" xr:uid="{E107E73F-1FB8-4FFF-AA06-9F341109EAC6}"/>
    <cellStyle name="40% - Accent3 17 2 2 2" xfId="11815" xr:uid="{BA66DA2E-DD62-4B7C-8B97-B46C51555573}"/>
    <cellStyle name="40% - Accent3 17 2 3" xfId="10789" xr:uid="{F6DF08E4-6D32-43B1-8A9C-14A9FE41471A}"/>
    <cellStyle name="40% - Accent3 17 2 4" xfId="13534" xr:uid="{C9128DBB-BBE4-435A-8CA7-F478F230F528}"/>
    <cellStyle name="40% - Accent3 17 3" xfId="9231" xr:uid="{404E7378-BE61-41FD-B685-8278ADF7DC7D}"/>
    <cellStyle name="40% - Accent3 17 3 2" xfId="11302" xr:uid="{DF8ABB48-DD9D-44B4-BD91-B5A96523775C}"/>
    <cellStyle name="40% - Accent3 17 4" xfId="10273" xr:uid="{5C62E10C-9E29-4834-8B91-243A5F77BEBE}"/>
    <cellStyle name="40% - Accent3 17 5" xfId="12415" xr:uid="{39D12493-7571-4B33-A18D-D1E197B2F1A8}"/>
    <cellStyle name="40% - Accent3 18" xfId="6766" xr:uid="{ECDF3B26-D018-4766-9609-71B85695CA35}"/>
    <cellStyle name="40% - Accent3 18 2" xfId="8709" xr:uid="{93A31BC7-CF83-4AA3-AC47-E08CE58967BE}"/>
    <cellStyle name="40% - Accent3 18 2 2" xfId="9745" xr:uid="{BC558F5A-31A5-4017-8126-B63E1C81E5F6}"/>
    <cellStyle name="40% - Accent3 18 2 2 2" xfId="11816" xr:uid="{5C1D037E-B955-441D-8083-FD46F8279748}"/>
    <cellStyle name="40% - Accent3 18 2 3" xfId="10790" xr:uid="{ABCB7EEC-096F-4AA9-AFB6-1555924DC9C2}"/>
    <cellStyle name="40% - Accent3 18 2 4" xfId="13535" xr:uid="{56579818-2AB7-4963-8CE0-141B0B966020}"/>
    <cellStyle name="40% - Accent3 18 3" xfId="9232" xr:uid="{D1E7F419-2632-445A-89CC-ADB331503289}"/>
    <cellStyle name="40% - Accent3 18 3 2" xfId="11303" xr:uid="{779367E6-5717-49ED-8481-53393C1603E3}"/>
    <cellStyle name="40% - Accent3 18 4" xfId="10274" xr:uid="{2C394A1F-764C-47B3-AAEB-1667B97D261C}"/>
    <cellStyle name="40% - Accent3 18 5" xfId="12416" xr:uid="{B4163AD5-FFA7-42C6-857E-A46DFA44E47E}"/>
    <cellStyle name="40% - Accent3 19" xfId="6767" xr:uid="{9C9ABB5A-0B24-4C0B-ADD0-4E3980118021}"/>
    <cellStyle name="40% - Accent3 19 2" xfId="8710" xr:uid="{C75D1BB0-AA68-40AC-B83A-3F9DC985008C}"/>
    <cellStyle name="40% - Accent3 19 2 2" xfId="9746" xr:uid="{DBAAAFE3-4A84-4683-96BE-67D2CEB9DE8C}"/>
    <cellStyle name="40% - Accent3 19 2 2 2" xfId="11817" xr:uid="{263D5FD1-ECC4-4099-B0F9-4ADB7BBA8926}"/>
    <cellStyle name="40% - Accent3 19 2 3" xfId="10791" xr:uid="{EC8FDFBF-894A-43A7-A3D6-658A9AEA432C}"/>
    <cellStyle name="40% - Accent3 19 2 4" xfId="13536" xr:uid="{105E2F9B-46DF-4717-8616-119FD7111C63}"/>
    <cellStyle name="40% - Accent3 19 3" xfId="9233" xr:uid="{D0890888-D431-48AE-83AF-CCD554E9592A}"/>
    <cellStyle name="40% - Accent3 19 3 2" xfId="11304" xr:uid="{C4039CA5-F506-4749-9665-7FC580881000}"/>
    <cellStyle name="40% - Accent3 19 4" xfId="10275" xr:uid="{EBB5CC20-1F2A-479F-90BB-5172E96DFC06}"/>
    <cellStyle name="40% - Accent3 19 5" xfId="12417" xr:uid="{B167AE29-0670-44B5-BACD-634701771618}"/>
    <cellStyle name="40% - Accent3 2" xfId="173" xr:uid="{00000000-0005-0000-0000-0000AE000000}"/>
    <cellStyle name="40% - Accent3 2 10" xfId="5942" xr:uid="{CF73E7F4-9BB0-4B18-85A4-8144F759E7E9}"/>
    <cellStyle name="40% - Accent3 2 10 2" xfId="8712" xr:uid="{9CC13BF3-F687-4279-8B30-07DB876D4A11}"/>
    <cellStyle name="40% - Accent3 2 10 2 2" xfId="9748" xr:uid="{0028660C-7987-47F3-8596-4410FFBEC3CB}"/>
    <cellStyle name="40% - Accent3 2 10 2 2 2" xfId="11819" xr:uid="{516E000E-A651-4653-B37D-48A0614CBC88}"/>
    <cellStyle name="40% - Accent3 2 10 2 3" xfId="10793" xr:uid="{5EE432BB-9592-4291-8152-42E3C763A795}"/>
    <cellStyle name="40% - Accent3 2 10 2 4" xfId="13538" xr:uid="{5E933572-809C-4C50-BE1A-9F60E9D3B2CD}"/>
    <cellStyle name="40% - Accent3 2 10 3" xfId="9235" xr:uid="{860B62C1-3912-46F4-B241-ACEDD4A766D6}"/>
    <cellStyle name="40% - Accent3 2 10 3 2" xfId="11306" xr:uid="{669C4C8B-073B-4018-969B-415719CF2B55}"/>
    <cellStyle name="40% - Accent3 2 10 4" xfId="10277" xr:uid="{5359EBA1-1FF2-482C-B65A-7B7C0FE7F3AB}"/>
    <cellStyle name="40% - Accent3 2 10 5" xfId="12419" xr:uid="{05896ED7-70CF-4E59-A923-B6C0545B835C}"/>
    <cellStyle name="40% - Accent3 2 10 6" xfId="6769" xr:uid="{8634921E-A9CC-4CEC-8BF8-EF3CFAB10B76}"/>
    <cellStyle name="40% - Accent3 2 11" xfId="6770" xr:uid="{19B00D03-6AF5-4567-A4A4-0AAACD412F0F}"/>
    <cellStyle name="40% - Accent3 2 11 2" xfId="8713" xr:uid="{598F5309-B9A5-4936-80E0-A4A80BC0B860}"/>
    <cellStyle name="40% - Accent3 2 11 2 2" xfId="9749" xr:uid="{A532F2F7-020E-4D35-9104-DC4F6D8D2B3B}"/>
    <cellStyle name="40% - Accent3 2 11 2 2 2" xfId="11820" xr:uid="{E1A34856-0941-45AA-99E9-532DDA85E89C}"/>
    <cellStyle name="40% - Accent3 2 11 2 3" xfId="10794" xr:uid="{10229FD4-AF39-4EC9-A7A9-CBF9FC5A9D22}"/>
    <cellStyle name="40% - Accent3 2 11 2 4" xfId="13539" xr:uid="{EA615976-6717-44AF-B840-C024FC1342CB}"/>
    <cellStyle name="40% - Accent3 2 11 3" xfId="9236" xr:uid="{D396DC38-C5F4-4C45-AFA4-B07958286E41}"/>
    <cellStyle name="40% - Accent3 2 11 3 2" xfId="11307" xr:uid="{1DCD36A4-6513-4CD2-B260-2A17F30E0C00}"/>
    <cellStyle name="40% - Accent3 2 11 4" xfId="10278" xr:uid="{90DBAB60-DA90-4612-9231-EE981E337C5C}"/>
    <cellStyle name="40% - Accent3 2 11 5" xfId="12420" xr:uid="{B646E913-2E3A-41F5-B6FE-B4AE8B5597B9}"/>
    <cellStyle name="40% - Accent3 2 12" xfId="6771" xr:uid="{DCB186CB-28B3-4309-B2DB-B556FFA9682C}"/>
    <cellStyle name="40% - Accent3 2 12 2" xfId="8714" xr:uid="{5EE1E87B-3388-4958-882C-971D8C0EEA08}"/>
    <cellStyle name="40% - Accent3 2 12 2 2" xfId="9750" xr:uid="{2A4BC771-5001-4158-90F9-5408D7DD1961}"/>
    <cellStyle name="40% - Accent3 2 12 2 2 2" xfId="11821" xr:uid="{35CF31BB-A93E-4478-A58F-BA83D6324F0A}"/>
    <cellStyle name="40% - Accent3 2 12 2 3" xfId="10795" xr:uid="{11DAD414-531E-4D13-98E7-800E03227706}"/>
    <cellStyle name="40% - Accent3 2 12 2 4" xfId="13540" xr:uid="{3422E8D9-21BD-4287-A2B4-A5A4D91EBB99}"/>
    <cellStyle name="40% - Accent3 2 12 3" xfId="9237" xr:uid="{6D1F2060-97D0-4679-925A-FC6635F665F1}"/>
    <cellStyle name="40% - Accent3 2 12 3 2" xfId="11308" xr:uid="{FEAE2CB8-241F-4893-98DE-7C6EC4927557}"/>
    <cellStyle name="40% - Accent3 2 12 4" xfId="10279" xr:uid="{2535CCEF-6639-4D09-9025-641E608A1C25}"/>
    <cellStyle name="40% - Accent3 2 12 5" xfId="12421" xr:uid="{7CF1D81F-22DC-4D36-879A-0F5A73260579}"/>
    <cellStyle name="40% - Accent3 2 13" xfId="6772" xr:uid="{525435D4-693F-48F2-A8A7-766BB26798C2}"/>
    <cellStyle name="40% - Accent3 2 13 2" xfId="8715" xr:uid="{EB852E13-C7BE-4ADC-B762-01C054B2DFCE}"/>
    <cellStyle name="40% - Accent3 2 13 2 2" xfId="9751" xr:uid="{43695059-96C9-4BA0-B046-8781A682AF3F}"/>
    <cellStyle name="40% - Accent3 2 13 2 2 2" xfId="11822" xr:uid="{926704A5-B05F-4CDE-BE10-860EEF93A6FC}"/>
    <cellStyle name="40% - Accent3 2 13 2 3" xfId="10796" xr:uid="{9E2730F4-441E-4311-8406-22503EB68CB0}"/>
    <cellStyle name="40% - Accent3 2 13 2 4" xfId="13541" xr:uid="{AB6A421F-E04D-4954-AA1C-2432B47ABA54}"/>
    <cellStyle name="40% - Accent3 2 13 3" xfId="9238" xr:uid="{2EF20F57-016D-4F35-A22D-911AA9A5912E}"/>
    <cellStyle name="40% - Accent3 2 13 3 2" xfId="11309" xr:uid="{706B03CD-39BD-4E29-8532-1F2ADEBC7F58}"/>
    <cellStyle name="40% - Accent3 2 13 4" xfId="10280" xr:uid="{141F8DD4-D980-4245-8AC7-08D5D5BF1A65}"/>
    <cellStyle name="40% - Accent3 2 13 5" xfId="12422" xr:uid="{61646F72-A35D-414B-8D88-28AE9E89D5A9}"/>
    <cellStyle name="40% - Accent3 2 14" xfId="6773" xr:uid="{1AEB31DE-FC50-4F93-A351-7D77052B404C}"/>
    <cellStyle name="40% - Accent3 2 14 2" xfId="8716" xr:uid="{07A25656-B9FC-46A9-A690-F74A12D1DE2D}"/>
    <cellStyle name="40% - Accent3 2 14 2 2" xfId="9752" xr:uid="{9DA3FD1C-9AE1-4E77-802C-540AE39C7C46}"/>
    <cellStyle name="40% - Accent3 2 14 2 2 2" xfId="11823" xr:uid="{E720671D-F0D3-4A65-915F-614C62BA1EB9}"/>
    <cellStyle name="40% - Accent3 2 14 2 3" xfId="10797" xr:uid="{600C255D-BC26-45C4-B740-E298BF59293A}"/>
    <cellStyle name="40% - Accent3 2 14 2 4" xfId="13542" xr:uid="{AE285E4A-7039-47F4-849F-F01CF79E8A90}"/>
    <cellStyle name="40% - Accent3 2 14 3" xfId="9239" xr:uid="{21E9340D-16EF-49F4-BA81-00B58245AF0F}"/>
    <cellStyle name="40% - Accent3 2 14 3 2" xfId="11310" xr:uid="{70DFF65A-59FB-4AAB-A9DF-2F3C7656424E}"/>
    <cellStyle name="40% - Accent3 2 14 4" xfId="10281" xr:uid="{1B19AF62-D7CB-45AD-9013-CE81810DC630}"/>
    <cellStyle name="40% - Accent3 2 14 5" xfId="12423" xr:uid="{240558F7-593C-411C-9127-CF0E5801ACE7}"/>
    <cellStyle name="40% - Accent3 2 15" xfId="6774" xr:uid="{97A0C689-25E1-4D76-81E9-66658B16A9E7}"/>
    <cellStyle name="40% - Accent3 2 15 2" xfId="8717" xr:uid="{1D76624B-A5B5-4EE3-9630-2D9BEF480AFE}"/>
    <cellStyle name="40% - Accent3 2 15 2 2" xfId="9753" xr:uid="{D0CBB3DE-366B-4CC3-91A3-11891A857C2D}"/>
    <cellStyle name="40% - Accent3 2 15 2 2 2" xfId="11824" xr:uid="{653DC06C-BBA3-4598-B0BE-881D47C1ECD2}"/>
    <cellStyle name="40% - Accent3 2 15 2 3" xfId="10798" xr:uid="{9321D3E8-9C7D-460A-8EE4-F0F74C52C4E9}"/>
    <cellStyle name="40% - Accent3 2 15 2 4" xfId="13543" xr:uid="{3F846EE9-1B8D-4CA6-88E1-8F0E17D79D17}"/>
    <cellStyle name="40% - Accent3 2 15 3" xfId="9240" xr:uid="{E7FBB1F5-881B-4900-A7BC-48A9394C01FD}"/>
    <cellStyle name="40% - Accent3 2 15 3 2" xfId="11311" xr:uid="{4ADC0BB1-3D30-46E3-9350-91A26BA65752}"/>
    <cellStyle name="40% - Accent3 2 15 4" xfId="10282" xr:uid="{25EC9141-5AE1-4C11-858E-D38E300698CC}"/>
    <cellStyle name="40% - Accent3 2 15 5" xfId="12424" xr:uid="{A8ADF4B5-FB80-4512-AF38-505230B9DAAE}"/>
    <cellStyle name="40% - Accent3 2 16" xfId="6775" xr:uid="{74A4F8D2-312A-4A15-A418-AAE98E41F11F}"/>
    <cellStyle name="40% - Accent3 2 16 2" xfId="8718" xr:uid="{0440B2E2-4FF1-4FA8-8384-FF9A936292FE}"/>
    <cellStyle name="40% - Accent3 2 16 2 2" xfId="9754" xr:uid="{4AA4D3BA-6527-4C09-825D-5D3D1C7BB144}"/>
    <cellStyle name="40% - Accent3 2 16 2 2 2" xfId="11825" xr:uid="{08998846-36F1-46F7-B138-C02A21CDBE27}"/>
    <cellStyle name="40% - Accent3 2 16 2 3" xfId="10799" xr:uid="{8E2078CF-7CB3-4F0F-A277-A6B87C641AEB}"/>
    <cellStyle name="40% - Accent3 2 16 2 4" xfId="13544" xr:uid="{3BAAAA78-6259-4366-AAAC-CC4BA051778E}"/>
    <cellStyle name="40% - Accent3 2 16 3" xfId="9241" xr:uid="{155813E4-C56B-42B1-BA74-D2B8738F6F77}"/>
    <cellStyle name="40% - Accent3 2 16 3 2" xfId="11312" xr:uid="{DAA60EEC-591E-407F-97B4-B501CE69336F}"/>
    <cellStyle name="40% - Accent3 2 16 4" xfId="10283" xr:uid="{FBB3B84C-40FF-4211-AEB3-5FA6F7E5AD49}"/>
    <cellStyle name="40% - Accent3 2 16 5" xfId="12425" xr:uid="{9AE7BEE6-8679-4669-928B-BC5DDB424FC3}"/>
    <cellStyle name="40% - Accent3 2 17" xfId="6776" xr:uid="{347A1FA4-855F-4E6D-BB87-74A1DBDAC575}"/>
    <cellStyle name="40% - Accent3 2 17 2" xfId="8719" xr:uid="{E8F542EB-6DB0-4152-ABC9-040D76C5E766}"/>
    <cellStyle name="40% - Accent3 2 17 2 2" xfId="9755" xr:uid="{0241EE1D-FA48-4DFE-AEDB-C9E1E498455E}"/>
    <cellStyle name="40% - Accent3 2 17 2 2 2" xfId="11826" xr:uid="{99E2AB29-8020-442F-8C38-56D28ADFFAAD}"/>
    <cellStyle name="40% - Accent3 2 17 2 3" xfId="10800" xr:uid="{6771D32C-FD97-4D9C-ABFA-C853FC1F72E5}"/>
    <cellStyle name="40% - Accent3 2 17 2 4" xfId="13545" xr:uid="{4544124E-D7F6-48BB-B2C5-B3DACEF12094}"/>
    <cellStyle name="40% - Accent3 2 17 3" xfId="9242" xr:uid="{A71B6E72-FAFF-4676-AD49-88135B0414A9}"/>
    <cellStyle name="40% - Accent3 2 17 3 2" xfId="11313" xr:uid="{BE84B426-9DA8-49A6-8C6A-68406517B930}"/>
    <cellStyle name="40% - Accent3 2 17 4" xfId="10284" xr:uid="{2FE8BFEF-6049-461C-A44E-C4E0D7247458}"/>
    <cellStyle name="40% - Accent3 2 17 5" xfId="12426" xr:uid="{9CAFF6C0-DFCF-425B-B075-876C011F237C}"/>
    <cellStyle name="40% - Accent3 2 18" xfId="6777" xr:uid="{8F15D894-28B4-43F0-AB34-2805EFA676F8}"/>
    <cellStyle name="40% - Accent3 2 18 2" xfId="8720" xr:uid="{E85126BC-3833-4638-AE7D-DF401BF2FFD0}"/>
    <cellStyle name="40% - Accent3 2 18 2 2" xfId="9756" xr:uid="{E93F1AB9-2A58-4297-9B1C-CEE2EF93686C}"/>
    <cellStyle name="40% - Accent3 2 18 2 2 2" xfId="11827" xr:uid="{429A401B-8E94-4194-A021-1464D0542B2E}"/>
    <cellStyle name="40% - Accent3 2 18 2 3" xfId="10801" xr:uid="{9B845A2C-6813-4FBD-8598-167A3F76400E}"/>
    <cellStyle name="40% - Accent3 2 18 2 4" xfId="13546" xr:uid="{81C9C9AE-8E0A-4E50-8076-F20B9841EB55}"/>
    <cellStyle name="40% - Accent3 2 18 3" xfId="9243" xr:uid="{E5BE528C-8B89-4963-87FC-994B41DE409E}"/>
    <cellStyle name="40% - Accent3 2 18 3 2" xfId="11314" xr:uid="{F0B256B9-873B-4162-AB57-3BD0AFA0977F}"/>
    <cellStyle name="40% - Accent3 2 18 4" xfId="10285" xr:uid="{E32074E9-A805-4D1B-8DBB-0A628B3C42D4}"/>
    <cellStyle name="40% - Accent3 2 18 5" xfId="12427" xr:uid="{577C365B-E7C9-4425-B86D-4763E976B286}"/>
    <cellStyle name="40% - Accent3 2 19" xfId="6778" xr:uid="{643765F9-4592-456F-8B3B-A9436E4FC536}"/>
    <cellStyle name="40% - Accent3 2 19 2" xfId="8721" xr:uid="{F5D9C563-1BBD-436A-8D35-FC410A2C2DA1}"/>
    <cellStyle name="40% - Accent3 2 19 2 2" xfId="9757" xr:uid="{AAADB72B-B57E-4737-AD92-E071F930A9FD}"/>
    <cellStyle name="40% - Accent3 2 19 2 2 2" xfId="11828" xr:uid="{08E454A9-00E5-4391-A596-374546F559CD}"/>
    <cellStyle name="40% - Accent3 2 19 2 3" xfId="10802" xr:uid="{6CAAD900-1E2E-4124-A96A-6AD449185BD8}"/>
    <cellStyle name="40% - Accent3 2 19 2 4" xfId="13547" xr:uid="{9371252E-8EDC-49F9-942D-2E317DBC4980}"/>
    <cellStyle name="40% - Accent3 2 19 3" xfId="9244" xr:uid="{054B640F-4AB7-4DE4-BBBC-4D783231607D}"/>
    <cellStyle name="40% - Accent3 2 19 3 2" xfId="11315" xr:uid="{78BC13E5-CAB9-496D-84FE-E7437C96B4A1}"/>
    <cellStyle name="40% - Accent3 2 19 4" xfId="10286" xr:uid="{52E2D06F-148A-468E-B4AF-FE50362CF014}"/>
    <cellStyle name="40% - Accent3 2 19 5" xfId="12428" xr:uid="{F135862D-4051-4930-BB81-84D2BE4E2E42}"/>
    <cellStyle name="40% - Accent3 2 2" xfId="174" xr:uid="{00000000-0005-0000-0000-0000AF000000}"/>
    <cellStyle name="40% - Accent3 2 2 2" xfId="1647" xr:uid="{2F1442CF-DBC0-47D4-9AD0-F0EA7C636B2A}"/>
    <cellStyle name="40% - Accent3 2 2 2 2" xfId="13548" xr:uid="{7DE475DA-F8EF-477F-9E61-DE38F6A0AE7D}"/>
    <cellStyle name="40% - Accent3 2 2 2 3" xfId="7783" xr:uid="{8B6F3B3D-B605-4683-A2AA-17D45C79A4CE}"/>
    <cellStyle name="40% - Accent3 2 2 2 4" xfId="15677" xr:uid="{C967B6F4-0971-4AE6-8EA2-9DB7511CCB25}"/>
    <cellStyle name="40% - Accent3 2 2 2 5" xfId="5032" xr:uid="{CBC28F0C-D5C2-4CCF-9383-8109B837D6AA}"/>
    <cellStyle name="40% - Accent3 2 2 3" xfId="1646" xr:uid="{D5EA5EEB-7E17-485C-961B-85936520A423}"/>
    <cellStyle name="40% - Accent3 2 2 3 2" xfId="9758" xr:uid="{552F6739-915D-48D2-89AD-EC3896B2B820}"/>
    <cellStyle name="40% - Accent3 2 2 3 2 2" xfId="11829" xr:uid="{A1B4B2C7-D5D3-44F5-B354-F475A34685F4}"/>
    <cellStyle name="40% - Accent3 2 2 3 3" xfId="10803" xr:uid="{2A136ADB-B273-442B-8D6C-77666BEDDC0A}"/>
    <cellStyle name="40% - Accent3 2 2 3 4" xfId="8722" xr:uid="{5CA6D1FE-1AC7-42E1-A8F2-2179E4564C28}"/>
    <cellStyle name="40% - Accent3 2 2 3 5" xfId="6102" xr:uid="{8C87DB6B-D63C-47E5-A3A0-347585BA7EDC}"/>
    <cellStyle name="40% - Accent3 2 2 4" xfId="9245" xr:uid="{16EFBF1E-C789-461E-9F3F-4A0CD5F18894}"/>
    <cellStyle name="40% - Accent3 2 2 4 2" xfId="11316" xr:uid="{4857C81A-7F1A-422B-9E54-BEFF016E2F55}"/>
    <cellStyle name="40% - Accent3 2 2 5" xfId="10287" xr:uid="{ADD3EF30-7E11-42E5-8461-E83341DC0349}"/>
    <cellStyle name="40% - Accent3 2 2 6" xfId="12429" xr:uid="{E507368D-5E47-4068-AF93-8F99BBD4E26F}"/>
    <cellStyle name="40% - Accent3 2 2 7" xfId="6779" xr:uid="{617D9501-7C72-4567-ADB9-9699C723B135}"/>
    <cellStyle name="40% - Accent3 2 2 8" xfId="15676" xr:uid="{BB13D5CF-34FD-4177-B01B-17151236C2FA}"/>
    <cellStyle name="40% - Accent3 2 2 9" xfId="3886" xr:uid="{7FA373D5-AF2D-4413-B394-D0A72623157E}"/>
    <cellStyle name="40% - Accent3 2 20" xfId="7784" xr:uid="{74416566-B814-4E26-8E99-8F82EE6B1E39}"/>
    <cellStyle name="40% - Accent3 2 20 2" xfId="13537" xr:uid="{CD067541-E12D-470B-A209-C8F456903950}"/>
    <cellStyle name="40% - Accent3 2 21" xfId="8711" xr:uid="{5033CA4F-988F-4E06-98E4-0DEA83C27672}"/>
    <cellStyle name="40% - Accent3 2 21 2" xfId="9747" xr:uid="{5E14A2CE-3539-4537-B2D6-1B2E7004F37D}"/>
    <cellStyle name="40% - Accent3 2 21 2 2" xfId="11818" xr:uid="{F13C9C7E-3F12-49B0-B981-CFF8E5989579}"/>
    <cellStyle name="40% - Accent3 2 21 3" xfId="10792" xr:uid="{3AB2E48B-EBEC-4746-BCE9-826277F4DE6F}"/>
    <cellStyle name="40% - Accent3 2 22" xfId="9234" xr:uid="{D9B387F2-D992-40DF-B23E-FD1FE5266E70}"/>
    <cellStyle name="40% - Accent3 2 22 2" xfId="11305" xr:uid="{FF99421A-C384-47CA-AD0A-6D9D16700F93}"/>
    <cellStyle name="40% - Accent3 2 23" xfId="10276" xr:uid="{E1140948-FBB7-4317-BF2D-5BA98641FB24}"/>
    <cellStyle name="40% - Accent3 2 24" xfId="12418" xr:uid="{D6FDCE49-D07D-44B4-9DC0-FEF34AA0802A}"/>
    <cellStyle name="40% - Accent3 2 25" xfId="6768" xr:uid="{631371B4-9033-44F2-97B8-0F00B2E77349}"/>
    <cellStyle name="40% - Accent3 2 26" xfId="14771" xr:uid="{FDF22515-C5F0-49E0-BA21-57D6EDC13B4B}"/>
    <cellStyle name="40% - Accent3 2 27" xfId="15223" xr:uid="{69EBB859-D3DF-422C-A264-041E7067117A}"/>
    <cellStyle name="40% - Accent3 2 28" xfId="3689" xr:uid="{6D49A3A6-0CAF-4289-8A70-1791DF6BD0CD}"/>
    <cellStyle name="40% - Accent3 2 29" xfId="17154" xr:uid="{99830AEC-3F1D-484C-9A69-171EE8F25A1C}"/>
    <cellStyle name="40% - Accent3 2 3" xfId="1648" xr:uid="{044569BD-C614-4733-89D6-0D2A020C8C6C}"/>
    <cellStyle name="40% - Accent3 2 3 2" xfId="5033" xr:uid="{82A5968E-C4AF-46FB-9276-27FFDA87985F}"/>
    <cellStyle name="40% - Accent3 2 3 2 2" xfId="9759" xr:uid="{F86963C4-AB43-4E76-8BAD-6A9523940944}"/>
    <cellStyle name="40% - Accent3 2 3 2 2 2" xfId="11830" xr:uid="{49368DE8-2680-473C-ADE6-76A89849E007}"/>
    <cellStyle name="40% - Accent3 2 3 2 3" xfId="10804" xr:uid="{B97EA7F3-EA4A-407E-9AEB-4104AFA261E5}"/>
    <cellStyle name="40% - Accent3 2 3 2 4" xfId="13549" xr:uid="{6DC5FE28-625E-400E-B96A-23D3C2D4EE69}"/>
    <cellStyle name="40% - Accent3 2 3 2 5" xfId="8723" xr:uid="{23ED4B43-763E-40BE-8391-BF5427CE7A93}"/>
    <cellStyle name="40% - Accent3 2 3 3" xfId="6209" xr:uid="{46DFDE40-3C84-4F46-AD48-24CC83B04DD9}"/>
    <cellStyle name="40% - Accent3 2 3 3 2" xfId="11317" xr:uid="{44343242-4D7A-4DD0-9E10-F51144033866}"/>
    <cellStyle name="40% - Accent3 2 3 3 3" xfId="9246" xr:uid="{5F776B2C-5160-4649-A8D1-04D83455945F}"/>
    <cellStyle name="40% - Accent3 2 3 4" xfId="10288" xr:uid="{2730A268-6053-44A3-8514-2CE3B1B079A8}"/>
    <cellStyle name="40% - Accent3 2 3 5" xfId="12430" xr:uid="{E9635EA8-6EC6-4D0E-86AF-BEFFBFEBB19E}"/>
    <cellStyle name="40% - Accent3 2 3 6" xfId="6780" xr:uid="{0CE33917-78CE-4A4B-874A-68F1E50C4191}"/>
    <cellStyle name="40% - Accent3 2 3 7" xfId="15678" xr:uid="{18D86CFB-6410-4473-A43D-28B8573881A0}"/>
    <cellStyle name="40% - Accent3 2 3 8" xfId="4004" xr:uid="{298943CF-3EB2-454A-83CA-149B61D9F4DE}"/>
    <cellStyle name="40% - Accent3 2 30" xfId="2109" xr:uid="{155AD530-7216-45C6-B2A9-40FF68781580}"/>
    <cellStyle name="40% - Accent3 2 4" xfId="1645" xr:uid="{197F3348-36BA-4053-A113-5FE9FC9EC9EB}"/>
    <cellStyle name="40% - Accent3 2 4 2" xfId="5034" xr:uid="{FC6CE2D1-48C9-424F-A09E-8C1CAA64265E}"/>
    <cellStyle name="40% - Accent3 2 4 2 2" xfId="9760" xr:uid="{D40D33EC-FF98-4557-86E4-1986CCDC5B56}"/>
    <cellStyle name="40% - Accent3 2 4 2 2 2" xfId="11831" xr:uid="{FA0C79E5-49DA-4FEA-8E9A-BDAB25BF33BC}"/>
    <cellStyle name="40% - Accent3 2 4 2 3" xfId="10805" xr:uid="{A51D3751-F729-4145-B354-01C64EF931E6}"/>
    <cellStyle name="40% - Accent3 2 4 2 4" xfId="13550" xr:uid="{A0D9D504-4D66-4917-8ACA-7E80C5AD39DD}"/>
    <cellStyle name="40% - Accent3 2 4 2 5" xfId="8724" xr:uid="{54E2E3EB-65B8-4A99-8A10-40030E2A7A6C}"/>
    <cellStyle name="40% - Accent3 2 4 3" xfId="6084" xr:uid="{98126F2A-537B-4446-B5AF-859577529381}"/>
    <cellStyle name="40% - Accent3 2 4 3 2" xfId="11318" xr:uid="{94F73557-AA3A-4609-96E1-F4436DD6F04A}"/>
    <cellStyle name="40% - Accent3 2 4 3 3" xfId="9247" xr:uid="{F4DFAA5C-568C-4EC3-B737-1FE25A644AF7}"/>
    <cellStyle name="40% - Accent3 2 4 4" xfId="10289" xr:uid="{EB7CE100-9750-496F-9034-432BB872A5F8}"/>
    <cellStyle name="40% - Accent3 2 4 5" xfId="12431" xr:uid="{3F9E9A59-78E8-4126-ADD6-FFDCAA5985A4}"/>
    <cellStyle name="40% - Accent3 2 4 6" xfId="6781" xr:uid="{F8F4B662-FA6D-406D-92D6-166A8CE0203E}"/>
    <cellStyle name="40% - Accent3 2 4 7" xfId="15675" xr:uid="{331DB526-198F-42C2-A562-401B3C4D4EEC}"/>
    <cellStyle name="40% - Accent3 2 4 8" xfId="3862" xr:uid="{2144F4BB-3D51-4E8F-9E54-50412E8246D8}"/>
    <cellStyle name="40% - Accent3 2 5" xfId="2521" xr:uid="{4E2E9CE9-5B1D-4AF9-8FBC-7ECA791956F3}"/>
    <cellStyle name="40% - Accent3 2 5 2" xfId="3069" xr:uid="{B5E6161B-B4D0-4C23-84E8-1CED5AB07D19}"/>
    <cellStyle name="40% - Accent3 2 5 2 2" xfId="9761" xr:uid="{9D8DD69F-AA29-492F-B2FB-843172D97123}"/>
    <cellStyle name="40% - Accent3 2 5 2 2 2" xfId="11832" xr:uid="{D7EF9B3F-13D5-4089-8161-17B296703F62}"/>
    <cellStyle name="40% - Accent3 2 5 2 3" xfId="10806" xr:uid="{98B2B561-ABEA-4AAD-B06C-EBE9B43C5A9D}"/>
    <cellStyle name="40% - Accent3 2 5 2 4" xfId="13551" xr:uid="{ABC935DB-E1E4-42F5-86A9-3C0856FC8BF7}"/>
    <cellStyle name="40% - Accent3 2 5 2 5" xfId="8725" xr:uid="{F4EB81AA-3DD2-4DFE-AEA3-8E9330B71123}"/>
    <cellStyle name="40% - Accent3 2 5 2 6" xfId="16581" xr:uid="{8394994E-2E0E-4FD2-88C5-9606613C4263}"/>
    <cellStyle name="40% - Accent3 2 5 2 7" xfId="5035" xr:uid="{80F9A97F-7C3C-4B65-B972-8FD93DBB2968}"/>
    <cellStyle name="40% - Accent3 2 5 3" xfId="5963" xr:uid="{72D0A300-39E0-4E76-8884-E0349E336D98}"/>
    <cellStyle name="40% - Accent3 2 5 3 2" xfId="11319" xr:uid="{659774ED-BB09-4CB4-9A0E-E0B32ACCF749}"/>
    <cellStyle name="40% - Accent3 2 5 3 3" xfId="9248" xr:uid="{8D85AE31-AF4B-44FB-8CAC-F3BCD4769F60}"/>
    <cellStyle name="40% - Accent3 2 5 4" xfId="10290" xr:uid="{B09DAEEA-FC6C-45FB-B99E-023F9E00A776}"/>
    <cellStyle name="40% - Accent3 2 5 5" xfId="12432" xr:uid="{EA906D19-FB2D-4EF7-8A5A-010E0F253408}"/>
    <cellStyle name="40% - Accent3 2 5 6" xfId="6782" xr:uid="{C4D59835-831F-4388-8F1C-1B6BC9D46214}"/>
    <cellStyle name="40% - Accent3 2 5 7" xfId="16519" xr:uid="{574514BF-6CCD-4D11-B31F-1F27BB266BF5}"/>
    <cellStyle name="40% - Accent3 2 5 8" xfId="3712" xr:uid="{901C5C06-CEB3-40C2-ADA2-346137F1E061}"/>
    <cellStyle name="40% - Accent3 2 5 9" xfId="3007" xr:uid="{AA047AE7-07E6-4536-8812-57D2C618F7A7}"/>
    <cellStyle name="40% - Accent3 2 6" xfId="5036" xr:uid="{68CF631B-9536-4D9B-9A6D-3D12DF85366A}"/>
    <cellStyle name="40% - Accent3 2 6 2" xfId="8726" xr:uid="{4A7A6C1B-27C9-4C6E-9E95-7FFFB3F56A03}"/>
    <cellStyle name="40% - Accent3 2 6 2 2" xfId="9762" xr:uid="{73494C5D-A967-4780-9C9D-B76C2978924F}"/>
    <cellStyle name="40% - Accent3 2 6 2 2 2" xfId="11833" xr:uid="{089EF4B5-94C8-47A1-A2E6-5B9E9DF20BE4}"/>
    <cellStyle name="40% - Accent3 2 6 2 3" xfId="10807" xr:uid="{CC62ED44-75B2-4637-8A76-B999649EDE86}"/>
    <cellStyle name="40% - Accent3 2 6 2 4" xfId="13552" xr:uid="{6EF63DF7-4D2B-4668-B22D-D549FDC17EC9}"/>
    <cellStyle name="40% - Accent3 2 6 3" xfId="9249" xr:uid="{7EAF21EC-380D-4FDF-8399-64AB0919EB2C}"/>
    <cellStyle name="40% - Accent3 2 6 3 2" xfId="11320" xr:uid="{4E9D9C25-140B-4B8B-8C41-4D85ADEB388A}"/>
    <cellStyle name="40% - Accent3 2 6 4" xfId="10291" xr:uid="{FCCC4020-1C25-4084-97F0-A1F4E1B0BF2C}"/>
    <cellStyle name="40% - Accent3 2 6 5" xfId="12433" xr:uid="{E4A27DCE-823B-4F91-818D-8F4BEFAD6FA3}"/>
    <cellStyle name="40% - Accent3 2 6 6" xfId="6783" xr:uid="{7ED9D402-80C0-4944-A04F-B94EA82BEB3A}"/>
    <cellStyle name="40% - Accent3 2 7" xfId="5037" xr:uid="{4F89A500-648B-4162-BDC2-3B75C8524751}"/>
    <cellStyle name="40% - Accent3 2 7 2" xfId="8727" xr:uid="{EE2E631E-82D9-4AA8-9590-72B08944A4BA}"/>
    <cellStyle name="40% - Accent3 2 7 2 2" xfId="9763" xr:uid="{E0BCDA48-73A8-4CB6-BA33-1CD4D5877777}"/>
    <cellStyle name="40% - Accent3 2 7 2 2 2" xfId="11834" xr:uid="{53D1AC94-1DD3-40DE-90EB-75EAE2067911}"/>
    <cellStyle name="40% - Accent3 2 7 2 3" xfId="10808" xr:uid="{641752AA-D4A1-4544-8AEE-EC5A7EA02D31}"/>
    <cellStyle name="40% - Accent3 2 7 2 4" xfId="13553" xr:uid="{D90DE443-55C6-4262-ADB1-75EBB336B166}"/>
    <cellStyle name="40% - Accent3 2 7 3" xfId="9250" xr:uid="{018ED31B-DE33-4EA4-B8DD-5CB488979F97}"/>
    <cellStyle name="40% - Accent3 2 7 3 2" xfId="11321" xr:uid="{2F6FB963-0DEB-42A4-8345-A579A773E8B2}"/>
    <cellStyle name="40% - Accent3 2 7 4" xfId="10292" xr:uid="{2400B259-D416-423A-AFAF-FBC534FCF031}"/>
    <cellStyle name="40% - Accent3 2 7 5" xfId="12434" xr:uid="{216FD77D-7B24-479D-A473-2C714058C3E3}"/>
    <cellStyle name="40% - Accent3 2 7 6" xfId="6784" xr:uid="{2E4C793F-E4E5-48AA-8C2A-E63ACE50D44E}"/>
    <cellStyle name="40% - Accent3 2 8" xfId="5038" xr:uid="{FE9C59F8-3E08-4DC3-879F-AA15154D03F0}"/>
    <cellStyle name="40% - Accent3 2 8 2" xfId="8728" xr:uid="{767CC62E-6C12-4D97-8E82-889A1A4F4AF0}"/>
    <cellStyle name="40% - Accent3 2 8 2 2" xfId="9764" xr:uid="{EC25B2C8-1690-415F-A191-679A6D125F97}"/>
    <cellStyle name="40% - Accent3 2 8 2 2 2" xfId="11835" xr:uid="{6625C938-043F-4C1F-B7DF-7E8579E0E85D}"/>
    <cellStyle name="40% - Accent3 2 8 2 3" xfId="10809" xr:uid="{529CDCCE-F712-46E0-9951-7FC8EBFAB7B7}"/>
    <cellStyle name="40% - Accent3 2 8 2 4" xfId="13554" xr:uid="{F4FF5CA3-2909-4EA2-B93C-911353335CD9}"/>
    <cellStyle name="40% - Accent3 2 8 3" xfId="9251" xr:uid="{F32A03D3-53C2-415B-A7CE-FA9BF16C83E3}"/>
    <cellStyle name="40% - Accent3 2 8 3 2" xfId="11322" xr:uid="{B972791F-600D-44B6-876E-88B017601ABB}"/>
    <cellStyle name="40% - Accent3 2 8 4" xfId="10293" xr:uid="{7F1E5D62-B8FC-4BA7-B447-79A486A36354}"/>
    <cellStyle name="40% - Accent3 2 8 5" xfId="12435" xr:uid="{677A502B-9F74-4863-9B73-2533612CB161}"/>
    <cellStyle name="40% - Accent3 2 8 6" xfId="6785" xr:uid="{F6CF68F4-CA28-4B28-B45C-B7246FCA56A4}"/>
    <cellStyle name="40% - Accent3 2 9" xfId="5852" xr:uid="{8B6C3126-595B-4685-9260-3C89D3B40313}"/>
    <cellStyle name="40% - Accent3 2 9 2" xfId="6459" xr:uid="{CD6C95CD-2C75-44A4-B768-BDAAA69F2987}"/>
    <cellStyle name="40% - Accent3 2 9 2 2" xfId="9765" xr:uid="{635D49D9-1D1A-49BD-8E37-4AD7F571E0DB}"/>
    <cellStyle name="40% - Accent3 2 9 2 2 2" xfId="11836" xr:uid="{38886F59-9C49-44D3-9E4D-1C5154A2EB8C}"/>
    <cellStyle name="40% - Accent3 2 9 2 3" xfId="10810" xr:uid="{06C9232D-CC5B-43F3-B927-28A0542E9E7C}"/>
    <cellStyle name="40% - Accent3 2 9 2 4" xfId="13555" xr:uid="{8716BCD7-C67F-4ABF-BFC3-7E032DAD73D5}"/>
    <cellStyle name="40% - Accent3 2 9 2 5" xfId="8729" xr:uid="{380E8058-25EE-4A77-ABE3-3E8EE616AEEE}"/>
    <cellStyle name="40% - Accent3 2 9 3" xfId="9252" xr:uid="{247EE995-E833-4F32-B735-F90777A6E2D5}"/>
    <cellStyle name="40% - Accent3 2 9 3 2" xfId="11323" xr:uid="{7CC813B3-23DD-40C4-9E85-89EB3AD0F8BE}"/>
    <cellStyle name="40% - Accent3 2 9 4" xfId="10294" xr:uid="{D1443E8C-5126-4BEB-8027-190DD52C3975}"/>
    <cellStyle name="40% - Accent3 2 9 5" xfId="12436" xr:uid="{DD461CC3-D706-46DA-974F-1F3A3EA68CF0}"/>
    <cellStyle name="40% - Accent3 2 9 6" xfId="6786" xr:uid="{3892B449-4F37-4906-A283-2CDB9C143ED3}"/>
    <cellStyle name="40% - Accent3 20" xfId="6787" xr:uid="{76E533C5-DE07-4024-8BEE-B4A2FD478EF0}"/>
    <cellStyle name="40% - Accent3 20 2" xfId="8730" xr:uid="{7E2BD8B3-1D30-454A-8D74-AD01C484EFF7}"/>
    <cellStyle name="40% - Accent3 20 2 2" xfId="9766" xr:uid="{229822AF-AC2E-46DD-B07D-083F3DB82D15}"/>
    <cellStyle name="40% - Accent3 20 2 2 2" xfId="11837" xr:uid="{52548D17-9D01-4802-AFAE-D51E545D029A}"/>
    <cellStyle name="40% - Accent3 20 2 3" xfId="10811" xr:uid="{EC49A988-B80A-4C2F-88C8-97C136C2752B}"/>
    <cellStyle name="40% - Accent3 20 2 4" xfId="13556" xr:uid="{0B7C46EC-1022-429C-90CA-B777E4682889}"/>
    <cellStyle name="40% - Accent3 20 3" xfId="9253" xr:uid="{97D722AA-7AA0-4F8C-A143-2DAA8D290632}"/>
    <cellStyle name="40% - Accent3 20 3 2" xfId="11324" xr:uid="{D7F1C0B6-F1B7-4B86-855C-F6DF2318ED80}"/>
    <cellStyle name="40% - Accent3 20 4" xfId="10295" xr:uid="{22ADA411-8DA9-40CE-93CA-B2FDD56A1DB1}"/>
    <cellStyle name="40% - Accent3 20 5" xfId="12437" xr:uid="{BCA4E03C-B520-4667-9974-D15B3D868A6B}"/>
    <cellStyle name="40% - Accent3 21" xfId="8384" xr:uid="{1A8A53C0-47FC-4AC0-B05E-BD31E9CF0205}"/>
    <cellStyle name="40% - Accent3 21 2" xfId="8908" xr:uid="{D7CD6A3D-18D5-4152-A3F2-548B32F2C5AD}"/>
    <cellStyle name="40% - Accent3 21 2 2" xfId="9934" xr:uid="{4FA61A71-D9AA-45FB-8D5A-94A28C87999D}"/>
    <cellStyle name="40% - Accent3 21 2 2 2" xfId="12005" xr:uid="{D4BCBC8C-07AB-48A6-B7E5-0DE42E11F1D8}"/>
    <cellStyle name="40% - Accent3 21 2 3" xfId="10979" xr:uid="{DA3EA12E-A4D3-44A4-860C-34E72990B12F}"/>
    <cellStyle name="40% - Accent3 21 3" xfId="9421" xr:uid="{AB35E070-7EA8-40EF-88DD-A6C864C0375C}"/>
    <cellStyle name="40% - Accent3 21 3 2" xfId="11492" xr:uid="{7452B2D5-7EC7-4C16-B187-29F8DDA31659}"/>
    <cellStyle name="40% - Accent3 21 4" xfId="10466" xr:uid="{550B2AD5-EF58-4246-9EBB-2FCA11C7640F}"/>
    <cellStyle name="40% - Accent3 22" xfId="8889" xr:uid="{23725A2F-2637-4941-89E7-BFB82A979805}"/>
    <cellStyle name="40% - Accent3 22 2" xfId="9915" xr:uid="{3375DDB6-4E8F-49F5-BC2F-EB17B861909F}"/>
    <cellStyle name="40% - Accent3 22 2 2" xfId="11986" xr:uid="{E0F2318A-0E5D-4115-A282-BC620D9BB493}"/>
    <cellStyle name="40% - Accent3 22 3" xfId="10960" xr:uid="{0E96405D-4C3B-4D4E-978D-6A45BAB3ECEE}"/>
    <cellStyle name="40% - Accent3 23" xfId="9402" xr:uid="{D0BC1445-921F-46D2-A203-3F682B8A72E6}"/>
    <cellStyle name="40% - Accent3 23 2" xfId="11473" xr:uid="{F2AD0382-DFA2-4B21-9F26-9662F623215D}"/>
    <cellStyle name="40% - Accent3 24" xfId="9962" xr:uid="{C199A5C4-A19E-47A4-828F-08589B2B92AE}"/>
    <cellStyle name="40% - Accent3 24 2" xfId="12031" xr:uid="{B64EE89B-777E-4368-8AB1-79F441CAE49F}"/>
    <cellStyle name="40% - Accent3 25" xfId="10447" xr:uid="{2633F36F-05FC-48C9-81BF-8B4E2B1130AE}"/>
    <cellStyle name="40% - Accent3 26" xfId="8349" xr:uid="{A0B23FEA-3A59-4262-AF71-206CAA009A81}"/>
    <cellStyle name="40% - Accent3 27" xfId="15222" xr:uid="{652DDE27-1CC4-4778-BF52-A1CCC85130F7}"/>
    <cellStyle name="40% - Accent3 28" xfId="15343" xr:uid="{391EEBDC-5F6C-4574-9411-0D6C607C7199}"/>
    <cellStyle name="40% - Accent3 29" xfId="3130" xr:uid="{B5A9BB80-2398-469C-A3DC-9E6E91DFEF70}"/>
    <cellStyle name="40% - Accent3 3" xfId="175" xr:uid="{00000000-0005-0000-0000-0000B0000000}"/>
    <cellStyle name="40% - Accent3 3 10" xfId="6788" xr:uid="{52899F5C-1762-490B-A9AB-83FAA32AD060}"/>
    <cellStyle name="40% - Accent3 3 11" xfId="15297" xr:uid="{84118740-DBD2-4ADA-B2A7-EEC09B5F1CC4}"/>
    <cellStyle name="40% - Accent3 3 12" xfId="3700" xr:uid="{D5A0AA71-5BBE-43ED-BB61-53F6AE3B0591}"/>
    <cellStyle name="40% - Accent3 3 13" xfId="2759" xr:uid="{EC98D7B6-4B55-4D75-AC55-5FC15C9403B9}"/>
    <cellStyle name="40% - Accent3 3 2" xfId="176" xr:uid="{00000000-0005-0000-0000-0000B1000000}"/>
    <cellStyle name="40% - Accent3 3 2 2" xfId="1651" xr:uid="{EB1AB63A-69C6-498F-8B1D-002AF0BDEE3C}"/>
    <cellStyle name="40% - Accent3 3 2 2 2" xfId="13557" xr:uid="{916D0F5F-2659-4CE1-9F28-E1B520DAF3EC}"/>
    <cellStyle name="40% - Accent3 3 2 2 3" xfId="15681" xr:uid="{2862BC35-9E54-4725-BC31-D2BA4A249E1F}"/>
    <cellStyle name="40% - Accent3 3 2 2 4" xfId="5039" xr:uid="{80D49925-C583-4EEB-A9E3-A3F3E74E682F}"/>
    <cellStyle name="40% - Accent3 3 2 3" xfId="1650" xr:uid="{77C14D67-7AA2-4358-BD1B-AB9DF40B18AE}"/>
    <cellStyle name="40% - Accent3 3 2 3 2" xfId="6142" xr:uid="{48D73849-1CC5-496A-AD77-FF174B45BAB8}"/>
    <cellStyle name="40% - Accent3 3 2 4" xfId="15680" xr:uid="{4AC39EE9-63B5-43BB-BF0F-2CEF02E202B7}"/>
    <cellStyle name="40% - Accent3 3 2 5" xfId="3931" xr:uid="{49F853B4-93F8-4293-AA71-43B1522AF702}"/>
    <cellStyle name="40% - Accent3 3 3" xfId="1652" xr:uid="{5BF3B7B3-967A-4EB1-8155-51D5D93F1952}"/>
    <cellStyle name="40% - Accent3 3 3 2" xfId="5040" xr:uid="{A8128098-2BB1-4083-8B68-82D641F0E75D}"/>
    <cellStyle name="40% - Accent3 3 3 3" xfId="6245" xr:uid="{84A066B1-7631-49ED-BAB3-32F3CDB4CFAF}"/>
    <cellStyle name="40% - Accent3 3 3 4" xfId="15682" xr:uid="{7915608D-4D5E-4921-998C-3EA8D5C34F69}"/>
    <cellStyle name="40% - Accent3 3 3 5" xfId="4041" xr:uid="{1E15ABAC-A9B5-410C-8D17-4A4547A61163}"/>
    <cellStyle name="40% - Accent3 3 4" xfId="1649" xr:uid="{45C7CE87-EBCA-43DC-888F-F7FC368CB055}"/>
    <cellStyle name="40% - Accent3 3 4 2" xfId="5041" xr:uid="{75675AB3-9294-49C1-B917-21E08235D8F4}"/>
    <cellStyle name="40% - Accent3 3 4 2 2" xfId="11838" xr:uid="{6DB26DBE-F8FD-486D-8E55-97F45EF4B794}"/>
    <cellStyle name="40% - Accent3 3 4 2 3" xfId="9767" xr:uid="{D7A8C39A-9072-4AD5-A4DB-E1170F322EBE}"/>
    <cellStyle name="40% - Accent3 3 4 3" xfId="6323" xr:uid="{E47C0C57-5BD1-45E8-9BB4-9EE896200CB4}"/>
    <cellStyle name="40% - Accent3 3 4 3 2" xfId="10812" xr:uid="{7E08F630-29C3-4238-9BB8-41367DDE8BF7}"/>
    <cellStyle name="40% - Accent3 3 4 4" xfId="8731" xr:uid="{BF768F1E-6D1C-4852-8F4F-D6DDDA2B6E97}"/>
    <cellStyle name="40% - Accent3 3 4 5" xfId="15679" xr:uid="{229B1CED-8751-41FA-8495-8885C122236B}"/>
    <cellStyle name="40% - Accent3 3 4 6" xfId="4119" xr:uid="{9246A295-D66D-4DFC-AEF7-542685671BE3}"/>
    <cellStyle name="40% - Accent3 3 5" xfId="4196" xr:uid="{7AE16274-74AC-4A3E-A671-8C93228F717D}"/>
    <cellStyle name="40% - Accent3 3 5 2" xfId="5042" xr:uid="{10875770-B38A-4436-945A-59FE2239CB09}"/>
    <cellStyle name="40% - Accent3 3 5 2 2" xfId="11325" xr:uid="{A7852347-B14B-4A33-B9B3-2530EEAB17FB}"/>
    <cellStyle name="40% - Accent3 3 5 3" xfId="6399" xr:uid="{F7DC2E1F-9C83-4F98-8E9E-A5C86443088F}"/>
    <cellStyle name="40% - Accent3 3 5 4" xfId="9254" xr:uid="{05B460A7-3867-4048-B3DC-88A9C4DF2F88}"/>
    <cellStyle name="40% - Accent3 3 6" xfId="5043" xr:uid="{99A614BA-7E3F-4DA7-BF17-FD04F968CFD2}"/>
    <cellStyle name="40% - Accent3 3 6 2" xfId="10296" xr:uid="{2EB865BC-C852-4DAB-9BA9-BE81C757A936}"/>
    <cellStyle name="40% - Accent3 3 7" xfId="5044" xr:uid="{1E23A2A0-42FE-4AB9-A1C0-20C392C2D43B}"/>
    <cellStyle name="40% - Accent3 3 7 2" xfId="12438" xr:uid="{5B0F5F51-F069-435D-AE59-2BAD525567FE}"/>
    <cellStyle name="40% - Accent3 3 8" xfId="5045" xr:uid="{F1639539-0A3E-4150-9987-2BE6AD6B31B6}"/>
    <cellStyle name="40% - Accent3 3 9" xfId="5953" xr:uid="{5EDEBCCD-1B91-4EE7-BD72-D98D7558926F}"/>
    <cellStyle name="40% - Accent3 4" xfId="177" xr:uid="{00000000-0005-0000-0000-0000B2000000}"/>
    <cellStyle name="40% - Accent3 4 10" xfId="6789" xr:uid="{04533361-51AD-4DB4-A027-7DE7DE610E82}"/>
    <cellStyle name="40% - Accent3 4 11" xfId="15683" xr:uid="{63A2559A-2704-4FDF-8CEC-4B2C5801CEDC}"/>
    <cellStyle name="40% - Accent3 4 12" xfId="3900" xr:uid="{CCFBFC2D-52F6-4111-9CBE-A8B0EB462903}"/>
    <cellStyle name="40% - Accent3 4 2" xfId="178" xr:uid="{00000000-0005-0000-0000-0000B3000000}"/>
    <cellStyle name="40% - Accent3 4 2 2" xfId="1655" xr:uid="{2E6B56C1-EA85-4769-B975-FF1C939CE0EF}"/>
    <cellStyle name="40% - Accent3 4 2 2 2" xfId="13558" xr:uid="{B27AF4C3-1418-4DCD-9D94-E463B4EF587C}"/>
    <cellStyle name="40% - Accent3 4 2 2 3" xfId="15685" xr:uid="{2C861889-D0F2-481F-A4ED-7FA1FC3F6069}"/>
    <cellStyle name="40% - Accent3 4 2 2 4" xfId="5046" xr:uid="{712EE0CF-9956-445A-BD87-4FC1B5DC9859}"/>
    <cellStyle name="40% - Accent3 4 2 3" xfId="1654" xr:uid="{55BF8859-F931-4BA3-9502-5250207AB542}"/>
    <cellStyle name="40% - Accent3 4 2 3 2" xfId="6154" xr:uid="{BFFFA96B-F1FC-4BD1-AD89-1BE01EC59E41}"/>
    <cellStyle name="40% - Accent3 4 2 4" xfId="15684" xr:uid="{5175801A-AEDE-49F1-988B-29266BDAD310}"/>
    <cellStyle name="40% - Accent3 4 2 5" xfId="3943" xr:uid="{D07F5188-BE0B-4DEF-B100-2F69AA5414DE}"/>
    <cellStyle name="40% - Accent3 4 3" xfId="1656" xr:uid="{F8EAD6CE-5D0D-4732-BB4B-F01823128B7A}"/>
    <cellStyle name="40% - Accent3 4 3 2" xfId="5047" xr:uid="{ADD99190-584D-45E7-BD40-BB9D50B02030}"/>
    <cellStyle name="40% - Accent3 4 3 3" xfId="6257" xr:uid="{F2A77F4B-C4C0-4486-82A5-3DBB422601AD}"/>
    <cellStyle name="40% - Accent3 4 3 4" xfId="15686" xr:uid="{A49ED018-B6EE-41B5-AFFA-0DB55DE263F4}"/>
    <cellStyle name="40% - Accent3 4 3 5" xfId="4053" xr:uid="{3BD866F2-DE88-4F9D-ACEC-2E437E31EBFC}"/>
    <cellStyle name="40% - Accent3 4 4" xfId="1653" xr:uid="{AE3F5CE7-3A2E-4194-8FB0-D442DB74E6D4}"/>
    <cellStyle name="40% - Accent3 4 4 2" xfId="5048" xr:uid="{D5F15291-04BB-4645-977A-90DA62872554}"/>
    <cellStyle name="40% - Accent3 4 4 2 2" xfId="11839" xr:uid="{F69226AF-6652-4CCA-BC99-44388AB645C1}"/>
    <cellStyle name="40% - Accent3 4 4 2 3" xfId="9768" xr:uid="{6C08D4CE-CD50-4457-AD50-6BD4981B0637}"/>
    <cellStyle name="40% - Accent3 4 4 3" xfId="6335" xr:uid="{F6C6B2B7-26D2-4538-9DBD-99496861D376}"/>
    <cellStyle name="40% - Accent3 4 4 3 2" xfId="10813" xr:uid="{C4FE4F0B-3CF1-4B11-BB47-75102C0AEA4B}"/>
    <cellStyle name="40% - Accent3 4 4 4" xfId="8732" xr:uid="{A7BFD016-2EF6-4DE4-A662-545D1F7FA252}"/>
    <cellStyle name="40% - Accent3 4 4 5" xfId="4131" xr:uid="{86E20743-3836-4A2F-B296-7B9210F8CC80}"/>
    <cellStyle name="40% - Accent3 4 5" xfId="4207" xr:uid="{FCBFB6EF-F3C8-4ABF-A4BF-9E34F4F39DDB}"/>
    <cellStyle name="40% - Accent3 4 5 2" xfId="5049" xr:uid="{6E5AEE1C-E653-48C2-8D7B-FA516476B665}"/>
    <cellStyle name="40% - Accent3 4 5 2 2" xfId="11326" xr:uid="{B5A57C30-0E37-4D11-BC52-D4843E0FEB01}"/>
    <cellStyle name="40% - Accent3 4 5 3" xfId="6410" xr:uid="{1837F66F-A646-4958-99C9-C486AE49CF00}"/>
    <cellStyle name="40% - Accent3 4 5 4" xfId="9255" xr:uid="{1AEAFAAE-439C-4829-868A-7D0EAC99854D}"/>
    <cellStyle name="40% - Accent3 4 6" xfId="5050" xr:uid="{D7F761D8-6B2F-4366-A8F9-2ACD8B87EC16}"/>
    <cellStyle name="40% - Accent3 4 6 2" xfId="10297" xr:uid="{9E3CA0E6-6AE3-41B7-B4A0-E688A6E66D62}"/>
    <cellStyle name="40% - Accent3 4 7" xfId="5051" xr:uid="{73CBA763-FB99-4490-920B-3863F4DE475E}"/>
    <cellStyle name="40% - Accent3 4 7 2" xfId="12439" xr:uid="{9279A16B-7C06-467A-8F6C-E2D6A70334AD}"/>
    <cellStyle name="40% - Accent3 4 8" xfId="5052" xr:uid="{D7464E7A-BD5C-451D-A446-F86B0A952535}"/>
    <cellStyle name="40% - Accent3 4 9" xfId="6116" xr:uid="{7B6675A0-D93B-4567-B3A2-740B38A87696}"/>
    <cellStyle name="40% - Accent3 5" xfId="179" xr:uid="{00000000-0005-0000-0000-0000B4000000}"/>
    <cellStyle name="40% - Accent3 5 10" xfId="6790" xr:uid="{1F959793-A8D7-454B-A85A-99784093B171}"/>
    <cellStyle name="40% - Accent3 5 11" xfId="15687" xr:uid="{A27D1A16-B922-40A6-B6FD-02D226C3BEC1}"/>
    <cellStyle name="40% - Accent3 5 12" xfId="3956" xr:uid="{DFC691D2-5F92-4B2B-9771-B56E54D60EA2}"/>
    <cellStyle name="40% - Accent3 5 2" xfId="180" xr:uid="{00000000-0005-0000-0000-0000B5000000}"/>
    <cellStyle name="40% - Accent3 5 2 2" xfId="1659" xr:uid="{F39A4C0E-662D-4674-9A0E-ADF610037384}"/>
    <cellStyle name="40% - Accent3 5 2 2 2" xfId="15689" xr:uid="{B9326260-4E7C-401C-A57B-C4A2316F69A4}"/>
    <cellStyle name="40% - Accent3 5 2 2 3" xfId="13559" xr:uid="{E115804F-E41C-4E04-ACEF-61E76BCFE97D}"/>
    <cellStyle name="40% - Accent3 5 2 3" xfId="1658" xr:uid="{5625C2AC-E9E7-4CAF-B707-11E41C914491}"/>
    <cellStyle name="40% - Accent3 5 2 3 2" xfId="7785" xr:uid="{B33F7571-5086-460F-8FB0-E9F87ECACE43}"/>
    <cellStyle name="40% - Accent3 5 2 4" xfId="15688" xr:uid="{A67C672D-4027-45B1-8302-632D67A9D108}"/>
    <cellStyle name="40% - Accent3 5 2 5" xfId="5053" xr:uid="{93FCB86D-C24A-44E5-957F-A07AAE51ACE7}"/>
    <cellStyle name="40% - Accent3 5 3" xfId="1660" xr:uid="{8E6A14E1-ED76-4F9B-A329-4A5F5085F66C}"/>
    <cellStyle name="40% - Accent3 5 3 2" xfId="7786" xr:uid="{398EEDE3-B7A7-4B8E-9790-D88DE06CA518}"/>
    <cellStyle name="40% - Accent3 5 3 3" xfId="15690" xr:uid="{F23C18FD-EC4B-4893-91EA-F8B1042C1C5B}"/>
    <cellStyle name="40% - Accent3 5 3 4" xfId="5054" xr:uid="{8CA6B8C0-DF3F-4D73-A1E5-FF6AB7EA8D81}"/>
    <cellStyle name="40% - Accent3 5 4" xfId="1657" xr:uid="{D4297F3F-CFAB-4268-9543-06E3E0CAD380}"/>
    <cellStyle name="40% - Accent3 5 4 2" xfId="9769" xr:uid="{642CDEAA-67E8-45AE-9A4A-55346078066A}"/>
    <cellStyle name="40% - Accent3 5 4 2 2" xfId="11840" xr:uid="{FD97ADCD-0C92-496E-A4AF-E5FF6EE59277}"/>
    <cellStyle name="40% - Accent3 5 4 3" xfId="10814" xr:uid="{B5D84FD0-B7FB-4E38-B432-4FA51477C607}"/>
    <cellStyle name="40% - Accent3 5 4 4" xfId="8733" xr:uid="{B1689E03-E606-43ED-92A9-651AEAA00AB2}"/>
    <cellStyle name="40% - Accent3 5 4 5" xfId="5055" xr:uid="{E1E9B126-0AC9-40AD-B706-5CF489CFA586}"/>
    <cellStyle name="40% - Accent3 5 5" xfId="5056" xr:uid="{1735A676-E85F-4E74-908B-E906C9A9DDC6}"/>
    <cellStyle name="40% - Accent3 5 5 2" xfId="11327" xr:uid="{DD6867C1-7986-4794-9556-697705A752ED}"/>
    <cellStyle name="40% - Accent3 5 5 3" xfId="9256" xr:uid="{BDBE9CDD-1D0C-4A01-8118-6E0B2B09DEC3}"/>
    <cellStyle name="40% - Accent3 5 6" xfId="5057" xr:uid="{3B32D30F-6C1E-48E2-B5DA-DD1AD666F7D5}"/>
    <cellStyle name="40% - Accent3 5 6 2" xfId="10298" xr:uid="{02DD250C-FA78-4806-92E1-F9C6FBB6CE7E}"/>
    <cellStyle name="40% - Accent3 5 7" xfId="5058" xr:uid="{BAC4CC7E-60F9-4588-9552-00EB389E4613}"/>
    <cellStyle name="40% - Accent3 5 7 2" xfId="12440" xr:uid="{9241263B-A379-491E-9DBF-412D22F4CCE4}"/>
    <cellStyle name="40% - Accent3 5 8" xfId="5059" xr:uid="{F45151A0-14A8-40A8-A416-85289BF05100}"/>
    <cellStyle name="40% - Accent3 5 9" xfId="6167" xr:uid="{BF3EA2BE-2C7C-46C0-80DF-A52B83348504}"/>
    <cellStyle name="40% - Accent3 6" xfId="181" xr:uid="{00000000-0005-0000-0000-0000B6000000}"/>
    <cellStyle name="40% - Accent3 6 2" xfId="182" xr:uid="{00000000-0005-0000-0000-0000B7000000}"/>
    <cellStyle name="40% - Accent3 6 2 2" xfId="1663" xr:uid="{DA976CF6-A2D6-4B19-97A4-C80AE1CE9AF9}"/>
    <cellStyle name="40% - Accent3 6 2 2 2" xfId="11841" xr:uid="{7F79A51C-0C4E-4FB5-9B3C-B51FF2158CE8}"/>
    <cellStyle name="40% - Accent3 6 2 2 3" xfId="15693" xr:uid="{5B2240C8-740C-4A26-81A6-AC1F91629698}"/>
    <cellStyle name="40% - Accent3 6 2 2 4" xfId="9770" xr:uid="{8D89BD28-1261-41CA-B562-AF1FD8E24F2E}"/>
    <cellStyle name="40% - Accent3 6 2 3" xfId="1662" xr:uid="{ED959E6F-FFB6-4A7C-83BE-F7D3D5ECF963}"/>
    <cellStyle name="40% - Accent3 6 2 3 2" xfId="10815" xr:uid="{BB1F4835-EFEE-44BA-898E-52E938E1FE04}"/>
    <cellStyle name="40% - Accent3 6 2 4" xfId="13560" xr:uid="{DAAFBD11-A696-4661-A950-9A6166056DF4}"/>
    <cellStyle name="40% - Accent3 6 2 5" xfId="8734" xr:uid="{FD3F30B2-D0D7-4920-8BB5-367953CAD033}"/>
    <cellStyle name="40% - Accent3 6 2 6" xfId="15692" xr:uid="{FA145299-399C-4E7E-A34E-338D17ECD768}"/>
    <cellStyle name="40% - Accent3 6 2 7" xfId="6180" xr:uid="{239872E8-8B30-4F20-A57F-982A2736785F}"/>
    <cellStyle name="40% - Accent3 6 3" xfId="1664" xr:uid="{F0F8D051-3C57-4AE4-8156-C881F885FCF8}"/>
    <cellStyle name="40% - Accent3 6 3 2" xfId="11328" xr:uid="{F3C2AB9E-50BC-49D1-AC87-FAB99E7F1B75}"/>
    <cellStyle name="40% - Accent3 6 3 3" xfId="15694" xr:uid="{56E1A545-B1F3-4FB1-AC91-2C654BF20212}"/>
    <cellStyle name="40% - Accent3 6 3 4" xfId="9257" xr:uid="{CA031C7E-9603-4F1A-B113-291D0E5D5E60}"/>
    <cellStyle name="40% - Accent3 6 4" xfId="1661" xr:uid="{05220F1C-D91C-4DF5-80E7-1D8E4ADED8DC}"/>
    <cellStyle name="40% - Accent3 6 4 2" xfId="10299" xr:uid="{D5F864E7-3162-4C53-A529-3732FC801356}"/>
    <cellStyle name="40% - Accent3 6 5" xfId="12441" xr:uid="{9CC9523F-3602-45CB-BEA0-467C34969579}"/>
    <cellStyle name="40% - Accent3 6 6" xfId="6791" xr:uid="{E1DAEA0D-7456-42F0-A439-56B67F8C7B08}"/>
    <cellStyle name="40% - Accent3 6 7" xfId="15691" xr:uid="{D981E4BC-A087-4BF6-8F4C-002214AE1D51}"/>
    <cellStyle name="40% - Accent3 6 8" xfId="3969" xr:uid="{0D42DB20-D8A9-455F-94AC-9D3D8CD6C1A6}"/>
    <cellStyle name="40% - Accent3 7" xfId="183" xr:uid="{00000000-0005-0000-0000-0000B8000000}"/>
    <cellStyle name="40% - Accent3 7 2" xfId="184" xr:uid="{00000000-0005-0000-0000-0000B9000000}"/>
    <cellStyle name="40% - Accent3 7 2 2" xfId="1667" xr:uid="{A4E933DC-44AE-4EC6-9963-4991B7F08A38}"/>
    <cellStyle name="40% - Accent3 7 2 2 2" xfId="15696" xr:uid="{58CFAF37-4ED3-4A9E-B966-8C53FE263CF3}"/>
    <cellStyle name="40% - Accent3 7 2 2 3" xfId="13561" xr:uid="{A636FFAF-C7EC-42E3-8D51-D35C9371200F}"/>
    <cellStyle name="40% - Accent3 7 2 3" xfId="1666" xr:uid="{A892D8B2-824F-448F-8FC2-0F953D4DAD4E}"/>
    <cellStyle name="40% - Accent3 7 2 4" xfId="6189" xr:uid="{655F3C4E-DF57-4B36-9430-942F8BFF85C7}"/>
    <cellStyle name="40% - Accent3 7 3" xfId="1668" xr:uid="{A253D575-3382-4DD2-8C14-C09D5BC8D7F0}"/>
    <cellStyle name="40% - Accent3 7 3 2" xfId="9771" xr:uid="{166AF878-40CA-49C8-A853-726F5D5C907D}"/>
    <cellStyle name="40% - Accent3 7 3 2 2" xfId="11842" xr:uid="{CE33F342-D454-4438-9C53-8DF3E9D8958D}"/>
    <cellStyle name="40% - Accent3 7 3 3" xfId="10816" xr:uid="{18E958DF-B83D-43BB-9A67-3CD576D7ECDE}"/>
    <cellStyle name="40% - Accent3 7 3 4" xfId="15697" xr:uid="{59A582EF-6BA7-49B5-85C9-AA33D32BED44}"/>
    <cellStyle name="40% - Accent3 7 3 5" xfId="8735" xr:uid="{D275C465-1807-4402-B9E0-0AD0D96D53FF}"/>
    <cellStyle name="40% - Accent3 7 4" xfId="1665" xr:uid="{A24BC8F9-4B06-4613-BC53-F66BFC0A859E}"/>
    <cellStyle name="40% - Accent3 7 4 2" xfId="11329" xr:uid="{FA20A4FD-80E0-496E-800B-E9B3CA4AFDCE}"/>
    <cellStyle name="40% - Accent3 7 4 3" xfId="9258" xr:uid="{A7AD0A2C-56CF-4C50-BC9D-F69C9112F803}"/>
    <cellStyle name="40% - Accent3 7 5" xfId="10300" xr:uid="{6C64387B-47F1-4EEB-8C70-6929D97DC2BE}"/>
    <cellStyle name="40% - Accent3 7 6" xfId="12442" xr:uid="{AAAB4EBF-4A0C-4B84-B3EF-FAD9A9BE5706}"/>
    <cellStyle name="40% - Accent3 7 7" xfId="6792" xr:uid="{EEF2F287-091A-4FD5-A890-B08A55D4902A}"/>
    <cellStyle name="40% - Accent3 7 8" xfId="15695" xr:uid="{A178F785-85DD-4159-90E7-71FD12C761FD}"/>
    <cellStyle name="40% - Accent3 7 9" xfId="3978" xr:uid="{4B9C3147-B27B-4503-93E2-E3AD10D1A282}"/>
    <cellStyle name="40% - Accent3 8" xfId="185" xr:uid="{00000000-0005-0000-0000-0000BA000000}"/>
    <cellStyle name="40% - Accent3 8 2" xfId="1670" xr:uid="{D158F3D1-6668-497B-8331-87B1C31875DD}"/>
    <cellStyle name="40% - Accent3 8 2 2" xfId="9772" xr:uid="{2369CD2F-306C-4215-B0E6-7CD32D4D3DAF}"/>
    <cellStyle name="40% - Accent3 8 2 2 2" xfId="11843" xr:uid="{3801C2A7-E1F0-4C52-9BB3-4A2D2B4903FA}"/>
    <cellStyle name="40% - Accent3 8 2 3" xfId="10817" xr:uid="{A9D6E8F1-D34F-440C-A59F-619E4226B777}"/>
    <cellStyle name="40% - Accent3 8 2 4" xfId="13562" xr:uid="{080294CE-15EC-4289-91AB-9B2078D0E9C8}"/>
    <cellStyle name="40% - Accent3 8 2 5" xfId="8736" xr:uid="{0FD9C202-78D6-40A9-AA68-37DEFC5EA249}"/>
    <cellStyle name="40% - Accent3 8 2 6" xfId="15699" xr:uid="{4F55B2D2-1E06-4486-91E2-81EDE4BB9AA5}"/>
    <cellStyle name="40% - Accent3 8 2 7" xfId="6221" xr:uid="{F8374139-E73C-4108-B75B-13FC295E6A87}"/>
    <cellStyle name="40% - Accent3 8 3" xfId="1669" xr:uid="{1348540D-75DD-4906-8164-1932930A7711}"/>
    <cellStyle name="40% - Accent3 8 3 2" xfId="11330" xr:uid="{85867DFB-E6B0-4690-8277-49D54AA9755B}"/>
    <cellStyle name="40% - Accent3 8 3 3" xfId="9259" xr:uid="{94DDEE30-5F2F-4898-8432-D805D5A6E4B7}"/>
    <cellStyle name="40% - Accent3 8 4" xfId="10301" xr:uid="{8773EAE3-72E5-4654-8FB3-FCE2139F391C}"/>
    <cellStyle name="40% - Accent3 8 5" xfId="12443" xr:uid="{CA6B3BD7-8047-412D-BA82-BE3E86C4E129}"/>
    <cellStyle name="40% - Accent3 8 6" xfId="6793" xr:uid="{506D9EF8-1B9F-440D-B423-96643C71A17D}"/>
    <cellStyle name="40% - Accent3 8 7" xfId="15698" xr:uid="{7DB6EC4D-785A-4C14-A21B-BAB0132A7674}"/>
    <cellStyle name="40% - Accent3 8 8" xfId="4016" xr:uid="{BC43AE23-9498-48D9-9DFD-CC0D9C12593B}"/>
    <cellStyle name="40% - Accent3 9" xfId="186" xr:uid="{00000000-0005-0000-0000-0000BB000000}"/>
    <cellStyle name="40% - Accent3 9 2" xfId="1672" xr:uid="{5BD8BF85-7456-4CD9-AB06-0BCFDB535D7A}"/>
    <cellStyle name="40% - Accent3 9 2 2" xfId="9773" xr:uid="{CB5A4ABB-4FAB-442F-971B-0AB2F48AADE1}"/>
    <cellStyle name="40% - Accent3 9 2 2 2" xfId="11844" xr:uid="{4C9EBECE-0BF0-4B25-B9BE-07BFE8F5781D}"/>
    <cellStyle name="40% - Accent3 9 2 3" xfId="10818" xr:uid="{94E42F8D-B7D0-4A25-8093-7C72590572B5}"/>
    <cellStyle name="40% - Accent3 9 2 4" xfId="13563" xr:uid="{46D4929D-FB6F-4947-9271-53B4818687C5}"/>
    <cellStyle name="40% - Accent3 9 2 5" xfId="8737" xr:uid="{96F96FFC-0174-45EA-A007-A95AEBDED8DA}"/>
    <cellStyle name="40% - Accent3 9 2 6" xfId="15701" xr:uid="{E23C6700-2C14-4FB6-96DF-F12D5363B6CC}"/>
    <cellStyle name="40% - Accent3 9 2 7" xfId="6299" xr:uid="{F2A19268-3CF7-49FD-BCA4-3510357CDF90}"/>
    <cellStyle name="40% - Accent3 9 3" xfId="1671" xr:uid="{80F68FDE-F1DD-49DE-9060-5CC10FB9742A}"/>
    <cellStyle name="40% - Accent3 9 3 2" xfId="11331" xr:uid="{31CCCD46-3613-4D8B-A5B0-34587EF625DD}"/>
    <cellStyle name="40% - Accent3 9 3 3" xfId="9260" xr:uid="{63B33335-29E6-49ED-B2F6-2186F87D9A96}"/>
    <cellStyle name="40% - Accent3 9 4" xfId="10302" xr:uid="{4F60E264-B2AA-49F0-A991-CEEE81EB0071}"/>
    <cellStyle name="40% - Accent3 9 5" xfId="12444" xr:uid="{D15F13CA-C5F2-44DA-9DD2-F7F2E4A32B3F}"/>
    <cellStyle name="40% - Accent3 9 6" xfId="6794" xr:uid="{D6A6009E-8E52-426E-B5CF-3F1C00F9882C}"/>
    <cellStyle name="40% - Accent3 9 7" xfId="15700" xr:uid="{255853E6-0652-49EF-A433-39469FACCD88}"/>
    <cellStyle name="40% - Accent3 9 8" xfId="4096" xr:uid="{D953D995-371C-4B22-8909-252DAF91FA09}"/>
    <cellStyle name="40% - Accent4" xfId="2083" builtinId="43" customBuiltin="1"/>
    <cellStyle name="40% - Accent4 10" xfId="187" xr:uid="{00000000-0005-0000-0000-0000BC000000}"/>
    <cellStyle name="40% - Accent4 10 2" xfId="1674" xr:uid="{BEDB42CB-7A48-4C35-AFEC-CAF8CC2CC706}"/>
    <cellStyle name="40% - Accent4 10 2 2" xfId="9774" xr:uid="{DD2D9CD6-DDF7-4047-A4FE-2CF2AF13F7B6}"/>
    <cellStyle name="40% - Accent4 10 2 2 2" xfId="11845" xr:uid="{FE573A80-F855-4C5F-85EB-4E5F2BC63A12}"/>
    <cellStyle name="40% - Accent4 10 2 3" xfId="10819" xr:uid="{FF2719DA-7343-44CF-808E-34FB988AB233}"/>
    <cellStyle name="40% - Accent4 10 2 4" xfId="13564" xr:uid="{3F37516A-D144-4D4C-A4F9-568E018A4FDC}"/>
    <cellStyle name="40% - Accent4 10 2 5" xfId="8738" xr:uid="{33C5F573-C8B4-4991-B9BC-AC262C4A6B21}"/>
    <cellStyle name="40% - Accent4 10 2 6" xfId="15703" xr:uid="{9B65CBBE-F125-49AA-8EB6-6233F338E0BA}"/>
    <cellStyle name="40% - Accent4 10 2 7" xfId="6379" xr:uid="{3259C1F2-436B-4D27-B454-1C151EFC718B}"/>
    <cellStyle name="40% - Accent4 10 3" xfId="1673" xr:uid="{FB254D56-A80A-4798-8C6D-6908B38275AD}"/>
    <cellStyle name="40% - Accent4 10 3 2" xfId="11332" xr:uid="{8CEC8E5E-21AA-4EC8-BA77-6C026BFE518B}"/>
    <cellStyle name="40% - Accent4 10 3 3" xfId="9261" xr:uid="{39ED40B9-892D-4657-89F8-6FF6538B4F0C}"/>
    <cellStyle name="40% - Accent4 10 4" xfId="10303" xr:uid="{B0570D61-4739-4BD0-9FBF-06B3B2E5A78C}"/>
    <cellStyle name="40% - Accent4 10 5" xfId="12445" xr:uid="{2FFDC88D-E53C-443D-A8FC-EBAB402DE553}"/>
    <cellStyle name="40% - Accent4 10 6" xfId="6795" xr:uid="{444CA235-0286-4E41-9EBA-BBFD90BF728C}"/>
    <cellStyle name="40% - Accent4 10 7" xfId="15702" xr:uid="{4306AAE8-09AB-4247-967D-E0997BC30AF8}"/>
    <cellStyle name="40% - Accent4 10 8" xfId="4176" xr:uid="{D2A40AD6-280F-499A-96F1-4E304A116E08}"/>
    <cellStyle name="40% - Accent4 11" xfId="188" xr:uid="{00000000-0005-0000-0000-0000BD000000}"/>
    <cellStyle name="40% - Accent4 11 2" xfId="1676" xr:uid="{FF8A5D1C-68BA-486C-BD05-62B94C6BA41C}"/>
    <cellStyle name="40% - Accent4 11 2 2" xfId="9775" xr:uid="{C889559E-67F5-4F2C-B7C6-874B07ADBB36}"/>
    <cellStyle name="40% - Accent4 11 2 2 2" xfId="11846" xr:uid="{C22EDAA6-B8CD-444F-A57F-96C028515353}"/>
    <cellStyle name="40% - Accent4 11 2 3" xfId="10820" xr:uid="{94FCB34A-3364-4E09-A4B4-1B3B4D95260E}"/>
    <cellStyle name="40% - Accent4 11 2 4" xfId="13565" xr:uid="{93F0E2C3-E71D-4755-A8F8-954CFC4F0633}"/>
    <cellStyle name="40% - Accent4 11 2 5" xfId="8739" xr:uid="{05CE4A22-0864-487E-AC28-8F0D0919FB91}"/>
    <cellStyle name="40% - Accent4 11 2 6" xfId="15705" xr:uid="{B9F89BBA-0270-4310-83B2-2B88E393C33D}"/>
    <cellStyle name="40% - Accent4 11 2 7" xfId="6428" xr:uid="{A7272223-7F31-48BF-A14D-49A7CB0C8432}"/>
    <cellStyle name="40% - Accent4 11 3" xfId="1675" xr:uid="{B629E548-FA23-434F-AE66-A609CBB75A93}"/>
    <cellStyle name="40% - Accent4 11 3 2" xfId="11333" xr:uid="{C0920236-B96F-43FC-81A1-6C31186A5085}"/>
    <cellStyle name="40% - Accent4 11 3 3" xfId="9262" xr:uid="{85482551-1CE8-4233-B449-40D3BA0D1F7E}"/>
    <cellStyle name="40% - Accent4 11 4" xfId="10304" xr:uid="{CABE63D2-7A0A-4CDE-A8E3-509314AF5FB8}"/>
    <cellStyle name="40% - Accent4 11 5" xfId="12446" xr:uid="{0A32118F-727D-44B1-A084-4B74D5902EB1}"/>
    <cellStyle name="40% - Accent4 11 6" xfId="6796" xr:uid="{2579E9AC-F54A-49D2-926F-7EEA53E3C665}"/>
    <cellStyle name="40% - Accent4 11 7" xfId="15704" xr:uid="{A0DF0DDB-08C8-4462-A891-36942AE48A80}"/>
    <cellStyle name="40% - Accent4 11 8" xfId="4252" xr:uid="{0BBA61A0-C43C-4EC4-A58C-8329A3BF4B28}"/>
    <cellStyle name="40% - Accent4 12" xfId="189" xr:uid="{00000000-0005-0000-0000-0000BE000000}"/>
    <cellStyle name="40% - Accent4 12 2" xfId="1678" xr:uid="{3E3FCB83-971C-4D1F-A9E2-40F04469CC92}"/>
    <cellStyle name="40% - Accent4 12 2 2" xfId="9776" xr:uid="{006D13DE-88E4-4A77-85F6-3E4503513146}"/>
    <cellStyle name="40% - Accent4 12 2 2 2" xfId="11847" xr:uid="{E2FB8D74-DF07-4FCD-AA1A-1CC71BF160B2}"/>
    <cellStyle name="40% - Accent4 12 2 3" xfId="10821" xr:uid="{6AFF1E2A-F65D-47EF-869D-69102FD6BA38}"/>
    <cellStyle name="40% - Accent4 12 2 4" xfId="13566" xr:uid="{9066876E-2C34-4CAC-B8E1-2EEFE18ED89C}"/>
    <cellStyle name="40% - Accent4 12 2 5" xfId="15707" xr:uid="{635ADB0D-116C-4157-9247-91351A7D629F}"/>
    <cellStyle name="40% - Accent4 12 2 6" xfId="8740" xr:uid="{A77A20BE-43E5-47F8-A64F-07E397F7102C}"/>
    <cellStyle name="40% - Accent4 12 3" xfId="1677" xr:uid="{6F1E4408-46E1-4894-BCCB-1CC89E94A182}"/>
    <cellStyle name="40% - Accent4 12 3 2" xfId="11334" xr:uid="{549505DE-09E3-4C66-AEB7-B1BE4B466B62}"/>
    <cellStyle name="40% - Accent4 12 3 3" xfId="9263" xr:uid="{4C4BB191-4A53-460B-A5B1-0EE5796A74E8}"/>
    <cellStyle name="40% - Accent4 12 4" xfId="10305" xr:uid="{F697C5BA-AB84-4556-A12F-070EB68F530C}"/>
    <cellStyle name="40% - Accent4 12 5" xfId="12447" xr:uid="{156A1D82-847A-4212-A63C-50775F6093FC}"/>
    <cellStyle name="40% - Accent4 12 6" xfId="6797" xr:uid="{356844E8-29E9-4FD7-9873-1FBB65A63F76}"/>
    <cellStyle name="40% - Accent4 12 7" xfId="15706" xr:uid="{B6486839-DE64-4826-A707-2C11B57A6B06}"/>
    <cellStyle name="40% - Accent4 12 8" xfId="5887" xr:uid="{F37777CC-5C75-4A16-9BE1-2E77ED2EFC1F}"/>
    <cellStyle name="40% - Accent4 13" xfId="190" xr:uid="{00000000-0005-0000-0000-0000BF000000}"/>
    <cellStyle name="40% - Accent4 13 2" xfId="1680" xr:uid="{A00F1FFF-DF83-4421-986E-2A40A353E550}"/>
    <cellStyle name="40% - Accent4 13 2 2" xfId="9777" xr:uid="{36DB1007-41B9-492C-8845-08AF00896321}"/>
    <cellStyle name="40% - Accent4 13 2 2 2" xfId="11848" xr:uid="{FA31BB13-B165-49DB-8019-FC55095336DE}"/>
    <cellStyle name="40% - Accent4 13 2 3" xfId="10822" xr:uid="{B7EC9C8F-050F-4108-9A68-A952FC215DA5}"/>
    <cellStyle name="40% - Accent4 13 2 4" xfId="13567" xr:uid="{6B485A75-4CB8-450B-B756-153F62C00733}"/>
    <cellStyle name="40% - Accent4 13 2 5" xfId="15709" xr:uid="{ED9A3831-A7B3-4BC3-B069-F913D31B637B}"/>
    <cellStyle name="40% - Accent4 13 2 6" xfId="8741" xr:uid="{2862BFF7-6885-400B-A2C8-7FC14B6DA404}"/>
    <cellStyle name="40% - Accent4 13 3" xfId="1679" xr:uid="{24C8BF04-BFAA-472C-A4AB-3970042FB3FE}"/>
    <cellStyle name="40% - Accent4 13 3 2" xfId="11335" xr:uid="{4E3182A8-F8B8-4C0D-83F5-734F29559EB3}"/>
    <cellStyle name="40% - Accent4 13 3 3" xfId="9264" xr:uid="{3CF21996-3C2A-4E28-9851-440DFBB08900}"/>
    <cellStyle name="40% - Accent4 13 4" xfId="10306" xr:uid="{99F2227D-1ABF-4B66-91D3-348952B378DC}"/>
    <cellStyle name="40% - Accent4 13 5" xfId="12448" xr:uid="{99090359-F421-48EB-BF9E-0C7015DCF73C}"/>
    <cellStyle name="40% - Accent4 13 6" xfId="15708" xr:uid="{AD7ED0E1-5022-4191-B2FA-7CEE35762F11}"/>
    <cellStyle name="40% - Accent4 13 7" xfId="6798" xr:uid="{7403A3CD-710C-40B8-A0AF-5652E12DF2AB}"/>
    <cellStyle name="40% - Accent4 14" xfId="191" xr:uid="{00000000-0005-0000-0000-0000C0000000}"/>
    <cellStyle name="40% - Accent4 14 2" xfId="1682" xr:uid="{0E437248-0BC1-4592-9365-3E47C1C117F8}"/>
    <cellStyle name="40% - Accent4 14 2 2" xfId="9778" xr:uid="{68EFE849-83F9-444B-8D50-4BBD5143037B}"/>
    <cellStyle name="40% - Accent4 14 2 2 2" xfId="11849" xr:uid="{4DD85B0A-4BF4-4D0E-91A9-A91F3B453DA1}"/>
    <cellStyle name="40% - Accent4 14 2 3" xfId="10823" xr:uid="{08249944-3B9B-4ECA-8092-4978F24E15AF}"/>
    <cellStyle name="40% - Accent4 14 2 4" xfId="13568" xr:uid="{003F7867-5A8C-4AF6-BAD1-55D1A0BD754C}"/>
    <cellStyle name="40% - Accent4 14 2 5" xfId="15711" xr:uid="{B078F52B-D213-4E7D-B998-2880D08B1E21}"/>
    <cellStyle name="40% - Accent4 14 2 6" xfId="8742" xr:uid="{2D85C2FB-16FE-4E1F-98BC-4E7BAFC5B2F8}"/>
    <cellStyle name="40% - Accent4 14 3" xfId="1681" xr:uid="{C492ECEA-A7FC-4B7A-B97F-A3A87BE8699F}"/>
    <cellStyle name="40% - Accent4 14 3 2" xfId="11336" xr:uid="{6DDB21BD-D0C0-49A3-BE24-8C45EAFD8709}"/>
    <cellStyle name="40% - Accent4 14 3 3" xfId="9265" xr:uid="{84D24319-C534-4FB0-A617-7D09AFD193B6}"/>
    <cellStyle name="40% - Accent4 14 4" xfId="10307" xr:uid="{5562B95D-06A5-487C-A698-0725F5ED5B59}"/>
    <cellStyle name="40% - Accent4 14 5" xfId="12449" xr:uid="{4D04212B-35D2-481B-957A-82BDA4F66885}"/>
    <cellStyle name="40% - Accent4 14 6" xfId="15710" xr:uid="{C2757FA6-6951-4A31-AD3F-D4B962753C39}"/>
    <cellStyle name="40% - Accent4 14 7" xfId="6799" xr:uid="{B2C28290-66B0-465B-91AC-52AEC279BCBD}"/>
    <cellStyle name="40% - Accent4 15" xfId="192" xr:uid="{00000000-0005-0000-0000-0000C1000000}"/>
    <cellStyle name="40% - Accent4 15 2" xfId="1684" xr:uid="{804AB767-8D48-4D62-BBF0-C5DE5FA6B316}"/>
    <cellStyle name="40% - Accent4 15 2 2" xfId="9779" xr:uid="{4CEEA2AD-A482-461B-B20F-F6F9C3C34E70}"/>
    <cellStyle name="40% - Accent4 15 2 2 2" xfId="11850" xr:uid="{65E9ABAF-5A38-45E6-8F1E-1000DCBC9C44}"/>
    <cellStyle name="40% - Accent4 15 2 3" xfId="10824" xr:uid="{5206B30E-783A-416D-A3A3-9378E850A871}"/>
    <cellStyle name="40% - Accent4 15 2 4" xfId="13569" xr:uid="{8B87C2F2-60D1-47FB-AC8F-46D52AD2D162}"/>
    <cellStyle name="40% - Accent4 15 2 5" xfId="15713" xr:uid="{3B589C82-FF2C-48B8-80E4-6CF53E2F1ED6}"/>
    <cellStyle name="40% - Accent4 15 2 6" xfId="8743" xr:uid="{F8A2AF6E-167A-49A4-BE7A-303128BE00CB}"/>
    <cellStyle name="40% - Accent4 15 3" xfId="1683" xr:uid="{E734C964-7A04-4262-B10E-7E9E872872E3}"/>
    <cellStyle name="40% - Accent4 15 3 2" xfId="11337" xr:uid="{D3CAC32B-1E95-4FB2-9335-E8FFAD2C119B}"/>
    <cellStyle name="40% - Accent4 15 3 3" xfId="9266" xr:uid="{2697B4F6-ED3C-4C77-BCB1-3FBD2C1D196B}"/>
    <cellStyle name="40% - Accent4 15 4" xfId="10308" xr:uid="{6DAFCE46-95A7-43AC-9A78-5E30CBC6BF53}"/>
    <cellStyle name="40% - Accent4 15 5" xfId="12450" xr:uid="{2EC73F91-461B-423D-9246-33ADBF7EA23F}"/>
    <cellStyle name="40% - Accent4 15 6" xfId="15712" xr:uid="{0EBE3C00-A5B6-4D54-9CF8-A1BEC834C195}"/>
    <cellStyle name="40% - Accent4 15 7" xfId="6800" xr:uid="{34C844FA-5947-4F6A-B568-2CB895525225}"/>
    <cellStyle name="40% - Accent4 16" xfId="3027" xr:uid="{1D1074A3-E593-44A1-8A5A-E223FD0333F2}"/>
    <cellStyle name="40% - Accent4 16 2" xfId="8744" xr:uid="{49E1C05E-5C54-49B9-83A3-BC7E3C0706CF}"/>
    <cellStyle name="40% - Accent4 16 2 2" xfId="9780" xr:uid="{D87C6B30-C7BC-4A05-BCF1-6897215C4D2E}"/>
    <cellStyle name="40% - Accent4 16 2 2 2" xfId="11851" xr:uid="{4AAA3386-868D-4555-BBBE-EC0C79965CFB}"/>
    <cellStyle name="40% - Accent4 16 2 3" xfId="10825" xr:uid="{6E850181-BA7D-41E9-9753-DF7148B55D47}"/>
    <cellStyle name="40% - Accent4 16 2 4" xfId="13570" xr:uid="{001D3411-1468-407A-92E8-56E56E92C42B}"/>
    <cellStyle name="40% - Accent4 16 3" xfId="9267" xr:uid="{FE2415CE-CE6F-4BDD-8204-E9FDD2804AAA}"/>
    <cellStyle name="40% - Accent4 16 3 2" xfId="11338" xr:uid="{73A4FB4C-15FE-4316-A0B3-C85FD30602B2}"/>
    <cellStyle name="40% - Accent4 16 4" xfId="10309" xr:uid="{AE010082-5A9D-4FB8-96B7-FFB0738E2A5B}"/>
    <cellStyle name="40% - Accent4 16 5" xfId="12451" xr:uid="{AA0BDE5E-1016-485F-A461-046EBACED1D5}"/>
    <cellStyle name="40% - Accent4 16 6" xfId="16537" xr:uid="{B85FFBD4-EC27-45DB-B17D-7FCB025A0914}"/>
    <cellStyle name="40% - Accent4 16 7" xfId="6801" xr:uid="{28AAEFE1-45BA-4002-815D-6121574FDF43}"/>
    <cellStyle name="40% - Accent4 17" xfId="6802" xr:uid="{8631ECAD-1134-4C06-8622-D51E757BCC4E}"/>
    <cellStyle name="40% - Accent4 17 2" xfId="8745" xr:uid="{39106A25-0FE3-4222-B0DC-D0247C6B0531}"/>
    <cellStyle name="40% - Accent4 17 2 2" xfId="9781" xr:uid="{C76C8938-08E4-4371-92F3-B26854E4F50C}"/>
    <cellStyle name="40% - Accent4 17 2 2 2" xfId="11852" xr:uid="{EA233A0F-23AD-40F2-9AA4-E7C7F5F4D803}"/>
    <cellStyle name="40% - Accent4 17 2 3" xfId="10826" xr:uid="{AC36BB22-1439-4B86-B751-F10775201AE9}"/>
    <cellStyle name="40% - Accent4 17 2 4" xfId="13571" xr:uid="{740CE5ED-8EF0-4D69-BFB7-643358616B52}"/>
    <cellStyle name="40% - Accent4 17 3" xfId="9268" xr:uid="{44D9DDC9-84E7-4503-8A48-DC7F2DEA20F9}"/>
    <cellStyle name="40% - Accent4 17 3 2" xfId="11339" xr:uid="{326DFDEF-6ED2-451B-A103-041A02A9FB0F}"/>
    <cellStyle name="40% - Accent4 17 4" xfId="10310" xr:uid="{1E39909B-8D88-4731-97F8-8A185A07D3CF}"/>
    <cellStyle name="40% - Accent4 17 5" xfId="12452" xr:uid="{07153321-6FA9-4C0F-8DAA-601D3A4FC421}"/>
    <cellStyle name="40% - Accent4 18" xfId="6803" xr:uid="{F1B5A1A3-C886-46F2-8F0E-FBAD391EF9CD}"/>
    <cellStyle name="40% - Accent4 18 2" xfId="8746" xr:uid="{94F31761-F53C-464A-8AD2-D0BF6C460E20}"/>
    <cellStyle name="40% - Accent4 18 2 2" xfId="9782" xr:uid="{20051139-80B6-43CA-A1D4-A7BEA361E7D5}"/>
    <cellStyle name="40% - Accent4 18 2 2 2" xfId="11853" xr:uid="{86875D71-5C8B-4ACF-99B7-9A0FBBB40B88}"/>
    <cellStyle name="40% - Accent4 18 2 3" xfId="10827" xr:uid="{CF925874-1883-4071-8A7D-914FA7649563}"/>
    <cellStyle name="40% - Accent4 18 2 4" xfId="13572" xr:uid="{20FE01D2-5A35-43CD-80C9-123A3274D0D9}"/>
    <cellStyle name="40% - Accent4 18 3" xfId="9269" xr:uid="{8E500FED-3A00-4AA7-9BA2-11E3C5E96446}"/>
    <cellStyle name="40% - Accent4 18 3 2" xfId="11340" xr:uid="{0F6708A9-5D35-4AC2-B2D0-E95339215175}"/>
    <cellStyle name="40% - Accent4 18 4" xfId="10311" xr:uid="{C948F904-33C3-4366-A9CE-1B167214D4A7}"/>
    <cellStyle name="40% - Accent4 18 5" xfId="12453" xr:uid="{66122B8F-A572-4C95-8722-F99E103C3A74}"/>
    <cellStyle name="40% - Accent4 19" xfId="6804" xr:uid="{EA90ECD3-1D69-452E-897A-5E6F05A8F48D}"/>
    <cellStyle name="40% - Accent4 19 2" xfId="8747" xr:uid="{2607960C-0C1F-41F4-9BE6-A470EDCF0363}"/>
    <cellStyle name="40% - Accent4 19 2 2" xfId="9783" xr:uid="{9873414A-C080-4DC5-8E20-DDC10935F6D8}"/>
    <cellStyle name="40% - Accent4 19 2 2 2" xfId="11854" xr:uid="{E062C19D-A0C2-4C39-871C-6DA4614210B3}"/>
    <cellStyle name="40% - Accent4 19 2 3" xfId="10828" xr:uid="{25411DFD-013D-47A1-A9B7-3B788051253A}"/>
    <cellStyle name="40% - Accent4 19 2 4" xfId="13573" xr:uid="{C612A74F-C1DB-4DF3-AB95-28E636C90343}"/>
    <cellStyle name="40% - Accent4 19 3" xfId="9270" xr:uid="{6E96D4CE-48C9-454A-9857-01BCC0BF9F0D}"/>
    <cellStyle name="40% - Accent4 19 3 2" xfId="11341" xr:uid="{5F26BB43-1914-422D-A937-22AF23FAEEB4}"/>
    <cellStyle name="40% - Accent4 19 4" xfId="10312" xr:uid="{460F32CC-2BF9-4E81-82F4-4B9604E56599}"/>
    <cellStyle name="40% - Accent4 19 5" xfId="12454" xr:uid="{2918AA3B-2A53-4763-825B-A45746EAF9F6}"/>
    <cellStyle name="40% - Accent4 2" xfId="193" xr:uid="{00000000-0005-0000-0000-0000C2000000}"/>
    <cellStyle name="40% - Accent4 2 10" xfId="5945" xr:uid="{49B4A03F-BD1F-4697-8963-93BD99E41B7E}"/>
    <cellStyle name="40% - Accent4 2 10 2" xfId="8749" xr:uid="{CB6E714B-8889-456C-AA65-19ABB22DF3C5}"/>
    <cellStyle name="40% - Accent4 2 10 2 2" xfId="9785" xr:uid="{D1382974-0059-4826-A70F-6225903FDC6B}"/>
    <cellStyle name="40% - Accent4 2 10 2 2 2" xfId="11856" xr:uid="{48AA417A-BED9-4B9B-B966-C8FAD20B519B}"/>
    <cellStyle name="40% - Accent4 2 10 2 3" xfId="10830" xr:uid="{737DDF77-E467-4744-B2B5-50D50BD9B1AE}"/>
    <cellStyle name="40% - Accent4 2 10 2 4" xfId="13575" xr:uid="{708C0764-2876-43E8-8AF1-1FC018C977A1}"/>
    <cellStyle name="40% - Accent4 2 10 3" xfId="9272" xr:uid="{62ED6E73-D488-4D98-8CC4-1C0E0AF54536}"/>
    <cellStyle name="40% - Accent4 2 10 3 2" xfId="11343" xr:uid="{AB39993F-43E5-4857-B7ED-9698B422546D}"/>
    <cellStyle name="40% - Accent4 2 10 4" xfId="10314" xr:uid="{AE6CEC9D-8BF8-4F03-9DD8-D762BDD570EA}"/>
    <cellStyle name="40% - Accent4 2 10 5" xfId="12456" xr:uid="{821C79DE-F301-4DA1-A6D2-B3BDC9756771}"/>
    <cellStyle name="40% - Accent4 2 10 6" xfId="6806" xr:uid="{ED534186-E7E5-4AC6-B8DC-9BA1A53848FA}"/>
    <cellStyle name="40% - Accent4 2 11" xfId="6807" xr:uid="{765501F5-F37E-4B7D-BBE7-FA65DF4FFCD4}"/>
    <cellStyle name="40% - Accent4 2 11 2" xfId="8750" xr:uid="{B77455DE-0F23-4D39-BC63-4D22C8A884C0}"/>
    <cellStyle name="40% - Accent4 2 11 2 2" xfId="9786" xr:uid="{366E18B6-114E-4151-8665-F9C68BE4C9AD}"/>
    <cellStyle name="40% - Accent4 2 11 2 2 2" xfId="11857" xr:uid="{6A607BC8-B991-4033-83EE-F942049F033A}"/>
    <cellStyle name="40% - Accent4 2 11 2 3" xfId="10831" xr:uid="{DE746AC4-1CD5-4793-AC18-35F61A5C24AC}"/>
    <cellStyle name="40% - Accent4 2 11 2 4" xfId="13576" xr:uid="{966AE295-9124-4DCD-9F79-C55C26E2080A}"/>
    <cellStyle name="40% - Accent4 2 11 3" xfId="9273" xr:uid="{C0C7951B-2A4E-4E80-B6C3-5601FA50BC39}"/>
    <cellStyle name="40% - Accent4 2 11 3 2" xfId="11344" xr:uid="{07FD0EA0-A18E-4A97-9185-F9A0DEFA1826}"/>
    <cellStyle name="40% - Accent4 2 11 4" xfId="10315" xr:uid="{72829184-39C3-4504-91F3-91F8A7E0B4CF}"/>
    <cellStyle name="40% - Accent4 2 11 5" xfId="12457" xr:uid="{343CF750-5FAE-48DC-A22E-D7FAD778B4F8}"/>
    <cellStyle name="40% - Accent4 2 12" xfId="6808" xr:uid="{4461F060-A471-4A49-8D76-5300844F31CC}"/>
    <cellStyle name="40% - Accent4 2 12 2" xfId="8751" xr:uid="{250BC5AD-049A-44C9-8AFF-2435CDC6130B}"/>
    <cellStyle name="40% - Accent4 2 12 2 2" xfId="9787" xr:uid="{97505B17-2174-4172-9AFC-52800CB8A9BC}"/>
    <cellStyle name="40% - Accent4 2 12 2 2 2" xfId="11858" xr:uid="{C8D6C53D-3550-43CD-9252-1E7BBD226E9A}"/>
    <cellStyle name="40% - Accent4 2 12 2 3" xfId="10832" xr:uid="{8A71960C-34DA-4192-B17C-48E639B020A5}"/>
    <cellStyle name="40% - Accent4 2 12 2 4" xfId="13577" xr:uid="{BE331F7C-7D9C-451C-A8CB-A44DE2526CFE}"/>
    <cellStyle name="40% - Accent4 2 12 3" xfId="9274" xr:uid="{12103D62-6F10-496E-B7EA-15F515A91FB6}"/>
    <cellStyle name="40% - Accent4 2 12 3 2" xfId="11345" xr:uid="{21A98911-3F9B-44A5-B1F6-C06140779A2F}"/>
    <cellStyle name="40% - Accent4 2 12 4" xfId="10316" xr:uid="{17405C1B-8AC0-4028-8611-A6AC5DCD5AB5}"/>
    <cellStyle name="40% - Accent4 2 12 5" xfId="12458" xr:uid="{54EDA681-E395-4D38-9235-59E767408EC7}"/>
    <cellStyle name="40% - Accent4 2 13" xfId="6809" xr:uid="{2DA9DF2A-B730-4AE8-B1A2-70DCD1F1FABC}"/>
    <cellStyle name="40% - Accent4 2 13 2" xfId="8752" xr:uid="{4EF93FF4-D083-42C5-81A2-7F0BA141BFEC}"/>
    <cellStyle name="40% - Accent4 2 13 2 2" xfId="9788" xr:uid="{292F3934-C3A2-4B9B-B253-A58B4C81C213}"/>
    <cellStyle name="40% - Accent4 2 13 2 2 2" xfId="11859" xr:uid="{B7A695A4-04DB-42DB-960E-9E375AC860E4}"/>
    <cellStyle name="40% - Accent4 2 13 2 3" xfId="10833" xr:uid="{97518814-C0BA-4EBF-ACBA-374D1AD2638B}"/>
    <cellStyle name="40% - Accent4 2 13 2 4" xfId="13578" xr:uid="{AC650314-D3D9-4ED3-9DF7-D6EF781B8B9D}"/>
    <cellStyle name="40% - Accent4 2 13 3" xfId="9275" xr:uid="{72F321C3-9231-4091-AA84-2650D08A4144}"/>
    <cellStyle name="40% - Accent4 2 13 3 2" xfId="11346" xr:uid="{1800E553-D1A3-4FD3-99BD-89EAD3B3D3F4}"/>
    <cellStyle name="40% - Accent4 2 13 4" xfId="10317" xr:uid="{B67972CA-92DB-479E-8DA6-C5B54DF8D9DD}"/>
    <cellStyle name="40% - Accent4 2 13 5" xfId="12459" xr:uid="{2B8ED09F-D1BB-4F66-AFB4-6BCBDC7713D6}"/>
    <cellStyle name="40% - Accent4 2 14" xfId="6810" xr:uid="{DFA7B2F7-1DC6-480E-8CDD-ABA9466FC66F}"/>
    <cellStyle name="40% - Accent4 2 14 2" xfId="8753" xr:uid="{AEAD3FEE-4615-4ADC-A178-5293C99EDF54}"/>
    <cellStyle name="40% - Accent4 2 14 2 2" xfId="9789" xr:uid="{89EE46D1-6C80-4E11-BF9D-0048F0B283BE}"/>
    <cellStyle name="40% - Accent4 2 14 2 2 2" xfId="11860" xr:uid="{47A2CA8A-18F1-4E19-92CF-A424011E73D6}"/>
    <cellStyle name="40% - Accent4 2 14 2 3" xfId="10834" xr:uid="{959B66BD-853F-48D7-B8B1-058065B7D479}"/>
    <cellStyle name="40% - Accent4 2 14 2 4" xfId="13579" xr:uid="{C19D70F0-A353-4E64-B921-2504608501A2}"/>
    <cellStyle name="40% - Accent4 2 14 3" xfId="9276" xr:uid="{17450A56-F7FF-40C9-8651-5E2369EBF166}"/>
    <cellStyle name="40% - Accent4 2 14 3 2" xfId="11347" xr:uid="{C72FA800-34CD-4230-AFCC-C6A89579DB29}"/>
    <cellStyle name="40% - Accent4 2 14 4" xfId="10318" xr:uid="{58CF5626-60C1-42CA-A6F4-5E97D7BBF6B2}"/>
    <cellStyle name="40% - Accent4 2 14 5" xfId="12460" xr:uid="{BEA46225-6808-4F7D-8450-D2DE7E3901E4}"/>
    <cellStyle name="40% - Accent4 2 15" xfId="6811" xr:uid="{82EA8656-00EC-4C19-BC11-DCE471E1F762}"/>
    <cellStyle name="40% - Accent4 2 15 2" xfId="8754" xr:uid="{45196820-B617-4787-BBA9-5EA1C892B7BA}"/>
    <cellStyle name="40% - Accent4 2 15 2 2" xfId="9790" xr:uid="{FE326DBD-604A-4E39-9BEC-E39E59B40B09}"/>
    <cellStyle name="40% - Accent4 2 15 2 2 2" xfId="11861" xr:uid="{A5994DC7-D514-43CE-9BE2-A34A3423A93C}"/>
    <cellStyle name="40% - Accent4 2 15 2 3" xfId="10835" xr:uid="{B9B70C28-C24A-4AD2-9D27-0DADA3C1569A}"/>
    <cellStyle name="40% - Accent4 2 15 2 4" xfId="13580" xr:uid="{81422F23-D0B0-4E3E-81C9-1668B42127E7}"/>
    <cellStyle name="40% - Accent4 2 15 3" xfId="9277" xr:uid="{862A6A20-63E9-4353-BC69-81A864937D42}"/>
    <cellStyle name="40% - Accent4 2 15 3 2" xfId="11348" xr:uid="{B1086BE1-A65A-4518-BE80-88E6E5FA7AC1}"/>
    <cellStyle name="40% - Accent4 2 15 4" xfId="10319" xr:uid="{6A3801D7-AD61-4D2D-B69F-0C1D512A063D}"/>
    <cellStyle name="40% - Accent4 2 15 5" xfId="12461" xr:uid="{B81821AB-0D27-4FDE-814C-D5894D6C566C}"/>
    <cellStyle name="40% - Accent4 2 16" xfId="6812" xr:uid="{58F13287-2626-415B-B88E-89E0AE724DF4}"/>
    <cellStyle name="40% - Accent4 2 16 2" xfId="8755" xr:uid="{B51A8D56-BF59-4242-90E1-F16667E0F39B}"/>
    <cellStyle name="40% - Accent4 2 16 2 2" xfId="9791" xr:uid="{F8AA9B66-1166-496B-8F97-06D0C2B1FCF6}"/>
    <cellStyle name="40% - Accent4 2 16 2 2 2" xfId="11862" xr:uid="{6C2964E0-1F76-48FC-ACDE-D1F715C4294F}"/>
    <cellStyle name="40% - Accent4 2 16 2 3" xfId="10836" xr:uid="{88CFA9B3-B4D0-4493-84A2-50BE24F9A771}"/>
    <cellStyle name="40% - Accent4 2 16 2 4" xfId="13581" xr:uid="{44C17CB9-F49E-461D-A898-3D6A310A7AEA}"/>
    <cellStyle name="40% - Accent4 2 16 3" xfId="9278" xr:uid="{94476FDF-7446-4DF5-A2A3-BF35F2751B14}"/>
    <cellStyle name="40% - Accent4 2 16 3 2" xfId="11349" xr:uid="{213BD4C5-8CA1-4378-8166-ABB265CB313B}"/>
    <cellStyle name="40% - Accent4 2 16 4" xfId="10320" xr:uid="{F8105D65-FCB6-40DC-88D0-EC9AF51B6F1D}"/>
    <cellStyle name="40% - Accent4 2 16 5" xfId="12462" xr:uid="{70E37841-37A7-43CB-AB90-D55664B9C1DA}"/>
    <cellStyle name="40% - Accent4 2 17" xfId="6813" xr:uid="{A517BC77-4163-4BEE-9890-B16CC960174F}"/>
    <cellStyle name="40% - Accent4 2 17 2" xfId="8756" xr:uid="{2C15C4D6-7C25-428F-B6D7-87BEC67EF1CF}"/>
    <cellStyle name="40% - Accent4 2 17 2 2" xfId="9792" xr:uid="{56B13B9E-79FC-4FF9-9307-43E0AC759F6E}"/>
    <cellStyle name="40% - Accent4 2 17 2 2 2" xfId="11863" xr:uid="{9AE10B69-BB48-4DF3-8095-7D48B6C6B88A}"/>
    <cellStyle name="40% - Accent4 2 17 2 3" xfId="10837" xr:uid="{996BDC5B-6251-4E60-A9AF-8DE127CCBDC0}"/>
    <cellStyle name="40% - Accent4 2 17 2 4" xfId="13582" xr:uid="{A46390CA-3BAC-4907-A0BA-3985DCEF052A}"/>
    <cellStyle name="40% - Accent4 2 17 3" xfId="9279" xr:uid="{57E7F42E-EFC8-4D4E-B172-56BCC800D7D8}"/>
    <cellStyle name="40% - Accent4 2 17 3 2" xfId="11350" xr:uid="{1D7313F6-5EDA-4797-B7A9-10298490922A}"/>
    <cellStyle name="40% - Accent4 2 17 4" xfId="10321" xr:uid="{62B9E845-78CB-4ABD-8BDD-EEB72BA320B1}"/>
    <cellStyle name="40% - Accent4 2 17 5" xfId="12463" xr:uid="{7959199F-CDAD-4ECE-B53B-811188A059FA}"/>
    <cellStyle name="40% - Accent4 2 18" xfId="6814" xr:uid="{A3507AA1-705C-49D8-A9D6-B750088A8D24}"/>
    <cellStyle name="40% - Accent4 2 18 2" xfId="8757" xr:uid="{DD843F8F-27B8-4F6D-B669-073DB2F7B4C2}"/>
    <cellStyle name="40% - Accent4 2 18 2 2" xfId="9793" xr:uid="{2AD0222E-6512-4111-8A9C-98250EE10C33}"/>
    <cellStyle name="40% - Accent4 2 18 2 2 2" xfId="11864" xr:uid="{1DB1E8EA-DA6F-40B1-8E45-DD922E8FD9FE}"/>
    <cellStyle name="40% - Accent4 2 18 2 3" xfId="10838" xr:uid="{D0356CA6-FD62-43A2-B1A7-CD3C96F612F3}"/>
    <cellStyle name="40% - Accent4 2 18 2 4" xfId="13583" xr:uid="{F7608F4F-AC6D-498C-BA24-6E075E09001E}"/>
    <cellStyle name="40% - Accent4 2 18 3" xfId="9280" xr:uid="{7710371D-9753-450B-9362-A7E33A171239}"/>
    <cellStyle name="40% - Accent4 2 18 3 2" xfId="11351" xr:uid="{06E138A9-2A63-479D-8162-A7D9660FA6B7}"/>
    <cellStyle name="40% - Accent4 2 18 4" xfId="10322" xr:uid="{18B89B67-1612-4BDC-9AFC-82AEA97B93BF}"/>
    <cellStyle name="40% - Accent4 2 18 5" xfId="12464" xr:uid="{DF13E4E9-6727-4EA0-8C2F-7E413EDE695E}"/>
    <cellStyle name="40% - Accent4 2 19" xfId="6815" xr:uid="{158A5C76-D069-4F5E-855E-84EBA753008F}"/>
    <cellStyle name="40% - Accent4 2 19 2" xfId="8758" xr:uid="{E833D4E8-D1BF-4A54-8370-A1F805F87A1E}"/>
    <cellStyle name="40% - Accent4 2 19 2 2" xfId="9794" xr:uid="{D4F3520B-47B0-49DE-975B-931B6BFB2DE3}"/>
    <cellStyle name="40% - Accent4 2 19 2 2 2" xfId="11865" xr:uid="{D8735959-05CE-4C40-8FD7-151FCC205C17}"/>
    <cellStyle name="40% - Accent4 2 19 2 3" xfId="10839" xr:uid="{2430C40B-0C6F-43FA-8B80-6308A811D2CA}"/>
    <cellStyle name="40% - Accent4 2 19 2 4" xfId="13584" xr:uid="{14655691-6220-466E-B2D9-49E886DAC67F}"/>
    <cellStyle name="40% - Accent4 2 19 3" xfId="9281" xr:uid="{048D893E-7F55-45E8-95A8-D5BEADA886A0}"/>
    <cellStyle name="40% - Accent4 2 19 3 2" xfId="11352" xr:uid="{A2D81B73-8AC8-488C-9391-A747062D4249}"/>
    <cellStyle name="40% - Accent4 2 19 4" xfId="10323" xr:uid="{B31C86E6-D58C-4A38-A96D-C28DDE298D17}"/>
    <cellStyle name="40% - Accent4 2 19 5" xfId="12465" xr:uid="{495965A2-1696-4F56-A3C0-CAA5F01B4DDB}"/>
    <cellStyle name="40% - Accent4 2 2" xfId="194" xr:uid="{00000000-0005-0000-0000-0000C3000000}"/>
    <cellStyle name="40% - Accent4 2 2 2" xfId="1687" xr:uid="{BCE82BAF-64FC-4AF7-BDC7-D13337A610E2}"/>
    <cellStyle name="40% - Accent4 2 2 2 2" xfId="13585" xr:uid="{D9955BC9-CAB0-42D0-9846-D5015BA71AAB}"/>
    <cellStyle name="40% - Accent4 2 2 2 3" xfId="7787" xr:uid="{A504F440-174C-4564-92D4-7BFADDE93F0D}"/>
    <cellStyle name="40% - Accent4 2 2 2 4" xfId="15716" xr:uid="{30F890D9-CF85-48BB-A97A-0C77C7B246D9}"/>
    <cellStyle name="40% - Accent4 2 2 2 5" xfId="5060" xr:uid="{93BB5622-7804-4233-9CE3-F85D198824D0}"/>
    <cellStyle name="40% - Accent4 2 2 3" xfId="1686" xr:uid="{E9B200E2-CF74-48E5-A209-8CDF5E3A6C44}"/>
    <cellStyle name="40% - Accent4 2 2 3 2" xfId="9795" xr:uid="{0C2FF00B-3437-4AB4-AC97-1FD980F0C503}"/>
    <cellStyle name="40% - Accent4 2 2 3 2 2" xfId="11866" xr:uid="{B1287A34-D6AC-4E1D-9F22-F2222CB4C5EF}"/>
    <cellStyle name="40% - Accent4 2 2 3 3" xfId="10840" xr:uid="{9FAF552B-9268-4854-8FE9-766F7BFE3B24}"/>
    <cellStyle name="40% - Accent4 2 2 3 4" xfId="8759" xr:uid="{7E81C762-3062-4C95-8146-C2F514935BE0}"/>
    <cellStyle name="40% - Accent4 2 2 3 5" xfId="6103" xr:uid="{E8522EF2-2B9D-4790-9561-32CF5CF822AD}"/>
    <cellStyle name="40% - Accent4 2 2 4" xfId="9282" xr:uid="{2234D30D-105C-4DD5-BE33-AAD0A733D84F}"/>
    <cellStyle name="40% - Accent4 2 2 4 2" xfId="11353" xr:uid="{A495A050-D773-49C4-9D28-C7ADA970440F}"/>
    <cellStyle name="40% - Accent4 2 2 5" xfId="10324" xr:uid="{9CF808DB-4E2A-462B-98DE-51B5ED5F9AAC}"/>
    <cellStyle name="40% - Accent4 2 2 6" xfId="12466" xr:uid="{2567806F-7D4D-4027-A556-A582A0A655DD}"/>
    <cellStyle name="40% - Accent4 2 2 7" xfId="6816" xr:uid="{F3E7E967-DEBA-4920-8037-DECA779EC4A0}"/>
    <cellStyle name="40% - Accent4 2 2 8" xfId="15715" xr:uid="{5B0F747C-A0B7-4668-861B-A336A5D14D32}"/>
    <cellStyle name="40% - Accent4 2 2 9" xfId="3887" xr:uid="{A262D827-285C-4469-A5FF-0FC74B324452}"/>
    <cellStyle name="40% - Accent4 2 20" xfId="7788" xr:uid="{4C97E3B3-FAA4-45B9-A46A-E889D406C0FD}"/>
    <cellStyle name="40% - Accent4 2 20 2" xfId="13574" xr:uid="{F88F8A6D-1513-4232-BF7B-2D85EDAAE681}"/>
    <cellStyle name="40% - Accent4 2 21" xfId="8748" xr:uid="{78DE656E-FDE0-41DC-B633-6938F8670FC8}"/>
    <cellStyle name="40% - Accent4 2 21 2" xfId="9784" xr:uid="{B990F7C9-C026-4B80-BCB6-A405115FFEC8}"/>
    <cellStyle name="40% - Accent4 2 21 2 2" xfId="11855" xr:uid="{2739BE74-B851-433E-A857-32E77D0161AC}"/>
    <cellStyle name="40% - Accent4 2 21 3" xfId="10829" xr:uid="{3EFDB38C-BC67-4898-BEA9-1BB9A92614B8}"/>
    <cellStyle name="40% - Accent4 2 22" xfId="9271" xr:uid="{4838DA05-56AA-40F2-9E28-01AE168986ED}"/>
    <cellStyle name="40% - Accent4 2 22 2" xfId="11342" xr:uid="{FC613AA8-52E0-44A8-BB0D-028C2A3EDBCD}"/>
    <cellStyle name="40% - Accent4 2 23" xfId="10313" xr:uid="{4246E83A-79E8-4ADE-92EA-1B7E8BD2ECF1}"/>
    <cellStyle name="40% - Accent4 2 24" xfId="12455" xr:uid="{FF111C56-26A5-4E77-91D8-40697714E432}"/>
    <cellStyle name="40% - Accent4 2 25" xfId="6805" xr:uid="{1CB8B44F-8C13-4CD2-9D46-D09E36305EAE}"/>
    <cellStyle name="40% - Accent4 2 26" xfId="14772" xr:uid="{295918AC-D55A-4BF7-884B-DA0E549B6FD2}"/>
    <cellStyle name="40% - Accent4 2 27" xfId="15225" xr:uid="{3BFFD547-C769-4978-AD95-499F8D6985C8}"/>
    <cellStyle name="40% - Accent4 2 28" xfId="3692" xr:uid="{FFF99408-A663-427A-95AD-C683B005A810}"/>
    <cellStyle name="40% - Accent4 2 29" xfId="17155" xr:uid="{87889CD2-DB86-4006-A218-7FF1CEAEB1CF}"/>
    <cellStyle name="40% - Accent4 2 3" xfId="1688" xr:uid="{4B215331-F029-4008-80BF-272D301F2DDE}"/>
    <cellStyle name="40% - Accent4 2 3 2" xfId="5061" xr:uid="{CA2E13D2-2649-4475-89C2-700912B10DFF}"/>
    <cellStyle name="40% - Accent4 2 3 2 2" xfId="9796" xr:uid="{954FA63F-8211-496E-AC2B-AB2F5F87851B}"/>
    <cellStyle name="40% - Accent4 2 3 2 2 2" xfId="11867" xr:uid="{538EBAFE-7DA5-4DC3-817F-385399EBDB45}"/>
    <cellStyle name="40% - Accent4 2 3 2 3" xfId="10841" xr:uid="{241BD96F-7919-4E39-B9A9-651A0B3886A4}"/>
    <cellStyle name="40% - Accent4 2 3 2 4" xfId="13586" xr:uid="{F2FB0314-D956-4F45-824F-70A01FBAD262}"/>
    <cellStyle name="40% - Accent4 2 3 2 5" xfId="8760" xr:uid="{1C153387-5804-4EE8-87CA-795F752C6DEC}"/>
    <cellStyle name="40% - Accent4 2 3 3" xfId="6210" xr:uid="{44E0B3FC-50C7-42CC-AD1F-2278B7EA3789}"/>
    <cellStyle name="40% - Accent4 2 3 3 2" xfId="11354" xr:uid="{F193A209-1118-4AE9-A80C-5CE3D64B54BC}"/>
    <cellStyle name="40% - Accent4 2 3 3 3" xfId="9283" xr:uid="{C5DAE872-09DD-4905-93F4-D613C98D629B}"/>
    <cellStyle name="40% - Accent4 2 3 4" xfId="10325" xr:uid="{5E96C80B-B2EB-467A-B83A-020AFAD81AAF}"/>
    <cellStyle name="40% - Accent4 2 3 5" xfId="12467" xr:uid="{DBDD080A-8807-49EC-A284-503B3BBABCD5}"/>
    <cellStyle name="40% - Accent4 2 3 6" xfId="6817" xr:uid="{D486B370-A681-4E00-9090-1D49DB448751}"/>
    <cellStyle name="40% - Accent4 2 3 7" xfId="15717" xr:uid="{4C10FA4A-42DF-4A31-BE1A-A96EDF9B1872}"/>
    <cellStyle name="40% - Accent4 2 3 8" xfId="4005" xr:uid="{16322FA0-776A-4064-A4FA-B00FBEF4FA9F}"/>
    <cellStyle name="40% - Accent4 2 30" xfId="2110" xr:uid="{BC63C6EE-ED29-46E7-A364-ABE48B12CDDF}"/>
    <cellStyle name="40% - Accent4 2 4" xfId="1685" xr:uid="{0DE52004-3010-4E6E-A3E7-226FC89ACB6E}"/>
    <cellStyle name="40% - Accent4 2 4 2" xfId="5062" xr:uid="{A34F656F-2760-48CD-B918-79B294F33104}"/>
    <cellStyle name="40% - Accent4 2 4 2 2" xfId="9797" xr:uid="{5374F8B0-A364-4905-9085-3B5AB6458675}"/>
    <cellStyle name="40% - Accent4 2 4 2 2 2" xfId="11868" xr:uid="{D57CB7C0-730D-4F4E-A551-40E4798C3DC6}"/>
    <cellStyle name="40% - Accent4 2 4 2 3" xfId="10842" xr:uid="{6C1B57FA-921E-47D9-9DEE-503F1032FBD7}"/>
    <cellStyle name="40% - Accent4 2 4 2 4" xfId="13587" xr:uid="{1FA3FAD4-D458-4BA7-A95C-A5885BD94BB1}"/>
    <cellStyle name="40% - Accent4 2 4 2 5" xfId="8761" xr:uid="{FBDEC48C-2B03-4E94-AF7F-EA4F8E362491}"/>
    <cellStyle name="40% - Accent4 2 4 3" xfId="6085" xr:uid="{9BEEC378-1764-48C8-9A36-173DC67C4818}"/>
    <cellStyle name="40% - Accent4 2 4 3 2" xfId="11355" xr:uid="{75ED5D0E-785C-4743-AECC-61267E7CEBB3}"/>
    <cellStyle name="40% - Accent4 2 4 3 3" xfId="9284" xr:uid="{113E9FB2-2E64-435A-B969-EEB880D905C6}"/>
    <cellStyle name="40% - Accent4 2 4 4" xfId="10326" xr:uid="{0CFC6C05-85AA-44D7-96FA-AE771AE8AB92}"/>
    <cellStyle name="40% - Accent4 2 4 5" xfId="12468" xr:uid="{FA61503F-0215-4956-9137-4AC93CFC55E4}"/>
    <cellStyle name="40% - Accent4 2 4 6" xfId="6818" xr:uid="{92E8C158-711A-4806-8573-AA4804E37AB2}"/>
    <cellStyle name="40% - Accent4 2 4 7" xfId="15714" xr:uid="{F89902B2-F167-4086-BD15-BB6076BAFC74}"/>
    <cellStyle name="40% - Accent4 2 4 8" xfId="3863" xr:uid="{9DD89077-A61E-41E5-B8E1-409AF13484D3}"/>
    <cellStyle name="40% - Accent4 2 5" xfId="2522" xr:uid="{18095B65-871E-4ECA-B39E-F26B053800B7}"/>
    <cellStyle name="40% - Accent4 2 5 2" xfId="3068" xr:uid="{D776A921-91F3-4E84-B324-57C1C78D931F}"/>
    <cellStyle name="40% - Accent4 2 5 2 2" xfId="9798" xr:uid="{CD84C0F4-D7A0-4753-9D3F-78A53F738869}"/>
    <cellStyle name="40% - Accent4 2 5 2 2 2" xfId="11869" xr:uid="{1B23C43F-98DA-42D3-A963-6D04A9E382DB}"/>
    <cellStyle name="40% - Accent4 2 5 2 3" xfId="10843" xr:uid="{A9BA2102-A9D4-4B49-BEB5-D138F4EC58A9}"/>
    <cellStyle name="40% - Accent4 2 5 2 4" xfId="13588" xr:uid="{CC3EA854-1A42-4D78-A0B5-9B6484977530}"/>
    <cellStyle name="40% - Accent4 2 5 2 5" xfId="8762" xr:uid="{81F25E54-C88B-4F46-A01C-A371FE1DBDFD}"/>
    <cellStyle name="40% - Accent4 2 5 2 6" xfId="16580" xr:uid="{0CAE90DC-9B1A-4C17-98CC-38A88B56068A}"/>
    <cellStyle name="40% - Accent4 2 5 2 7" xfId="5063" xr:uid="{D2A0803A-C628-4365-B859-355B4DEA491B}"/>
    <cellStyle name="40% - Accent4 2 5 3" xfId="5962" xr:uid="{1FE8D334-3D45-4CB6-91CA-3C4D62BD08EF}"/>
    <cellStyle name="40% - Accent4 2 5 3 2" xfId="11356" xr:uid="{4D14B00B-F944-433A-8E84-2185A04F1ECF}"/>
    <cellStyle name="40% - Accent4 2 5 3 3" xfId="9285" xr:uid="{F0BA4304-2D06-47F4-93F5-ABC79569B0C1}"/>
    <cellStyle name="40% - Accent4 2 5 4" xfId="10327" xr:uid="{00D44787-882D-46DE-AC15-6EB7C30BD368}"/>
    <cellStyle name="40% - Accent4 2 5 5" xfId="12469" xr:uid="{C39677EB-C301-43CF-8541-475FAFD620C9}"/>
    <cellStyle name="40% - Accent4 2 5 6" xfId="6819" xr:uid="{A81960F6-316B-4E56-9E76-D290A8F8D961}"/>
    <cellStyle name="40% - Accent4 2 5 7" xfId="16518" xr:uid="{3FDC85E5-2F05-4FB3-8E59-888F88BC604F}"/>
    <cellStyle name="40% - Accent4 2 5 8" xfId="3711" xr:uid="{95173037-302A-4DA0-8644-DB17CBBAE8B9}"/>
    <cellStyle name="40% - Accent4 2 5 9" xfId="3006" xr:uid="{B36DBB52-4248-4988-AA30-D5B1BF8FD1A6}"/>
    <cellStyle name="40% - Accent4 2 6" xfId="5064" xr:uid="{B3B91D0C-5A36-4883-963F-A2CE5F47B4DF}"/>
    <cellStyle name="40% - Accent4 2 6 2" xfId="8763" xr:uid="{2C64768B-2D79-4225-8B6C-CF4B258685D8}"/>
    <cellStyle name="40% - Accent4 2 6 2 2" xfId="9799" xr:uid="{6CAA3D25-8DD6-45E7-A630-9627EE4EA153}"/>
    <cellStyle name="40% - Accent4 2 6 2 2 2" xfId="11870" xr:uid="{48CA47A6-CB66-4A61-A899-F6310B113767}"/>
    <cellStyle name="40% - Accent4 2 6 2 3" xfId="10844" xr:uid="{22A7EBD2-202E-448B-A6B0-7A74AE05657E}"/>
    <cellStyle name="40% - Accent4 2 6 2 4" xfId="13589" xr:uid="{037176EC-3147-4C51-85AA-84DAC03BC5D4}"/>
    <cellStyle name="40% - Accent4 2 6 3" xfId="9286" xr:uid="{7CC5DD88-7FE6-4BC5-9975-286280556ED8}"/>
    <cellStyle name="40% - Accent4 2 6 3 2" xfId="11357" xr:uid="{076CC566-BFBE-486F-9DE7-011DA1A485B3}"/>
    <cellStyle name="40% - Accent4 2 6 4" xfId="10328" xr:uid="{91F3D47A-A2F2-4458-AE69-0E4BB6E1B157}"/>
    <cellStyle name="40% - Accent4 2 6 5" xfId="12470" xr:uid="{EBBFB55B-C881-4B63-B813-E99C3A713617}"/>
    <cellStyle name="40% - Accent4 2 6 6" xfId="6820" xr:uid="{3DA1AB46-2C43-43BA-80C4-1A906E869432}"/>
    <cellStyle name="40% - Accent4 2 7" xfId="5065" xr:uid="{3EED79A8-2ADA-4A9E-9A7B-30CD788C8CAA}"/>
    <cellStyle name="40% - Accent4 2 7 2" xfId="8764" xr:uid="{0BA87FA0-B2EA-40AA-BEB7-31B6891759B6}"/>
    <cellStyle name="40% - Accent4 2 7 2 2" xfId="9800" xr:uid="{2AD9D978-21D4-473B-B2A3-50E3C3D7A126}"/>
    <cellStyle name="40% - Accent4 2 7 2 2 2" xfId="11871" xr:uid="{0FC1B933-F09C-4458-8A59-D1D6683661A7}"/>
    <cellStyle name="40% - Accent4 2 7 2 3" xfId="10845" xr:uid="{8B15FFDE-5E43-4347-8F6A-B4E78E55C21C}"/>
    <cellStyle name="40% - Accent4 2 7 2 4" xfId="13590" xr:uid="{AB5E139C-A07E-422C-BF98-5AF2498FDEC8}"/>
    <cellStyle name="40% - Accent4 2 7 3" xfId="9287" xr:uid="{033FB246-0E2B-4611-A2A0-4FF072B12CFB}"/>
    <cellStyle name="40% - Accent4 2 7 3 2" xfId="11358" xr:uid="{1FDB7B9A-D2D8-4BDA-BCAD-05CC82D33312}"/>
    <cellStyle name="40% - Accent4 2 7 4" xfId="10329" xr:uid="{9947097A-F30F-4B26-9A20-3B72BDF85C5A}"/>
    <cellStyle name="40% - Accent4 2 7 5" xfId="12471" xr:uid="{3046A4B7-667B-4E87-B386-B889007909AD}"/>
    <cellStyle name="40% - Accent4 2 7 6" xfId="6821" xr:uid="{3D2AF5FC-CA51-4CE3-9A8F-0C0EE2472A80}"/>
    <cellStyle name="40% - Accent4 2 8" xfId="5066" xr:uid="{D3E74AEE-C523-40B0-883C-993B4D63BB80}"/>
    <cellStyle name="40% - Accent4 2 8 2" xfId="8765" xr:uid="{C2A4B402-5644-4528-93A2-DB61B86C750C}"/>
    <cellStyle name="40% - Accent4 2 8 2 2" xfId="9801" xr:uid="{ADEC9CEF-EB6A-480C-8A01-113C5BBC1D0B}"/>
    <cellStyle name="40% - Accent4 2 8 2 2 2" xfId="11872" xr:uid="{CAB0B825-9483-4EA9-AD88-F21F14B1213B}"/>
    <cellStyle name="40% - Accent4 2 8 2 3" xfId="10846" xr:uid="{A6517AA5-2DFA-446F-A750-16E1DC1A082F}"/>
    <cellStyle name="40% - Accent4 2 8 2 4" xfId="13591" xr:uid="{775B8047-43E9-48FE-9BA8-73A3C7F6B178}"/>
    <cellStyle name="40% - Accent4 2 8 3" xfId="9288" xr:uid="{4BF2557B-2D57-461C-AD75-60410B75563B}"/>
    <cellStyle name="40% - Accent4 2 8 3 2" xfId="11359" xr:uid="{429932E9-4117-4861-969B-5497871FEE37}"/>
    <cellStyle name="40% - Accent4 2 8 4" xfId="10330" xr:uid="{3C64F3C9-D627-41F2-90F9-41F459CF9BCE}"/>
    <cellStyle name="40% - Accent4 2 8 5" xfId="12472" xr:uid="{FB572D62-B890-4E58-BB6D-04D118670DFF}"/>
    <cellStyle name="40% - Accent4 2 8 6" xfId="6822" xr:uid="{1591BA3C-FE9E-455A-BCBF-EC55B43637AC}"/>
    <cellStyle name="40% - Accent4 2 9" xfId="5854" xr:uid="{40CB104C-4C29-4EFA-AAB7-5DFBDCDCBD70}"/>
    <cellStyle name="40% - Accent4 2 9 2" xfId="6461" xr:uid="{9FC55BB0-3A9D-43BD-BED2-0A96C1DCA92A}"/>
    <cellStyle name="40% - Accent4 2 9 2 2" xfId="9802" xr:uid="{A2CA8D6F-6CF2-4FEB-AAA7-939EF037D82F}"/>
    <cellStyle name="40% - Accent4 2 9 2 2 2" xfId="11873" xr:uid="{E032A83A-BC67-4251-BD89-BE591EC5FB23}"/>
    <cellStyle name="40% - Accent4 2 9 2 3" xfId="10847" xr:uid="{46488BA0-1FDA-49F7-8CAF-7DA013F29747}"/>
    <cellStyle name="40% - Accent4 2 9 2 4" xfId="13592" xr:uid="{1B34091A-DE9B-4D5A-B204-2E89BC3D130B}"/>
    <cellStyle name="40% - Accent4 2 9 2 5" xfId="8766" xr:uid="{2EBBDF05-CC9F-4B44-9E1D-553CF8CFBDB9}"/>
    <cellStyle name="40% - Accent4 2 9 3" xfId="9289" xr:uid="{6D676240-2FC3-473C-965B-BB0B2B102DCB}"/>
    <cellStyle name="40% - Accent4 2 9 3 2" xfId="11360" xr:uid="{8AC69BC8-6755-4D99-AB90-DFA9CAC726BC}"/>
    <cellStyle name="40% - Accent4 2 9 4" xfId="10331" xr:uid="{C7284E86-38B5-4BC8-9D0B-B0CFE0E2D1F2}"/>
    <cellStyle name="40% - Accent4 2 9 5" xfId="12473" xr:uid="{6768A9D2-5B02-4594-9B10-CDAC3D8DE559}"/>
    <cellStyle name="40% - Accent4 2 9 6" xfId="6823" xr:uid="{66F207D2-96CC-4F3A-B891-5E59001C3623}"/>
    <cellStyle name="40% - Accent4 20" xfId="6824" xr:uid="{7189A31A-5CC0-4DA2-B875-E931FADB5A14}"/>
    <cellStyle name="40% - Accent4 20 2" xfId="8767" xr:uid="{AB4892AC-1665-4741-AFDB-C3F9F3111E90}"/>
    <cellStyle name="40% - Accent4 20 2 2" xfId="9803" xr:uid="{C87F50B8-8203-42F8-AFFD-2BBE4B95F7BA}"/>
    <cellStyle name="40% - Accent4 20 2 2 2" xfId="11874" xr:uid="{D5D646BD-8528-4D1C-9F88-D5564A42F4D4}"/>
    <cellStyle name="40% - Accent4 20 2 3" xfId="10848" xr:uid="{6B3371CE-2A7B-4FB5-817C-9C36ACDB3C3D}"/>
    <cellStyle name="40% - Accent4 20 2 4" xfId="13593" xr:uid="{AFA3614B-51F1-4F9C-9570-5C71C2097568}"/>
    <cellStyle name="40% - Accent4 20 3" xfId="9290" xr:uid="{B822ACDE-DD68-401B-8713-325478A8D1D8}"/>
    <cellStyle name="40% - Accent4 20 3 2" xfId="11361" xr:uid="{F4E69203-2C43-4297-8288-72B001F7A974}"/>
    <cellStyle name="40% - Accent4 20 4" xfId="10332" xr:uid="{0B5EB2C3-C9F0-44D2-94EC-AA042DC6F40D}"/>
    <cellStyle name="40% - Accent4 20 5" xfId="12474" xr:uid="{E29725DD-2EDD-42BE-A413-812900712E7D}"/>
    <cellStyle name="40% - Accent4 21" xfId="8386" xr:uid="{05D2A7FD-1A52-41C9-943F-0D63063D25BA}"/>
    <cellStyle name="40% - Accent4 21 2" xfId="8910" xr:uid="{A824DE6F-AF59-4AE4-90B5-72C29A62D187}"/>
    <cellStyle name="40% - Accent4 21 2 2" xfId="9936" xr:uid="{6372E869-9954-41F5-AF83-D717CC257386}"/>
    <cellStyle name="40% - Accent4 21 2 2 2" xfId="12007" xr:uid="{2148C959-955C-4400-B8D9-2F8770F438F8}"/>
    <cellStyle name="40% - Accent4 21 2 3" xfId="10981" xr:uid="{0E492024-360A-4B23-988B-3DE3DAA2EC52}"/>
    <cellStyle name="40% - Accent4 21 3" xfId="9423" xr:uid="{F8058A73-D3DA-4181-836F-4F164FACF0F5}"/>
    <cellStyle name="40% - Accent4 21 3 2" xfId="11494" xr:uid="{4CC96880-6D6E-4DCF-B6B1-3A08B4806FDB}"/>
    <cellStyle name="40% - Accent4 21 4" xfId="10468" xr:uid="{13C67DC5-3258-416A-847F-A5FD7A2E5217}"/>
    <cellStyle name="40% - Accent4 22" xfId="8891" xr:uid="{E0222C7F-CEDE-406D-A418-FABC54F2D559}"/>
    <cellStyle name="40% - Accent4 22 2" xfId="9917" xr:uid="{70744D68-42F1-4AFA-8CEC-5A130FB9CE00}"/>
    <cellStyle name="40% - Accent4 22 2 2" xfId="11988" xr:uid="{C29609FB-759C-4D7B-BC68-A19D59695B83}"/>
    <cellStyle name="40% - Accent4 22 3" xfId="10962" xr:uid="{173DCA78-1967-4A81-AB4E-D05A0414ED10}"/>
    <cellStyle name="40% - Accent4 23" xfId="9404" xr:uid="{54EF2B56-057D-463F-B742-57FC72EA9E06}"/>
    <cellStyle name="40% - Accent4 23 2" xfId="11475" xr:uid="{F988E222-69B8-432D-8175-D39BBADD404C}"/>
    <cellStyle name="40% - Accent4 24" xfId="9964" xr:uid="{6E340C4B-5BCA-4958-A063-64A1F5384ECF}"/>
    <cellStyle name="40% - Accent4 24 2" xfId="12033" xr:uid="{85A7EBD6-5840-4642-B84C-C12A956D213C}"/>
    <cellStyle name="40% - Accent4 25" xfId="10449" xr:uid="{9C45C984-A378-4715-857C-532D21BFAE41}"/>
    <cellStyle name="40% - Accent4 26" xfId="8353" xr:uid="{123A3BCC-67A8-4B78-8B5F-311C712F9F98}"/>
    <cellStyle name="40% - Accent4 27" xfId="15224" xr:uid="{F0059555-B006-4A37-A0FA-43CE066E27A2}"/>
    <cellStyle name="40% - Accent4 28" xfId="15345" xr:uid="{8B021A5C-5613-4C1E-8CDC-293B15F38880}"/>
    <cellStyle name="40% - Accent4 29" xfId="3132" xr:uid="{B7463C83-C610-4C7D-B5B3-540837DCD8F1}"/>
    <cellStyle name="40% - Accent4 3" xfId="195" xr:uid="{00000000-0005-0000-0000-0000C4000000}"/>
    <cellStyle name="40% - Accent4 3 10" xfId="6825" xr:uid="{2F071E55-DF31-4388-BD6B-CECC51EB6383}"/>
    <cellStyle name="40% - Accent4 3 11" xfId="15298" xr:uid="{4C9900EE-B203-418B-810F-DC75CD9278AB}"/>
    <cellStyle name="40% - Accent4 3 12" xfId="3702" xr:uid="{35D70C7D-E66A-4F0D-B48D-BCE3750FF3E1}"/>
    <cellStyle name="40% - Accent4 3 13" xfId="2760" xr:uid="{C789D97C-5AE9-4419-AB19-3C7797E4426E}"/>
    <cellStyle name="40% - Accent4 3 2" xfId="196" xr:uid="{00000000-0005-0000-0000-0000C5000000}"/>
    <cellStyle name="40% - Accent4 3 2 2" xfId="1691" xr:uid="{E6937115-2F79-4E24-A00C-2B2F9A302C7F}"/>
    <cellStyle name="40% - Accent4 3 2 2 2" xfId="13594" xr:uid="{A3D0393C-3FF0-4A73-B49E-DA4F9CCF299F}"/>
    <cellStyle name="40% - Accent4 3 2 2 3" xfId="15720" xr:uid="{D86EBF01-E97A-4BDF-BD96-EF709DEC3B9A}"/>
    <cellStyle name="40% - Accent4 3 2 2 4" xfId="5067" xr:uid="{50F1041C-8F30-4C8F-B535-7854DC77391D}"/>
    <cellStyle name="40% - Accent4 3 2 3" xfId="1690" xr:uid="{3E0A8D0C-D4DA-4653-859A-1AC6A1DEBF74}"/>
    <cellStyle name="40% - Accent4 3 2 3 2" xfId="6145" xr:uid="{FB025F5D-6765-4DD7-9963-12C61081F7B2}"/>
    <cellStyle name="40% - Accent4 3 2 4" xfId="15719" xr:uid="{9ECD5DB1-4E4C-41E5-8EB5-89266CE52DF9}"/>
    <cellStyle name="40% - Accent4 3 2 5" xfId="3934" xr:uid="{88EAE36D-1BB9-453C-ABDC-0EE9A8BACAEA}"/>
    <cellStyle name="40% - Accent4 3 3" xfId="1692" xr:uid="{BE6CDF7F-1EFB-4DD0-AB9E-95585E7F88C9}"/>
    <cellStyle name="40% - Accent4 3 3 2" xfId="5068" xr:uid="{3865A004-D0F9-44F4-BCD5-C363B3875F48}"/>
    <cellStyle name="40% - Accent4 3 3 3" xfId="6248" xr:uid="{B93894F7-9C7A-44FB-9529-9585DBAFBB88}"/>
    <cellStyle name="40% - Accent4 3 3 4" xfId="15721" xr:uid="{BFB1A680-C6A1-46B9-8A48-DEE1607EB6A0}"/>
    <cellStyle name="40% - Accent4 3 3 5" xfId="4044" xr:uid="{03B7CF32-BA7A-4CBC-8D73-ECAA2FE90A8D}"/>
    <cellStyle name="40% - Accent4 3 4" xfId="1689" xr:uid="{3A08B2BD-A1BF-437D-9193-05040B55D907}"/>
    <cellStyle name="40% - Accent4 3 4 2" xfId="5069" xr:uid="{25AF37F9-C5F3-4CAB-A0DD-BEDDF7CBAD92}"/>
    <cellStyle name="40% - Accent4 3 4 2 2" xfId="11875" xr:uid="{C35ADEEC-5A19-4E24-8AA1-815C51DA7FB6}"/>
    <cellStyle name="40% - Accent4 3 4 2 3" xfId="9804" xr:uid="{35BA0A24-CFFC-460A-A966-7C34305E5E32}"/>
    <cellStyle name="40% - Accent4 3 4 3" xfId="6326" xr:uid="{877C1EA2-42B9-445E-92DE-3711A927EC14}"/>
    <cellStyle name="40% - Accent4 3 4 3 2" xfId="10849" xr:uid="{AAB71F3E-F627-417A-96CB-ACE7CCF0CFAF}"/>
    <cellStyle name="40% - Accent4 3 4 4" xfId="8768" xr:uid="{E00B8786-3164-40F3-8B3B-65485CD42C6C}"/>
    <cellStyle name="40% - Accent4 3 4 5" xfId="15718" xr:uid="{269CC71C-76A3-4073-BC4A-6979277A2512}"/>
    <cellStyle name="40% - Accent4 3 4 6" xfId="4122" xr:uid="{823B181C-1971-4F5E-BFED-C2A234A11738}"/>
    <cellStyle name="40% - Accent4 3 5" xfId="4199" xr:uid="{1A59996E-D36E-4843-B236-5A411B64339E}"/>
    <cellStyle name="40% - Accent4 3 5 2" xfId="5070" xr:uid="{359F364F-91C6-4B6E-9A59-14C29C8C2345}"/>
    <cellStyle name="40% - Accent4 3 5 2 2" xfId="11362" xr:uid="{627DCFF5-7D55-4028-96B1-FB18728B6B1A}"/>
    <cellStyle name="40% - Accent4 3 5 3" xfId="6402" xr:uid="{6133C841-181D-4287-B1E8-D71AD7DE5EE8}"/>
    <cellStyle name="40% - Accent4 3 5 4" xfId="9291" xr:uid="{977D5B12-7FD6-4520-AD61-6AE458882A04}"/>
    <cellStyle name="40% - Accent4 3 6" xfId="5071" xr:uid="{A62EB885-D114-49A2-A8C0-F816CCDBC4E1}"/>
    <cellStyle name="40% - Accent4 3 6 2" xfId="10333" xr:uid="{50A5C4C7-770F-4165-B935-4EFF1FDA08E7}"/>
    <cellStyle name="40% - Accent4 3 7" xfId="5072" xr:uid="{80B56618-0CFB-4C4A-8903-374B4F096744}"/>
    <cellStyle name="40% - Accent4 3 7 2" xfId="12475" xr:uid="{3CCF591E-C710-4F3B-9DD0-F339FB74AC8E}"/>
    <cellStyle name="40% - Accent4 3 8" xfId="5073" xr:uid="{A61640E3-B7BF-45C9-A2E4-B35A268C0809}"/>
    <cellStyle name="40% - Accent4 3 9" xfId="5955" xr:uid="{418C81CC-BFA5-4608-9546-2210C5828295}"/>
    <cellStyle name="40% - Accent4 4" xfId="197" xr:uid="{00000000-0005-0000-0000-0000C6000000}"/>
    <cellStyle name="40% - Accent4 4 10" xfId="6826" xr:uid="{DF6E5C57-8B68-4DB2-AC4C-532F47C19FB8}"/>
    <cellStyle name="40% - Accent4 4 11" xfId="15722" xr:uid="{07C7E414-D0FB-420C-A828-A95444FB7B2C}"/>
    <cellStyle name="40% - Accent4 4 12" xfId="3902" xr:uid="{5BAA757A-AEEA-48CA-B805-725F712FA1D1}"/>
    <cellStyle name="40% - Accent4 4 2" xfId="198" xr:uid="{00000000-0005-0000-0000-0000C7000000}"/>
    <cellStyle name="40% - Accent4 4 2 2" xfId="1695" xr:uid="{CFB5C507-8885-4A85-AD59-F1AEEAC9EBE3}"/>
    <cellStyle name="40% - Accent4 4 2 2 2" xfId="13595" xr:uid="{A9F3A3B6-545C-4C36-912E-50A0393669B9}"/>
    <cellStyle name="40% - Accent4 4 2 2 3" xfId="15724" xr:uid="{821D911D-8F8C-47FC-97B5-41577CBBA7D9}"/>
    <cellStyle name="40% - Accent4 4 2 2 4" xfId="5074" xr:uid="{49A89119-63DE-4D13-BE73-12BEBA9E374E}"/>
    <cellStyle name="40% - Accent4 4 2 3" xfId="1694" xr:uid="{E0DF2A0C-83B2-47B3-887F-F75E7FFB4795}"/>
    <cellStyle name="40% - Accent4 4 2 3 2" xfId="6157" xr:uid="{BF89CDBF-F7EB-4CDA-B040-4A9CE9064CD8}"/>
    <cellStyle name="40% - Accent4 4 2 4" xfId="15723" xr:uid="{D17192B3-999F-468A-B713-2621B24EFD1C}"/>
    <cellStyle name="40% - Accent4 4 2 5" xfId="3946" xr:uid="{9535BBC9-33F2-4B47-B604-F8583F8B50EC}"/>
    <cellStyle name="40% - Accent4 4 3" xfId="1696" xr:uid="{51771A6B-6129-4231-9034-1B864FE96839}"/>
    <cellStyle name="40% - Accent4 4 3 2" xfId="5075" xr:uid="{47637D3A-0AD9-4019-AE06-E1EC311F08B1}"/>
    <cellStyle name="40% - Accent4 4 3 3" xfId="6260" xr:uid="{149D716C-F65D-4A27-82A4-CE39A3C6F6DF}"/>
    <cellStyle name="40% - Accent4 4 3 4" xfId="15725" xr:uid="{18103F21-4C3B-410A-9143-7EB75BFBF886}"/>
    <cellStyle name="40% - Accent4 4 3 5" xfId="4056" xr:uid="{ED6A56EA-B328-4C36-BF80-C4EF94AE268D}"/>
    <cellStyle name="40% - Accent4 4 4" xfId="1693" xr:uid="{4928FB3A-B85B-4110-949D-4081C66EAEF7}"/>
    <cellStyle name="40% - Accent4 4 4 2" xfId="5076" xr:uid="{DE9D01F8-9801-4891-94E7-260944EE99AA}"/>
    <cellStyle name="40% - Accent4 4 4 2 2" xfId="11876" xr:uid="{80BAD2D6-A706-436D-9C7A-265CD645CC35}"/>
    <cellStyle name="40% - Accent4 4 4 2 3" xfId="9805" xr:uid="{995268AF-3597-4ACF-A437-B189265784C7}"/>
    <cellStyle name="40% - Accent4 4 4 3" xfId="6338" xr:uid="{729668F2-7AC1-42F4-AF1A-69D21C8329FD}"/>
    <cellStyle name="40% - Accent4 4 4 3 2" xfId="10850" xr:uid="{147FF8C7-FB8C-430B-9783-BC3F7A235DD1}"/>
    <cellStyle name="40% - Accent4 4 4 4" xfId="8769" xr:uid="{829DB4E3-F091-41C5-81C1-ED9637FA27ED}"/>
    <cellStyle name="40% - Accent4 4 4 5" xfId="4134" xr:uid="{5B25CA7B-81F1-4A4A-AA01-2D134F333FBB}"/>
    <cellStyle name="40% - Accent4 4 5" xfId="4209" xr:uid="{DA98D002-A008-484A-A020-60A3E5265D2E}"/>
    <cellStyle name="40% - Accent4 4 5 2" xfId="5077" xr:uid="{B833A253-83C9-4172-B2C2-211034580BF2}"/>
    <cellStyle name="40% - Accent4 4 5 2 2" xfId="11363" xr:uid="{56FEDBEB-1EEA-4FEB-A842-21CBC98E584F}"/>
    <cellStyle name="40% - Accent4 4 5 3" xfId="6412" xr:uid="{36040A23-AE7C-4CD2-85D0-77E50465EB0F}"/>
    <cellStyle name="40% - Accent4 4 5 4" xfId="9292" xr:uid="{F0E55263-EDF0-4AE7-9D07-CE5B94C013A2}"/>
    <cellStyle name="40% - Accent4 4 6" xfId="5078" xr:uid="{57455662-A48D-418F-A297-2B7C66105A84}"/>
    <cellStyle name="40% - Accent4 4 6 2" xfId="10334" xr:uid="{987CA841-5DFD-487A-93EF-4D5F8C67F25B}"/>
    <cellStyle name="40% - Accent4 4 7" xfId="5079" xr:uid="{A5261D98-9C33-48CA-AFFE-D6608CAE4723}"/>
    <cellStyle name="40% - Accent4 4 7 2" xfId="12476" xr:uid="{36DB2393-907F-4C36-922D-42BCF59896A6}"/>
    <cellStyle name="40% - Accent4 4 8" xfId="5080" xr:uid="{B8B06569-246E-4C3E-8608-34358BF1F2E7}"/>
    <cellStyle name="40% - Accent4 4 9" xfId="6118" xr:uid="{41FFB531-40F3-4EE7-B06C-69A77346F5DF}"/>
    <cellStyle name="40% - Accent4 5" xfId="199" xr:uid="{00000000-0005-0000-0000-0000C8000000}"/>
    <cellStyle name="40% - Accent4 5 10" xfId="6827" xr:uid="{ABACC17F-EE3E-4604-ABF4-0E06F07C6D2A}"/>
    <cellStyle name="40% - Accent4 5 11" xfId="15726" xr:uid="{5C479128-9B63-41D0-B5A2-978B03CE4E3E}"/>
    <cellStyle name="40% - Accent4 5 12" xfId="3959" xr:uid="{5C2E2514-3979-4432-9D63-51C73D8DE74A}"/>
    <cellStyle name="40% - Accent4 5 2" xfId="200" xr:uid="{00000000-0005-0000-0000-0000C9000000}"/>
    <cellStyle name="40% - Accent4 5 2 2" xfId="1699" xr:uid="{843FF637-E4E6-4120-9C50-0B26915462D4}"/>
    <cellStyle name="40% - Accent4 5 2 2 2" xfId="15728" xr:uid="{6DDD140A-24BC-4CDD-8BB5-D443FC28C690}"/>
    <cellStyle name="40% - Accent4 5 2 2 3" xfId="13596" xr:uid="{910E7354-75EB-47BE-ADA5-D37B62859193}"/>
    <cellStyle name="40% - Accent4 5 2 3" xfId="1698" xr:uid="{037806D7-5C73-44B3-A248-F5FAD9A7A386}"/>
    <cellStyle name="40% - Accent4 5 2 3 2" xfId="7789" xr:uid="{C45F8B64-7D29-4044-A0A4-3ECFD4A63F56}"/>
    <cellStyle name="40% - Accent4 5 2 4" xfId="15727" xr:uid="{ABDDD676-7A22-4DC6-9711-78D0F5FA1819}"/>
    <cellStyle name="40% - Accent4 5 2 5" xfId="5081" xr:uid="{5EF60B97-A7E2-4111-AA40-E81223C5D708}"/>
    <cellStyle name="40% - Accent4 5 3" xfId="1700" xr:uid="{49C9B1A2-F761-48C5-A01C-1CA66737AB97}"/>
    <cellStyle name="40% - Accent4 5 3 2" xfId="7790" xr:uid="{DAF9A96B-FF66-4217-96D7-F29751103070}"/>
    <cellStyle name="40% - Accent4 5 3 3" xfId="15729" xr:uid="{F353E113-B49B-4BAB-83DF-9F828680B5C9}"/>
    <cellStyle name="40% - Accent4 5 3 4" xfId="5082" xr:uid="{26CF0C62-F4D2-4559-9AA4-B0BA05764CEB}"/>
    <cellStyle name="40% - Accent4 5 4" xfId="1697" xr:uid="{1510F7CB-9908-413E-B146-7E405F2CEF4A}"/>
    <cellStyle name="40% - Accent4 5 4 2" xfId="9806" xr:uid="{ED9BF47B-1FF4-4DF9-A21E-454C200FCD03}"/>
    <cellStyle name="40% - Accent4 5 4 2 2" xfId="11877" xr:uid="{FD403B02-E383-4A05-A26A-A9DF4F23DC30}"/>
    <cellStyle name="40% - Accent4 5 4 3" xfId="10851" xr:uid="{25BD1713-2F06-48A9-B222-D96DBA44983D}"/>
    <cellStyle name="40% - Accent4 5 4 4" xfId="8770" xr:uid="{2BAFCD9B-B06B-422C-87ED-2D99624444AA}"/>
    <cellStyle name="40% - Accent4 5 4 5" xfId="5083" xr:uid="{B88B0932-F53F-43F8-9164-D076637E3EAE}"/>
    <cellStyle name="40% - Accent4 5 5" xfId="5084" xr:uid="{5DD8505E-41E7-4A24-9CC6-9DDC91AA7F27}"/>
    <cellStyle name="40% - Accent4 5 5 2" xfId="11364" xr:uid="{98DB606A-BF92-4C7D-B24B-C6B575C97173}"/>
    <cellStyle name="40% - Accent4 5 5 3" xfId="9293" xr:uid="{665BEC87-251D-4E9B-B4D5-D7559A731EA6}"/>
    <cellStyle name="40% - Accent4 5 6" xfId="5085" xr:uid="{3A927F45-8D40-4FAB-9B6D-3AF7BBF72DEB}"/>
    <cellStyle name="40% - Accent4 5 6 2" xfId="10335" xr:uid="{5BB37CAD-996A-45AB-8CE0-DFA8121D5D98}"/>
    <cellStyle name="40% - Accent4 5 7" xfId="5086" xr:uid="{51BAA305-8711-4525-AEAD-9ADD26F5317C}"/>
    <cellStyle name="40% - Accent4 5 7 2" xfId="12477" xr:uid="{4C36F81C-554B-41D5-B2B7-F9566933B917}"/>
    <cellStyle name="40% - Accent4 5 8" xfId="5087" xr:uid="{AB8D692D-A453-4A47-9587-86BECE3E18F8}"/>
    <cellStyle name="40% - Accent4 5 9" xfId="6170" xr:uid="{5FDFC2FD-2F12-4A56-B4F9-A33D06D7248C}"/>
    <cellStyle name="40% - Accent4 6" xfId="201" xr:uid="{00000000-0005-0000-0000-0000CA000000}"/>
    <cellStyle name="40% - Accent4 6 2" xfId="202" xr:uid="{00000000-0005-0000-0000-0000CB000000}"/>
    <cellStyle name="40% - Accent4 6 2 2" xfId="1703" xr:uid="{ECD87BA3-85F7-4256-B161-6D6E499ECE46}"/>
    <cellStyle name="40% - Accent4 6 2 2 2" xfId="11878" xr:uid="{6BFDE83D-7A09-4718-B088-2C2297E97731}"/>
    <cellStyle name="40% - Accent4 6 2 2 3" xfId="15732" xr:uid="{3851F09B-4B8B-4664-BE24-3B71EA6B02A4}"/>
    <cellStyle name="40% - Accent4 6 2 2 4" xfId="9807" xr:uid="{1973B3B1-C8CC-4532-B727-6576EC9C575B}"/>
    <cellStyle name="40% - Accent4 6 2 3" xfId="1702" xr:uid="{09E68D76-1EE6-422F-A422-619266D687DB}"/>
    <cellStyle name="40% - Accent4 6 2 3 2" xfId="10852" xr:uid="{78F954F1-E7FA-4B9E-8D42-FFBFE0952FB1}"/>
    <cellStyle name="40% - Accent4 6 2 4" xfId="13597" xr:uid="{E0225B8F-5109-4188-B17A-22A82FFD6D43}"/>
    <cellStyle name="40% - Accent4 6 2 5" xfId="8771" xr:uid="{3A457612-134F-4864-8CEE-FDE67158ED6D}"/>
    <cellStyle name="40% - Accent4 6 2 6" xfId="15731" xr:uid="{E2D7C1A9-DD2A-4FFE-B86D-0FCBCE6616CC}"/>
    <cellStyle name="40% - Accent4 6 2 7" xfId="6182" xr:uid="{4F073334-A204-4AF0-86D7-11B21BB5ECC2}"/>
    <cellStyle name="40% - Accent4 6 3" xfId="1704" xr:uid="{D36BCAF2-FBED-43A3-87B5-43D57F78E1BF}"/>
    <cellStyle name="40% - Accent4 6 3 2" xfId="11365" xr:uid="{52A05CA1-DDB9-434A-B776-EB1240D81A5E}"/>
    <cellStyle name="40% - Accent4 6 3 3" xfId="15733" xr:uid="{E5CA83F2-F95B-4076-98A0-D5D3C8F5E48C}"/>
    <cellStyle name="40% - Accent4 6 3 4" xfId="9294" xr:uid="{8C9BC626-C651-4AA4-A78B-31220E7351ED}"/>
    <cellStyle name="40% - Accent4 6 4" xfId="1701" xr:uid="{F173399F-0583-47FF-ADB4-99CA724CE9ED}"/>
    <cellStyle name="40% - Accent4 6 4 2" xfId="10336" xr:uid="{82C41884-181F-435C-8A77-5A4981FC8ADA}"/>
    <cellStyle name="40% - Accent4 6 5" xfId="12478" xr:uid="{87095D9E-921A-45FC-AABB-2715BA14C95C}"/>
    <cellStyle name="40% - Accent4 6 6" xfId="6828" xr:uid="{11939D59-F7CC-4960-9095-1FCEFBAB6758}"/>
    <cellStyle name="40% - Accent4 6 7" xfId="15730" xr:uid="{CC29B841-4D32-4773-9176-6F59908C70F7}"/>
    <cellStyle name="40% - Accent4 6 8" xfId="3971" xr:uid="{D91FEC6C-8761-4DE1-A5CB-786DD9DCD6EB}"/>
    <cellStyle name="40% - Accent4 7" xfId="203" xr:uid="{00000000-0005-0000-0000-0000CC000000}"/>
    <cellStyle name="40% - Accent4 7 2" xfId="204" xr:uid="{00000000-0005-0000-0000-0000CD000000}"/>
    <cellStyle name="40% - Accent4 7 2 2" xfId="1707" xr:uid="{585753E8-4A9E-463F-9003-39EAF378636F}"/>
    <cellStyle name="40% - Accent4 7 2 2 2" xfId="15735" xr:uid="{FEDB87CC-170E-4ABD-BD1C-6157D6204444}"/>
    <cellStyle name="40% - Accent4 7 2 2 3" xfId="13598" xr:uid="{B1DD15D1-C1C1-46C1-B980-39FDF161312D}"/>
    <cellStyle name="40% - Accent4 7 2 3" xfId="1706" xr:uid="{BF44AC82-74A4-4B6F-AD8E-5E613CD6E724}"/>
    <cellStyle name="40% - Accent4 7 2 4" xfId="6191" xr:uid="{DD9ACC39-00FD-4353-854E-9C99A20B3B8B}"/>
    <cellStyle name="40% - Accent4 7 3" xfId="1708" xr:uid="{F11F1A14-184B-4731-BE9D-7E3FDB4BC37F}"/>
    <cellStyle name="40% - Accent4 7 3 2" xfId="9808" xr:uid="{0F066A93-9D56-41A3-9FAC-ADB5AA9D9C5C}"/>
    <cellStyle name="40% - Accent4 7 3 2 2" xfId="11879" xr:uid="{72C24C31-6FF1-4C6A-98B1-3D305B40138C}"/>
    <cellStyle name="40% - Accent4 7 3 3" xfId="10853" xr:uid="{7E888413-53E0-43D9-A859-4F9BC57DA91B}"/>
    <cellStyle name="40% - Accent4 7 3 4" xfId="15736" xr:uid="{794462BF-1CF0-4FBB-B896-93C746911DDD}"/>
    <cellStyle name="40% - Accent4 7 3 5" xfId="8772" xr:uid="{1483A31B-9167-4CDC-A2A8-6987DBCBA89E}"/>
    <cellStyle name="40% - Accent4 7 4" xfId="1705" xr:uid="{687FA43D-4610-4E0E-B4B2-B99D4B8526B7}"/>
    <cellStyle name="40% - Accent4 7 4 2" xfId="11366" xr:uid="{934A578A-495F-4C01-925D-8A7CB64D93D0}"/>
    <cellStyle name="40% - Accent4 7 4 3" xfId="9295" xr:uid="{B5EA9691-1FF4-4304-88E4-83CE6890C5E9}"/>
    <cellStyle name="40% - Accent4 7 5" xfId="10337" xr:uid="{D70CD7BF-BF8E-4EDE-9D71-F196EDCA4669}"/>
    <cellStyle name="40% - Accent4 7 6" xfId="12479" xr:uid="{4FBC33BD-0DCB-4AA8-ADB7-A717234CC434}"/>
    <cellStyle name="40% - Accent4 7 7" xfId="6829" xr:uid="{FAA219A0-42EF-4018-9323-48EA7667AF51}"/>
    <cellStyle name="40% - Accent4 7 8" xfId="15734" xr:uid="{E617303A-97A5-487D-8E0B-CA8E2EF0018C}"/>
    <cellStyle name="40% - Accent4 7 9" xfId="3980" xr:uid="{36C4CF21-CFFA-4D2F-9CAD-0C640DBEFE7F}"/>
    <cellStyle name="40% - Accent4 8" xfId="205" xr:uid="{00000000-0005-0000-0000-0000CE000000}"/>
    <cellStyle name="40% - Accent4 8 2" xfId="1710" xr:uid="{99BD1846-BE02-4270-80C4-47B9C0AD5FE4}"/>
    <cellStyle name="40% - Accent4 8 2 2" xfId="9809" xr:uid="{50463F29-2BB4-48A9-9744-AEAE891A00D9}"/>
    <cellStyle name="40% - Accent4 8 2 2 2" xfId="11880" xr:uid="{B3957193-DAF3-489A-B487-6A89E492D58B}"/>
    <cellStyle name="40% - Accent4 8 2 3" xfId="10854" xr:uid="{3EC18B0D-85DF-4A47-94AC-8637516C484A}"/>
    <cellStyle name="40% - Accent4 8 2 4" xfId="13599" xr:uid="{8DC1DC44-71EB-41AD-81F5-66DDEC0ED964}"/>
    <cellStyle name="40% - Accent4 8 2 5" xfId="8773" xr:uid="{C44E6B32-3737-4014-95BB-B34543F66AEE}"/>
    <cellStyle name="40% - Accent4 8 2 6" xfId="15738" xr:uid="{408B2D9D-2544-44EB-A389-667C12EC7978}"/>
    <cellStyle name="40% - Accent4 8 2 7" xfId="6223" xr:uid="{ED775472-3F99-458A-BC1B-0D4B90BEE242}"/>
    <cellStyle name="40% - Accent4 8 3" xfId="1709" xr:uid="{59D6508C-28A5-470F-87B8-1D0C590DB6C9}"/>
    <cellStyle name="40% - Accent4 8 3 2" xfId="11367" xr:uid="{CA7F80D3-7711-40B0-8858-42B3FD5AFC94}"/>
    <cellStyle name="40% - Accent4 8 3 3" xfId="9296" xr:uid="{99BCE9F1-5677-48A0-B075-68F7DCBAE47B}"/>
    <cellStyle name="40% - Accent4 8 4" xfId="10338" xr:uid="{3618716F-C808-4439-933F-623B5031FD7A}"/>
    <cellStyle name="40% - Accent4 8 5" xfId="12480" xr:uid="{993EDE72-B89D-4721-9691-19379C9760A3}"/>
    <cellStyle name="40% - Accent4 8 6" xfId="6830" xr:uid="{7D1AF450-A4E3-4DBE-AE71-3C26B389300B}"/>
    <cellStyle name="40% - Accent4 8 7" xfId="15737" xr:uid="{7735A36E-8885-4C65-8917-623BF0CC9CD3}"/>
    <cellStyle name="40% - Accent4 8 8" xfId="4018" xr:uid="{42B7DCE7-5529-48DC-AA7E-024CAC176396}"/>
    <cellStyle name="40% - Accent4 9" xfId="206" xr:uid="{00000000-0005-0000-0000-0000CF000000}"/>
    <cellStyle name="40% - Accent4 9 2" xfId="1712" xr:uid="{990EBDC1-E401-40F2-8140-9C2E9CC32F33}"/>
    <cellStyle name="40% - Accent4 9 2 2" xfId="9810" xr:uid="{15380F98-A0E8-4B59-9ED8-ECFDF9965397}"/>
    <cellStyle name="40% - Accent4 9 2 2 2" xfId="11881" xr:uid="{25623047-A597-48C7-A1D1-4EEB1715068A}"/>
    <cellStyle name="40% - Accent4 9 2 3" xfId="10855" xr:uid="{79A89B33-7D7B-495E-93B7-93C8EB9BF7A5}"/>
    <cellStyle name="40% - Accent4 9 2 4" xfId="13600" xr:uid="{F733612E-F9DA-490E-A3BB-944BC9D53F11}"/>
    <cellStyle name="40% - Accent4 9 2 5" xfId="8774" xr:uid="{5691C17C-DDC1-4F5F-A21E-4F7E7CE9BE8E}"/>
    <cellStyle name="40% - Accent4 9 2 6" xfId="15740" xr:uid="{76DF2745-27CA-44CA-9579-0BACC3A0777C}"/>
    <cellStyle name="40% - Accent4 9 2 7" xfId="6301" xr:uid="{167FC3DC-5E4F-4F91-AE89-E3CF178D0A3E}"/>
    <cellStyle name="40% - Accent4 9 3" xfId="1711" xr:uid="{6D5D59CF-A15B-46D2-9702-44DB9E72A9BA}"/>
    <cellStyle name="40% - Accent4 9 3 2" xfId="11368" xr:uid="{44B97906-167D-4C58-A37A-03AEF6221774}"/>
    <cellStyle name="40% - Accent4 9 3 3" xfId="9297" xr:uid="{A4514F3D-7247-401F-88FC-A82A97834893}"/>
    <cellStyle name="40% - Accent4 9 4" xfId="10339" xr:uid="{20A72B6F-389E-4656-89E7-310CBFCD6BE9}"/>
    <cellStyle name="40% - Accent4 9 5" xfId="12481" xr:uid="{BB778A3E-B76B-46B0-BA77-F7D771A0DA20}"/>
    <cellStyle name="40% - Accent4 9 6" xfId="6831" xr:uid="{67DAB344-D6F9-4059-B709-8E0201DF74FC}"/>
    <cellStyle name="40% - Accent4 9 7" xfId="15739" xr:uid="{60555D9E-F61C-4739-9F3C-FBDB7BEEB6CE}"/>
    <cellStyle name="40% - Accent4 9 8" xfId="4098" xr:uid="{F7A98F68-1529-44CC-9E8A-83F10079AA88}"/>
    <cellStyle name="40% - Accent5" xfId="2087" builtinId="47" customBuiltin="1"/>
    <cellStyle name="40% - Accent5 10" xfId="207" xr:uid="{00000000-0005-0000-0000-0000D0000000}"/>
    <cellStyle name="40% - Accent5 10 2" xfId="1714" xr:uid="{5F0A39A7-4990-4581-B7E9-9EDE91A1C241}"/>
    <cellStyle name="40% - Accent5 10 2 2" xfId="9811" xr:uid="{DCFC4B77-8BB9-44AC-BD55-D1D9F8138D12}"/>
    <cellStyle name="40% - Accent5 10 2 2 2" xfId="11882" xr:uid="{9596F3A0-E29D-4112-8A05-9D2446D0647C}"/>
    <cellStyle name="40% - Accent5 10 2 3" xfId="10856" xr:uid="{14E7945C-8D2E-43E2-9335-DADD3A2B122C}"/>
    <cellStyle name="40% - Accent5 10 2 4" xfId="13601" xr:uid="{B3E125E3-C6E5-44A3-9D76-C93B5B32E831}"/>
    <cellStyle name="40% - Accent5 10 2 5" xfId="8775" xr:uid="{847A91FD-DD9F-42A1-9CE9-3086755C049B}"/>
    <cellStyle name="40% - Accent5 10 2 6" xfId="15742" xr:uid="{A259EE25-3D9B-461A-A12B-ED62FF73AB0F}"/>
    <cellStyle name="40% - Accent5 10 2 7" xfId="6381" xr:uid="{954595DE-60D5-404B-8C1E-8C0282284CD5}"/>
    <cellStyle name="40% - Accent5 10 3" xfId="1713" xr:uid="{612F75BE-28F9-4E98-8A4F-7B4FA1DA7895}"/>
    <cellStyle name="40% - Accent5 10 3 2" xfId="11369" xr:uid="{B7CDEDEC-CEFD-489D-8306-9246E2CB5A70}"/>
    <cellStyle name="40% - Accent5 10 3 3" xfId="9298" xr:uid="{101BD866-F97E-4558-A56A-1762A6483AB6}"/>
    <cellStyle name="40% - Accent5 10 4" xfId="10340" xr:uid="{58F54F06-AB91-4CB2-8E00-80FCB6622272}"/>
    <cellStyle name="40% - Accent5 10 5" xfId="12482" xr:uid="{EBC44903-13A9-48CE-8A6A-FBC436A631A4}"/>
    <cellStyle name="40% - Accent5 10 6" xfId="6832" xr:uid="{4AB6D723-BF01-4EB2-8633-5A67DA9A7911}"/>
    <cellStyle name="40% - Accent5 10 7" xfId="15741" xr:uid="{8C469B7A-2A0B-4D86-9678-B103F27B47E3}"/>
    <cellStyle name="40% - Accent5 10 8" xfId="4178" xr:uid="{A7C2CC1D-9D65-42DC-94FB-A51C0565CC7C}"/>
    <cellStyle name="40% - Accent5 11" xfId="208" xr:uid="{00000000-0005-0000-0000-0000D1000000}"/>
    <cellStyle name="40% - Accent5 11 2" xfId="1716" xr:uid="{61F7DC66-56B3-4391-9234-DFA9D79A4F4E}"/>
    <cellStyle name="40% - Accent5 11 2 2" xfId="9812" xr:uid="{EE85D32C-A1E8-4E81-BA48-2FE677B6947B}"/>
    <cellStyle name="40% - Accent5 11 2 2 2" xfId="11883" xr:uid="{E8069636-A386-4EDD-95ED-5189905FD32D}"/>
    <cellStyle name="40% - Accent5 11 2 3" xfId="10857" xr:uid="{85D530CC-E63B-44AF-A23C-6B21AD2FB859}"/>
    <cellStyle name="40% - Accent5 11 2 4" xfId="13602" xr:uid="{68CCE86D-DD47-40DA-BF47-4DC75F23EBA6}"/>
    <cellStyle name="40% - Accent5 11 2 5" xfId="8776" xr:uid="{8EC47D08-7F77-47BE-835D-DFB82ABF0C7B}"/>
    <cellStyle name="40% - Accent5 11 2 6" xfId="15744" xr:uid="{4DB1082B-3D64-4AA2-A724-2D9052153502}"/>
    <cellStyle name="40% - Accent5 11 2 7" xfId="6430" xr:uid="{005ED441-5537-48BF-8323-B914B9F62E8A}"/>
    <cellStyle name="40% - Accent5 11 3" xfId="1715" xr:uid="{7F0DB30C-3AD8-4CCA-82B8-0F9BE9219AE2}"/>
    <cellStyle name="40% - Accent5 11 3 2" xfId="11370" xr:uid="{666331DB-8443-41BE-988F-BDB802B7D10D}"/>
    <cellStyle name="40% - Accent5 11 3 3" xfId="9299" xr:uid="{654958BB-D3A5-495D-A291-39145C4BC72C}"/>
    <cellStyle name="40% - Accent5 11 4" xfId="10341" xr:uid="{B55F2469-A253-4590-A4AF-38449761CB91}"/>
    <cellStyle name="40% - Accent5 11 5" xfId="12483" xr:uid="{6ED3D7D7-CDE2-4E72-ABB1-BF94B01FE3D4}"/>
    <cellStyle name="40% - Accent5 11 6" xfId="6833" xr:uid="{F9CA873E-F947-42DC-8A0E-CB564DDF05EB}"/>
    <cellStyle name="40% - Accent5 11 7" xfId="15743" xr:uid="{7D1DDFFC-A0B4-426F-82C7-794D4F8FE6F1}"/>
    <cellStyle name="40% - Accent5 11 8" xfId="4256" xr:uid="{E691157A-C268-438A-A21A-7A8D6A44F83C}"/>
    <cellStyle name="40% - Accent5 12" xfId="209" xr:uid="{00000000-0005-0000-0000-0000D2000000}"/>
    <cellStyle name="40% - Accent5 12 2" xfId="1718" xr:uid="{23894677-098A-44C4-9374-B6A86A9B22E5}"/>
    <cellStyle name="40% - Accent5 12 2 2" xfId="9813" xr:uid="{32A22361-3215-4312-A531-CDF603266AC4}"/>
    <cellStyle name="40% - Accent5 12 2 2 2" xfId="11884" xr:uid="{75682E1A-AC96-4F1E-8F14-289AF0062E59}"/>
    <cellStyle name="40% - Accent5 12 2 3" xfId="10858" xr:uid="{604AFCF0-A3AF-4E6A-8418-07DF1707FB5B}"/>
    <cellStyle name="40% - Accent5 12 2 4" xfId="13603" xr:uid="{EA71BDF4-E10B-4110-A9D6-78B4F884313D}"/>
    <cellStyle name="40% - Accent5 12 2 5" xfId="15746" xr:uid="{BDD7A53A-FE09-4071-928C-1C14E331592A}"/>
    <cellStyle name="40% - Accent5 12 2 6" xfId="8777" xr:uid="{68071A13-BFA4-4108-AA2E-5DD3B8446878}"/>
    <cellStyle name="40% - Accent5 12 3" xfId="1717" xr:uid="{3E7E9311-8FA9-4D13-A0BE-87EA75D79F6D}"/>
    <cellStyle name="40% - Accent5 12 3 2" xfId="11371" xr:uid="{3322D535-09BB-4E27-AE01-E84786F3D1D7}"/>
    <cellStyle name="40% - Accent5 12 3 3" xfId="9300" xr:uid="{C29EE922-12AC-48C8-9852-C43F944C97A2}"/>
    <cellStyle name="40% - Accent5 12 4" xfId="10342" xr:uid="{DEE556B5-03C1-4498-9A67-10B57191824C}"/>
    <cellStyle name="40% - Accent5 12 5" xfId="12484" xr:uid="{114942AA-9B7A-4C59-A7DA-2C5A17B03346}"/>
    <cellStyle name="40% - Accent5 12 6" xfId="6834" xr:uid="{65D8D301-DDAC-4F19-B72D-919BC8CF73AB}"/>
    <cellStyle name="40% - Accent5 12 7" xfId="15745" xr:uid="{C7C6A2BD-49B3-4453-9FFC-FB3DE4F116F9}"/>
    <cellStyle name="40% - Accent5 12 8" xfId="5889" xr:uid="{49951B28-949E-4DDA-BAB9-35BDF8690998}"/>
    <cellStyle name="40% - Accent5 13" xfId="210" xr:uid="{00000000-0005-0000-0000-0000D3000000}"/>
    <cellStyle name="40% - Accent5 13 2" xfId="1720" xr:uid="{A6E6BDBB-A68D-49F9-9549-EE322BBA1EAE}"/>
    <cellStyle name="40% - Accent5 13 2 2" xfId="9814" xr:uid="{D9D5DB48-5FF5-4701-9C61-A4F4E2366537}"/>
    <cellStyle name="40% - Accent5 13 2 2 2" xfId="11885" xr:uid="{3C67FCAA-E2B3-4F2F-B114-B33CF08A8C46}"/>
    <cellStyle name="40% - Accent5 13 2 3" xfId="10859" xr:uid="{74EFE526-07EC-40EA-BE55-9631FF848380}"/>
    <cellStyle name="40% - Accent5 13 2 4" xfId="13604" xr:uid="{08EEA7D3-46F5-4D95-A533-FA68DD51C8BA}"/>
    <cellStyle name="40% - Accent5 13 2 5" xfId="15748" xr:uid="{91896954-5556-4256-A2EF-12151841EB18}"/>
    <cellStyle name="40% - Accent5 13 2 6" xfId="8778" xr:uid="{71BD894D-CF11-4184-963E-AC8ADF00C49C}"/>
    <cellStyle name="40% - Accent5 13 3" xfId="1719" xr:uid="{A081C97D-57D3-4C38-B098-87E33AD19306}"/>
    <cellStyle name="40% - Accent5 13 3 2" xfId="11372" xr:uid="{806E916A-7BD3-4AB0-B1E3-CB96A5ADC81B}"/>
    <cellStyle name="40% - Accent5 13 3 3" xfId="9301" xr:uid="{3AB4CEDC-5D90-4C25-9376-45AD8B397803}"/>
    <cellStyle name="40% - Accent5 13 4" xfId="10343" xr:uid="{B1321F9A-E944-4B22-865C-5ABBCDAD5B27}"/>
    <cellStyle name="40% - Accent5 13 5" xfId="12485" xr:uid="{9D087FDF-17E0-4D6A-8A3F-11D5DFCF1E86}"/>
    <cellStyle name="40% - Accent5 13 6" xfId="15747" xr:uid="{254C14B5-3ADB-4748-92A4-D8C52577BF82}"/>
    <cellStyle name="40% - Accent5 13 7" xfId="6835" xr:uid="{35651C45-C229-4D8A-9243-78611FD7FBD6}"/>
    <cellStyle name="40% - Accent5 14" xfId="211" xr:uid="{00000000-0005-0000-0000-0000D4000000}"/>
    <cellStyle name="40% - Accent5 14 2" xfId="1722" xr:uid="{8345B13D-25A0-4D59-97C4-5AB2727E43B1}"/>
    <cellStyle name="40% - Accent5 14 2 2" xfId="9815" xr:uid="{8EAFB526-44F1-4D8F-9130-874A6EB47267}"/>
    <cellStyle name="40% - Accent5 14 2 2 2" xfId="11886" xr:uid="{5C477961-F472-4472-B45A-0F3669E2829B}"/>
    <cellStyle name="40% - Accent5 14 2 3" xfId="10860" xr:uid="{BDD56756-7771-4886-ACD0-FFB9B81DE16F}"/>
    <cellStyle name="40% - Accent5 14 2 4" xfId="13605" xr:uid="{3B1C1A9D-519E-4AF9-8325-31DD586A999C}"/>
    <cellStyle name="40% - Accent5 14 2 5" xfId="15750" xr:uid="{A74E3ABE-5CA0-47EB-9651-CE509B332A3B}"/>
    <cellStyle name="40% - Accent5 14 2 6" xfId="8779" xr:uid="{D8CB3FD6-137D-4722-A7F8-FD50C8F01924}"/>
    <cellStyle name="40% - Accent5 14 3" xfId="1721" xr:uid="{03E67F5D-841B-41AC-A240-F02333B5D36D}"/>
    <cellStyle name="40% - Accent5 14 3 2" xfId="11373" xr:uid="{DE96D4C7-E71D-4676-AF13-4CCFC1E52871}"/>
    <cellStyle name="40% - Accent5 14 3 3" xfId="9302" xr:uid="{5A89D339-1C4C-4F1E-8330-C25BD65EB92D}"/>
    <cellStyle name="40% - Accent5 14 4" xfId="10344" xr:uid="{C543C7F7-41DD-461F-B2E9-FC7804FC009A}"/>
    <cellStyle name="40% - Accent5 14 5" xfId="12486" xr:uid="{28DBC989-841D-499F-8B8C-83A5A959711C}"/>
    <cellStyle name="40% - Accent5 14 6" xfId="15749" xr:uid="{BB29911F-A754-4BCE-9DB9-1907F8A0F163}"/>
    <cellStyle name="40% - Accent5 14 7" xfId="6836" xr:uid="{A0215B0B-EB14-41E9-B142-2877B4A53DF9}"/>
    <cellStyle name="40% - Accent5 15" xfId="212" xr:uid="{00000000-0005-0000-0000-0000D5000000}"/>
    <cellStyle name="40% - Accent5 15 2" xfId="1724" xr:uid="{69E66A32-765B-4F81-86FE-3E34D70E5E75}"/>
    <cellStyle name="40% - Accent5 15 2 2" xfId="9816" xr:uid="{C21DCB71-C3F7-4CE0-B300-F49BFC3726E7}"/>
    <cellStyle name="40% - Accent5 15 2 2 2" xfId="11887" xr:uid="{D82B9D7B-1F89-475D-905F-C390641A8433}"/>
    <cellStyle name="40% - Accent5 15 2 3" xfId="10861" xr:uid="{C047C8B6-E71B-4AA8-AAE3-4264C5F65F83}"/>
    <cellStyle name="40% - Accent5 15 2 4" xfId="13606" xr:uid="{A7516D7E-BC0F-4B51-AC17-150175A67EF4}"/>
    <cellStyle name="40% - Accent5 15 2 5" xfId="15752" xr:uid="{B6D33E41-0E5A-4482-8F18-134C5BB1181C}"/>
    <cellStyle name="40% - Accent5 15 2 6" xfId="8780" xr:uid="{00A5072E-39E4-4CEF-A25A-B822431EF712}"/>
    <cellStyle name="40% - Accent5 15 3" xfId="1723" xr:uid="{6D8C7AF4-5D73-4E7C-AF34-AC7FBFB05392}"/>
    <cellStyle name="40% - Accent5 15 3 2" xfId="11374" xr:uid="{ACB38E4F-33F2-47C4-B6AC-212E8D813795}"/>
    <cellStyle name="40% - Accent5 15 3 3" xfId="9303" xr:uid="{D70B7A68-DF81-482A-8C75-9EA7B07EE4D5}"/>
    <cellStyle name="40% - Accent5 15 4" xfId="10345" xr:uid="{ECAAB2C8-FC32-4811-AEC8-78FB8B5A7137}"/>
    <cellStyle name="40% - Accent5 15 5" xfId="12487" xr:uid="{B24FCBE2-95BD-4090-B4FE-D2863039AB19}"/>
    <cellStyle name="40% - Accent5 15 6" xfId="15751" xr:uid="{3787B898-C494-4D2D-B84F-AFA509A9E419}"/>
    <cellStyle name="40% - Accent5 15 7" xfId="6837" xr:uid="{C855F777-E28D-4ACB-81D0-3D037CD3FEE3}"/>
    <cellStyle name="40% - Accent5 16" xfId="3029" xr:uid="{80C58ECF-F3F0-4FFF-AC53-780D125DC117}"/>
    <cellStyle name="40% - Accent5 16 2" xfId="8781" xr:uid="{441761D5-419A-4542-B21D-508F480759B4}"/>
    <cellStyle name="40% - Accent5 16 2 2" xfId="9817" xr:uid="{8D7CFA2C-688E-4F3F-92ED-9529590A136D}"/>
    <cellStyle name="40% - Accent5 16 2 2 2" xfId="11888" xr:uid="{3CD8A656-F28A-493A-B835-3FFD1F6B51D1}"/>
    <cellStyle name="40% - Accent5 16 2 3" xfId="10862" xr:uid="{4E0F29ED-CE6D-4076-94AC-D876D6D0299E}"/>
    <cellStyle name="40% - Accent5 16 2 4" xfId="13607" xr:uid="{FB3A922E-49BD-4432-BE23-123E8B01F961}"/>
    <cellStyle name="40% - Accent5 16 3" xfId="9304" xr:uid="{952E1930-AF72-46B7-A920-F34C51CA38C1}"/>
    <cellStyle name="40% - Accent5 16 3 2" xfId="11375" xr:uid="{4882A2E8-E32B-427B-9F7C-8FCF18850C1F}"/>
    <cellStyle name="40% - Accent5 16 4" xfId="10346" xr:uid="{703ACFA3-98AE-43B7-AA45-E51253304CEE}"/>
    <cellStyle name="40% - Accent5 16 5" xfId="12488" xr:uid="{BC948D72-62C6-46BE-8ED9-ADDD8CE039C5}"/>
    <cellStyle name="40% - Accent5 16 6" xfId="16539" xr:uid="{D62FB14C-7756-4544-BE2C-8B0A70F36D18}"/>
    <cellStyle name="40% - Accent5 16 7" xfId="6838" xr:uid="{91EAFB8F-516D-4750-937A-F627F5056610}"/>
    <cellStyle name="40% - Accent5 17" xfId="6839" xr:uid="{C68BDA18-7DEF-448D-BDC3-5845603F6A11}"/>
    <cellStyle name="40% - Accent5 17 2" xfId="8782" xr:uid="{FF739CEA-A93D-4203-930F-303C98D63A5F}"/>
    <cellStyle name="40% - Accent5 17 2 2" xfId="9818" xr:uid="{976FDC62-5DA0-4EBD-B3B6-868FEC8D8987}"/>
    <cellStyle name="40% - Accent5 17 2 2 2" xfId="11889" xr:uid="{495B2B7C-D72F-49A6-826E-CE7C3E0C267E}"/>
    <cellStyle name="40% - Accent5 17 2 3" xfId="10863" xr:uid="{5B046AF4-0869-4CB4-9FBC-58515FB178FA}"/>
    <cellStyle name="40% - Accent5 17 2 4" xfId="13608" xr:uid="{51B6547E-9FE5-4E9E-AC52-F20B17E5F2C9}"/>
    <cellStyle name="40% - Accent5 17 3" xfId="9305" xr:uid="{ED52EEB4-CA3E-4DBE-A97E-D687F46950CB}"/>
    <cellStyle name="40% - Accent5 17 3 2" xfId="11376" xr:uid="{8D4FEFA2-C5B5-45E2-8EDB-69933604BEEA}"/>
    <cellStyle name="40% - Accent5 17 4" xfId="10347" xr:uid="{77756855-FCAE-4CBB-B206-0B61D9C88944}"/>
    <cellStyle name="40% - Accent5 17 5" xfId="12489" xr:uid="{85487D11-3A96-4581-B7B7-007385506891}"/>
    <cellStyle name="40% - Accent5 18" xfId="6840" xr:uid="{DD0FE161-C733-408F-8F01-06835BCDD76E}"/>
    <cellStyle name="40% - Accent5 18 2" xfId="8783" xr:uid="{D2810ED5-E965-4E4F-8915-62E01D88E4AD}"/>
    <cellStyle name="40% - Accent5 18 2 2" xfId="9819" xr:uid="{C7A96453-94C2-444A-917F-DDBB4A83E08D}"/>
    <cellStyle name="40% - Accent5 18 2 2 2" xfId="11890" xr:uid="{2038B6E2-21E9-4044-BAE2-86CA5DD87A31}"/>
    <cellStyle name="40% - Accent5 18 2 3" xfId="10864" xr:uid="{E0D8680F-5F83-4008-B40D-60D188F0FD99}"/>
    <cellStyle name="40% - Accent5 18 2 4" xfId="13609" xr:uid="{EB533947-478A-495B-8D6C-A5F0B15D7F2B}"/>
    <cellStyle name="40% - Accent5 18 3" xfId="9306" xr:uid="{7CEA4F82-59DC-44F1-AAD8-CC00421DCB20}"/>
    <cellStyle name="40% - Accent5 18 3 2" xfId="11377" xr:uid="{38DE3B49-2F43-4D9E-B7C4-697FF520DE13}"/>
    <cellStyle name="40% - Accent5 18 4" xfId="10348" xr:uid="{7A8B039F-1AE8-46A8-97C0-185C43B18E4D}"/>
    <cellStyle name="40% - Accent5 18 5" xfId="12490" xr:uid="{F3BE6E92-E15B-4601-836F-3BBE523DBBE3}"/>
    <cellStyle name="40% - Accent5 19" xfId="6841" xr:uid="{5E5C850B-D078-48A5-9181-CF81655DC263}"/>
    <cellStyle name="40% - Accent5 19 2" xfId="8784" xr:uid="{7CDC47EB-A425-4043-823A-D0463E5DA832}"/>
    <cellStyle name="40% - Accent5 19 2 2" xfId="9820" xr:uid="{325A4680-C267-42E1-B754-3385CF25B6D6}"/>
    <cellStyle name="40% - Accent5 19 2 2 2" xfId="11891" xr:uid="{2180AC19-6E07-42DD-9767-CD6010DEE568}"/>
    <cellStyle name="40% - Accent5 19 2 3" xfId="10865" xr:uid="{13170B92-AEE3-49B7-AC14-867F8D115ED7}"/>
    <cellStyle name="40% - Accent5 19 2 4" xfId="13610" xr:uid="{1B8C3D4A-902C-48FA-83AE-7A42D5B886EA}"/>
    <cellStyle name="40% - Accent5 19 3" xfId="9307" xr:uid="{B31A227F-6EE1-4E4C-A613-CB3B572AB9F3}"/>
    <cellStyle name="40% - Accent5 19 3 2" xfId="11378" xr:uid="{C2053F92-AD76-4B53-80DB-56024851DD2D}"/>
    <cellStyle name="40% - Accent5 19 4" xfId="10349" xr:uid="{2BE83B11-B338-403D-B65F-19E8A521638D}"/>
    <cellStyle name="40% - Accent5 19 5" xfId="12491" xr:uid="{1A28C1E6-3B59-4B92-88E4-65EB2B9B83D4}"/>
    <cellStyle name="40% - Accent5 2" xfId="213" xr:uid="{00000000-0005-0000-0000-0000D6000000}"/>
    <cellStyle name="40% - Accent5 2 10" xfId="5948" xr:uid="{5F89C965-6737-449C-88FD-847D4CE53D43}"/>
    <cellStyle name="40% - Accent5 2 10 2" xfId="8786" xr:uid="{B91BF160-6B42-4A60-9F14-7D5220DCD075}"/>
    <cellStyle name="40% - Accent5 2 10 2 2" xfId="9822" xr:uid="{2AF64FF7-16BD-4E24-8697-BB51815080E4}"/>
    <cellStyle name="40% - Accent5 2 10 2 2 2" xfId="11893" xr:uid="{BB30B034-3C5E-4468-841F-B778AB814F89}"/>
    <cellStyle name="40% - Accent5 2 10 2 3" xfId="10867" xr:uid="{9E1024EF-FBE1-49BD-9E0E-D648D2738EC0}"/>
    <cellStyle name="40% - Accent5 2 10 2 4" xfId="13612" xr:uid="{287A8197-73FD-41C8-88F8-29D9E521472D}"/>
    <cellStyle name="40% - Accent5 2 10 3" xfId="9309" xr:uid="{B42E44A2-E136-45EC-9CCE-CA8F206720E1}"/>
    <cellStyle name="40% - Accent5 2 10 3 2" xfId="11380" xr:uid="{0AD20CAE-81C8-4EC2-91F6-F0B5049CF26A}"/>
    <cellStyle name="40% - Accent5 2 10 4" xfId="10351" xr:uid="{3D602409-8A32-4764-926D-AEE148078613}"/>
    <cellStyle name="40% - Accent5 2 10 5" xfId="12493" xr:uid="{4CCA37DD-CD5C-497B-9B09-B9BB9557DC39}"/>
    <cellStyle name="40% - Accent5 2 10 6" xfId="6843" xr:uid="{15AD8995-9DEE-44C3-BA0C-BD5C68875E00}"/>
    <cellStyle name="40% - Accent5 2 11" xfId="6844" xr:uid="{8B3901DF-327A-4BD0-B0D2-E9D64CDF9474}"/>
    <cellStyle name="40% - Accent5 2 11 2" xfId="8787" xr:uid="{AC0B3A1B-3A12-4AB7-ABDF-6236B0DDD57F}"/>
    <cellStyle name="40% - Accent5 2 11 2 2" xfId="9823" xr:uid="{0D6CA707-8839-43F0-A0C9-6371F85FE981}"/>
    <cellStyle name="40% - Accent5 2 11 2 2 2" xfId="11894" xr:uid="{99D771A9-F220-45FC-BB78-04DDAEF06584}"/>
    <cellStyle name="40% - Accent5 2 11 2 3" xfId="10868" xr:uid="{20EC3CA1-2986-42F6-8E8D-FAACA6A62EB5}"/>
    <cellStyle name="40% - Accent5 2 11 2 4" xfId="13613" xr:uid="{FA3F036F-9F11-40EC-A957-537BC49691FC}"/>
    <cellStyle name="40% - Accent5 2 11 3" xfId="9310" xr:uid="{654E5E8A-77F7-4B2F-996F-E59B8C7D680C}"/>
    <cellStyle name="40% - Accent5 2 11 3 2" xfId="11381" xr:uid="{08264B4E-E5BE-41DE-8823-5FFC89EC8F94}"/>
    <cellStyle name="40% - Accent5 2 11 4" xfId="10352" xr:uid="{CB585AFE-3DAE-4AC4-B614-34FD5E6B0444}"/>
    <cellStyle name="40% - Accent5 2 11 5" xfId="12494" xr:uid="{078511B7-425A-4789-8F21-C886A3EC6081}"/>
    <cellStyle name="40% - Accent5 2 12" xfId="6845" xr:uid="{0DF415A5-821B-47D8-BD39-361B090950B0}"/>
    <cellStyle name="40% - Accent5 2 12 2" xfId="8788" xr:uid="{5E69BDCD-820E-476D-888E-C0FE67FFD9F4}"/>
    <cellStyle name="40% - Accent5 2 12 2 2" xfId="9824" xr:uid="{BF1E7959-C140-453F-A5FF-C2367C3EADB5}"/>
    <cellStyle name="40% - Accent5 2 12 2 2 2" xfId="11895" xr:uid="{19A5DC3B-063D-4371-A7B6-66D3E63A06C8}"/>
    <cellStyle name="40% - Accent5 2 12 2 3" xfId="10869" xr:uid="{9A297F6D-F091-4E3F-879D-7ACA2EDCF485}"/>
    <cellStyle name="40% - Accent5 2 12 2 4" xfId="13614" xr:uid="{4F679AC5-6A21-4957-B745-BFBCF8F42446}"/>
    <cellStyle name="40% - Accent5 2 12 3" xfId="9311" xr:uid="{A1EC2D8B-5D80-44E9-9A54-9B2FEA477769}"/>
    <cellStyle name="40% - Accent5 2 12 3 2" xfId="11382" xr:uid="{B1415A97-54E5-4BD9-A8CE-7C9E3E9C060D}"/>
    <cellStyle name="40% - Accent5 2 12 4" xfId="10353" xr:uid="{7A9C4A47-3B00-49DB-A83E-B0DDA793D132}"/>
    <cellStyle name="40% - Accent5 2 12 5" xfId="12495" xr:uid="{ADFC149D-D70A-475C-B660-C6440DC44B76}"/>
    <cellStyle name="40% - Accent5 2 13" xfId="6846" xr:uid="{3F21206E-9565-4F97-A870-BD2910CF6E25}"/>
    <cellStyle name="40% - Accent5 2 13 2" xfId="8789" xr:uid="{CB843849-4115-4944-963B-FF451BCFF928}"/>
    <cellStyle name="40% - Accent5 2 13 2 2" xfId="9825" xr:uid="{209D571B-CEE6-4D28-8689-F6EE15D5074C}"/>
    <cellStyle name="40% - Accent5 2 13 2 2 2" xfId="11896" xr:uid="{870D2E73-2537-4068-B2FD-F41C1881384B}"/>
    <cellStyle name="40% - Accent5 2 13 2 3" xfId="10870" xr:uid="{C5D383FF-C386-4C2D-AD5D-0B5F0993C445}"/>
    <cellStyle name="40% - Accent5 2 13 2 4" xfId="13615" xr:uid="{0FE3B94D-A4B1-4D3F-BE38-9FDD0DF91369}"/>
    <cellStyle name="40% - Accent5 2 13 3" xfId="9312" xr:uid="{32D09F0D-D11F-42DA-B35A-BE80343EC6FE}"/>
    <cellStyle name="40% - Accent5 2 13 3 2" xfId="11383" xr:uid="{0FA8A62F-9BAA-4742-B8FA-2821BE09FED8}"/>
    <cellStyle name="40% - Accent5 2 13 4" xfId="10354" xr:uid="{2AC083BE-69E5-4870-A42B-645961F83578}"/>
    <cellStyle name="40% - Accent5 2 13 5" xfId="12496" xr:uid="{04344C66-8ED8-4A1E-B926-6AE583B8E548}"/>
    <cellStyle name="40% - Accent5 2 14" xfId="6847" xr:uid="{88A9645E-A74A-4B25-89C4-3B20DC0AD190}"/>
    <cellStyle name="40% - Accent5 2 14 2" xfId="8790" xr:uid="{9EB872CF-D841-459A-A3B9-3DAF3A67794C}"/>
    <cellStyle name="40% - Accent5 2 14 2 2" xfId="9826" xr:uid="{5DCCC285-293F-4C7B-B7F9-FF9DEF92C1EE}"/>
    <cellStyle name="40% - Accent5 2 14 2 2 2" xfId="11897" xr:uid="{2AA0053E-7C95-4F48-A424-D4BF129D62D8}"/>
    <cellStyle name="40% - Accent5 2 14 2 3" xfId="10871" xr:uid="{FED50A13-2244-4B56-86C4-368E03983C57}"/>
    <cellStyle name="40% - Accent5 2 14 2 4" xfId="13616" xr:uid="{FD4485BE-D25A-4794-9BE6-C76239F02615}"/>
    <cellStyle name="40% - Accent5 2 14 3" xfId="9313" xr:uid="{9D9D0504-461D-4102-9162-7B97A11B91B8}"/>
    <cellStyle name="40% - Accent5 2 14 3 2" xfId="11384" xr:uid="{BBF06A0C-59FE-4DF7-9DFE-E948924B1E69}"/>
    <cellStyle name="40% - Accent5 2 14 4" xfId="10355" xr:uid="{01F99CEF-6E8B-4534-B170-F8BBC40CEDB5}"/>
    <cellStyle name="40% - Accent5 2 14 5" xfId="12497" xr:uid="{90D0AB92-86F7-4817-853C-7177AFE48FBA}"/>
    <cellStyle name="40% - Accent5 2 15" xfId="6848" xr:uid="{FC98DC43-EBCF-49E4-ADD9-9FBC0CDA24AF}"/>
    <cellStyle name="40% - Accent5 2 15 2" xfId="8791" xr:uid="{99E845FC-CE5D-4165-8662-6B28DBAE5D9B}"/>
    <cellStyle name="40% - Accent5 2 15 2 2" xfId="9827" xr:uid="{9D189FEC-F5A9-42C6-8D00-A2175505438D}"/>
    <cellStyle name="40% - Accent5 2 15 2 2 2" xfId="11898" xr:uid="{86BFEF90-E29E-4428-99C0-57FCB08A7052}"/>
    <cellStyle name="40% - Accent5 2 15 2 3" xfId="10872" xr:uid="{03333B05-6CE3-4BA9-BF3E-074B1B09E06D}"/>
    <cellStyle name="40% - Accent5 2 15 2 4" xfId="13617" xr:uid="{D6B14C82-5DBB-47F4-84E7-921BB6AC8F68}"/>
    <cellStyle name="40% - Accent5 2 15 3" xfId="9314" xr:uid="{637C73E5-ADB7-4C46-85DA-8DD41DD18E16}"/>
    <cellStyle name="40% - Accent5 2 15 3 2" xfId="11385" xr:uid="{43E2E952-9E56-4163-94AE-B9BFEDD8CDB3}"/>
    <cellStyle name="40% - Accent5 2 15 4" xfId="10356" xr:uid="{9D288ADC-EAD7-46EF-842D-FF84EE3F74BB}"/>
    <cellStyle name="40% - Accent5 2 15 5" xfId="12498" xr:uid="{64A1EB9C-0D36-47C3-A144-711F5738E93B}"/>
    <cellStyle name="40% - Accent5 2 16" xfId="6849" xr:uid="{69BFCDCD-4AAE-4933-8031-A5B721C3B2DA}"/>
    <cellStyle name="40% - Accent5 2 16 2" xfId="8792" xr:uid="{C160CDC5-314A-4844-9876-565D9B1A60D9}"/>
    <cellStyle name="40% - Accent5 2 16 2 2" xfId="9828" xr:uid="{48B1353F-CE34-4964-989E-493C9F361F0B}"/>
    <cellStyle name="40% - Accent5 2 16 2 2 2" xfId="11899" xr:uid="{9BAC1959-5EE0-49A4-8CAD-2DE3DA997462}"/>
    <cellStyle name="40% - Accent5 2 16 2 3" xfId="10873" xr:uid="{EDC2FF5A-6241-4763-AEFC-EE217F17867E}"/>
    <cellStyle name="40% - Accent5 2 16 2 4" xfId="13618" xr:uid="{BD031839-815F-4502-8119-9600136D69A3}"/>
    <cellStyle name="40% - Accent5 2 16 3" xfId="9315" xr:uid="{2667A53C-4328-4FE7-8DC2-6F27A8468EC0}"/>
    <cellStyle name="40% - Accent5 2 16 3 2" xfId="11386" xr:uid="{8DF3B58B-090D-413B-AA52-45A693965867}"/>
    <cellStyle name="40% - Accent5 2 16 4" xfId="10357" xr:uid="{381F21C1-96EE-4A6F-BE09-C9FD8FCC1631}"/>
    <cellStyle name="40% - Accent5 2 16 5" xfId="12499" xr:uid="{E7B12E9E-96A3-4F50-8CEC-32E2E00EE13A}"/>
    <cellStyle name="40% - Accent5 2 17" xfId="6850" xr:uid="{9FB41DD0-48E0-47F7-9213-AE2BE35A0D06}"/>
    <cellStyle name="40% - Accent5 2 17 2" xfId="8793" xr:uid="{14FB0E57-31BD-427F-AD9A-7667EBAE760C}"/>
    <cellStyle name="40% - Accent5 2 17 2 2" xfId="9829" xr:uid="{D4EAAFD1-36B9-4921-83D7-45323B10CD4E}"/>
    <cellStyle name="40% - Accent5 2 17 2 2 2" xfId="11900" xr:uid="{4B29BEDF-D07C-4E0E-B485-786FEDDDA759}"/>
    <cellStyle name="40% - Accent5 2 17 2 3" xfId="10874" xr:uid="{5BEB9C6E-5DB1-46FE-AD24-180814401E41}"/>
    <cellStyle name="40% - Accent5 2 17 2 4" xfId="13619" xr:uid="{C3FCD52F-4331-4F34-A22C-617800CFBB56}"/>
    <cellStyle name="40% - Accent5 2 17 3" xfId="9316" xr:uid="{4DB11862-E351-4F19-A022-0794A751DA99}"/>
    <cellStyle name="40% - Accent5 2 17 3 2" xfId="11387" xr:uid="{BCA9F2D0-BE94-46FD-8D71-F1963440AA7F}"/>
    <cellStyle name="40% - Accent5 2 17 4" xfId="10358" xr:uid="{AC35F55F-0A20-4F77-8470-7272788B7B62}"/>
    <cellStyle name="40% - Accent5 2 17 5" xfId="12500" xr:uid="{4C841BEF-58DB-4208-81A0-CAEE603BB1A6}"/>
    <cellStyle name="40% - Accent5 2 18" xfId="6851" xr:uid="{521A4462-9620-4287-8DA1-16A5A3D59E18}"/>
    <cellStyle name="40% - Accent5 2 18 2" xfId="8794" xr:uid="{D9E93060-24EF-49CC-BD5A-E53845822032}"/>
    <cellStyle name="40% - Accent5 2 18 2 2" xfId="9830" xr:uid="{D54CD3D6-79EC-452B-84FF-4B161BB75781}"/>
    <cellStyle name="40% - Accent5 2 18 2 2 2" xfId="11901" xr:uid="{21F05379-C57E-4A72-AB13-216F2816CC47}"/>
    <cellStyle name="40% - Accent5 2 18 2 3" xfId="10875" xr:uid="{376B6E49-6885-4FC1-9EEC-84BE787F7ED9}"/>
    <cellStyle name="40% - Accent5 2 18 2 4" xfId="13620" xr:uid="{E38139BE-5892-461D-AF85-7AD773ED1EA9}"/>
    <cellStyle name="40% - Accent5 2 18 3" xfId="9317" xr:uid="{C9FA04F2-470F-4135-AA62-66D9B0AEBFF1}"/>
    <cellStyle name="40% - Accent5 2 18 3 2" xfId="11388" xr:uid="{E4A7CB54-021B-40C8-A1D8-71891A91E1BE}"/>
    <cellStyle name="40% - Accent5 2 18 4" xfId="10359" xr:uid="{A3690D37-8162-4779-93A1-CC046FDC4DBD}"/>
    <cellStyle name="40% - Accent5 2 18 5" xfId="12501" xr:uid="{E6F40F37-20DA-4BF8-87DA-005CF4D8CD90}"/>
    <cellStyle name="40% - Accent5 2 19" xfId="6852" xr:uid="{65B29D00-39B7-453A-88EB-ACF84C5FF771}"/>
    <cellStyle name="40% - Accent5 2 19 2" xfId="8795" xr:uid="{AFD331AA-46CB-49B8-8444-BC972DBAC7A8}"/>
    <cellStyle name="40% - Accent5 2 19 2 2" xfId="9831" xr:uid="{23C2C31B-B918-41BE-A52F-D2FBC85520A3}"/>
    <cellStyle name="40% - Accent5 2 19 2 2 2" xfId="11902" xr:uid="{2EAB688B-3984-4B18-9F7C-FE6D6B9E6988}"/>
    <cellStyle name="40% - Accent5 2 19 2 3" xfId="10876" xr:uid="{638E6667-ED79-49D9-ADB2-D62887DB52BE}"/>
    <cellStyle name="40% - Accent5 2 19 2 4" xfId="13621" xr:uid="{9656F4EE-68EB-43B5-AE62-69B0AEE62DB0}"/>
    <cellStyle name="40% - Accent5 2 19 3" xfId="9318" xr:uid="{7C3E1434-80E3-4489-A4D9-61A3EAEBEF2D}"/>
    <cellStyle name="40% - Accent5 2 19 3 2" xfId="11389" xr:uid="{8B128D0A-5D81-465C-922F-E76835C93C40}"/>
    <cellStyle name="40% - Accent5 2 19 4" xfId="10360" xr:uid="{84EF3A90-28F7-4C87-88E5-D451EE6335C4}"/>
    <cellStyle name="40% - Accent5 2 19 5" xfId="12502" xr:uid="{42C9F9F2-63EF-4987-A37C-849C087C875D}"/>
    <cellStyle name="40% - Accent5 2 2" xfId="214" xr:uid="{00000000-0005-0000-0000-0000D7000000}"/>
    <cellStyle name="40% - Accent5 2 2 2" xfId="1727" xr:uid="{2408A98F-6702-41F0-8644-F0AD637E2473}"/>
    <cellStyle name="40% - Accent5 2 2 2 2" xfId="13622" xr:uid="{ACC2D8E1-3E93-47A7-8ECD-F00FFDD317F6}"/>
    <cellStyle name="40% - Accent5 2 2 2 3" xfId="7791" xr:uid="{DF452C40-A387-4440-BF52-44F4907E939A}"/>
    <cellStyle name="40% - Accent5 2 2 2 4" xfId="15755" xr:uid="{A44DEC6A-060E-428A-AB8B-23E760FBE556}"/>
    <cellStyle name="40% - Accent5 2 2 2 5" xfId="5088" xr:uid="{078F81EC-E7DF-4471-A9AE-CFC0CD73C7D6}"/>
    <cellStyle name="40% - Accent5 2 2 3" xfId="1726" xr:uid="{732A48D1-7CD5-4D32-A5A4-DA9529BCE365}"/>
    <cellStyle name="40% - Accent5 2 2 3 2" xfId="9832" xr:uid="{8E2DD91D-5A9F-41C7-A708-9E4F525F84F8}"/>
    <cellStyle name="40% - Accent5 2 2 3 2 2" xfId="11903" xr:uid="{894393BC-640C-48B8-AB8B-0396F6082B2C}"/>
    <cellStyle name="40% - Accent5 2 2 3 3" xfId="10877" xr:uid="{290651DE-4D87-4973-9B62-739EC4B4AF9F}"/>
    <cellStyle name="40% - Accent5 2 2 3 4" xfId="8796" xr:uid="{F3364385-C140-4A1B-A72E-105CB012552D}"/>
    <cellStyle name="40% - Accent5 2 2 3 5" xfId="6104" xr:uid="{D65DA55B-FB55-4971-8424-DC2E17DFF250}"/>
    <cellStyle name="40% - Accent5 2 2 4" xfId="9319" xr:uid="{9BFC9301-85A8-400A-A17C-4300CBEBD61F}"/>
    <cellStyle name="40% - Accent5 2 2 4 2" xfId="11390" xr:uid="{18D2666A-B2CE-4D5B-9030-A5EE97308D65}"/>
    <cellStyle name="40% - Accent5 2 2 5" xfId="10361" xr:uid="{F90EFAB0-21AD-42CA-9301-B51A71E3B30E}"/>
    <cellStyle name="40% - Accent5 2 2 6" xfId="12503" xr:uid="{77C0D5B3-73DA-4823-AA33-725A1AC87DED}"/>
    <cellStyle name="40% - Accent5 2 2 7" xfId="6853" xr:uid="{03ED3741-E4BA-4CA7-A800-58008E07CE58}"/>
    <cellStyle name="40% - Accent5 2 2 8" xfId="15754" xr:uid="{5B8DA135-6E98-4AD2-8152-1DE050585983}"/>
    <cellStyle name="40% - Accent5 2 2 9" xfId="3888" xr:uid="{E4BE8504-84C6-4B76-ACE5-DE32C6148679}"/>
    <cellStyle name="40% - Accent5 2 20" xfId="7792" xr:uid="{F95958F2-44DE-4FD6-B194-76D2FC8A0503}"/>
    <cellStyle name="40% - Accent5 2 20 2" xfId="13611" xr:uid="{664198E6-B4EE-4D5D-BF2C-6450FF58E2D5}"/>
    <cellStyle name="40% - Accent5 2 21" xfId="8785" xr:uid="{FD752488-6EF9-495C-A8F6-CC5EC51F0544}"/>
    <cellStyle name="40% - Accent5 2 21 2" xfId="9821" xr:uid="{DC3EDF53-902B-4F9B-9881-D44DAC03BB06}"/>
    <cellStyle name="40% - Accent5 2 21 2 2" xfId="11892" xr:uid="{BF38E6CB-EB44-4F5B-BC95-6FBCEF1696BC}"/>
    <cellStyle name="40% - Accent5 2 21 3" xfId="10866" xr:uid="{4AC8644A-860A-47F8-8945-86C9B7EAFC28}"/>
    <cellStyle name="40% - Accent5 2 22" xfId="9308" xr:uid="{18DC9BAC-52B6-4098-B679-A128585BBF09}"/>
    <cellStyle name="40% - Accent5 2 22 2" xfId="11379" xr:uid="{53C6080F-427F-46CD-B980-76B0F374BA45}"/>
    <cellStyle name="40% - Accent5 2 23" xfId="10350" xr:uid="{9F68172E-DBB7-410C-AB67-665D26FDC12C}"/>
    <cellStyle name="40% - Accent5 2 24" xfId="12492" xr:uid="{2C86BAF4-3259-4E73-9E89-CD253E07BAAE}"/>
    <cellStyle name="40% - Accent5 2 25" xfId="6842" xr:uid="{F9880D2C-6287-434D-B4F9-49AFE32F92A2}"/>
    <cellStyle name="40% - Accent5 2 26" xfId="14773" xr:uid="{995F1FDE-78B4-4D11-8489-209CA3E644E4}"/>
    <cellStyle name="40% - Accent5 2 27" xfId="15227" xr:uid="{77588450-B0A1-4D45-82E9-E053D4EA31E3}"/>
    <cellStyle name="40% - Accent5 2 28" xfId="3695" xr:uid="{3995D11E-5AB6-469C-BB6F-D13F8ABB114F}"/>
    <cellStyle name="40% - Accent5 2 29" xfId="17156" xr:uid="{023839EE-582F-4C76-A67C-A148F154BFA2}"/>
    <cellStyle name="40% - Accent5 2 3" xfId="1728" xr:uid="{EC52EFDD-A139-49FA-8F8A-5A2ED32798F7}"/>
    <cellStyle name="40% - Accent5 2 3 2" xfId="5089" xr:uid="{915D7A8C-325E-4BEB-9A21-6270EBA616D8}"/>
    <cellStyle name="40% - Accent5 2 3 2 2" xfId="9833" xr:uid="{1D98262E-73EC-48E4-A57A-43B662D4AC31}"/>
    <cellStyle name="40% - Accent5 2 3 2 2 2" xfId="11904" xr:uid="{658BF70B-928E-4411-BE8F-AD415B5FDC97}"/>
    <cellStyle name="40% - Accent5 2 3 2 3" xfId="10878" xr:uid="{4CCB43E9-1EEA-4802-B287-6CB678A5555B}"/>
    <cellStyle name="40% - Accent5 2 3 2 4" xfId="13623" xr:uid="{56B7CF41-2148-410E-8F59-289A03A7DD86}"/>
    <cellStyle name="40% - Accent5 2 3 2 5" xfId="8797" xr:uid="{96908008-5939-402B-9C7B-E6F943A7CB41}"/>
    <cellStyle name="40% - Accent5 2 3 3" xfId="6211" xr:uid="{E90E8EA3-E23E-401E-91EC-D785E1B18EA3}"/>
    <cellStyle name="40% - Accent5 2 3 3 2" xfId="11391" xr:uid="{B208AEE9-A2F0-4E7D-B792-C80B08DA76C9}"/>
    <cellStyle name="40% - Accent5 2 3 3 3" xfId="9320" xr:uid="{9D362FE9-0FA7-42C8-8B1A-87B5A69979F9}"/>
    <cellStyle name="40% - Accent5 2 3 4" xfId="10362" xr:uid="{20A2D210-B61B-4EBE-A2B6-B90CEB069AF5}"/>
    <cellStyle name="40% - Accent5 2 3 5" xfId="12504" xr:uid="{AFC7EAC3-B590-4E77-9C72-103F8BA4C1B7}"/>
    <cellStyle name="40% - Accent5 2 3 6" xfId="6854" xr:uid="{4DBCB41E-8A8F-46F4-B3E3-C130EF0CA82C}"/>
    <cellStyle name="40% - Accent5 2 3 7" xfId="15756" xr:uid="{CF3F6859-FCD6-43A1-AF60-5F7EC646ACC3}"/>
    <cellStyle name="40% - Accent5 2 3 8" xfId="4006" xr:uid="{526F0E8E-4C7A-4BBB-8704-3F00813D3657}"/>
    <cellStyle name="40% - Accent5 2 30" xfId="2111" xr:uid="{24CF1A6E-5149-4613-B5B9-508F36AA91EE}"/>
    <cellStyle name="40% - Accent5 2 4" xfId="1725" xr:uid="{B452EFD7-9823-46A3-B8EB-C3102D77D999}"/>
    <cellStyle name="40% - Accent5 2 4 2" xfId="5090" xr:uid="{7DAE2BAF-8504-4162-89A9-90ED85A7067A}"/>
    <cellStyle name="40% - Accent5 2 4 2 2" xfId="9834" xr:uid="{0343C852-927D-43CD-8BD9-F774D7435AEB}"/>
    <cellStyle name="40% - Accent5 2 4 2 2 2" xfId="11905" xr:uid="{447D6698-8076-4020-9C46-5EDB71F9D1BB}"/>
    <cellStyle name="40% - Accent5 2 4 2 3" xfId="10879" xr:uid="{03778E4A-823B-4E8D-9BF8-3F10731318BF}"/>
    <cellStyle name="40% - Accent5 2 4 2 4" xfId="13624" xr:uid="{88625ABB-FD69-4471-B0CE-78412FBE6913}"/>
    <cellStyle name="40% - Accent5 2 4 2 5" xfId="8798" xr:uid="{B1C7D1B5-91F3-47EE-99EF-CE8C51C988E2}"/>
    <cellStyle name="40% - Accent5 2 4 3" xfId="6086" xr:uid="{F7022A1E-6DF5-4B51-808E-7C006FEC3C38}"/>
    <cellStyle name="40% - Accent5 2 4 3 2" xfId="11392" xr:uid="{18BB705A-B236-461F-9734-2B3B4FA496B9}"/>
    <cellStyle name="40% - Accent5 2 4 3 3" xfId="9321" xr:uid="{EF519B32-79ED-418A-9388-EEF1B99EE1A7}"/>
    <cellStyle name="40% - Accent5 2 4 4" xfId="10363" xr:uid="{33230630-CF57-4957-9822-91119C620883}"/>
    <cellStyle name="40% - Accent5 2 4 5" xfId="12505" xr:uid="{08C09FFC-A51C-434C-9D3C-DF08C78CF216}"/>
    <cellStyle name="40% - Accent5 2 4 6" xfId="6855" xr:uid="{A6129B7E-B35B-4D94-8250-B7693EA993B2}"/>
    <cellStyle name="40% - Accent5 2 4 7" xfId="15753" xr:uid="{6711C4FE-305D-4C95-AD86-1FA1170FC28B}"/>
    <cellStyle name="40% - Accent5 2 4 8" xfId="3864" xr:uid="{B1D7C6D5-415F-43F6-BA1B-AB999ADB73E4}"/>
    <cellStyle name="40% - Accent5 2 5" xfId="2523" xr:uid="{F5C19CFD-73DC-4B30-8C6F-38632B4A3E81}"/>
    <cellStyle name="40% - Accent5 2 5 2" xfId="3067" xr:uid="{95BCA482-9860-4573-8157-12442498516F}"/>
    <cellStyle name="40% - Accent5 2 5 2 2" xfId="9835" xr:uid="{8594234F-FF28-4FE5-B797-E14D3BDDABAF}"/>
    <cellStyle name="40% - Accent5 2 5 2 2 2" xfId="11906" xr:uid="{CC991663-2350-42D0-B200-F2878EE430D1}"/>
    <cellStyle name="40% - Accent5 2 5 2 3" xfId="10880" xr:uid="{001B9DE5-EB30-45F9-90BC-47FF17BA9F96}"/>
    <cellStyle name="40% - Accent5 2 5 2 4" xfId="13625" xr:uid="{6578568F-DEBF-4EF0-88CB-FA9535237CEF}"/>
    <cellStyle name="40% - Accent5 2 5 2 5" xfId="8799" xr:uid="{3DC560F0-90F2-4273-811D-29528477B8BD}"/>
    <cellStyle name="40% - Accent5 2 5 2 6" xfId="16579" xr:uid="{743E8DF0-7A3C-4139-8DF4-338110770D40}"/>
    <cellStyle name="40% - Accent5 2 5 2 7" xfId="5091" xr:uid="{0226128D-1CBB-42EB-BD69-320BC740DA13}"/>
    <cellStyle name="40% - Accent5 2 5 3" xfId="5961" xr:uid="{94EC35E5-7E1B-4729-A81C-C1683C019BF9}"/>
    <cellStyle name="40% - Accent5 2 5 3 2" xfId="11393" xr:uid="{B7471D18-CFE9-4BCE-A891-B4D47AAEF900}"/>
    <cellStyle name="40% - Accent5 2 5 3 3" xfId="9322" xr:uid="{5BE61668-C291-424C-8901-E1F572EB632C}"/>
    <cellStyle name="40% - Accent5 2 5 4" xfId="10364" xr:uid="{6D2A8B23-81EC-417E-BC7F-080F8DD3177A}"/>
    <cellStyle name="40% - Accent5 2 5 5" xfId="12506" xr:uid="{20D714CF-5CBA-4740-833F-CDA7C38AC980}"/>
    <cellStyle name="40% - Accent5 2 5 6" xfId="6856" xr:uid="{817F4EBC-E129-4A90-83B2-8B8AE7127E7A}"/>
    <cellStyle name="40% - Accent5 2 5 7" xfId="16517" xr:uid="{DB824458-FFC0-40B7-BD37-1CCDD18B9174}"/>
    <cellStyle name="40% - Accent5 2 5 8" xfId="3710" xr:uid="{F5776FD5-43F9-4C3E-AE56-31F7B32BDFC4}"/>
    <cellStyle name="40% - Accent5 2 5 9" xfId="3005" xr:uid="{F6179332-F751-499A-AAC6-CB9067582400}"/>
    <cellStyle name="40% - Accent5 2 6" xfId="5092" xr:uid="{50BEBCF4-640F-42AE-9B31-53E932D3A80B}"/>
    <cellStyle name="40% - Accent5 2 6 2" xfId="8800" xr:uid="{9A78A43D-6263-4964-A86D-4FE2E537BD20}"/>
    <cellStyle name="40% - Accent5 2 6 2 2" xfId="9836" xr:uid="{7F5D81E2-D016-4E25-A4EE-DE90C891EED7}"/>
    <cellStyle name="40% - Accent5 2 6 2 2 2" xfId="11907" xr:uid="{CE76BC05-CBC1-4E47-8926-6E7906926231}"/>
    <cellStyle name="40% - Accent5 2 6 2 3" xfId="10881" xr:uid="{8313DDD1-4289-4698-8291-369F9EAC65DD}"/>
    <cellStyle name="40% - Accent5 2 6 2 4" xfId="13626" xr:uid="{F48652EC-5F34-437A-B941-0C8D7942E74E}"/>
    <cellStyle name="40% - Accent5 2 6 3" xfId="9323" xr:uid="{41004009-E325-475A-B5A7-1FABB735EC71}"/>
    <cellStyle name="40% - Accent5 2 6 3 2" xfId="11394" xr:uid="{D0218038-6B42-442A-80EB-734C5CD9F3D2}"/>
    <cellStyle name="40% - Accent5 2 6 4" xfId="10365" xr:uid="{D7D78AC0-A450-4119-8EAF-0AD6455F4D9D}"/>
    <cellStyle name="40% - Accent5 2 6 5" xfId="12507" xr:uid="{F0A0A145-753C-44A7-A185-D6692E2F291B}"/>
    <cellStyle name="40% - Accent5 2 6 6" xfId="6857" xr:uid="{432FADD4-FCE3-4BB4-A78D-581D4BB89B45}"/>
    <cellStyle name="40% - Accent5 2 7" xfId="5093" xr:uid="{96980179-1C92-46D3-B419-C9DC59F3F363}"/>
    <cellStyle name="40% - Accent5 2 7 2" xfId="8801" xr:uid="{CB855967-6E06-44A3-A79C-9F9C304743A8}"/>
    <cellStyle name="40% - Accent5 2 7 2 2" xfId="9837" xr:uid="{6970E702-5FEB-4184-9AC8-900E1BB90391}"/>
    <cellStyle name="40% - Accent5 2 7 2 2 2" xfId="11908" xr:uid="{14821442-7B27-47A1-9BBD-73637AC7080F}"/>
    <cellStyle name="40% - Accent5 2 7 2 3" xfId="10882" xr:uid="{0EA5E4F1-9661-4DB9-BC58-D3C028697F2D}"/>
    <cellStyle name="40% - Accent5 2 7 2 4" xfId="13627" xr:uid="{60519CF2-1A28-42B6-8003-0CC85FE691E1}"/>
    <cellStyle name="40% - Accent5 2 7 3" xfId="9324" xr:uid="{78B7EDE2-661C-465E-9CBC-C09C96AB555B}"/>
    <cellStyle name="40% - Accent5 2 7 3 2" xfId="11395" xr:uid="{29059304-48E1-451B-AC23-E80743208D79}"/>
    <cellStyle name="40% - Accent5 2 7 4" xfId="10366" xr:uid="{6209FBCD-DE6D-467C-BBE5-D2F332B8BF09}"/>
    <cellStyle name="40% - Accent5 2 7 5" xfId="12508" xr:uid="{571A6560-1CAE-4EBC-AC45-0604133A6065}"/>
    <cellStyle name="40% - Accent5 2 7 6" xfId="6858" xr:uid="{AA72AA31-C653-4C03-B7DA-E4359F6A1D06}"/>
    <cellStyle name="40% - Accent5 2 8" xfId="5094" xr:uid="{0DA1578A-7C8A-4E32-A0EC-542AFCA94BB3}"/>
    <cellStyle name="40% - Accent5 2 8 2" xfId="8802" xr:uid="{C3C6AFCC-A1EC-4A94-9870-2B123F94FA76}"/>
    <cellStyle name="40% - Accent5 2 8 2 2" xfId="9838" xr:uid="{FA1E9A9F-AD48-4000-81D1-9CAE773D350F}"/>
    <cellStyle name="40% - Accent5 2 8 2 2 2" xfId="11909" xr:uid="{8C43372F-B2CC-4BF3-A4F7-90B2D5A2B404}"/>
    <cellStyle name="40% - Accent5 2 8 2 3" xfId="10883" xr:uid="{2FC23E8B-364F-4A01-8EF7-421A28B6DFA4}"/>
    <cellStyle name="40% - Accent5 2 8 2 4" xfId="13628" xr:uid="{B50648DD-54B5-4CE3-8C70-49A3CC14EE0A}"/>
    <cellStyle name="40% - Accent5 2 8 3" xfId="9325" xr:uid="{BF0035CB-6E85-4B59-AE76-763C156E015E}"/>
    <cellStyle name="40% - Accent5 2 8 3 2" xfId="11396" xr:uid="{DDBFA5B9-EA04-4BD9-A8C8-0005755905A3}"/>
    <cellStyle name="40% - Accent5 2 8 4" xfId="10367" xr:uid="{F46366F8-ABA4-4DA3-B2C5-28CC9BCD3A93}"/>
    <cellStyle name="40% - Accent5 2 8 5" xfId="12509" xr:uid="{99A23C09-9285-406B-9B3D-51341E4F98F0}"/>
    <cellStyle name="40% - Accent5 2 8 6" xfId="6859" xr:uid="{818C2C37-67E2-4341-B0E9-2279F5FA003C}"/>
    <cellStyle name="40% - Accent5 2 9" xfId="5856" xr:uid="{2D5E5B96-8F8E-4F93-8E37-15D2AFD353B2}"/>
    <cellStyle name="40% - Accent5 2 9 2" xfId="6463" xr:uid="{E32FC867-3F6C-48FD-81A7-212071E96FB2}"/>
    <cellStyle name="40% - Accent5 2 9 2 2" xfId="9839" xr:uid="{B2856B25-C5C8-49A5-B4C3-A70C2FBB8708}"/>
    <cellStyle name="40% - Accent5 2 9 2 2 2" xfId="11910" xr:uid="{B446DD93-A715-48A8-8951-251A2AABDD3F}"/>
    <cellStyle name="40% - Accent5 2 9 2 3" xfId="10884" xr:uid="{2975ECF9-7045-43BE-905F-70264BD40A88}"/>
    <cellStyle name="40% - Accent5 2 9 2 4" xfId="13629" xr:uid="{CD449533-B031-4261-A402-A4EF46A2D2CA}"/>
    <cellStyle name="40% - Accent5 2 9 2 5" xfId="8803" xr:uid="{5DE48444-6A0F-4B45-B8C9-06135F988C60}"/>
    <cellStyle name="40% - Accent5 2 9 3" xfId="9326" xr:uid="{D6BDB3E0-9167-41B4-96BA-F85E0B8F3EC1}"/>
    <cellStyle name="40% - Accent5 2 9 3 2" xfId="11397" xr:uid="{292E122C-8E7B-49E7-B3C9-30AC52AD817F}"/>
    <cellStyle name="40% - Accent5 2 9 4" xfId="10368" xr:uid="{CED3A0E0-845F-4311-9C83-4C59C1D208E5}"/>
    <cellStyle name="40% - Accent5 2 9 5" xfId="12510" xr:uid="{9D737886-E906-494D-86A5-3054ADC90497}"/>
    <cellStyle name="40% - Accent5 2 9 6" xfId="6860" xr:uid="{80BD4EAC-EDB2-4863-A7FB-59A9ECFAEFA9}"/>
    <cellStyle name="40% - Accent5 20" xfId="6861" xr:uid="{7D135B0C-5232-4DCB-955F-690E172E6FB3}"/>
    <cellStyle name="40% - Accent5 20 2" xfId="8804" xr:uid="{5240A6FC-9F13-4B5D-88FD-B111865C8ABF}"/>
    <cellStyle name="40% - Accent5 20 2 2" xfId="9840" xr:uid="{0C9FA50E-25C8-4F13-8340-76E7377E3BBA}"/>
    <cellStyle name="40% - Accent5 20 2 2 2" xfId="11911" xr:uid="{71742C02-80F6-4112-9BA5-B30F432A7358}"/>
    <cellStyle name="40% - Accent5 20 2 3" xfId="10885" xr:uid="{AFE5A354-788D-4804-BAF3-2069F40B4CFA}"/>
    <cellStyle name="40% - Accent5 20 2 4" xfId="13630" xr:uid="{BC935EC3-B0F1-4FBA-A91D-7FC7F1B3EE8F}"/>
    <cellStyle name="40% - Accent5 20 3" xfId="9327" xr:uid="{C758F257-7230-486E-83A7-3CB4ADFFA70A}"/>
    <cellStyle name="40% - Accent5 20 3 2" xfId="11398" xr:uid="{FFD685FC-01A0-4DA2-9A68-37568B2E63F5}"/>
    <cellStyle name="40% - Accent5 20 4" xfId="10369" xr:uid="{A00253AD-83F8-4149-BFFF-649E9D1E6CA7}"/>
    <cellStyle name="40% - Accent5 20 5" xfId="12511" xr:uid="{49EFAFC9-63A5-45F6-AB9A-ADD0B255DE8E}"/>
    <cellStyle name="40% - Accent5 21" xfId="8388" xr:uid="{71D4AC35-11CA-4381-BFB1-094D61029E87}"/>
    <cellStyle name="40% - Accent5 21 2" xfId="8912" xr:uid="{722B7168-2B18-4B79-86EC-5C88ECE9E443}"/>
    <cellStyle name="40% - Accent5 21 2 2" xfId="9938" xr:uid="{2BB16DBC-C38D-4DFA-98C3-3B82B7CCE283}"/>
    <cellStyle name="40% - Accent5 21 2 2 2" xfId="12009" xr:uid="{6296C951-B923-4A8A-AF28-4E2C23C168E1}"/>
    <cellStyle name="40% - Accent5 21 2 3" xfId="10983" xr:uid="{E9A40B2F-79E4-4C68-9556-A6F30DDFBE84}"/>
    <cellStyle name="40% - Accent5 21 3" xfId="9425" xr:uid="{12AE999D-0A12-4F6C-B0A8-AB4D562246AE}"/>
    <cellStyle name="40% - Accent5 21 3 2" xfId="11496" xr:uid="{A2AC2916-EB0E-430C-B39A-EC5DA2CC823C}"/>
    <cellStyle name="40% - Accent5 21 4" xfId="10470" xr:uid="{BC63A7CD-C747-439B-9212-C0450D262F23}"/>
    <cellStyle name="40% - Accent5 22" xfId="8893" xr:uid="{C314CB61-9A64-4A6F-A6BE-0380E92B0031}"/>
    <cellStyle name="40% - Accent5 22 2" xfId="9919" xr:uid="{D211FB13-1CBD-4946-99C9-237808F2F3F2}"/>
    <cellStyle name="40% - Accent5 22 2 2" xfId="11990" xr:uid="{B783573B-4896-42D6-BB64-BF8C7AE622A2}"/>
    <cellStyle name="40% - Accent5 22 3" xfId="10964" xr:uid="{E70131B1-D341-4E24-B3FF-C11F64409956}"/>
    <cellStyle name="40% - Accent5 23" xfId="9406" xr:uid="{B9A26992-96DD-430B-904E-D7CAC30A7356}"/>
    <cellStyle name="40% - Accent5 23 2" xfId="11477" xr:uid="{78B979A8-1B8E-43AF-A6C5-2689CEB2B9FA}"/>
    <cellStyle name="40% - Accent5 24" xfId="9966" xr:uid="{4FC744C2-ED46-4671-BAAC-97244025E47C}"/>
    <cellStyle name="40% - Accent5 24 2" xfId="12035" xr:uid="{3BFF90B9-E830-4AC3-A7A9-1CCD4551BA00}"/>
    <cellStyle name="40% - Accent5 25" xfId="10451" xr:uid="{5023BDA0-F49A-44E7-A08B-635088DC8070}"/>
    <cellStyle name="40% - Accent5 26" xfId="8357" xr:uid="{744C7380-9CB6-4521-9AFA-E9557F47209C}"/>
    <cellStyle name="40% - Accent5 27" xfId="15226" xr:uid="{2C378465-5111-4F95-A365-B3C1EE8D946D}"/>
    <cellStyle name="40% - Accent5 28" xfId="15347" xr:uid="{E254C64D-AB6C-465E-AE50-881DB1D7527A}"/>
    <cellStyle name="40% - Accent5 29" xfId="3134" xr:uid="{6C4DAFB7-E5BD-4C59-9578-DC050F208B39}"/>
    <cellStyle name="40% - Accent5 3" xfId="215" xr:uid="{00000000-0005-0000-0000-0000D8000000}"/>
    <cellStyle name="40% - Accent5 3 10" xfId="6862" xr:uid="{3C9769BD-BA70-40FA-9DD2-8559B4FD08AE}"/>
    <cellStyle name="40% - Accent5 3 11" xfId="15299" xr:uid="{CA7C75EC-A64C-4AA2-A5F1-9ACA8B9A0467}"/>
    <cellStyle name="40% - Accent5 3 12" xfId="3704" xr:uid="{2F21E599-94F1-4790-97ED-6C2F2FBCD14B}"/>
    <cellStyle name="40% - Accent5 3 13" xfId="2761" xr:uid="{591B879E-E1E5-4973-8B13-CE146426EAF5}"/>
    <cellStyle name="40% - Accent5 3 2" xfId="216" xr:uid="{00000000-0005-0000-0000-0000D9000000}"/>
    <cellStyle name="40% - Accent5 3 2 2" xfId="1731" xr:uid="{C88C23FE-E598-4688-95F2-211CA5E43365}"/>
    <cellStyle name="40% - Accent5 3 2 2 2" xfId="13631" xr:uid="{977B11B6-5D5F-40E7-8E57-DC8D262BED58}"/>
    <cellStyle name="40% - Accent5 3 2 2 3" xfId="15759" xr:uid="{29E285E1-8AC3-4429-848C-25C0366A9722}"/>
    <cellStyle name="40% - Accent5 3 2 2 4" xfId="5095" xr:uid="{EE1D9894-F511-459E-9839-D96954AD60D2}"/>
    <cellStyle name="40% - Accent5 3 2 3" xfId="1730" xr:uid="{A95A9282-88A0-45ED-BE88-F76CB476813E}"/>
    <cellStyle name="40% - Accent5 3 2 3 2" xfId="6148" xr:uid="{7D2E9FDD-18D8-4356-AC47-1366F480C15C}"/>
    <cellStyle name="40% - Accent5 3 2 4" xfId="15758" xr:uid="{E67BBF64-511F-44EF-A742-FF9B57F5E768}"/>
    <cellStyle name="40% - Accent5 3 2 5" xfId="3937" xr:uid="{D5A2790C-3074-4D63-8023-E0E1E0BCDB53}"/>
    <cellStyle name="40% - Accent5 3 3" xfId="1732" xr:uid="{7101B95B-DB2E-4547-9A60-7C6E970CC914}"/>
    <cellStyle name="40% - Accent5 3 3 2" xfId="5096" xr:uid="{50701C2C-CCC1-4869-A03E-D3363AEF5CAF}"/>
    <cellStyle name="40% - Accent5 3 3 3" xfId="6251" xr:uid="{2A0F53D0-6AB6-4FDF-B993-C6EACBCD10C3}"/>
    <cellStyle name="40% - Accent5 3 3 4" xfId="15760" xr:uid="{691DED6D-BB5A-4639-8D5B-756E6BAF7E7F}"/>
    <cellStyle name="40% - Accent5 3 3 5" xfId="4047" xr:uid="{13E11977-6734-4D3B-97B2-B180B7580586}"/>
    <cellStyle name="40% - Accent5 3 4" xfId="1729" xr:uid="{2B0DA560-77EA-4999-BFFA-2AC8EAAF7211}"/>
    <cellStyle name="40% - Accent5 3 4 2" xfId="5097" xr:uid="{2423BF50-3AFF-42A8-93D9-59AB3DD51353}"/>
    <cellStyle name="40% - Accent5 3 4 2 2" xfId="11912" xr:uid="{9B03DF6B-BDCD-4B55-AF84-536CF2C2B525}"/>
    <cellStyle name="40% - Accent5 3 4 2 3" xfId="9841" xr:uid="{19DE30C4-D466-4947-A1DD-FC03AFE5291F}"/>
    <cellStyle name="40% - Accent5 3 4 3" xfId="6329" xr:uid="{4019BF9E-1AB9-48A5-BACB-3267827BA6A7}"/>
    <cellStyle name="40% - Accent5 3 4 3 2" xfId="10886" xr:uid="{BE52B482-3CDA-436C-A637-5FE15F4825F0}"/>
    <cellStyle name="40% - Accent5 3 4 4" xfId="8805" xr:uid="{53429175-0249-4E10-97D2-92036FC90EFD}"/>
    <cellStyle name="40% - Accent5 3 4 5" xfId="15757" xr:uid="{09D28EC3-BFE3-4552-86A1-8D4FE731C246}"/>
    <cellStyle name="40% - Accent5 3 4 6" xfId="4125" xr:uid="{895942A4-2B43-4BE3-8144-BD5A7B769426}"/>
    <cellStyle name="40% - Accent5 3 5" xfId="4202" xr:uid="{3CF9ED08-6391-4FA8-BFD6-21697AE88AE2}"/>
    <cellStyle name="40% - Accent5 3 5 2" xfId="5098" xr:uid="{E4CF8AF6-48D5-4ADB-9D22-F53899C08F1F}"/>
    <cellStyle name="40% - Accent5 3 5 2 2" xfId="11399" xr:uid="{F3367DB8-E29B-435F-A32F-9137D94E880F}"/>
    <cellStyle name="40% - Accent5 3 5 3" xfId="6405" xr:uid="{076B4238-707C-43E0-9D38-E6CBB1C48BCB}"/>
    <cellStyle name="40% - Accent5 3 5 4" xfId="9328" xr:uid="{326D538E-10AE-4A9D-A31C-C1A04F02F2D7}"/>
    <cellStyle name="40% - Accent5 3 6" xfId="5099" xr:uid="{D3A75D1F-78FB-4AD4-A7FA-1E65C303E4AC}"/>
    <cellStyle name="40% - Accent5 3 6 2" xfId="10370" xr:uid="{8922668A-BC71-423A-917A-5D03F798BA9E}"/>
    <cellStyle name="40% - Accent5 3 7" xfId="5100" xr:uid="{C0832FED-BFF5-4440-90B0-0DBB0961A751}"/>
    <cellStyle name="40% - Accent5 3 7 2" xfId="12512" xr:uid="{E0396A1A-0F80-42D9-B292-1277C7BAF40F}"/>
    <cellStyle name="40% - Accent5 3 8" xfId="5101" xr:uid="{33127769-A15E-47E8-99B3-F1C765D39823}"/>
    <cellStyle name="40% - Accent5 3 9" xfId="5957" xr:uid="{06783794-6D78-4EBE-B5BD-D8B9742319FF}"/>
    <cellStyle name="40% - Accent5 4" xfId="217" xr:uid="{00000000-0005-0000-0000-0000DA000000}"/>
    <cellStyle name="40% - Accent5 4 10" xfId="6863" xr:uid="{CFDB314D-FB87-41EC-B18C-0EA3EC9D0533}"/>
    <cellStyle name="40% - Accent5 4 11" xfId="15761" xr:uid="{94F544C2-7C3A-4CB7-80FC-08E921D1B0F0}"/>
    <cellStyle name="40% - Accent5 4 12" xfId="3904" xr:uid="{0F7AC422-B469-4C5B-A3D9-2C08400C0AD8}"/>
    <cellStyle name="40% - Accent5 4 2" xfId="218" xr:uid="{00000000-0005-0000-0000-0000DB000000}"/>
    <cellStyle name="40% - Accent5 4 2 2" xfId="1735" xr:uid="{E15C2DA8-5224-4379-8076-CD854098B707}"/>
    <cellStyle name="40% - Accent5 4 2 2 2" xfId="13632" xr:uid="{92C7BFCC-FC4E-4377-9CA9-A4BA289E52CC}"/>
    <cellStyle name="40% - Accent5 4 2 2 3" xfId="15763" xr:uid="{ACAB53EF-7BBA-438D-8691-4725510018C3}"/>
    <cellStyle name="40% - Accent5 4 2 2 4" xfId="5102" xr:uid="{CECC4D33-CA30-488F-B8F8-59B023DE5154}"/>
    <cellStyle name="40% - Accent5 4 2 3" xfId="1734" xr:uid="{1B324209-32F7-49B2-BB4C-F010B4678316}"/>
    <cellStyle name="40% - Accent5 4 2 3 2" xfId="6160" xr:uid="{73D0D153-86FA-4F4F-9B91-9B6931DA9A19}"/>
    <cellStyle name="40% - Accent5 4 2 4" xfId="15762" xr:uid="{7C039B8E-2757-461F-A281-341CE88C1814}"/>
    <cellStyle name="40% - Accent5 4 2 5" xfId="3949" xr:uid="{983DE374-A4DF-4445-A45E-314CF81DF50B}"/>
    <cellStyle name="40% - Accent5 4 3" xfId="1736" xr:uid="{0A7AF37F-AB32-48E1-B74D-CA14B2CB8EA5}"/>
    <cellStyle name="40% - Accent5 4 3 2" xfId="5103" xr:uid="{D3778C4D-A704-4E9A-AA59-A08E460EEF44}"/>
    <cellStyle name="40% - Accent5 4 3 3" xfId="6263" xr:uid="{26A88C32-F430-45C7-AD3F-BB401F490825}"/>
    <cellStyle name="40% - Accent5 4 3 4" xfId="15764" xr:uid="{A40552C4-DAB3-4F9C-BC42-3FBEF8E3264E}"/>
    <cellStyle name="40% - Accent5 4 3 5" xfId="4058" xr:uid="{BF502513-ECBE-4B49-8D3C-81E66DBE1A35}"/>
    <cellStyle name="40% - Accent5 4 4" xfId="1733" xr:uid="{7C6343F6-B4B3-45A1-962C-9363A93B6F08}"/>
    <cellStyle name="40% - Accent5 4 4 2" xfId="5104" xr:uid="{6D2F30BC-9D67-4FEC-BB72-FB4ABEE635E2}"/>
    <cellStyle name="40% - Accent5 4 4 2 2" xfId="11913" xr:uid="{3BBD7644-EC36-454F-961B-BDDE24179DDD}"/>
    <cellStyle name="40% - Accent5 4 4 2 3" xfId="9842" xr:uid="{998D322F-2BC0-4E83-90FE-CBE9A3D0D69E}"/>
    <cellStyle name="40% - Accent5 4 4 3" xfId="6341" xr:uid="{F503942F-BA0C-41F5-AE9A-8AAC45229F4A}"/>
    <cellStyle name="40% - Accent5 4 4 3 2" xfId="10887" xr:uid="{BB2569FF-EA8C-4B5B-9988-9C3663096183}"/>
    <cellStyle name="40% - Accent5 4 4 4" xfId="8806" xr:uid="{0237E95D-442A-4750-8CF5-96FE17ADA33F}"/>
    <cellStyle name="40% - Accent5 4 4 5" xfId="4136" xr:uid="{B0CA67B7-C7F6-4F79-BB95-A1D918585559}"/>
    <cellStyle name="40% - Accent5 4 5" xfId="4211" xr:uid="{5CDB543D-368A-4228-A182-32A4A81E42B5}"/>
    <cellStyle name="40% - Accent5 4 5 2" xfId="5105" xr:uid="{24AD9BE8-852F-4C35-A201-5F21FA8DFAAE}"/>
    <cellStyle name="40% - Accent5 4 5 2 2" xfId="11400" xr:uid="{54C52BC5-4A77-4318-9318-4256AD7ED43B}"/>
    <cellStyle name="40% - Accent5 4 5 3" xfId="6414" xr:uid="{69ABA831-DE4B-4FA9-81E8-C5FF4613216C}"/>
    <cellStyle name="40% - Accent5 4 5 4" xfId="9329" xr:uid="{9D129222-F2D6-408A-AD3F-77B525007564}"/>
    <cellStyle name="40% - Accent5 4 6" xfId="5106" xr:uid="{0726C13A-DC35-4CEE-A1BC-F98C5C544751}"/>
    <cellStyle name="40% - Accent5 4 6 2" xfId="10371" xr:uid="{07D8E3DF-B6E8-44E5-91A4-2678B3146BE8}"/>
    <cellStyle name="40% - Accent5 4 7" xfId="5107" xr:uid="{D3893F38-37CA-4177-8BF0-DB2A21F1C809}"/>
    <cellStyle name="40% - Accent5 4 7 2" xfId="12513" xr:uid="{ABB3842A-8D41-48CB-95F1-E2C5E4DF0733}"/>
    <cellStyle name="40% - Accent5 4 8" xfId="5108" xr:uid="{AB65A610-85CB-4AB9-A57E-DAE6A51A2503}"/>
    <cellStyle name="40% - Accent5 4 9" xfId="6120" xr:uid="{30199704-3D06-4D51-9C48-5FDE27AF79A7}"/>
    <cellStyle name="40% - Accent5 5" xfId="219" xr:uid="{00000000-0005-0000-0000-0000DC000000}"/>
    <cellStyle name="40% - Accent5 5 10" xfId="6864" xr:uid="{2964BC39-B967-4BB4-8C66-5935237AA801}"/>
    <cellStyle name="40% - Accent5 5 11" xfId="15765" xr:uid="{B4341789-5A2D-42F4-982B-B4738045B51B}"/>
    <cellStyle name="40% - Accent5 5 12" xfId="3962" xr:uid="{3188D478-D62A-48EC-8F2B-743A281A2DF5}"/>
    <cellStyle name="40% - Accent5 5 2" xfId="220" xr:uid="{00000000-0005-0000-0000-0000DD000000}"/>
    <cellStyle name="40% - Accent5 5 2 2" xfId="1739" xr:uid="{EB6DB5B4-2F9C-4DBF-BDC4-75931F8E9BBD}"/>
    <cellStyle name="40% - Accent5 5 2 2 2" xfId="15767" xr:uid="{6BE444E5-7AF2-46F5-8E57-5AF5C5943CE2}"/>
    <cellStyle name="40% - Accent5 5 2 2 3" xfId="13633" xr:uid="{BD0537A4-C804-4231-8FFC-61F4DEFE0944}"/>
    <cellStyle name="40% - Accent5 5 2 3" xfId="1738" xr:uid="{5AC65F66-6189-454B-87E8-84E389442997}"/>
    <cellStyle name="40% - Accent5 5 2 3 2" xfId="7793" xr:uid="{EF9E729B-0D7D-4719-849F-CC9024F87212}"/>
    <cellStyle name="40% - Accent5 5 2 4" xfId="15766" xr:uid="{6A1E3602-4B1B-4644-8057-F063E6798E83}"/>
    <cellStyle name="40% - Accent5 5 2 5" xfId="5109" xr:uid="{184E53A0-C32A-41D1-AAF6-7B5D24807087}"/>
    <cellStyle name="40% - Accent5 5 3" xfId="1740" xr:uid="{7816B391-6107-4BE3-AEEB-D9641BAF6ABE}"/>
    <cellStyle name="40% - Accent5 5 3 2" xfId="7794" xr:uid="{53C407DA-8B81-41A5-995F-B387EFD2E9A2}"/>
    <cellStyle name="40% - Accent5 5 3 3" xfId="15768" xr:uid="{4882E118-6DB1-4461-BEA9-21F53D34D039}"/>
    <cellStyle name="40% - Accent5 5 3 4" xfId="5110" xr:uid="{6860CF5F-20B4-4308-80E8-E73E585139D8}"/>
    <cellStyle name="40% - Accent5 5 4" xfId="1737" xr:uid="{DE716452-DD40-497D-BEFB-62E36158FE03}"/>
    <cellStyle name="40% - Accent5 5 4 2" xfId="9843" xr:uid="{F1D4C812-DAB0-45B9-A351-3D126E523A32}"/>
    <cellStyle name="40% - Accent5 5 4 2 2" xfId="11914" xr:uid="{0E3AF251-EF77-4ED8-84F6-B73147F83AC0}"/>
    <cellStyle name="40% - Accent5 5 4 3" xfId="10888" xr:uid="{ABA8A195-EDDF-4ADB-89CC-514EB11893D8}"/>
    <cellStyle name="40% - Accent5 5 4 4" xfId="8807" xr:uid="{6A197192-20A5-44E6-8A64-76085E2D6873}"/>
    <cellStyle name="40% - Accent5 5 4 5" xfId="5111" xr:uid="{DB667870-0EF7-496B-82C7-910A1DB84A90}"/>
    <cellStyle name="40% - Accent5 5 5" xfId="5112" xr:uid="{039B6E53-9F4E-4E94-93F1-A9CA54FF1835}"/>
    <cellStyle name="40% - Accent5 5 5 2" xfId="11401" xr:uid="{31E5A042-0C6F-443D-8806-1D9A8D328001}"/>
    <cellStyle name="40% - Accent5 5 5 3" xfId="9330" xr:uid="{E56966B5-8298-41DB-92CE-1D437E6FD4DB}"/>
    <cellStyle name="40% - Accent5 5 6" xfId="5113" xr:uid="{62C13426-1318-4A52-81DD-8298074F10F2}"/>
    <cellStyle name="40% - Accent5 5 6 2" xfId="10372" xr:uid="{082A44B9-81A7-41FC-9ACE-81794F558521}"/>
    <cellStyle name="40% - Accent5 5 7" xfId="5114" xr:uid="{41CF8DEC-BA23-4E85-872D-F6B8ECAED448}"/>
    <cellStyle name="40% - Accent5 5 7 2" xfId="12514" xr:uid="{4205E02C-C190-4BED-AE9F-D6106A4862B8}"/>
    <cellStyle name="40% - Accent5 5 8" xfId="5115" xr:uid="{910CAFA9-C555-49DA-B4A1-5777F851327E}"/>
    <cellStyle name="40% - Accent5 5 9" xfId="6173" xr:uid="{DD798A8B-64E1-475A-9B53-E5E118113334}"/>
    <cellStyle name="40% - Accent5 6" xfId="221" xr:uid="{00000000-0005-0000-0000-0000DE000000}"/>
    <cellStyle name="40% - Accent5 6 2" xfId="222" xr:uid="{00000000-0005-0000-0000-0000DF000000}"/>
    <cellStyle name="40% - Accent5 6 2 2" xfId="1743" xr:uid="{4393C4FE-8495-43DB-A325-90E8D6BEE4AC}"/>
    <cellStyle name="40% - Accent5 6 2 2 2" xfId="11915" xr:uid="{FC4D243B-F6B9-47CA-82A1-3098D5C39D5C}"/>
    <cellStyle name="40% - Accent5 6 2 2 3" xfId="15771" xr:uid="{E064D98B-E928-4C0B-874A-57067AA70562}"/>
    <cellStyle name="40% - Accent5 6 2 2 4" xfId="9844" xr:uid="{8E83FA36-C307-447B-853D-84ABEBDDC1A1}"/>
    <cellStyle name="40% - Accent5 6 2 3" xfId="1742" xr:uid="{C1DDF2B2-5978-46D1-828A-BF48DCF0F8DC}"/>
    <cellStyle name="40% - Accent5 6 2 3 2" xfId="10889" xr:uid="{BD09353C-62AE-4FB3-B82A-CE7E68636356}"/>
    <cellStyle name="40% - Accent5 6 2 4" xfId="13634" xr:uid="{0A836306-0280-481B-8902-D4FD9C05456E}"/>
    <cellStyle name="40% - Accent5 6 2 5" xfId="8808" xr:uid="{9A87548E-D842-493F-A5E0-E3FC6C6C93CC}"/>
    <cellStyle name="40% - Accent5 6 2 6" xfId="15770" xr:uid="{F25A1222-45A5-4DF8-B106-71D2C315C6C2}"/>
    <cellStyle name="40% - Accent5 6 2 7" xfId="6185" xr:uid="{43945E2F-9D04-413A-961F-66FDC9A9A7A4}"/>
    <cellStyle name="40% - Accent5 6 3" xfId="1744" xr:uid="{8B946DEC-9F15-40FA-9DB4-D83DD075B99F}"/>
    <cellStyle name="40% - Accent5 6 3 2" xfId="11402" xr:uid="{B8E1D3EB-D0E4-4EAB-9E85-8568CF518E0F}"/>
    <cellStyle name="40% - Accent5 6 3 3" xfId="15772" xr:uid="{A570D781-1D48-4CA6-B56F-C5AA1BAC268C}"/>
    <cellStyle name="40% - Accent5 6 3 4" xfId="9331" xr:uid="{8CF5FCED-AF68-4C01-B471-35450CA71ADC}"/>
    <cellStyle name="40% - Accent5 6 4" xfId="1741" xr:uid="{FB1FF1BC-A453-4A32-A275-FA7061F590F5}"/>
    <cellStyle name="40% - Accent5 6 4 2" xfId="10373" xr:uid="{25EA8D5C-F071-4AD1-81B6-EA8AB46B8279}"/>
    <cellStyle name="40% - Accent5 6 5" xfId="12515" xr:uid="{310912D5-849C-4469-B55E-8FF0E464C3A7}"/>
    <cellStyle name="40% - Accent5 6 6" xfId="6865" xr:uid="{C49B9399-49AC-47A8-A9AD-1DFFB5BC0738}"/>
    <cellStyle name="40% - Accent5 6 7" xfId="15769" xr:uid="{2A04119C-01C3-4CA3-A933-51785970A4B9}"/>
    <cellStyle name="40% - Accent5 6 8" xfId="3974" xr:uid="{FCD98251-CEA5-4156-96E1-0D19A73FF27F}"/>
    <cellStyle name="40% - Accent5 7" xfId="223" xr:uid="{00000000-0005-0000-0000-0000E0000000}"/>
    <cellStyle name="40% - Accent5 7 2" xfId="224" xr:uid="{00000000-0005-0000-0000-0000E1000000}"/>
    <cellStyle name="40% - Accent5 7 2 2" xfId="1747" xr:uid="{49070C4A-591C-4C0B-9076-B6AC25D7A371}"/>
    <cellStyle name="40% - Accent5 7 2 2 2" xfId="15774" xr:uid="{A681308F-4233-463D-8834-1E5BD8FBDE22}"/>
    <cellStyle name="40% - Accent5 7 2 2 3" xfId="13635" xr:uid="{880AA9AD-368B-4443-A692-D857A1C3446B}"/>
    <cellStyle name="40% - Accent5 7 2 3" xfId="1746" xr:uid="{9A7FB812-D512-4839-9714-21E9C4AD23BE}"/>
    <cellStyle name="40% - Accent5 7 2 4" xfId="6193" xr:uid="{AC1A18AE-19B7-40BE-9A88-C894A2A164BA}"/>
    <cellStyle name="40% - Accent5 7 3" xfId="1748" xr:uid="{1F9B51C1-480E-46A2-A163-1F2B2936B482}"/>
    <cellStyle name="40% - Accent5 7 3 2" xfId="9845" xr:uid="{58EF5398-F3B8-45FA-8DDB-BC5D4606073F}"/>
    <cellStyle name="40% - Accent5 7 3 2 2" xfId="11916" xr:uid="{60E4B7FB-75AC-43D4-B6E5-88B4D5AB5044}"/>
    <cellStyle name="40% - Accent5 7 3 3" xfId="10890" xr:uid="{8442B4B2-E90D-4B64-9569-167E0DE15682}"/>
    <cellStyle name="40% - Accent5 7 3 4" xfId="15775" xr:uid="{BAC72EC7-DFEA-4E01-93BD-C7CDAD9930AE}"/>
    <cellStyle name="40% - Accent5 7 3 5" xfId="8809" xr:uid="{4FDA2E90-E8A8-4BEB-98E5-385FEFD83A4A}"/>
    <cellStyle name="40% - Accent5 7 4" xfId="1745" xr:uid="{A1334346-A517-4B7D-AECC-553E60234640}"/>
    <cellStyle name="40% - Accent5 7 4 2" xfId="11403" xr:uid="{CA34B9D7-D7FF-4759-89FB-47B8C736E6B1}"/>
    <cellStyle name="40% - Accent5 7 4 3" xfId="9332" xr:uid="{2FCF06A2-2CB3-4216-B045-8876A9CD094B}"/>
    <cellStyle name="40% - Accent5 7 5" xfId="10374" xr:uid="{11681F99-0B6D-416C-83F1-F442D313D44D}"/>
    <cellStyle name="40% - Accent5 7 6" xfId="12516" xr:uid="{4DF48D7E-BCE5-45A7-B4A9-FB0822F6AFA8}"/>
    <cellStyle name="40% - Accent5 7 7" xfId="6866" xr:uid="{82C2146B-8EDF-41F3-94D3-05C4C0411295}"/>
    <cellStyle name="40% - Accent5 7 8" xfId="15773" xr:uid="{DE403C16-93DD-4269-9B53-2D9F032FDDF1}"/>
    <cellStyle name="40% - Accent5 7 9" xfId="3982" xr:uid="{6C802F15-08B3-48E2-AA24-4E972A0FF754}"/>
    <cellStyle name="40% - Accent5 8" xfId="225" xr:uid="{00000000-0005-0000-0000-0000E2000000}"/>
    <cellStyle name="40% - Accent5 8 2" xfId="1750" xr:uid="{33563490-7851-46A7-84C7-BCA580B908A5}"/>
    <cellStyle name="40% - Accent5 8 2 2" xfId="9846" xr:uid="{555B4E93-500A-4E60-87ED-C34FD5A402FA}"/>
    <cellStyle name="40% - Accent5 8 2 2 2" xfId="11917" xr:uid="{ADDB5D11-2FB1-48BE-A1BB-D1C6254B0ADF}"/>
    <cellStyle name="40% - Accent5 8 2 3" xfId="10891" xr:uid="{F8046C77-1FAC-4F7A-AC95-694B73FA5C29}"/>
    <cellStyle name="40% - Accent5 8 2 4" xfId="13636" xr:uid="{F44F1C3C-28A8-4881-A6A6-7AD9793BA00E}"/>
    <cellStyle name="40% - Accent5 8 2 5" xfId="8810" xr:uid="{99773DEB-1BC8-4DC4-8502-D21A5F0323B9}"/>
    <cellStyle name="40% - Accent5 8 2 6" xfId="15777" xr:uid="{D91FE876-98B0-483C-B96C-2DD1065F4C4E}"/>
    <cellStyle name="40% - Accent5 8 2 7" xfId="6225" xr:uid="{CDF012FD-65F0-4EBE-9E0C-6462EC8BA608}"/>
    <cellStyle name="40% - Accent5 8 3" xfId="1749" xr:uid="{43B88BCC-46A5-4F3C-B7B1-89C1E5D84042}"/>
    <cellStyle name="40% - Accent5 8 3 2" xfId="11404" xr:uid="{E89349A8-E4CB-4A0D-A001-42AA19F448C0}"/>
    <cellStyle name="40% - Accent5 8 3 3" xfId="9333" xr:uid="{00B0FEFC-C3B6-4E28-8BCD-857CCB04476B}"/>
    <cellStyle name="40% - Accent5 8 4" xfId="10375" xr:uid="{3A1884B8-3655-492B-B619-4AF731334BCF}"/>
    <cellStyle name="40% - Accent5 8 5" xfId="12517" xr:uid="{719B8117-46A5-424C-AE16-F78A682DA4D6}"/>
    <cellStyle name="40% - Accent5 8 6" xfId="6867" xr:uid="{8D54A439-D30F-4F92-A346-4F7496979ADF}"/>
    <cellStyle name="40% - Accent5 8 7" xfId="15776" xr:uid="{AF152FD6-F49B-4513-9854-9954D4DEFBA3}"/>
    <cellStyle name="40% - Accent5 8 8" xfId="4020" xr:uid="{02C21A69-4003-4A62-9C4D-C62E9CABEF0C}"/>
    <cellStyle name="40% - Accent5 9" xfId="226" xr:uid="{00000000-0005-0000-0000-0000E3000000}"/>
    <cellStyle name="40% - Accent5 9 2" xfId="1752" xr:uid="{7CAD8C33-8C84-4C1C-9475-9859653EA184}"/>
    <cellStyle name="40% - Accent5 9 2 2" xfId="9847" xr:uid="{30D59340-252F-4851-A916-73B64AA8F547}"/>
    <cellStyle name="40% - Accent5 9 2 2 2" xfId="11918" xr:uid="{10A86C1A-C776-4C2F-BAEE-F5EF727C0633}"/>
    <cellStyle name="40% - Accent5 9 2 3" xfId="10892" xr:uid="{15617D4C-8113-4CE4-BB5E-33EEC88D3F1F}"/>
    <cellStyle name="40% - Accent5 9 2 4" xfId="13637" xr:uid="{46C42368-6AEA-438D-BA6E-00F08357BB90}"/>
    <cellStyle name="40% - Accent5 9 2 5" xfId="8811" xr:uid="{874E98CD-08B5-4004-8126-9CF9CCD14C83}"/>
    <cellStyle name="40% - Accent5 9 2 6" xfId="15779" xr:uid="{C5FE9DA0-94C9-416A-AEC4-2C96A778F63C}"/>
    <cellStyle name="40% - Accent5 9 2 7" xfId="6303" xr:uid="{DD2FA639-7A72-40FD-9BD6-A41AECD7CC35}"/>
    <cellStyle name="40% - Accent5 9 3" xfId="1751" xr:uid="{04CE50A4-71AF-4C10-B722-A7906D08A800}"/>
    <cellStyle name="40% - Accent5 9 3 2" xfId="11405" xr:uid="{1D8313BE-752D-46DC-A8FC-EA33188A6DED}"/>
    <cellStyle name="40% - Accent5 9 3 3" xfId="9334" xr:uid="{A04AFC5E-3233-4F68-9F82-C18A1A10BCBD}"/>
    <cellStyle name="40% - Accent5 9 4" xfId="10376" xr:uid="{8D8073EE-98B4-491A-BB47-D4F0E73B117E}"/>
    <cellStyle name="40% - Accent5 9 5" xfId="12518" xr:uid="{40DE4937-CD71-475A-BAA1-F27250A2BF4F}"/>
    <cellStyle name="40% - Accent5 9 6" xfId="6868" xr:uid="{7494BE0E-1F98-4339-98FF-81F2F9EAAE75}"/>
    <cellStyle name="40% - Accent5 9 7" xfId="15778" xr:uid="{837912A0-76DA-4F48-AA85-E5A8D692B19C}"/>
    <cellStyle name="40% - Accent5 9 8" xfId="4100" xr:uid="{1C0BADA1-C65F-4842-8614-D3FCDAF1243A}"/>
    <cellStyle name="40% - Accent6" xfId="2091" builtinId="51" customBuiltin="1"/>
    <cellStyle name="40% - Accent6 10" xfId="227" xr:uid="{00000000-0005-0000-0000-0000E4000000}"/>
    <cellStyle name="40% - Accent6 10 2" xfId="1754" xr:uid="{4C34350E-57AB-4EF0-ADBC-36C5E8054F1A}"/>
    <cellStyle name="40% - Accent6 10 2 2" xfId="9848" xr:uid="{043C5128-8075-40CB-BFC8-4BC6AE3252DC}"/>
    <cellStyle name="40% - Accent6 10 2 2 2" xfId="11919" xr:uid="{BD4E1232-D0B7-49DE-9201-FE16F27CDC2E}"/>
    <cellStyle name="40% - Accent6 10 2 3" xfId="10893" xr:uid="{19A954BE-F2DA-4F09-9190-CCD6B990B1F7}"/>
    <cellStyle name="40% - Accent6 10 2 4" xfId="13638" xr:uid="{AD2CF4A1-075E-4DA2-9DE2-7EE223BDAE1B}"/>
    <cellStyle name="40% - Accent6 10 2 5" xfId="8812" xr:uid="{EF85C6AA-8545-4219-9884-5CFF5D861CA2}"/>
    <cellStyle name="40% - Accent6 10 2 6" xfId="15781" xr:uid="{755CC197-D822-4F63-8632-33D6B7F133C0}"/>
    <cellStyle name="40% - Accent6 10 2 7" xfId="6383" xr:uid="{35CFAC18-1EBD-4EF3-B8BC-A916279C65D3}"/>
    <cellStyle name="40% - Accent6 10 3" xfId="1753" xr:uid="{A3F13510-FA79-4F89-9001-CE4E34A3DA3C}"/>
    <cellStyle name="40% - Accent6 10 3 2" xfId="11406" xr:uid="{F23AC741-AAA1-44AB-A537-A7193B25CF5C}"/>
    <cellStyle name="40% - Accent6 10 3 3" xfId="9335" xr:uid="{DD0A50E2-D745-425D-AFF1-AA277169066C}"/>
    <cellStyle name="40% - Accent6 10 4" xfId="10377" xr:uid="{114CBDBA-3D17-4664-B65B-4F76FAA0DDE9}"/>
    <cellStyle name="40% - Accent6 10 5" xfId="12519" xr:uid="{D84114DC-5D17-4D9E-BC43-0261C38E2726}"/>
    <cellStyle name="40% - Accent6 10 6" xfId="6869" xr:uid="{DB494001-1223-43A6-83BE-96D9E951BED5}"/>
    <cellStyle name="40% - Accent6 10 7" xfId="15780" xr:uid="{C842C447-E3B5-490D-A94D-BF4231E29A36}"/>
    <cellStyle name="40% - Accent6 10 8" xfId="4180" xr:uid="{C3B5CA99-0DE5-4F6E-BDF8-99F730588DEC}"/>
    <cellStyle name="40% - Accent6 11" xfId="228" xr:uid="{00000000-0005-0000-0000-0000E5000000}"/>
    <cellStyle name="40% - Accent6 11 2" xfId="1756" xr:uid="{EC0D02E1-8A3A-4920-AAC2-EE5A5FA1EDBA}"/>
    <cellStyle name="40% - Accent6 11 2 2" xfId="9849" xr:uid="{38DE4F0B-CA53-4D1A-9207-395143261EA1}"/>
    <cellStyle name="40% - Accent6 11 2 2 2" xfId="11920" xr:uid="{AFFF75A7-531D-4E1E-B0A0-E9D8E35326F9}"/>
    <cellStyle name="40% - Accent6 11 2 3" xfId="10894" xr:uid="{9A421B36-DC71-4884-9798-28875235CA1A}"/>
    <cellStyle name="40% - Accent6 11 2 4" xfId="13639" xr:uid="{0EF2CFA7-0D25-4526-AEB9-1F61737660D3}"/>
    <cellStyle name="40% - Accent6 11 2 5" xfId="8813" xr:uid="{38A46B46-A32D-4196-860E-746477E8E920}"/>
    <cellStyle name="40% - Accent6 11 2 6" xfId="15783" xr:uid="{00D7EBA5-85C4-40FA-B490-C8E0C1F29C86}"/>
    <cellStyle name="40% - Accent6 11 2 7" xfId="6432" xr:uid="{B34B20FC-DD6C-4CF3-AFA5-CC72BA1CE866}"/>
    <cellStyle name="40% - Accent6 11 3" xfId="1755" xr:uid="{EA3EE2D1-75AD-4CD3-87B7-6A0A60504DDA}"/>
    <cellStyle name="40% - Accent6 11 3 2" xfId="11407" xr:uid="{A37A4D1E-7623-4026-82FE-67E1CFA8F7FE}"/>
    <cellStyle name="40% - Accent6 11 3 3" xfId="9336" xr:uid="{4765B078-DE4F-4F88-B058-98AD06076A77}"/>
    <cellStyle name="40% - Accent6 11 4" xfId="10378" xr:uid="{3A40DFF9-FC9F-4549-9310-7456F4A5910F}"/>
    <cellStyle name="40% - Accent6 11 5" xfId="12520" xr:uid="{93EFFD0E-AEC5-4ED9-85D1-4E5AEE710213}"/>
    <cellStyle name="40% - Accent6 11 6" xfId="6870" xr:uid="{6518289F-7C4B-4B3C-A42C-F04B4F20B2D8}"/>
    <cellStyle name="40% - Accent6 11 7" xfId="15782" xr:uid="{FB79BA69-0D24-45DB-AB25-AC56AEF4BDC0}"/>
    <cellStyle name="40% - Accent6 11 8" xfId="4260" xr:uid="{A82A72F2-8066-44B5-9C7C-1C1D9173B5CE}"/>
    <cellStyle name="40% - Accent6 12" xfId="229" xr:uid="{00000000-0005-0000-0000-0000E6000000}"/>
    <cellStyle name="40% - Accent6 12 2" xfId="1758" xr:uid="{DE77BB26-812E-4A9D-BD15-E5B72A814063}"/>
    <cellStyle name="40% - Accent6 12 2 2" xfId="9850" xr:uid="{DD074E39-DDA2-4B8E-9908-A213444DE38A}"/>
    <cellStyle name="40% - Accent6 12 2 2 2" xfId="11921" xr:uid="{F55F35E4-49FB-4DF0-B17E-54B5918A697D}"/>
    <cellStyle name="40% - Accent6 12 2 3" xfId="10895" xr:uid="{FF993524-DD2B-401C-9C4F-0C43EF464551}"/>
    <cellStyle name="40% - Accent6 12 2 4" xfId="13640" xr:uid="{0859D06C-600B-4024-BCA6-F63405DA959C}"/>
    <cellStyle name="40% - Accent6 12 2 5" xfId="15785" xr:uid="{3B8BD27A-D2AD-494E-A6CB-46A479DABC9A}"/>
    <cellStyle name="40% - Accent6 12 2 6" xfId="8814" xr:uid="{285C8A2D-E317-4BF4-83E0-937C649E13D2}"/>
    <cellStyle name="40% - Accent6 12 3" xfId="1757" xr:uid="{34613B96-9E07-4FFE-B434-4A5EF3EFC6F9}"/>
    <cellStyle name="40% - Accent6 12 3 2" xfId="11408" xr:uid="{FD0D86EA-B496-4D81-86E2-C4F205331DE1}"/>
    <cellStyle name="40% - Accent6 12 3 3" xfId="9337" xr:uid="{FE7B056E-C182-4C48-B333-C1ABA00E8322}"/>
    <cellStyle name="40% - Accent6 12 4" xfId="10379" xr:uid="{58D72DD8-69A4-4084-9E48-AF05797AA9F9}"/>
    <cellStyle name="40% - Accent6 12 5" xfId="12521" xr:uid="{C5383C32-2A9E-4BB5-858C-484325DDD1A0}"/>
    <cellStyle name="40% - Accent6 12 6" xfId="6871" xr:uid="{158D5B19-8119-46A9-8015-1DE80208FB45}"/>
    <cellStyle name="40% - Accent6 12 7" xfId="15784" xr:uid="{67CAA626-3D77-4673-BBB6-5C82C7756A52}"/>
    <cellStyle name="40% - Accent6 12 8" xfId="5891" xr:uid="{B91EDD7D-82B7-43EB-80AB-7AB2E73AECB6}"/>
    <cellStyle name="40% - Accent6 13" xfId="230" xr:uid="{00000000-0005-0000-0000-0000E7000000}"/>
    <cellStyle name="40% - Accent6 13 2" xfId="1760" xr:uid="{9850D0A9-CDC9-4658-BDA4-6F8B9F024BBD}"/>
    <cellStyle name="40% - Accent6 13 2 2" xfId="9851" xr:uid="{1210CF63-7A63-4A4F-8452-9490DE28A943}"/>
    <cellStyle name="40% - Accent6 13 2 2 2" xfId="11922" xr:uid="{A6D46226-7E0B-487D-B4EB-BF77A10F021E}"/>
    <cellStyle name="40% - Accent6 13 2 3" xfId="10896" xr:uid="{B4962043-ACE0-434B-A193-E74EDC0D0068}"/>
    <cellStyle name="40% - Accent6 13 2 4" xfId="13641" xr:uid="{98C77721-A4D0-411D-A542-CED9F51C1558}"/>
    <cellStyle name="40% - Accent6 13 2 5" xfId="15787" xr:uid="{5C2AE020-C6FA-42D6-A3AA-1151EE413D07}"/>
    <cellStyle name="40% - Accent6 13 2 6" xfId="8815" xr:uid="{2625F198-599B-43FF-A116-395A07AFBAD7}"/>
    <cellStyle name="40% - Accent6 13 3" xfId="1759" xr:uid="{C4734907-A957-4EAD-8833-7B608CB7A121}"/>
    <cellStyle name="40% - Accent6 13 3 2" xfId="11409" xr:uid="{8E151DEA-0B3E-4A5A-9997-36916BAFDD75}"/>
    <cellStyle name="40% - Accent6 13 3 3" xfId="9338" xr:uid="{D4743908-38C7-483E-8FFE-D4674F6AF456}"/>
    <cellStyle name="40% - Accent6 13 4" xfId="10380" xr:uid="{294794E1-0829-488F-8014-670C9486666D}"/>
    <cellStyle name="40% - Accent6 13 5" xfId="12522" xr:uid="{04A0374E-2C67-4B53-B028-B182A4E02E54}"/>
    <cellStyle name="40% - Accent6 13 6" xfId="15786" xr:uid="{F99B95AE-327E-4D74-84F3-610D5419A647}"/>
    <cellStyle name="40% - Accent6 13 7" xfId="6872" xr:uid="{CA34276D-36D8-4C8C-9D27-36A237B10363}"/>
    <cellStyle name="40% - Accent6 14" xfId="231" xr:uid="{00000000-0005-0000-0000-0000E8000000}"/>
    <cellStyle name="40% - Accent6 14 2" xfId="1762" xr:uid="{E050CB81-14CC-4131-A940-1AF2AAEF11BE}"/>
    <cellStyle name="40% - Accent6 14 2 2" xfId="9852" xr:uid="{50D8FCCF-E1A2-467A-977A-AC24B9BB43F7}"/>
    <cellStyle name="40% - Accent6 14 2 2 2" xfId="11923" xr:uid="{0AB0B734-6EC3-45F8-A226-E9222BC96DEE}"/>
    <cellStyle name="40% - Accent6 14 2 3" xfId="10897" xr:uid="{18EB5880-D73B-4389-9CC4-A2ED93579BAF}"/>
    <cellStyle name="40% - Accent6 14 2 4" xfId="13642" xr:uid="{4C3AAFD0-D899-41FE-AB16-BAE802268771}"/>
    <cellStyle name="40% - Accent6 14 2 5" xfId="15789" xr:uid="{4D54BC5B-32DF-4E9E-86BF-C97A91892E43}"/>
    <cellStyle name="40% - Accent6 14 2 6" xfId="8816" xr:uid="{BE336E01-FF16-4970-9FFF-4F348374D04D}"/>
    <cellStyle name="40% - Accent6 14 3" xfId="1761" xr:uid="{BF0D0CB7-8CDC-4421-B8B6-BE8C230C4035}"/>
    <cellStyle name="40% - Accent6 14 3 2" xfId="11410" xr:uid="{99272231-C885-469C-B7CC-C6A2764E2036}"/>
    <cellStyle name="40% - Accent6 14 3 3" xfId="9339" xr:uid="{522DA0EE-03FB-4EA7-B129-6C36738CB119}"/>
    <cellStyle name="40% - Accent6 14 4" xfId="10381" xr:uid="{658F726F-E7EC-43A5-9A0B-4E54BCE7B109}"/>
    <cellStyle name="40% - Accent6 14 5" xfId="12523" xr:uid="{39DF1470-25A4-435D-80CD-CEA54B7485F3}"/>
    <cellStyle name="40% - Accent6 14 6" xfId="15788" xr:uid="{0BAA8AFE-6899-41DB-9CF8-9EAC1C7EDDE3}"/>
    <cellStyle name="40% - Accent6 14 7" xfId="6873" xr:uid="{67A61088-395C-42A8-BB1F-53E0FF5771F4}"/>
    <cellStyle name="40% - Accent6 15" xfId="232" xr:uid="{00000000-0005-0000-0000-0000E9000000}"/>
    <cellStyle name="40% - Accent6 15 2" xfId="1764" xr:uid="{EC4062FE-5856-423F-A8EA-21BEFC82D28C}"/>
    <cellStyle name="40% - Accent6 15 2 2" xfId="9853" xr:uid="{AFE8AEE0-CFA9-4FB9-99BD-8FEF7E87DE65}"/>
    <cellStyle name="40% - Accent6 15 2 2 2" xfId="11924" xr:uid="{0B2F1CBD-5D96-42DE-8E81-CBE34A58033A}"/>
    <cellStyle name="40% - Accent6 15 2 3" xfId="10898" xr:uid="{BB4AEE02-55A1-495F-9209-0592499D2795}"/>
    <cellStyle name="40% - Accent6 15 2 4" xfId="13643" xr:uid="{A1B2E9AB-5ED1-4422-A835-931CAF38B71B}"/>
    <cellStyle name="40% - Accent6 15 2 5" xfId="15791" xr:uid="{47EA2B9A-4712-4BE9-B07B-54CD38BF6BDF}"/>
    <cellStyle name="40% - Accent6 15 2 6" xfId="8817" xr:uid="{57269C44-0C58-45E9-B41C-99A37E1ADBBD}"/>
    <cellStyle name="40% - Accent6 15 3" xfId="1763" xr:uid="{BDFCE0EB-E47A-4FCE-B5FF-33E73A8F2B28}"/>
    <cellStyle name="40% - Accent6 15 3 2" xfId="11411" xr:uid="{A22303A4-0D5A-4D38-81DF-EA195CD59CA4}"/>
    <cellStyle name="40% - Accent6 15 3 3" xfId="9340" xr:uid="{5CD444A9-C5DF-46CE-B0DD-98D67D340BF1}"/>
    <cellStyle name="40% - Accent6 15 4" xfId="10382" xr:uid="{937E02E0-D38E-4A0C-B271-F7D20A2CE41E}"/>
    <cellStyle name="40% - Accent6 15 5" xfId="12524" xr:uid="{A7F4B2E3-99F5-4C45-86BD-B0ABBB4399E8}"/>
    <cellStyle name="40% - Accent6 15 6" xfId="15790" xr:uid="{21F1146D-6B00-4138-B372-3999008D77A7}"/>
    <cellStyle name="40% - Accent6 15 7" xfId="6874" xr:uid="{D339ABD1-577F-4535-BB5D-B072A196D24F}"/>
    <cellStyle name="40% - Accent6 16" xfId="3031" xr:uid="{42820069-3B1B-4DCE-A09A-32C51C218C4F}"/>
    <cellStyle name="40% - Accent6 16 2" xfId="8818" xr:uid="{AFF242D3-4C5D-4534-905B-FB355100F640}"/>
    <cellStyle name="40% - Accent6 16 2 2" xfId="9854" xr:uid="{E05602E4-F15E-422E-AA01-C18463FB106C}"/>
    <cellStyle name="40% - Accent6 16 2 2 2" xfId="11925" xr:uid="{F523AD72-D799-44BD-B8E2-D23534EDDC3E}"/>
    <cellStyle name="40% - Accent6 16 2 3" xfId="10899" xr:uid="{F7545659-4214-42CC-92DB-44A0D564952B}"/>
    <cellStyle name="40% - Accent6 16 2 4" xfId="13644" xr:uid="{BB9F8CC6-D3D7-40B8-A999-2C7879540079}"/>
    <cellStyle name="40% - Accent6 16 3" xfId="9341" xr:uid="{FF1D9C42-68C6-4677-8EFD-BB92A61DCFCD}"/>
    <cellStyle name="40% - Accent6 16 3 2" xfId="11412" xr:uid="{A4C32E82-47E0-4220-8B8A-2492687504E9}"/>
    <cellStyle name="40% - Accent6 16 4" xfId="10383" xr:uid="{2EC81712-2C3E-4356-BE9D-027B4377F40B}"/>
    <cellStyle name="40% - Accent6 16 5" xfId="12525" xr:uid="{1CC85730-3337-452E-9E41-7B75E1F6C042}"/>
    <cellStyle name="40% - Accent6 16 6" xfId="16541" xr:uid="{2AC4FEC7-B408-4F61-8FD0-977BBBC8B28A}"/>
    <cellStyle name="40% - Accent6 16 7" xfId="6875" xr:uid="{21B2F323-2524-4DA0-9019-90C3E257047B}"/>
    <cellStyle name="40% - Accent6 17" xfId="6876" xr:uid="{94144AA0-03CD-4694-92BE-557578E92FFB}"/>
    <cellStyle name="40% - Accent6 17 2" xfId="8819" xr:uid="{CD5B9A4B-C87D-4877-B429-36408CBF5A02}"/>
    <cellStyle name="40% - Accent6 17 2 2" xfId="9855" xr:uid="{22A260F1-EF30-45AB-A922-020F67AE0990}"/>
    <cellStyle name="40% - Accent6 17 2 2 2" xfId="11926" xr:uid="{23640F0A-4C53-42D7-A59D-B72C345966A7}"/>
    <cellStyle name="40% - Accent6 17 2 3" xfId="10900" xr:uid="{3B3015A2-E958-42CA-8390-BDD4031A2220}"/>
    <cellStyle name="40% - Accent6 17 2 4" xfId="13645" xr:uid="{2020BAB4-5209-41FC-AF86-9452BFA11941}"/>
    <cellStyle name="40% - Accent6 17 3" xfId="9342" xr:uid="{3BF75052-1274-4BA5-8A99-7702B8E9721E}"/>
    <cellStyle name="40% - Accent6 17 3 2" xfId="11413" xr:uid="{A351A38C-2E36-4070-ACF7-56BA7445E392}"/>
    <cellStyle name="40% - Accent6 17 4" xfId="10384" xr:uid="{C4E7B092-8938-4101-A41B-5277A1EA9425}"/>
    <cellStyle name="40% - Accent6 17 5" xfId="12526" xr:uid="{393C431A-F711-46EC-9678-69A95B14B483}"/>
    <cellStyle name="40% - Accent6 18" xfId="6877" xr:uid="{7BB1292D-E630-471A-A9C4-50522B87C097}"/>
    <cellStyle name="40% - Accent6 18 2" xfId="8820" xr:uid="{D20F334D-44DD-4ED1-94F7-AF36148EF3D5}"/>
    <cellStyle name="40% - Accent6 18 2 2" xfId="9856" xr:uid="{FDC5C742-190D-4F18-AF92-212A53B6BCB1}"/>
    <cellStyle name="40% - Accent6 18 2 2 2" xfId="11927" xr:uid="{D382908A-820C-4FC8-8989-690E078B5B5B}"/>
    <cellStyle name="40% - Accent6 18 2 3" xfId="10901" xr:uid="{B0BE83CF-6344-4DD2-9DE5-1AA4B6D54D01}"/>
    <cellStyle name="40% - Accent6 18 2 4" xfId="13646" xr:uid="{F94B4489-ABCD-4C3B-8140-BA562338B243}"/>
    <cellStyle name="40% - Accent6 18 3" xfId="9343" xr:uid="{66B02701-FB36-44BD-B998-D9797F143C8B}"/>
    <cellStyle name="40% - Accent6 18 3 2" xfId="11414" xr:uid="{433AB9B5-0061-4B61-830B-484C7B4DD83C}"/>
    <cellStyle name="40% - Accent6 18 4" xfId="10385" xr:uid="{5BB4B247-52AA-47B9-A8D4-18AF691B2D14}"/>
    <cellStyle name="40% - Accent6 18 5" xfId="12527" xr:uid="{F72B5FEE-8482-4972-95D0-4F74BD8EBCF3}"/>
    <cellStyle name="40% - Accent6 19" xfId="6878" xr:uid="{3BF85FD7-2081-4E16-AC2D-45CE7211AC70}"/>
    <cellStyle name="40% - Accent6 19 2" xfId="8821" xr:uid="{2A854722-91F1-4914-90EB-3B4AF961417E}"/>
    <cellStyle name="40% - Accent6 19 2 2" xfId="9857" xr:uid="{ADCD8F6D-382C-443E-94CB-070FB5F83F5E}"/>
    <cellStyle name="40% - Accent6 19 2 2 2" xfId="11928" xr:uid="{063EEE75-C363-48FE-B970-E07A3F73D53B}"/>
    <cellStyle name="40% - Accent6 19 2 3" xfId="10902" xr:uid="{6DE8274A-B980-46B5-ADE6-F274753838E1}"/>
    <cellStyle name="40% - Accent6 19 2 4" xfId="13647" xr:uid="{977366B9-0D8C-4514-A0F1-641701BEB0FD}"/>
    <cellStyle name="40% - Accent6 19 3" xfId="9344" xr:uid="{B5977B5F-9C52-41B3-8378-374DBABF5386}"/>
    <cellStyle name="40% - Accent6 19 3 2" xfId="11415" xr:uid="{2BF4495C-528C-46D0-ABAD-F5DDCAE9EB86}"/>
    <cellStyle name="40% - Accent6 19 4" xfId="10386" xr:uid="{BF1B38D7-79EB-4EE6-BC32-F799A7B114D0}"/>
    <cellStyle name="40% - Accent6 19 5" xfId="12528" xr:uid="{C692878C-130E-4CDF-803E-F2E3BE2B8430}"/>
    <cellStyle name="40% - Accent6 2" xfId="233" xr:uid="{00000000-0005-0000-0000-0000EA000000}"/>
    <cellStyle name="40% - Accent6 2 10" xfId="5951" xr:uid="{3F8D911D-1CA3-4B8E-9F14-09988D1E81D0}"/>
    <cellStyle name="40% - Accent6 2 10 2" xfId="8823" xr:uid="{01260CC4-67AD-4E26-B026-3DD05C70212E}"/>
    <cellStyle name="40% - Accent6 2 10 2 2" xfId="9859" xr:uid="{A85834F9-29DC-4FFD-8777-4AC939C165BB}"/>
    <cellStyle name="40% - Accent6 2 10 2 2 2" xfId="11930" xr:uid="{DD52F1CC-75AF-4677-B11E-3EFE5F0A8C3E}"/>
    <cellStyle name="40% - Accent6 2 10 2 3" xfId="10904" xr:uid="{C74C11B6-44FE-489C-986F-CAA557FCA6B9}"/>
    <cellStyle name="40% - Accent6 2 10 2 4" xfId="13649" xr:uid="{2D5C8A6B-D97B-42D4-AEE4-D566E72EFCE4}"/>
    <cellStyle name="40% - Accent6 2 10 3" xfId="9346" xr:uid="{E26200B4-A304-4BE1-9392-9DF772EBD1E4}"/>
    <cellStyle name="40% - Accent6 2 10 3 2" xfId="11417" xr:uid="{C8E3A389-D9BA-4073-9DAE-FABE56C39090}"/>
    <cellStyle name="40% - Accent6 2 10 4" xfId="10388" xr:uid="{F99A146D-8631-47E2-B079-4B445A9D7005}"/>
    <cellStyle name="40% - Accent6 2 10 5" xfId="12530" xr:uid="{79007430-4CEA-44FE-8830-1BFC3D47BBA9}"/>
    <cellStyle name="40% - Accent6 2 10 6" xfId="6880" xr:uid="{4B6BA082-2507-4E07-94E8-C3146451E5F7}"/>
    <cellStyle name="40% - Accent6 2 11" xfId="6881" xr:uid="{2BC1665C-061E-49A0-B1D0-DA550299FD5F}"/>
    <cellStyle name="40% - Accent6 2 11 2" xfId="8824" xr:uid="{AC0BF396-F515-449F-8120-607EB6DB8F8B}"/>
    <cellStyle name="40% - Accent6 2 11 2 2" xfId="9860" xr:uid="{A3C6E136-D2C6-4E55-9C7B-5525BB3AA2C1}"/>
    <cellStyle name="40% - Accent6 2 11 2 2 2" xfId="11931" xr:uid="{4C7C15B6-3943-47CB-8392-BC1C2ABCEE0F}"/>
    <cellStyle name="40% - Accent6 2 11 2 3" xfId="10905" xr:uid="{85106E90-9DFD-4CA3-8AEB-5D6E980C268E}"/>
    <cellStyle name="40% - Accent6 2 11 2 4" xfId="13650" xr:uid="{461B3ECD-EB02-41AA-B8B9-20296B0DC3D2}"/>
    <cellStyle name="40% - Accent6 2 11 3" xfId="9347" xr:uid="{4ED2F0BE-F615-49F4-8BDF-708EC57B2C4A}"/>
    <cellStyle name="40% - Accent6 2 11 3 2" xfId="11418" xr:uid="{EFFC0FB6-4999-4DA6-8855-AF657B3486F9}"/>
    <cellStyle name="40% - Accent6 2 11 4" xfId="10389" xr:uid="{3EC2455D-84A0-4799-80BB-4ECC9E5F32D4}"/>
    <cellStyle name="40% - Accent6 2 11 5" xfId="12531" xr:uid="{46E1C264-FFA0-4A4D-BFD6-A1D791C58266}"/>
    <cellStyle name="40% - Accent6 2 12" xfId="6882" xr:uid="{5E1532D0-8B92-4854-8C1A-075824B9A614}"/>
    <cellStyle name="40% - Accent6 2 12 2" xfId="8825" xr:uid="{3AE29578-4BB8-449D-A85E-F6DF990C3C12}"/>
    <cellStyle name="40% - Accent6 2 12 2 2" xfId="9861" xr:uid="{0AF54BAC-C32C-4D0F-A78F-2E1D96177387}"/>
    <cellStyle name="40% - Accent6 2 12 2 2 2" xfId="11932" xr:uid="{C6489AC3-2997-44E6-9079-F597986F48E0}"/>
    <cellStyle name="40% - Accent6 2 12 2 3" xfId="10906" xr:uid="{C0BD6E8C-E4DC-4B20-B6DB-533BF882B31F}"/>
    <cellStyle name="40% - Accent6 2 12 2 4" xfId="13651" xr:uid="{FFB1F674-480A-4F36-80EA-935A78670C4C}"/>
    <cellStyle name="40% - Accent6 2 12 3" xfId="9348" xr:uid="{085695B5-6D90-44BF-958C-C399ADD0ECF0}"/>
    <cellStyle name="40% - Accent6 2 12 3 2" xfId="11419" xr:uid="{085FE35F-0437-4CB5-91E6-BE4DE8FD679E}"/>
    <cellStyle name="40% - Accent6 2 12 4" xfId="10390" xr:uid="{02DE2404-E330-422C-9FFD-1291E1CC5B72}"/>
    <cellStyle name="40% - Accent6 2 12 5" xfId="12532" xr:uid="{F0E2EBEC-439B-440A-8A27-FEF5F3E74348}"/>
    <cellStyle name="40% - Accent6 2 13" xfId="6883" xr:uid="{05D8D3ED-EAAF-48E7-812A-B9C0A672D6F2}"/>
    <cellStyle name="40% - Accent6 2 13 2" xfId="8826" xr:uid="{9A395505-7EB0-4DC8-A64B-0D13255B07AE}"/>
    <cellStyle name="40% - Accent6 2 13 2 2" xfId="9862" xr:uid="{0BCC00AA-EC45-4C50-9FA0-D06783C039D3}"/>
    <cellStyle name="40% - Accent6 2 13 2 2 2" xfId="11933" xr:uid="{ACD82D6D-6D56-4803-AD0D-4EC9669918A3}"/>
    <cellStyle name="40% - Accent6 2 13 2 3" xfId="10907" xr:uid="{F8BFEEA9-B7D5-4BBF-87A2-0DFC1F6DD3DC}"/>
    <cellStyle name="40% - Accent6 2 13 2 4" xfId="13652" xr:uid="{C628BFDF-9677-4C14-88BC-2DE7DE4DFAFD}"/>
    <cellStyle name="40% - Accent6 2 13 3" xfId="9349" xr:uid="{A41DEDA0-BC5C-44F0-B1BE-0FC8DA6AF304}"/>
    <cellStyle name="40% - Accent6 2 13 3 2" xfId="11420" xr:uid="{0A38B75D-9D4B-46EA-9CD9-C4FDCF0FFDAC}"/>
    <cellStyle name="40% - Accent6 2 13 4" xfId="10391" xr:uid="{87FEC214-1D4A-4611-976F-AE412F82FCAC}"/>
    <cellStyle name="40% - Accent6 2 13 5" xfId="12533" xr:uid="{31999793-FDD4-4366-B889-B004549ADAD5}"/>
    <cellStyle name="40% - Accent6 2 14" xfId="6884" xr:uid="{537C0AC3-5070-4A45-A622-55B52B28E7E9}"/>
    <cellStyle name="40% - Accent6 2 14 2" xfId="8827" xr:uid="{3DDFB6E7-498F-47E6-9D0F-33E319967A33}"/>
    <cellStyle name="40% - Accent6 2 14 2 2" xfId="9863" xr:uid="{3C570939-E284-436B-95B9-7F760444099D}"/>
    <cellStyle name="40% - Accent6 2 14 2 2 2" xfId="11934" xr:uid="{0C5C967F-7C88-45BF-987D-81667BA2EAEF}"/>
    <cellStyle name="40% - Accent6 2 14 2 3" xfId="10908" xr:uid="{41836C10-8525-4316-B13D-5A525D557C68}"/>
    <cellStyle name="40% - Accent6 2 14 2 4" xfId="13653" xr:uid="{9A41D03B-0A94-4FF1-B8D1-2EF5E49FA9B1}"/>
    <cellStyle name="40% - Accent6 2 14 3" xfId="9350" xr:uid="{C0351882-6968-41B5-AC0B-EF7697FB3795}"/>
    <cellStyle name="40% - Accent6 2 14 3 2" xfId="11421" xr:uid="{BDF827D2-1252-4463-8147-62A4ED1FAA9B}"/>
    <cellStyle name="40% - Accent6 2 14 4" xfId="10392" xr:uid="{5BC79C4F-0546-4C80-883D-759BC26D7138}"/>
    <cellStyle name="40% - Accent6 2 14 5" xfId="12534" xr:uid="{4007B816-7F9F-493B-BA1C-53D6C30BAB67}"/>
    <cellStyle name="40% - Accent6 2 15" xfId="6885" xr:uid="{35A6B54C-3289-435E-BBED-E8FF987D59A7}"/>
    <cellStyle name="40% - Accent6 2 15 2" xfId="8828" xr:uid="{623EC510-8FAA-439F-853C-507CD54F6ADB}"/>
    <cellStyle name="40% - Accent6 2 15 2 2" xfId="9864" xr:uid="{B37F2EC8-46B5-46D5-87E6-6E51986BFA69}"/>
    <cellStyle name="40% - Accent6 2 15 2 2 2" xfId="11935" xr:uid="{16A5D076-B29F-40A3-8C8B-A2371FB12658}"/>
    <cellStyle name="40% - Accent6 2 15 2 3" xfId="10909" xr:uid="{B94655A4-A45C-4B00-99C4-F963E3F705EA}"/>
    <cellStyle name="40% - Accent6 2 15 2 4" xfId="13654" xr:uid="{FDE794A4-F364-404F-98E7-DF644D6AC790}"/>
    <cellStyle name="40% - Accent6 2 15 3" xfId="9351" xr:uid="{29ABBCD1-3A99-4C97-B04E-B98715960687}"/>
    <cellStyle name="40% - Accent6 2 15 3 2" xfId="11422" xr:uid="{4D553E47-8458-4836-AF97-E98BA8CB1325}"/>
    <cellStyle name="40% - Accent6 2 15 4" xfId="10393" xr:uid="{808B3E29-24C4-496C-B05C-CBE16E920D1D}"/>
    <cellStyle name="40% - Accent6 2 15 5" xfId="12535" xr:uid="{DF2AE086-ADBB-411D-9054-AB34E5A2FDC6}"/>
    <cellStyle name="40% - Accent6 2 16" xfId="6886" xr:uid="{2F9A9A2D-2194-4FDE-916C-DB28E9ECB468}"/>
    <cellStyle name="40% - Accent6 2 16 2" xfId="8829" xr:uid="{92C960CC-57A0-4B06-87E5-E6BCFD5D6C4A}"/>
    <cellStyle name="40% - Accent6 2 16 2 2" xfId="9865" xr:uid="{EE02A7A9-6BE5-409B-A2E1-EBB33BCC831E}"/>
    <cellStyle name="40% - Accent6 2 16 2 2 2" xfId="11936" xr:uid="{70063DC7-B196-4032-8260-8CCE58514245}"/>
    <cellStyle name="40% - Accent6 2 16 2 3" xfId="10910" xr:uid="{0C195E39-1159-42CB-951C-2B2BF06A4B59}"/>
    <cellStyle name="40% - Accent6 2 16 2 4" xfId="13655" xr:uid="{154E781A-1DDE-494E-9555-0B7F0E5E5141}"/>
    <cellStyle name="40% - Accent6 2 16 3" xfId="9352" xr:uid="{8D6DD0B8-217F-402D-B793-4AA3E27E39DA}"/>
    <cellStyle name="40% - Accent6 2 16 3 2" xfId="11423" xr:uid="{F3D0169E-C768-4280-8935-C151D04519E4}"/>
    <cellStyle name="40% - Accent6 2 16 4" xfId="10394" xr:uid="{5281A065-C4B4-427E-B256-8EAA1880298D}"/>
    <cellStyle name="40% - Accent6 2 16 5" xfId="12536" xr:uid="{66F8418C-D371-4F8A-A1DD-5FEEB614DBE0}"/>
    <cellStyle name="40% - Accent6 2 17" xfId="6887" xr:uid="{A863003F-9031-4A13-97EF-C27E5945CE23}"/>
    <cellStyle name="40% - Accent6 2 17 2" xfId="8830" xr:uid="{69F88596-303A-433A-9A0F-FFA0D49D3553}"/>
    <cellStyle name="40% - Accent6 2 17 2 2" xfId="9866" xr:uid="{10C05493-D5AA-4502-BDD2-A9F13A1420D9}"/>
    <cellStyle name="40% - Accent6 2 17 2 2 2" xfId="11937" xr:uid="{FC6389D1-21FC-425E-9A4D-ED63E8547D04}"/>
    <cellStyle name="40% - Accent6 2 17 2 3" xfId="10911" xr:uid="{C6AA6154-8B58-4688-988E-678F1D600990}"/>
    <cellStyle name="40% - Accent6 2 17 2 4" xfId="13656" xr:uid="{BF3E31A5-E3D8-4BDD-BA99-44CB6F0D9E54}"/>
    <cellStyle name="40% - Accent6 2 17 3" xfId="9353" xr:uid="{4C9B17B5-D058-472D-B78A-B9FF5967F1BA}"/>
    <cellStyle name="40% - Accent6 2 17 3 2" xfId="11424" xr:uid="{BCDAE682-E0C8-40CE-B954-8C7780F0D042}"/>
    <cellStyle name="40% - Accent6 2 17 4" xfId="10395" xr:uid="{938051E4-30BD-42BC-ADF7-F1A150177B76}"/>
    <cellStyle name="40% - Accent6 2 17 5" xfId="12537" xr:uid="{9D983697-8FB1-4F61-8CE4-488ABE763F0D}"/>
    <cellStyle name="40% - Accent6 2 18" xfId="6888" xr:uid="{6A222265-B561-46CA-97F3-2092B0FC856F}"/>
    <cellStyle name="40% - Accent6 2 18 2" xfId="8831" xr:uid="{E5A8AB34-D5B6-40B3-BA28-FD98B31509FA}"/>
    <cellStyle name="40% - Accent6 2 18 2 2" xfId="9867" xr:uid="{0296684B-A62F-4734-8362-53F2F3F0571F}"/>
    <cellStyle name="40% - Accent6 2 18 2 2 2" xfId="11938" xr:uid="{BD41DDC6-8D68-451C-8E8E-4623DAB846EB}"/>
    <cellStyle name="40% - Accent6 2 18 2 3" xfId="10912" xr:uid="{CBF33D59-CE25-4637-8930-47AAAAAB5B55}"/>
    <cellStyle name="40% - Accent6 2 18 2 4" xfId="13657" xr:uid="{BBAC89D9-26F7-410F-B5CC-39D5C4E6394C}"/>
    <cellStyle name="40% - Accent6 2 18 3" xfId="9354" xr:uid="{39E5AE52-283F-4456-9AD7-8C00F586E4F9}"/>
    <cellStyle name="40% - Accent6 2 18 3 2" xfId="11425" xr:uid="{C9DD7803-38CF-44E9-8044-40BDD5801033}"/>
    <cellStyle name="40% - Accent6 2 18 4" xfId="10396" xr:uid="{4A35C909-B2CA-46B7-A9AA-16F738120FCA}"/>
    <cellStyle name="40% - Accent6 2 18 5" xfId="12538" xr:uid="{FC55A307-A815-4534-AE7D-6DFF0F67D852}"/>
    <cellStyle name="40% - Accent6 2 19" xfId="6889" xr:uid="{0E3F0282-5DBE-43A1-8A8D-BF26CA679F41}"/>
    <cellStyle name="40% - Accent6 2 19 2" xfId="8832" xr:uid="{76B4638B-F491-4A27-A73D-D86D9DFE5DB5}"/>
    <cellStyle name="40% - Accent6 2 19 2 2" xfId="9868" xr:uid="{701279FA-6667-4199-8AE8-1A9A3ECA9343}"/>
    <cellStyle name="40% - Accent6 2 19 2 2 2" xfId="11939" xr:uid="{A9444A2D-A3A7-4EFC-823A-C85583EF951E}"/>
    <cellStyle name="40% - Accent6 2 19 2 3" xfId="10913" xr:uid="{96CC58AB-5497-45B3-A13C-81482670CB2A}"/>
    <cellStyle name="40% - Accent6 2 19 2 4" xfId="13658" xr:uid="{F53B423D-7262-4572-A43F-B66A0A789C84}"/>
    <cellStyle name="40% - Accent6 2 19 3" xfId="9355" xr:uid="{3A0E6F89-3FA0-4A33-8496-850A44BEFB4D}"/>
    <cellStyle name="40% - Accent6 2 19 3 2" xfId="11426" xr:uid="{E3298765-26FD-4317-B24F-4A1B5620D129}"/>
    <cellStyle name="40% - Accent6 2 19 4" xfId="10397" xr:uid="{AD3EB82F-9EFB-4B08-AE9C-F0B417944F80}"/>
    <cellStyle name="40% - Accent6 2 19 5" xfId="12539" xr:uid="{B75958FB-6EC9-47D3-BABD-62E9511F5435}"/>
    <cellStyle name="40% - Accent6 2 2" xfId="234" xr:uid="{00000000-0005-0000-0000-0000EB000000}"/>
    <cellStyle name="40% - Accent6 2 2 2" xfId="1767" xr:uid="{B51E4AFE-1219-4B9E-9188-8A0683DB231C}"/>
    <cellStyle name="40% - Accent6 2 2 2 2" xfId="13659" xr:uid="{317FA260-F02A-4FF4-8B06-413FCE564BA9}"/>
    <cellStyle name="40% - Accent6 2 2 2 3" xfId="7795" xr:uid="{4A9F2E7B-7DD4-43A3-B0AB-1ED991A573F9}"/>
    <cellStyle name="40% - Accent6 2 2 2 4" xfId="15794" xr:uid="{60350A95-A1B9-4DA5-A59D-C1C7B64533BF}"/>
    <cellStyle name="40% - Accent6 2 2 2 5" xfId="5116" xr:uid="{10DD63ED-60CE-42F9-9AB9-5F6FC2EAFE98}"/>
    <cellStyle name="40% - Accent6 2 2 3" xfId="1766" xr:uid="{13F1089A-E06D-4390-9B4C-D9FD2DCC7352}"/>
    <cellStyle name="40% - Accent6 2 2 3 2" xfId="9869" xr:uid="{BDD0C087-E156-481A-8804-65E184C73973}"/>
    <cellStyle name="40% - Accent6 2 2 3 2 2" xfId="11940" xr:uid="{5EF14DD8-87A5-4837-B54F-226B744AE0B7}"/>
    <cellStyle name="40% - Accent6 2 2 3 3" xfId="10914" xr:uid="{92DF406E-7AAF-452B-B579-8154666C5678}"/>
    <cellStyle name="40% - Accent6 2 2 3 4" xfId="8833" xr:uid="{C1CCBF14-F031-4ABB-8278-5D4FA1361F26}"/>
    <cellStyle name="40% - Accent6 2 2 3 5" xfId="6105" xr:uid="{FF345B03-E030-4B7D-A0C7-748D1B7BE086}"/>
    <cellStyle name="40% - Accent6 2 2 4" xfId="9356" xr:uid="{F45BE616-E634-4906-A72C-86EBE19F3DF8}"/>
    <cellStyle name="40% - Accent6 2 2 4 2" xfId="11427" xr:uid="{D763115C-BEB1-4481-A30A-F27B9F8DB0AC}"/>
    <cellStyle name="40% - Accent6 2 2 5" xfId="10398" xr:uid="{93EA6207-D459-47CC-8635-BF622AB4C053}"/>
    <cellStyle name="40% - Accent6 2 2 6" xfId="12540" xr:uid="{F2AE10CF-C243-4FD5-A475-D96312D514D7}"/>
    <cellStyle name="40% - Accent6 2 2 7" xfId="6890" xr:uid="{9469ABEF-D71B-40EB-8776-048793F2C292}"/>
    <cellStyle name="40% - Accent6 2 2 8" xfId="15793" xr:uid="{D69ABC0B-A908-48D1-A511-46F1B1346DCF}"/>
    <cellStyle name="40% - Accent6 2 2 9" xfId="3889" xr:uid="{32BEE306-D3F9-492D-AC0F-54B1FEB1667F}"/>
    <cellStyle name="40% - Accent6 2 20" xfId="7796" xr:uid="{C1227C4E-A389-4526-A822-98C8BD0A795D}"/>
    <cellStyle name="40% - Accent6 2 20 2" xfId="13648" xr:uid="{97C19AFF-788F-482D-AA03-B8B5DFD7FB3C}"/>
    <cellStyle name="40% - Accent6 2 21" xfId="8822" xr:uid="{43400CE1-54AB-4E21-ADD9-931A3EAC5A7A}"/>
    <cellStyle name="40% - Accent6 2 21 2" xfId="9858" xr:uid="{6C983ABC-B952-4F26-8787-C0157FDA1B2A}"/>
    <cellStyle name="40% - Accent6 2 21 2 2" xfId="11929" xr:uid="{F35B3CAA-F73A-43C0-BBF1-C26F2B714311}"/>
    <cellStyle name="40% - Accent6 2 21 3" xfId="10903" xr:uid="{F895FCAB-BA0C-4F92-ABD2-F54F42D10B66}"/>
    <cellStyle name="40% - Accent6 2 22" xfId="9345" xr:uid="{F4C39279-D502-451B-B7A0-32BB544100E8}"/>
    <cellStyle name="40% - Accent6 2 22 2" xfId="11416" xr:uid="{E855DF42-EBF3-4BC0-8C86-9055944BC8F4}"/>
    <cellStyle name="40% - Accent6 2 23" xfId="10387" xr:uid="{8E7B6804-C612-4D7A-967E-D63BA4EEE9D4}"/>
    <cellStyle name="40% - Accent6 2 24" xfId="12529" xr:uid="{B199BB55-A46A-4305-8EBE-7D4D33DFFBA9}"/>
    <cellStyle name="40% - Accent6 2 25" xfId="6879" xr:uid="{AF63A210-7CC9-47B6-BCAE-721348B6396A}"/>
    <cellStyle name="40% - Accent6 2 26" xfId="14774" xr:uid="{1B12F8B7-4D8C-45DF-B22E-31FE4852D509}"/>
    <cellStyle name="40% - Accent6 2 27" xfId="15229" xr:uid="{3351B55C-13C0-47EE-8A3B-E0DC31F68E5C}"/>
    <cellStyle name="40% - Accent6 2 28" xfId="3698" xr:uid="{55842C05-8B64-433C-987B-1ED91A54982B}"/>
    <cellStyle name="40% - Accent6 2 29" xfId="17157" xr:uid="{685D809A-4F09-4342-8B4B-8063F9E19132}"/>
    <cellStyle name="40% - Accent6 2 3" xfId="1768" xr:uid="{5D45922D-597A-4751-A5E6-5B22C2CE7EB9}"/>
    <cellStyle name="40% - Accent6 2 3 2" xfId="5117" xr:uid="{CA4C0606-0D1E-4D06-B23E-8F107D7AC861}"/>
    <cellStyle name="40% - Accent6 2 3 2 2" xfId="9870" xr:uid="{64F5D37B-32F3-4DB3-B07C-15CE380DF5A7}"/>
    <cellStyle name="40% - Accent6 2 3 2 2 2" xfId="11941" xr:uid="{E6A43501-0C2B-41E2-B2C6-07F175DAF5CD}"/>
    <cellStyle name="40% - Accent6 2 3 2 3" xfId="10915" xr:uid="{1E7B7D67-69E3-4D5C-B432-96AC9213E7AE}"/>
    <cellStyle name="40% - Accent6 2 3 2 4" xfId="13660" xr:uid="{498AFF72-E599-40C7-BB93-7F88FBCBE870}"/>
    <cellStyle name="40% - Accent6 2 3 2 5" xfId="8834" xr:uid="{FB88DF05-C554-4343-97AF-1CD09A41A727}"/>
    <cellStyle name="40% - Accent6 2 3 3" xfId="6212" xr:uid="{6954FA78-5869-4660-87D6-1FDC6F542380}"/>
    <cellStyle name="40% - Accent6 2 3 3 2" xfId="11428" xr:uid="{7BBC0F7F-AA5B-442A-A5D5-40164BD1C971}"/>
    <cellStyle name="40% - Accent6 2 3 3 3" xfId="9357" xr:uid="{CDE573AB-670D-4441-A5A1-097C51574995}"/>
    <cellStyle name="40% - Accent6 2 3 4" xfId="10399" xr:uid="{6351BDE5-7435-47EF-8287-B71AD98B5C86}"/>
    <cellStyle name="40% - Accent6 2 3 5" xfId="12541" xr:uid="{C382A28C-0C25-48F6-9830-D339069D68F1}"/>
    <cellStyle name="40% - Accent6 2 3 6" xfId="6891" xr:uid="{006BB401-02CB-4302-BE77-873EA8DA4206}"/>
    <cellStyle name="40% - Accent6 2 3 7" xfId="15795" xr:uid="{6937EBF8-65A1-471B-BBDC-2736C60EDD70}"/>
    <cellStyle name="40% - Accent6 2 3 8" xfId="4007" xr:uid="{AC892476-9D5B-460D-9D21-6B7F9CA0E45B}"/>
    <cellStyle name="40% - Accent6 2 30" xfId="2112" xr:uid="{C0F53619-76A6-466E-B8E4-31488D03D5EA}"/>
    <cellStyle name="40% - Accent6 2 4" xfId="1765" xr:uid="{6BA41995-CB83-4C59-A979-E976B9584302}"/>
    <cellStyle name="40% - Accent6 2 4 2" xfId="5118" xr:uid="{C55812A7-CBD9-46BA-85C2-0E6C3591FD4C}"/>
    <cellStyle name="40% - Accent6 2 4 2 2" xfId="9871" xr:uid="{7445CE48-6BE9-4C76-9632-B9D1D24454D9}"/>
    <cellStyle name="40% - Accent6 2 4 2 2 2" xfId="11942" xr:uid="{76BFAC97-69DE-485F-906A-A595FA2E39B9}"/>
    <cellStyle name="40% - Accent6 2 4 2 3" xfId="10916" xr:uid="{D4401B97-0BBA-45BA-9539-EB5AAB5A399C}"/>
    <cellStyle name="40% - Accent6 2 4 2 4" xfId="13661" xr:uid="{E4A677C6-069E-46CE-AC6D-FEC01342AC17}"/>
    <cellStyle name="40% - Accent6 2 4 2 5" xfId="8835" xr:uid="{A6980A66-DF16-4617-8132-BC724CCF9BC1}"/>
    <cellStyle name="40% - Accent6 2 4 3" xfId="6087" xr:uid="{6832178E-8919-404B-A233-3B48F7EDB1B3}"/>
    <cellStyle name="40% - Accent6 2 4 3 2" xfId="11429" xr:uid="{54EB6135-19E0-4D4D-BFB1-9A3FC2D5A160}"/>
    <cellStyle name="40% - Accent6 2 4 3 3" xfId="9358" xr:uid="{4D245B68-826B-4D8E-80ED-E7A12594C111}"/>
    <cellStyle name="40% - Accent6 2 4 4" xfId="10400" xr:uid="{9E1849EB-E35C-4B38-9C94-7D24BCD1DA48}"/>
    <cellStyle name="40% - Accent6 2 4 5" xfId="12542" xr:uid="{F8BFF4A0-3F33-4812-B4F1-B696EAC10B00}"/>
    <cellStyle name="40% - Accent6 2 4 6" xfId="6892" xr:uid="{A09933BC-4B64-449C-8D79-252073AF6DDD}"/>
    <cellStyle name="40% - Accent6 2 4 7" xfId="15792" xr:uid="{F694570C-CA60-437F-914E-24677AC7BAF9}"/>
    <cellStyle name="40% - Accent6 2 4 8" xfId="3865" xr:uid="{19D3C604-CC84-4986-8D8C-66D910B09600}"/>
    <cellStyle name="40% - Accent6 2 5" xfId="2524" xr:uid="{7D8C2ADB-E7C5-4793-A4B2-261E6E26137D}"/>
    <cellStyle name="40% - Accent6 2 5 2" xfId="3066" xr:uid="{F70A9A53-6391-4175-A3AC-64F8472D3BF2}"/>
    <cellStyle name="40% - Accent6 2 5 2 2" xfId="9872" xr:uid="{D654C432-ED13-4A1C-8602-CB6E2EC99464}"/>
    <cellStyle name="40% - Accent6 2 5 2 2 2" xfId="11943" xr:uid="{E8106270-1517-435F-9120-75572FAB2A9D}"/>
    <cellStyle name="40% - Accent6 2 5 2 3" xfId="10917" xr:uid="{FAC21CC7-CB95-4604-9F8F-7C73129F9DD6}"/>
    <cellStyle name="40% - Accent6 2 5 2 4" xfId="13662" xr:uid="{5662BB15-84E3-4B6B-A98D-3D552D2E673F}"/>
    <cellStyle name="40% - Accent6 2 5 2 5" xfId="8836" xr:uid="{BD2342F1-3444-4E7A-BEED-8F46B27C2EDF}"/>
    <cellStyle name="40% - Accent6 2 5 2 6" xfId="16578" xr:uid="{D7ADCB9C-BA64-4B71-964E-A8E71E6C0188}"/>
    <cellStyle name="40% - Accent6 2 5 2 7" xfId="5119" xr:uid="{455C8D73-BB89-442E-92B6-42EFB44563C3}"/>
    <cellStyle name="40% - Accent6 2 5 3" xfId="5960" xr:uid="{7BA6877C-B1AB-43AD-92C0-BFD1CA9F6E33}"/>
    <cellStyle name="40% - Accent6 2 5 3 2" xfId="11430" xr:uid="{9571F74A-5DB0-4D0D-9A17-EB340CE98966}"/>
    <cellStyle name="40% - Accent6 2 5 3 3" xfId="9359" xr:uid="{D5A29CE3-A7B7-48AB-A89E-97FFFEF86795}"/>
    <cellStyle name="40% - Accent6 2 5 4" xfId="10401" xr:uid="{AE2611A0-49E7-44CF-8FFD-FCDB41908A90}"/>
    <cellStyle name="40% - Accent6 2 5 5" xfId="12543" xr:uid="{FAB19497-AF58-4D97-A8FF-348887234C63}"/>
    <cellStyle name="40% - Accent6 2 5 6" xfId="6893" xr:uid="{7A1282D3-0016-49DA-B8B5-F5A11DFB6DBE}"/>
    <cellStyle name="40% - Accent6 2 5 7" xfId="16516" xr:uid="{0E766E7F-3D98-488D-B1C0-53310A44D10D}"/>
    <cellStyle name="40% - Accent6 2 5 8" xfId="3709" xr:uid="{3E92FBEE-5FAE-4B4B-929D-B70D3864B61D}"/>
    <cellStyle name="40% - Accent6 2 5 9" xfId="3004" xr:uid="{0473C3CC-7066-4823-A3DF-2B0254B238E3}"/>
    <cellStyle name="40% - Accent6 2 6" xfId="5120" xr:uid="{A8FC84F7-3753-458B-A912-98AB335A2E75}"/>
    <cellStyle name="40% - Accent6 2 6 2" xfId="8837" xr:uid="{4A9290E8-8BC1-4CEB-95B9-D613BCE0E9DB}"/>
    <cellStyle name="40% - Accent6 2 6 2 2" xfId="9873" xr:uid="{AB05CD1E-EE0C-4B65-B271-B753A4F1DAE1}"/>
    <cellStyle name="40% - Accent6 2 6 2 2 2" xfId="11944" xr:uid="{0F0B4B25-6429-4663-9D76-94A47E70A48B}"/>
    <cellStyle name="40% - Accent6 2 6 2 3" xfId="10918" xr:uid="{A78F2863-CCB6-49BC-AF16-A60866CA6D9E}"/>
    <cellStyle name="40% - Accent6 2 6 2 4" xfId="13663" xr:uid="{3AD00ED7-71FB-463A-BCC5-0B27165492C6}"/>
    <cellStyle name="40% - Accent6 2 6 3" xfId="9360" xr:uid="{9854B4A6-1B7E-4EBF-8B6F-866CEDCD2C59}"/>
    <cellStyle name="40% - Accent6 2 6 3 2" xfId="11431" xr:uid="{5A8A3A57-8621-4DE7-9DFA-58BF3A3ADB41}"/>
    <cellStyle name="40% - Accent6 2 6 4" xfId="10402" xr:uid="{3E659966-3433-4710-9684-EBE534260C0D}"/>
    <cellStyle name="40% - Accent6 2 6 5" xfId="12544" xr:uid="{291B559D-55CF-44E2-B7E0-5E49F2B949E8}"/>
    <cellStyle name="40% - Accent6 2 6 6" xfId="6894" xr:uid="{3AB50A3D-8610-4AF8-A73B-231787DC6CD4}"/>
    <cellStyle name="40% - Accent6 2 7" xfId="5121" xr:uid="{2A333AA4-B9FD-4BBE-8D6F-8275E1086EDC}"/>
    <cellStyle name="40% - Accent6 2 7 2" xfId="8838" xr:uid="{CEA52595-538D-45E1-81F6-FDB326F1E3F2}"/>
    <cellStyle name="40% - Accent6 2 7 2 2" xfId="9874" xr:uid="{51CBDE4F-1F42-46AF-9F6E-4D4F8993C3DF}"/>
    <cellStyle name="40% - Accent6 2 7 2 2 2" xfId="11945" xr:uid="{6D7B91F5-460C-49E9-9AD7-2EE11A68D0E1}"/>
    <cellStyle name="40% - Accent6 2 7 2 3" xfId="10919" xr:uid="{F9E7CED9-E912-4020-A347-DFCB6A41177A}"/>
    <cellStyle name="40% - Accent6 2 7 2 4" xfId="13664" xr:uid="{45982152-DD29-47B0-8D7B-7C543E141E34}"/>
    <cellStyle name="40% - Accent6 2 7 3" xfId="9361" xr:uid="{640CE8C1-EE2E-4C73-B3AA-548040B6C633}"/>
    <cellStyle name="40% - Accent6 2 7 3 2" xfId="11432" xr:uid="{63397C29-5B4D-46D2-BF9E-22FE6B1CF5A6}"/>
    <cellStyle name="40% - Accent6 2 7 4" xfId="10403" xr:uid="{F7513DE1-7201-4A9F-B5AC-D3151CD9B2FE}"/>
    <cellStyle name="40% - Accent6 2 7 5" xfId="12545" xr:uid="{B8E54A0C-46AF-4AF9-BB90-FBCF7E9FFFCE}"/>
    <cellStyle name="40% - Accent6 2 7 6" xfId="6895" xr:uid="{8A459C08-FC60-4260-83AF-4758ECC5E991}"/>
    <cellStyle name="40% - Accent6 2 8" xfId="5122" xr:uid="{883BDB90-43F6-4697-9390-2CDBFB4187C9}"/>
    <cellStyle name="40% - Accent6 2 8 2" xfId="8839" xr:uid="{C5AEB672-286B-485F-91BA-6C2969639761}"/>
    <cellStyle name="40% - Accent6 2 8 2 2" xfId="9875" xr:uid="{7BE73012-B145-445D-9C9D-384D059BF680}"/>
    <cellStyle name="40% - Accent6 2 8 2 2 2" xfId="11946" xr:uid="{BB48B788-2122-436C-AB17-3CE8ED06EC1A}"/>
    <cellStyle name="40% - Accent6 2 8 2 3" xfId="10920" xr:uid="{6DB1C82D-A217-4D51-8605-C0FE5E343CB7}"/>
    <cellStyle name="40% - Accent6 2 8 2 4" xfId="13665" xr:uid="{A5C4C9D9-A02E-4030-9A6F-296F64427D61}"/>
    <cellStyle name="40% - Accent6 2 8 3" xfId="9362" xr:uid="{C373BCE3-A8C8-45AD-BB06-63F5A92CBA45}"/>
    <cellStyle name="40% - Accent6 2 8 3 2" xfId="11433" xr:uid="{0D78A5D2-486C-4F0D-9DE5-5C393A46AA92}"/>
    <cellStyle name="40% - Accent6 2 8 4" xfId="10404" xr:uid="{6BA08931-B6ED-4AFB-BBEF-F98ABF8FF76C}"/>
    <cellStyle name="40% - Accent6 2 8 5" xfId="12546" xr:uid="{506A02AB-D88E-40A4-84F5-6E695277E18F}"/>
    <cellStyle name="40% - Accent6 2 8 6" xfId="6896" xr:uid="{1A5ABA19-43EF-41E8-AF8C-E3FC218849A6}"/>
    <cellStyle name="40% - Accent6 2 9" xfId="5858" xr:uid="{2ADED4BD-9DBF-4DCB-B53F-880EB100DA28}"/>
    <cellStyle name="40% - Accent6 2 9 2" xfId="6465" xr:uid="{B1B3AC7D-BD33-4D1B-A186-E9AC553EBE8A}"/>
    <cellStyle name="40% - Accent6 2 9 2 2" xfId="9876" xr:uid="{C48167FB-3FAB-4F0D-8E9A-B1D6C07F96D9}"/>
    <cellStyle name="40% - Accent6 2 9 2 2 2" xfId="11947" xr:uid="{35DAA902-CE5F-4994-9BD8-7B7F4C048527}"/>
    <cellStyle name="40% - Accent6 2 9 2 3" xfId="10921" xr:uid="{BFD8D52C-E04D-4087-A250-4B26AD48540C}"/>
    <cellStyle name="40% - Accent6 2 9 2 4" xfId="13666" xr:uid="{DABFE7DC-1B74-458A-9AD7-8FE1EE55C3D8}"/>
    <cellStyle name="40% - Accent6 2 9 2 5" xfId="8840" xr:uid="{69363B73-B87F-4835-B268-FA6E88B5F654}"/>
    <cellStyle name="40% - Accent6 2 9 3" xfId="9363" xr:uid="{C029A0C2-1116-44F8-A94B-A3773802B88A}"/>
    <cellStyle name="40% - Accent6 2 9 3 2" xfId="11434" xr:uid="{F0A680D4-AEEE-4C0E-94A2-E6350BEF1036}"/>
    <cellStyle name="40% - Accent6 2 9 4" xfId="10405" xr:uid="{C8714914-D08D-476E-BC81-441A3A658573}"/>
    <cellStyle name="40% - Accent6 2 9 5" xfId="12547" xr:uid="{102695D6-A475-4478-94AB-B6A5389A50A4}"/>
    <cellStyle name="40% - Accent6 2 9 6" xfId="6897" xr:uid="{1CD4B4E7-A009-4BE4-AE9E-CF4FE15BF9D7}"/>
    <cellStyle name="40% - Accent6 20" xfId="6898" xr:uid="{DFF8EE12-C25D-4D2A-9449-45C3429BC6DF}"/>
    <cellStyle name="40% - Accent6 20 2" xfId="8841" xr:uid="{E8A07EDB-D860-49CC-A1C0-B1A161797657}"/>
    <cellStyle name="40% - Accent6 20 2 2" xfId="9877" xr:uid="{34657457-5294-478A-A23F-24950E2535AB}"/>
    <cellStyle name="40% - Accent6 20 2 2 2" xfId="11948" xr:uid="{C6C50F63-FF98-48C2-85F7-7927D124BAF5}"/>
    <cellStyle name="40% - Accent6 20 2 3" xfId="10922" xr:uid="{CB1FD84C-A57A-4622-8FF4-3C0A23408584}"/>
    <cellStyle name="40% - Accent6 20 2 4" xfId="13667" xr:uid="{0DE350C8-EE4B-4490-97C8-71BFAD12A574}"/>
    <cellStyle name="40% - Accent6 20 3" xfId="9364" xr:uid="{3C43D2A8-7F14-4F07-BCAD-E9E59445C125}"/>
    <cellStyle name="40% - Accent6 20 3 2" xfId="11435" xr:uid="{79CE66F3-8A95-4E0D-88D3-5D034626EAF7}"/>
    <cellStyle name="40% - Accent6 20 4" xfId="10406" xr:uid="{6856376D-58FC-45D4-B6EC-A0465A72FDC1}"/>
    <cellStyle name="40% - Accent6 20 5" xfId="12548" xr:uid="{D4CAD562-9373-4776-A2A1-FF7170AA45CD}"/>
    <cellStyle name="40% - Accent6 21" xfId="8390" xr:uid="{BF757C60-4DE7-4493-8E3E-677B8D3E89D1}"/>
    <cellStyle name="40% - Accent6 21 2" xfId="8914" xr:uid="{889A2CA5-6ED6-44F6-B230-52DA9443904C}"/>
    <cellStyle name="40% - Accent6 21 2 2" xfId="9940" xr:uid="{38FF7D9A-F5AF-4DCF-9AA4-C440D41B089B}"/>
    <cellStyle name="40% - Accent6 21 2 2 2" xfId="12011" xr:uid="{105614E9-7CE7-4FD4-A20B-4499A859A6D8}"/>
    <cellStyle name="40% - Accent6 21 2 3" xfId="10985" xr:uid="{EC765F8E-F58F-4E19-B447-1B0FD246A482}"/>
    <cellStyle name="40% - Accent6 21 3" xfId="9427" xr:uid="{F15617B8-3472-4960-8C32-34BB977DA9E6}"/>
    <cellStyle name="40% - Accent6 21 3 2" xfId="11498" xr:uid="{1B999493-F77A-420B-8D95-E9B19B32AC87}"/>
    <cellStyle name="40% - Accent6 21 4" xfId="10472" xr:uid="{FB870D26-EF03-4B9A-8B0D-4B7537A28F41}"/>
    <cellStyle name="40% - Accent6 22" xfId="8895" xr:uid="{FBB09ED5-785A-40A8-ABFE-81B1F03F4CAC}"/>
    <cellStyle name="40% - Accent6 22 2" xfId="9921" xr:uid="{73C0A681-24A8-4851-852E-59EC07B3FE6C}"/>
    <cellStyle name="40% - Accent6 22 2 2" xfId="11992" xr:uid="{A67F31D2-75DD-45EA-900F-11247C27876E}"/>
    <cellStyle name="40% - Accent6 22 3" xfId="10966" xr:uid="{8FFBB143-459D-439B-BF8D-BAF6691847D4}"/>
    <cellStyle name="40% - Accent6 23" xfId="9408" xr:uid="{1C8ABD73-BF12-4ECA-93B4-1156451658B8}"/>
    <cellStyle name="40% - Accent6 23 2" xfId="11479" xr:uid="{F92D34EB-CA68-49D5-A323-DDB5DFB09CDD}"/>
    <cellStyle name="40% - Accent6 24" xfId="9968" xr:uid="{A298CE7E-EA21-4D9F-8290-9D13A78B592E}"/>
    <cellStyle name="40% - Accent6 24 2" xfId="12037" xr:uid="{BCB763E7-7BEC-4070-AD77-7B922330D5E2}"/>
    <cellStyle name="40% - Accent6 25" xfId="10453" xr:uid="{CAE6CF59-63D0-45FC-8D60-9C00A79D6DFD}"/>
    <cellStyle name="40% - Accent6 26" xfId="8361" xr:uid="{AB3FAD74-9927-48D2-A5C2-63358D4AF556}"/>
    <cellStyle name="40% - Accent6 27" xfId="15228" xr:uid="{8A2BD4C2-8B4F-42F0-AA90-7CB4E972BEAE}"/>
    <cellStyle name="40% - Accent6 28" xfId="15349" xr:uid="{691F974C-2DD1-461A-BCDB-0F59888D8B30}"/>
    <cellStyle name="40% - Accent6 29" xfId="3136" xr:uid="{1F201076-1164-467E-A82E-92A2E16CDD93}"/>
    <cellStyle name="40% - Accent6 3" xfId="235" xr:uid="{00000000-0005-0000-0000-0000EC000000}"/>
    <cellStyle name="40% - Accent6 3 10" xfId="6899" xr:uid="{92FEAAB8-C900-4AD3-8798-EF8E41E0CB72}"/>
    <cellStyle name="40% - Accent6 3 11" xfId="15300" xr:uid="{0001B30A-B344-48AE-9BBF-55D02AAEB89D}"/>
    <cellStyle name="40% - Accent6 3 12" xfId="3706" xr:uid="{2227F5FC-3107-4113-9466-A1C40D50BEA6}"/>
    <cellStyle name="40% - Accent6 3 13" xfId="2762" xr:uid="{512D2133-5C7B-409C-9D05-7D4A8839CB2D}"/>
    <cellStyle name="40% - Accent6 3 2" xfId="236" xr:uid="{00000000-0005-0000-0000-0000ED000000}"/>
    <cellStyle name="40% - Accent6 3 2 2" xfId="1771" xr:uid="{AAF0BB0F-2022-46E9-8070-67743B6207E4}"/>
    <cellStyle name="40% - Accent6 3 2 2 2" xfId="13668" xr:uid="{6A23DBB9-CD9E-4716-A136-0BC875F6C205}"/>
    <cellStyle name="40% - Accent6 3 2 2 3" xfId="15798" xr:uid="{277A4E91-1980-4E7D-A5FD-358823C1150B}"/>
    <cellStyle name="40% - Accent6 3 2 2 4" xfId="5123" xr:uid="{6ABF66EB-4B09-4332-A167-F2246CC3685B}"/>
    <cellStyle name="40% - Accent6 3 2 3" xfId="1770" xr:uid="{A5D863BF-1B8A-4E93-B9BA-A96C599B532A}"/>
    <cellStyle name="40% - Accent6 3 2 3 2" xfId="6152" xr:uid="{A5AC7B61-7C2F-47C2-9588-DA959890EEB7}"/>
    <cellStyle name="40% - Accent6 3 2 4" xfId="15797" xr:uid="{F1871A80-C73C-4E98-91E2-EAAB8B9E5954}"/>
    <cellStyle name="40% - Accent6 3 2 5" xfId="3941" xr:uid="{BC8792DC-E926-4BD6-B2BD-AA8941761D30}"/>
    <cellStyle name="40% - Accent6 3 3" xfId="1772" xr:uid="{4E358578-ABE0-401F-88BC-5C64F9CE1F60}"/>
    <cellStyle name="40% - Accent6 3 3 2" xfId="5124" xr:uid="{BFC24EA3-AE62-43F4-A8CE-9341DA01D085}"/>
    <cellStyle name="40% - Accent6 3 3 3" xfId="6255" xr:uid="{9CE4181D-3626-4E03-ACA4-7090E34F7D41}"/>
    <cellStyle name="40% - Accent6 3 3 4" xfId="15799" xr:uid="{B1552560-F0E1-4A0F-829C-12649275590C}"/>
    <cellStyle name="40% - Accent6 3 3 5" xfId="4051" xr:uid="{569533A9-DF08-4C6F-B9B6-46993F3EED65}"/>
    <cellStyle name="40% - Accent6 3 4" xfId="1769" xr:uid="{A575271E-855F-44E0-8748-5C743AD649A9}"/>
    <cellStyle name="40% - Accent6 3 4 2" xfId="5125" xr:uid="{B62BDF17-29C8-4649-8883-3B7D65BE497E}"/>
    <cellStyle name="40% - Accent6 3 4 2 2" xfId="11949" xr:uid="{A91696E4-0504-4016-9695-7805987A6DB5}"/>
    <cellStyle name="40% - Accent6 3 4 2 3" xfId="9878" xr:uid="{A2AB8EFD-AD36-48B8-9568-626D836CCCC1}"/>
    <cellStyle name="40% - Accent6 3 4 3" xfId="6333" xr:uid="{0730901C-C614-4532-AA1D-C7DB196A6175}"/>
    <cellStyle name="40% - Accent6 3 4 3 2" xfId="10923" xr:uid="{44AE46A1-56EA-48ED-B9C0-8E1511E7543D}"/>
    <cellStyle name="40% - Accent6 3 4 4" xfId="8842" xr:uid="{F9EB9467-5A05-42D5-ADE1-FFE8F223B0BE}"/>
    <cellStyle name="40% - Accent6 3 4 5" xfId="15796" xr:uid="{DA9EAE37-5332-4079-9E9D-9EE6ACC9D2DE}"/>
    <cellStyle name="40% - Accent6 3 4 6" xfId="4129" xr:uid="{0DF940A3-0C8F-4160-B8D2-D987222A5C3D}"/>
    <cellStyle name="40% - Accent6 3 5" xfId="4205" xr:uid="{98DF19D0-5223-4CC3-96E1-BD54D1CCABB1}"/>
    <cellStyle name="40% - Accent6 3 5 2" xfId="5126" xr:uid="{F0577E25-3E2F-483B-9C13-C2E656F03E14}"/>
    <cellStyle name="40% - Accent6 3 5 2 2" xfId="11436" xr:uid="{CCCD73D6-38AE-480C-ACE9-ACCACF945E18}"/>
    <cellStyle name="40% - Accent6 3 5 3" xfId="6408" xr:uid="{1D60589F-942D-4C68-8ECC-B3E832DEBA3B}"/>
    <cellStyle name="40% - Accent6 3 5 4" xfId="9365" xr:uid="{90A8A9BB-43AB-4BBF-A1EF-B5F14A5D314E}"/>
    <cellStyle name="40% - Accent6 3 6" xfId="5127" xr:uid="{F2FB31D8-477F-4F61-B64E-F5A398FF1E5A}"/>
    <cellStyle name="40% - Accent6 3 6 2" xfId="10407" xr:uid="{87954FC8-6258-4643-9698-60BDBFC5FA16}"/>
    <cellStyle name="40% - Accent6 3 7" xfId="5128" xr:uid="{80946DBA-8F9A-4C55-8AAA-F45E308F7AF3}"/>
    <cellStyle name="40% - Accent6 3 7 2" xfId="12549" xr:uid="{8F1C8300-27EA-42BA-AE3A-824151FF7B90}"/>
    <cellStyle name="40% - Accent6 3 8" xfId="5129" xr:uid="{16DA97CD-8A13-4B34-9487-321002D51FE5}"/>
    <cellStyle name="40% - Accent6 3 9" xfId="5959" xr:uid="{15E1CAC0-A40A-4394-AF0E-2DA21671BB81}"/>
    <cellStyle name="40% - Accent6 4" xfId="237" xr:uid="{00000000-0005-0000-0000-0000EE000000}"/>
    <cellStyle name="40% - Accent6 4 10" xfId="6900" xr:uid="{C83E37DD-A73E-4F59-B99B-F4D002E4B076}"/>
    <cellStyle name="40% - Accent6 4 11" xfId="15800" xr:uid="{C650FC24-D5C7-48D0-8777-EC528CC8700E}"/>
    <cellStyle name="40% - Accent6 4 12" xfId="3906" xr:uid="{E7CE65D8-C19E-41F1-92CE-4FC5A4DB85E3}"/>
    <cellStyle name="40% - Accent6 4 2" xfId="238" xr:uid="{00000000-0005-0000-0000-0000EF000000}"/>
    <cellStyle name="40% - Accent6 4 2 2" xfId="1775" xr:uid="{D10E1BD6-E2C3-480D-8F8F-5BF1584DEEA7}"/>
    <cellStyle name="40% - Accent6 4 2 2 2" xfId="13669" xr:uid="{6682E256-4305-4E50-BE5B-DC4E3BF23362}"/>
    <cellStyle name="40% - Accent6 4 2 2 3" xfId="15802" xr:uid="{54C1A252-C086-4DAE-8BF6-56A4A00C8CF4}"/>
    <cellStyle name="40% - Accent6 4 2 2 4" xfId="5130" xr:uid="{86B698E3-D569-42D7-8D56-A71264F49E36}"/>
    <cellStyle name="40% - Accent6 4 2 3" xfId="1774" xr:uid="{315F797B-1711-4CD5-848C-B438681807BE}"/>
    <cellStyle name="40% - Accent6 4 2 3 2" xfId="6164" xr:uid="{7F35042F-0FA7-4E04-94AD-2DFDC6AF51DD}"/>
    <cellStyle name="40% - Accent6 4 2 4" xfId="15801" xr:uid="{6AA8E09D-1200-460B-89C0-9D41EDAA4A9B}"/>
    <cellStyle name="40% - Accent6 4 2 5" xfId="3953" xr:uid="{5E3FE2A3-CDD3-4534-B678-0CF6A6E28CE0}"/>
    <cellStyle name="40% - Accent6 4 3" xfId="1776" xr:uid="{87244EF4-B5D7-4D69-A0F4-B866138F0F16}"/>
    <cellStyle name="40% - Accent6 4 3 2" xfId="5131" xr:uid="{CC3C38BE-174C-4C9C-A5CF-9CC5B36BC0D2}"/>
    <cellStyle name="40% - Accent6 4 3 3" xfId="6266" xr:uid="{CA1BE326-201A-4BE6-99A7-00CCC9699F51}"/>
    <cellStyle name="40% - Accent6 4 3 4" xfId="15803" xr:uid="{1D7923A5-1D8A-4E68-AC27-CE53B94038E8}"/>
    <cellStyle name="40% - Accent6 4 3 5" xfId="4061" xr:uid="{365FAFDA-214F-41DA-AD6D-5CA94EE0DB02}"/>
    <cellStyle name="40% - Accent6 4 4" xfId="1773" xr:uid="{4D5E3964-2F58-423A-897E-F0EDE660EDE0}"/>
    <cellStyle name="40% - Accent6 4 4 2" xfId="5132" xr:uid="{60C7ECCC-D50E-4588-93E9-9E76F17FD02B}"/>
    <cellStyle name="40% - Accent6 4 4 2 2" xfId="11950" xr:uid="{FF07EC12-46CA-4AC9-962F-29431D774D8F}"/>
    <cellStyle name="40% - Accent6 4 4 2 3" xfId="9879" xr:uid="{6A1337F5-7731-4C1F-BD61-E5FAE23AB72E}"/>
    <cellStyle name="40% - Accent6 4 4 3" xfId="6344" xr:uid="{773D0CB4-44B6-4F3F-8725-22EEEA7A3941}"/>
    <cellStyle name="40% - Accent6 4 4 3 2" xfId="10924" xr:uid="{0CD6EB33-DF2B-4712-B316-1FC3D14CDAC3}"/>
    <cellStyle name="40% - Accent6 4 4 4" xfId="8843" xr:uid="{03CD2967-9620-482B-A509-C849690B0A22}"/>
    <cellStyle name="40% - Accent6 4 4 5" xfId="4139" xr:uid="{DEDB03D2-2C6F-4D78-82B1-8B3A5371E24D}"/>
    <cellStyle name="40% - Accent6 4 5" xfId="4213" xr:uid="{93673BAD-36B8-4228-AAAA-C43BD604C6E2}"/>
    <cellStyle name="40% - Accent6 4 5 2" xfId="5133" xr:uid="{FD01B247-BABD-4C0E-AEFF-C2FCE17F4CF2}"/>
    <cellStyle name="40% - Accent6 4 5 2 2" xfId="11437" xr:uid="{C1B9CCE9-FC39-4CD7-9EF2-3835F9FD2D31}"/>
    <cellStyle name="40% - Accent6 4 5 3" xfId="6416" xr:uid="{5F2039F0-2E32-445C-8F1F-DA19ABF5868F}"/>
    <cellStyle name="40% - Accent6 4 5 4" xfId="9366" xr:uid="{CF3C12B5-9E72-4F6A-AD02-A4E9B2E5BFA7}"/>
    <cellStyle name="40% - Accent6 4 6" xfId="5134" xr:uid="{317AA5AF-5C2B-444B-BE09-8988B3621084}"/>
    <cellStyle name="40% - Accent6 4 6 2" xfId="10408" xr:uid="{541164A3-7FAC-4E1D-864A-2EA08A3262DF}"/>
    <cellStyle name="40% - Accent6 4 7" xfId="5135" xr:uid="{C4501910-FEBF-47EA-BDB7-F846F27A1FA8}"/>
    <cellStyle name="40% - Accent6 4 7 2" xfId="12550" xr:uid="{CE3677A7-0B65-423A-9EAF-DFB0FDBD91CC}"/>
    <cellStyle name="40% - Accent6 4 8" xfId="5136" xr:uid="{151EE10C-0713-4059-9544-95B3D0F8D51C}"/>
    <cellStyle name="40% - Accent6 4 9" xfId="6122" xr:uid="{255EB1F2-9BE4-4E70-AA86-E18502FD016E}"/>
    <cellStyle name="40% - Accent6 5" xfId="239" xr:uid="{00000000-0005-0000-0000-0000F0000000}"/>
    <cellStyle name="40% - Accent6 5 10" xfId="6901" xr:uid="{3AB29783-6AF5-4C61-A482-9987939782D3}"/>
    <cellStyle name="40% - Accent6 5 11" xfId="15804" xr:uid="{B742B392-44B5-4A72-93C9-13B354BA9148}"/>
    <cellStyle name="40% - Accent6 5 12" xfId="3966" xr:uid="{8161BE26-C545-4F61-AD95-D9B60376CA08}"/>
    <cellStyle name="40% - Accent6 5 2" xfId="240" xr:uid="{00000000-0005-0000-0000-0000F1000000}"/>
    <cellStyle name="40% - Accent6 5 2 2" xfId="1779" xr:uid="{901C511A-885F-408C-ACF0-15E1A4F6AB5C}"/>
    <cellStyle name="40% - Accent6 5 2 2 2" xfId="15806" xr:uid="{12DA8A4C-B310-468E-8307-6DB598F0C9DA}"/>
    <cellStyle name="40% - Accent6 5 2 2 3" xfId="13670" xr:uid="{5C99B79F-188C-4E10-856E-726514560F68}"/>
    <cellStyle name="40% - Accent6 5 2 3" xfId="1778" xr:uid="{A0F7D769-BE5A-4700-AFFF-523A7E890C32}"/>
    <cellStyle name="40% - Accent6 5 2 3 2" xfId="7797" xr:uid="{D6181F23-403B-4952-BE59-631C381004D6}"/>
    <cellStyle name="40% - Accent6 5 2 4" xfId="15805" xr:uid="{B6A380AD-8472-42B0-9C75-AC067D37FC72}"/>
    <cellStyle name="40% - Accent6 5 2 5" xfId="5137" xr:uid="{AEEE1E15-CC32-4D87-B879-2752C9637ECD}"/>
    <cellStyle name="40% - Accent6 5 3" xfId="1780" xr:uid="{F2C191D7-3F6D-43CC-8EAE-686DE5438713}"/>
    <cellStyle name="40% - Accent6 5 3 2" xfId="7798" xr:uid="{C3A2D8C7-C192-4FCD-A066-31D4174A001F}"/>
    <cellStyle name="40% - Accent6 5 3 3" xfId="15807" xr:uid="{D08A9D8D-EA47-43AC-851C-A566BCBDC4F7}"/>
    <cellStyle name="40% - Accent6 5 3 4" xfId="5138" xr:uid="{1086E19A-8D41-48E9-9E36-825413AAC053}"/>
    <cellStyle name="40% - Accent6 5 4" xfId="1777" xr:uid="{C08701B5-426D-4AA1-9888-B7D9757C1DEE}"/>
    <cellStyle name="40% - Accent6 5 4 2" xfId="9880" xr:uid="{0045F5C4-7F1E-4CE4-A507-47424D268A7B}"/>
    <cellStyle name="40% - Accent6 5 4 2 2" xfId="11951" xr:uid="{55F6B55F-0BCB-4A26-8FF6-303645B86D52}"/>
    <cellStyle name="40% - Accent6 5 4 3" xfId="10925" xr:uid="{EF04DDB2-BE9A-48BC-879E-C67612A1E2DB}"/>
    <cellStyle name="40% - Accent6 5 4 4" xfId="8844" xr:uid="{64687400-8AB5-4853-8E31-D66366E2FCB1}"/>
    <cellStyle name="40% - Accent6 5 4 5" xfId="5139" xr:uid="{E79DA6FC-397E-481D-BEC8-F35FCD46AF68}"/>
    <cellStyle name="40% - Accent6 5 5" xfId="5140" xr:uid="{827C5313-990D-4B11-BAC3-E377A3D4091D}"/>
    <cellStyle name="40% - Accent6 5 5 2" xfId="11438" xr:uid="{0B242367-06CE-4036-B2AF-A42B696B501A}"/>
    <cellStyle name="40% - Accent6 5 5 3" xfId="9367" xr:uid="{51A6D7DF-2B69-4C65-9950-30491AD49EEF}"/>
    <cellStyle name="40% - Accent6 5 6" xfId="5141" xr:uid="{DCD6C89B-92A9-4B17-9240-FE868573B185}"/>
    <cellStyle name="40% - Accent6 5 6 2" xfId="10409" xr:uid="{C9BE2A56-8DEF-4A4C-ADD7-0FAD4777CC8B}"/>
    <cellStyle name="40% - Accent6 5 7" xfId="5142" xr:uid="{618E4E0A-1C86-410A-A02C-37DFF2E52E35}"/>
    <cellStyle name="40% - Accent6 5 7 2" xfId="12551" xr:uid="{F649F81B-F57B-40F1-9C07-72596A91ABF8}"/>
    <cellStyle name="40% - Accent6 5 8" xfId="5143" xr:uid="{012D929F-A9A4-4BAE-9F25-EC488201051A}"/>
    <cellStyle name="40% - Accent6 5 9" xfId="6177" xr:uid="{A1E92F8F-3D43-4B2A-830D-55F8512DD073}"/>
    <cellStyle name="40% - Accent6 6" xfId="241" xr:uid="{00000000-0005-0000-0000-0000F2000000}"/>
    <cellStyle name="40% - Accent6 6 2" xfId="242" xr:uid="{00000000-0005-0000-0000-0000F3000000}"/>
    <cellStyle name="40% - Accent6 6 2 2" xfId="1783" xr:uid="{BB6384FB-6CE4-4485-833B-4F3E9B28DFFA}"/>
    <cellStyle name="40% - Accent6 6 2 2 2" xfId="11952" xr:uid="{147F8197-F284-4253-A342-648B027DB1FB}"/>
    <cellStyle name="40% - Accent6 6 2 2 3" xfId="15810" xr:uid="{51AEB622-AE18-48BA-B8F5-35095C2DE402}"/>
    <cellStyle name="40% - Accent6 6 2 2 4" xfId="9881" xr:uid="{C16DA1E9-42E2-442E-BC3C-171F43221C50}"/>
    <cellStyle name="40% - Accent6 6 2 3" xfId="1782" xr:uid="{1FBBFBCF-879A-40B5-AADE-FD6CBDCB4A13}"/>
    <cellStyle name="40% - Accent6 6 2 3 2" xfId="10926" xr:uid="{E2A4CFCF-4613-44F7-AAF9-DC905A24DEE5}"/>
    <cellStyle name="40% - Accent6 6 2 4" xfId="13671" xr:uid="{5F85C211-7AC0-411F-8979-0246139D71C6}"/>
    <cellStyle name="40% - Accent6 6 2 5" xfId="8845" xr:uid="{FB3298D7-7EEF-46DE-878A-6CE94E9D3CE9}"/>
    <cellStyle name="40% - Accent6 6 2 6" xfId="15809" xr:uid="{4D719139-5AE1-4348-A3B8-588115777599}"/>
    <cellStyle name="40% - Accent6 6 2 7" xfId="6188" xr:uid="{24B40096-F05E-48D2-8024-CA2E406D5D6F}"/>
    <cellStyle name="40% - Accent6 6 3" xfId="1784" xr:uid="{EA410993-EC47-4697-AEA6-2562FBA49011}"/>
    <cellStyle name="40% - Accent6 6 3 2" xfId="11439" xr:uid="{51ABDD6D-1EFA-4FDA-AE5F-AB1D833DB14F}"/>
    <cellStyle name="40% - Accent6 6 3 3" xfId="15811" xr:uid="{2DE1B751-3319-4A74-9103-1E25EEA5E0E6}"/>
    <cellStyle name="40% - Accent6 6 3 4" xfId="9368" xr:uid="{2E7A81A7-8243-4C17-95A1-1683F2B758A6}"/>
    <cellStyle name="40% - Accent6 6 4" xfId="1781" xr:uid="{1818788F-E65C-4F90-AF8B-07FB3F0A7E7E}"/>
    <cellStyle name="40% - Accent6 6 4 2" xfId="10410" xr:uid="{62A5CE43-AFD5-409B-84BA-DE691EDD2298}"/>
    <cellStyle name="40% - Accent6 6 5" xfId="12552" xr:uid="{D6CD16A2-A7AE-4106-BB2E-3C71754DDB80}"/>
    <cellStyle name="40% - Accent6 6 6" xfId="6902" xr:uid="{5723DCFE-3ADA-4779-8EC0-A212965D4286}"/>
    <cellStyle name="40% - Accent6 6 7" xfId="15808" xr:uid="{1BC66B33-A575-4B2A-AA10-024C780E94B4}"/>
    <cellStyle name="40% - Accent6 6 8" xfId="3977" xr:uid="{D64037E6-C757-447D-A853-E65D99436E02}"/>
    <cellStyle name="40% - Accent6 7" xfId="243" xr:uid="{00000000-0005-0000-0000-0000F4000000}"/>
    <cellStyle name="40% - Accent6 7 2" xfId="244" xr:uid="{00000000-0005-0000-0000-0000F5000000}"/>
    <cellStyle name="40% - Accent6 7 2 2" xfId="1787" xr:uid="{510F70D2-6DEE-4AA1-ACC2-B935266DD96C}"/>
    <cellStyle name="40% - Accent6 7 2 2 2" xfId="15813" xr:uid="{A6C06E51-47DB-4CC3-A9F3-5768BAF8750B}"/>
    <cellStyle name="40% - Accent6 7 2 2 3" xfId="13672" xr:uid="{4CBD5EA8-1BAB-4561-ADD9-753634BC1B9A}"/>
    <cellStyle name="40% - Accent6 7 2 3" xfId="1786" xr:uid="{1A69EFF9-DDBD-4D11-942F-A99AEB11C2A5}"/>
    <cellStyle name="40% - Accent6 7 2 4" xfId="6195" xr:uid="{D882E5E1-7CA5-4D43-A84B-44FA1FB45A01}"/>
    <cellStyle name="40% - Accent6 7 3" xfId="1788" xr:uid="{AFC16969-FD07-43F0-9168-1A3F22B454B7}"/>
    <cellStyle name="40% - Accent6 7 3 2" xfId="9882" xr:uid="{EB5D27C2-ED3E-4CD8-A882-768C45432271}"/>
    <cellStyle name="40% - Accent6 7 3 2 2" xfId="11953" xr:uid="{F51DE9E2-E72D-4BCA-B410-5954C43CFB2E}"/>
    <cellStyle name="40% - Accent6 7 3 3" xfId="10927" xr:uid="{C681BB26-4F04-40A7-8236-CFE2EDAE608E}"/>
    <cellStyle name="40% - Accent6 7 3 4" xfId="15814" xr:uid="{C7C4DA64-FBAE-48A8-811D-74D73D5187D8}"/>
    <cellStyle name="40% - Accent6 7 3 5" xfId="8846" xr:uid="{B88515B7-F8E6-483C-84C7-637906927F4A}"/>
    <cellStyle name="40% - Accent6 7 4" xfId="1785" xr:uid="{DC9AB635-428F-474C-A898-38A0E4284389}"/>
    <cellStyle name="40% - Accent6 7 4 2" xfId="11440" xr:uid="{0C446E49-29FA-4607-98F4-BD872B286A23}"/>
    <cellStyle name="40% - Accent6 7 4 3" xfId="9369" xr:uid="{B7457944-9F61-4F30-8649-B82131F90FFA}"/>
    <cellStyle name="40% - Accent6 7 5" xfId="10411" xr:uid="{93BDB4F9-15B1-4AA0-9508-5A22EB9DA2BA}"/>
    <cellStyle name="40% - Accent6 7 6" xfId="12553" xr:uid="{193A870C-020A-4D7B-A2D8-2E7D1C45882C}"/>
    <cellStyle name="40% - Accent6 7 7" xfId="6903" xr:uid="{8AFD743E-EF6A-4358-955B-E15AED6D3104}"/>
    <cellStyle name="40% - Accent6 7 8" xfId="15812" xr:uid="{C73500A0-D4EE-4166-9F48-DAC310FDA437}"/>
    <cellStyle name="40% - Accent6 7 9" xfId="3984" xr:uid="{28FB92D7-3A5A-4495-949B-BA8EFD5E02EE}"/>
    <cellStyle name="40% - Accent6 8" xfId="245" xr:uid="{00000000-0005-0000-0000-0000F6000000}"/>
    <cellStyle name="40% - Accent6 8 2" xfId="1790" xr:uid="{533BD758-674D-4D85-99FC-7E3074D22AF3}"/>
    <cellStyle name="40% - Accent6 8 2 2" xfId="9883" xr:uid="{61EBFF00-DF1E-4FA6-B9CA-3499E4682C75}"/>
    <cellStyle name="40% - Accent6 8 2 2 2" xfId="11954" xr:uid="{9B79803C-7F9D-4C01-B32D-041DB0F6CCFB}"/>
    <cellStyle name="40% - Accent6 8 2 3" xfId="10928" xr:uid="{CF1F49D7-9B82-4C29-85E8-39DA04A517F4}"/>
    <cellStyle name="40% - Accent6 8 2 4" xfId="13673" xr:uid="{F6F73EFC-E28D-406C-98BB-5CA09BA5F00D}"/>
    <cellStyle name="40% - Accent6 8 2 5" xfId="8847" xr:uid="{1591E08A-F5E4-47B4-8BFD-782B4E5C6395}"/>
    <cellStyle name="40% - Accent6 8 2 6" xfId="15816" xr:uid="{859622E4-7227-4732-8821-A7071CB33B49}"/>
    <cellStyle name="40% - Accent6 8 2 7" xfId="6227" xr:uid="{A9339AEB-9D9E-46D0-A48C-D1FED39CB89A}"/>
    <cellStyle name="40% - Accent6 8 3" xfId="1789" xr:uid="{7F220889-8DD6-4CD3-8646-BDD00ECC9DC6}"/>
    <cellStyle name="40% - Accent6 8 3 2" xfId="11441" xr:uid="{3257EF18-779C-4CF9-AD91-5923F1C03722}"/>
    <cellStyle name="40% - Accent6 8 3 3" xfId="9370" xr:uid="{4A923835-CFF3-4F55-8F1E-D2BC9C75B4E0}"/>
    <cellStyle name="40% - Accent6 8 4" xfId="10412" xr:uid="{9119B49F-CBC2-40F6-BC6C-CE279C4946E2}"/>
    <cellStyle name="40% - Accent6 8 5" xfId="12554" xr:uid="{8E7CFE4C-2E65-4A4A-B088-CBE89F287308}"/>
    <cellStyle name="40% - Accent6 8 6" xfId="6904" xr:uid="{FA40EAD8-8585-4A0E-9281-73D6EC3C6010}"/>
    <cellStyle name="40% - Accent6 8 7" xfId="15815" xr:uid="{BE82B79A-7501-4B75-8D60-2DAA77C041FE}"/>
    <cellStyle name="40% - Accent6 8 8" xfId="4022" xr:uid="{38E2C43E-4F11-413D-A689-E79540EB4AA4}"/>
    <cellStyle name="40% - Accent6 9" xfId="246" xr:uid="{00000000-0005-0000-0000-0000F7000000}"/>
    <cellStyle name="40% - Accent6 9 2" xfId="1792" xr:uid="{9AD1976D-A57D-45A4-9D63-9E6611983A49}"/>
    <cellStyle name="40% - Accent6 9 2 2" xfId="9884" xr:uid="{D9632A8D-41BA-44D4-BC13-F1E3A4673F5D}"/>
    <cellStyle name="40% - Accent6 9 2 2 2" xfId="11955" xr:uid="{84407C23-F28E-4211-8BC5-515D70F637D9}"/>
    <cellStyle name="40% - Accent6 9 2 3" xfId="10929" xr:uid="{52BC0035-4F8C-4155-AD72-622C4659D4CF}"/>
    <cellStyle name="40% - Accent6 9 2 4" xfId="13674" xr:uid="{11E7BC2E-8BA1-46AD-8E00-CE1E42D61C0D}"/>
    <cellStyle name="40% - Accent6 9 2 5" xfId="8848" xr:uid="{6B2F78AA-FDC0-4408-9728-82705BBCF851}"/>
    <cellStyle name="40% - Accent6 9 2 6" xfId="15818" xr:uid="{31411CB6-48D3-4D7B-ABEB-1F9992603E4F}"/>
    <cellStyle name="40% - Accent6 9 2 7" xfId="6305" xr:uid="{40ED208A-60B5-4ED9-A63B-784959067147}"/>
    <cellStyle name="40% - Accent6 9 3" xfId="1791" xr:uid="{3E4F14F5-858B-4A13-9B5A-03F6CA31221E}"/>
    <cellStyle name="40% - Accent6 9 3 2" xfId="11442" xr:uid="{AF55C526-FC7E-48A5-9C70-24CF9B2C771A}"/>
    <cellStyle name="40% - Accent6 9 3 3" xfId="9371" xr:uid="{AB99D2FC-5FF6-4884-9E09-448FF1341522}"/>
    <cellStyle name="40% - Accent6 9 4" xfId="10413" xr:uid="{B6E34F3D-1D98-4A74-ADC0-39F8007C7F1B}"/>
    <cellStyle name="40% - Accent6 9 5" xfId="12555" xr:uid="{89700D52-8A80-4EE4-8204-5571DCFB8529}"/>
    <cellStyle name="40% - Accent6 9 6" xfId="6905" xr:uid="{8EBA8C7B-A4F0-4A4F-AAA1-E55C71B4C465}"/>
    <cellStyle name="40% - Accent6 9 7" xfId="15817" xr:uid="{5FCF84F0-AD8A-4A51-ABC1-576B15D523E8}"/>
    <cellStyle name="40% - Accent6 9 8" xfId="4102" xr:uid="{4E2EC9A8-384C-4E50-9D3D-D55064F08299}"/>
    <cellStyle name="40% - ส่วนที่ถูกเน้น1" xfId="5144" xr:uid="{8D40219F-4301-4F94-AE27-8F695A3E7150}"/>
    <cellStyle name="40% - ส่วนที่ถูกเน้น1 2" xfId="14775" xr:uid="{17CB8660-3419-404F-A11A-91C3D2608D76}"/>
    <cellStyle name="40% - ส่วนที่ถูกเน้น2" xfId="5145" xr:uid="{C283C546-014C-412D-A50B-E3C52567F0E4}"/>
    <cellStyle name="40% - ส่วนที่ถูกเน้น2 2" xfId="14776" xr:uid="{7053DD12-79A2-4140-9D33-980B7AA09D5E}"/>
    <cellStyle name="40% - ส่วนที่ถูกเน้น3" xfId="5146" xr:uid="{36648E68-2116-4E48-8E30-1A9E7A1CED5A}"/>
    <cellStyle name="40% - ส่วนที่ถูกเน้น3 2" xfId="14777" xr:uid="{8086100A-0E37-4435-9B49-ABF1A8EEA22D}"/>
    <cellStyle name="40% - ส่วนที่ถูกเน้น4" xfId="5147" xr:uid="{A0944A5E-476E-41FB-8ECD-6A28A6C744A6}"/>
    <cellStyle name="40% - ส่วนที่ถูกเน้น4 2" xfId="14778" xr:uid="{4DCEA25B-2AB5-47A9-8398-1A5166BC4EDA}"/>
    <cellStyle name="40% - ส่วนที่ถูกเน้น5" xfId="5148" xr:uid="{BED372E4-1C7F-427E-A77D-C793ECB90947}"/>
    <cellStyle name="40% - ส่วนที่ถูกเน้น5 2" xfId="14779" xr:uid="{5C1B51DA-0448-4A54-98A7-E800287C0CCC}"/>
    <cellStyle name="40% - ส่วนที่ถูกเน้น6" xfId="5149" xr:uid="{48A1FDFF-1A1F-4792-BEBD-744094CFE349}"/>
    <cellStyle name="40% - ส่วนที่ถูกเน้น6 2" xfId="14780" xr:uid="{55D6CC2D-A963-44F6-85AD-BD15A40EEAB9}"/>
    <cellStyle name="40% - 강조색1" xfId="5150" xr:uid="{142E9F69-D0BD-4E25-A032-0AA8740EA447}"/>
    <cellStyle name="40% - 강조색1 2" xfId="12556" xr:uid="{E9A2ACDD-88F8-4A87-8665-6EF3F78BFFDC}"/>
    <cellStyle name="40% - 강조색2" xfId="5151" xr:uid="{3207A4F2-8864-4F24-95DE-F275DBFEB69F}"/>
    <cellStyle name="40% - 강조색2 2" xfId="12557" xr:uid="{9C181EAB-5F58-46AB-B1E4-2BD83DFAC855}"/>
    <cellStyle name="40% - 강조색3" xfId="5152" xr:uid="{9EA0D939-2349-44CC-B12E-323535EF9956}"/>
    <cellStyle name="40% - 강조색3 2" xfId="12558" xr:uid="{DC70880A-44D1-4C2F-AF6C-10B067802638}"/>
    <cellStyle name="40% - 강조색4" xfId="5153" xr:uid="{187471DA-544B-4068-AB0A-A9D1D5FAEE68}"/>
    <cellStyle name="40% - 강조색4 2" xfId="12559" xr:uid="{AAA3027A-7062-4EF5-BDAF-4905AFCF8A60}"/>
    <cellStyle name="40% - 강조색5" xfId="5154" xr:uid="{CE5A4DA5-AC4A-42BE-A01C-30A6E60D252E}"/>
    <cellStyle name="40% - 강조색5 2" xfId="12560" xr:uid="{ADF86C02-9B98-47EB-8B04-A5CE42D0F7C7}"/>
    <cellStyle name="40% - 강조색6" xfId="5155" xr:uid="{764B7FB6-69F1-4CCF-B588-FC3B894E5740}"/>
    <cellStyle name="40% - 강조색6 2" xfId="12561" xr:uid="{91EFCB92-8EFA-419D-BFEE-700B4C1D2C7D}"/>
    <cellStyle name="40% - 輔色1" xfId="14781" xr:uid="{8CD18DE4-6D9C-464E-ABDB-FA472F4E471A}"/>
    <cellStyle name="40% - 輔色2" xfId="14782" xr:uid="{D284C773-055C-4172-A10D-E98B9188A883}"/>
    <cellStyle name="40% - 輔色3" xfId="14783" xr:uid="{AF5C8DB3-4B6C-44EB-8E58-63D55D1C974C}"/>
    <cellStyle name="40% - 輔色4" xfId="14784" xr:uid="{D043F9FE-CCB7-4F46-911B-1030954745D4}"/>
    <cellStyle name="40% - 輔色5" xfId="14785" xr:uid="{EAA8264E-557C-4C76-ACDC-15550E58894A}"/>
    <cellStyle name="40% - 輔色6" xfId="14786" xr:uid="{A6280CBD-FCFD-466D-A5AB-31E5CB9805BC}"/>
    <cellStyle name="594941.25" xfId="3401" xr:uid="{8A60D32F-A62D-468E-8CDE-1EA76A785B39}"/>
    <cellStyle name="60% - Accent1" xfId="2072" builtinId="32" customBuiltin="1"/>
    <cellStyle name="60% - Accent1 10" xfId="247" xr:uid="{00000000-0005-0000-0000-0000F8000000}"/>
    <cellStyle name="60% - Accent1 10 2" xfId="15819" xr:uid="{782FF0BF-DC45-43D2-8B8B-53955D3025D4}"/>
    <cellStyle name="60% - Accent1 10 3" xfId="6906" xr:uid="{23E70179-6092-4460-89B4-447E58833194}"/>
    <cellStyle name="60% - Accent1 11" xfId="248" xr:uid="{00000000-0005-0000-0000-0000F9000000}"/>
    <cellStyle name="60% - Accent1 11 2" xfId="15820" xr:uid="{15568D9A-862D-4C66-AF35-BC6AFFBF7AE8}"/>
    <cellStyle name="60% - Accent1 11 3" xfId="6907" xr:uid="{512B31F8-5CFD-4A24-A6DC-3C65B3F83D4E}"/>
    <cellStyle name="60% - Accent1 12" xfId="249" xr:uid="{00000000-0005-0000-0000-0000FA000000}"/>
    <cellStyle name="60% - Accent1 12 2" xfId="15821" xr:uid="{DB78608C-C7E8-4710-8204-7853C4753266}"/>
    <cellStyle name="60% - Accent1 12 3" xfId="6908" xr:uid="{A84BA042-84AB-415C-A8F1-78A99D1FB984}"/>
    <cellStyle name="60% - Accent1 13" xfId="250" xr:uid="{00000000-0005-0000-0000-0000FB000000}"/>
    <cellStyle name="60% - Accent1 13 2" xfId="15822" xr:uid="{0907B0AA-2943-4C7A-AC90-309AE19ACC11}"/>
    <cellStyle name="60% - Accent1 13 3" xfId="6909" xr:uid="{3F73559F-4D01-49A9-852C-8FD04BA905D2}"/>
    <cellStyle name="60% - Accent1 14" xfId="251" xr:uid="{00000000-0005-0000-0000-0000FC000000}"/>
    <cellStyle name="60% - Accent1 14 2" xfId="15823" xr:uid="{41AA8C18-3F03-4C54-96FF-8489AFAF0D59}"/>
    <cellStyle name="60% - Accent1 14 3" xfId="6910" xr:uid="{4A199A99-CBDA-49A2-94C0-EB239D814404}"/>
    <cellStyle name="60% - Accent1 15" xfId="252" xr:uid="{00000000-0005-0000-0000-0000FD000000}"/>
    <cellStyle name="60% - Accent1 15 2" xfId="15824" xr:uid="{A74D8DEC-9EB5-4E05-8018-C7AF614E98B1}"/>
    <cellStyle name="60% - Accent1 15 3" xfId="6911" xr:uid="{DA7190EB-87B9-4F26-8F6D-DCB27D411C26}"/>
    <cellStyle name="60% - Accent1 16" xfId="2433" xr:uid="{2F349371-5B79-47FA-9184-FAB239B9AA86}"/>
    <cellStyle name="60% - Accent1 16 2" xfId="16515" xr:uid="{B7A7E4D4-E7E3-4606-8077-F152766F1D07}"/>
    <cellStyle name="60% - Accent1 16 3" xfId="6912" xr:uid="{F38D44BD-5816-4FEB-8FF8-A004F150662B}"/>
    <cellStyle name="60% - Accent1 16 4" xfId="3003" xr:uid="{3C6448BB-F78A-4B55-8AF9-C09B260272FA}"/>
    <cellStyle name="60% - Accent1 17" xfId="6913" xr:uid="{F09CB6DF-922A-4F06-A60F-67DA95F8C99C}"/>
    <cellStyle name="60% - Accent1 18" xfId="6914" xr:uid="{908EC777-0ACF-4CA8-8AC1-73EEC25E6460}"/>
    <cellStyle name="60% - Accent1 19" xfId="6915" xr:uid="{FD311593-4E5A-4396-A3F8-FB5D7F83C62D}"/>
    <cellStyle name="60% - Accent1 2" xfId="253" xr:uid="{00000000-0005-0000-0000-0000FE000000}"/>
    <cellStyle name="60% - Accent1 2 2" xfId="254" xr:uid="{00000000-0005-0000-0000-0000FF000000}"/>
    <cellStyle name="60% - Accent1 2 2 2" xfId="15826" xr:uid="{FBBF423F-6809-4245-AB95-6DFBD929FE65}"/>
    <cellStyle name="60% - Accent1 2 2 3" xfId="7799" xr:uid="{28545480-E608-4DF1-9A65-61BB0DBFB22A}"/>
    <cellStyle name="60% - Accent1 2 3" xfId="2158" xr:uid="{60E393DF-665E-4FC5-BC8C-8BA186A66E46}"/>
    <cellStyle name="60% - Accent1 2 3 2" xfId="15825" xr:uid="{EB8137F4-0F5C-4A3E-A0EE-1EEC81F18536}"/>
    <cellStyle name="60% - Accent1 2 3 3" xfId="6916" xr:uid="{C6406A7A-03B6-43C9-B5E7-B557E80BEF98}"/>
    <cellStyle name="60% - Accent1 2 4" xfId="2525" xr:uid="{7B57D9F6-A079-42E8-979D-0A0BBB1C6350}"/>
    <cellStyle name="60% - Accent1 2 4 2" xfId="16514" xr:uid="{7EFE1DC0-DE07-4891-BD0F-197B3F1CAA20}"/>
    <cellStyle name="60% - Accent1 2 4 3" xfId="14787" xr:uid="{5D68B2AB-861D-4424-8EDC-C1CD947742AE}"/>
    <cellStyle name="60% - Accent1 2 4 4" xfId="3002" xr:uid="{D94FC382-2C7D-4DAA-A7F0-46A4A488E17E}"/>
    <cellStyle name="60% - Accent1 2 5" xfId="2745" xr:uid="{31AA7028-2A2F-4FE0-8986-C0D0C2B203C0}"/>
    <cellStyle name="60% - Accent1 2 6" xfId="17158" xr:uid="{94823831-93CD-445F-9BE1-A80CA665EE58}"/>
    <cellStyle name="60% - Accent1 2 7" xfId="2113" xr:uid="{4842796E-1F03-457E-9E89-1D6776718AAC}"/>
    <cellStyle name="60% - Accent1 20" xfId="6917" xr:uid="{94613CC8-1A0E-43E4-89F0-4F217EF0F880}"/>
    <cellStyle name="60% - Accent1 21" xfId="8342" xr:uid="{D9566956-1879-4164-AB66-201E2EAD5BD8}"/>
    <cellStyle name="60% - Accent1 22" xfId="3166" xr:uid="{A8A12A6A-F5BB-4FB2-9AE4-88A9B7C6CFF3}"/>
    <cellStyle name="60% - Accent1 3" xfId="255" xr:uid="{00000000-0005-0000-0000-000000010000}"/>
    <cellStyle name="60% - Accent1 3 2" xfId="256" xr:uid="{00000000-0005-0000-0000-000001010000}"/>
    <cellStyle name="60% - Accent1 3 2 2" xfId="15828" xr:uid="{B8E0E45E-B70C-4446-B0DA-8C8BC4757DDD}"/>
    <cellStyle name="60% - Accent1 3 2 3" xfId="7800" xr:uid="{12189615-79FF-48C9-91E9-979D16D080C7}"/>
    <cellStyle name="60% - Accent1 3 3" xfId="2797" xr:uid="{24F522DC-03B9-4D71-B9CD-A80B4DE8B6BD}"/>
    <cellStyle name="60% - Accent1 3 3 2" xfId="15827" xr:uid="{E93C8352-633D-493F-BC74-DFC56A4DB3E2}"/>
    <cellStyle name="60% - Accent1 3 3 3" xfId="6918" xr:uid="{962DB144-6E16-43CA-BC1C-773E4D39A230}"/>
    <cellStyle name="60% - Accent1 3 4" xfId="15301" xr:uid="{BB2E1697-7DB8-40A5-9814-ACE684CECEEE}"/>
    <cellStyle name="60% - Accent1 3 5" xfId="4241" xr:uid="{323F6C29-E498-4750-886C-3DF20C1660C0}"/>
    <cellStyle name="60% - Accent1 3 6" xfId="2763" xr:uid="{0F6C1309-E8F3-4680-BCD0-6D5FDDF718A7}"/>
    <cellStyle name="60% - Accent1 4" xfId="257" xr:uid="{00000000-0005-0000-0000-000002010000}"/>
    <cellStyle name="60% - Accent1 4 2" xfId="258" xr:uid="{00000000-0005-0000-0000-000003010000}"/>
    <cellStyle name="60% - Accent1 4 3" xfId="15829" xr:uid="{03D6EEFA-409E-420C-9982-70F81E8C2193}"/>
    <cellStyle name="60% - Accent1 4 4" xfId="6919" xr:uid="{0191D1FD-A729-42B1-AF2C-5837C6E62B2C}"/>
    <cellStyle name="60% - Accent1 5" xfId="259" xr:uid="{00000000-0005-0000-0000-000004010000}"/>
    <cellStyle name="60% - Accent1 5 2" xfId="260" xr:uid="{00000000-0005-0000-0000-000005010000}"/>
    <cellStyle name="60% - Accent1 5 3" xfId="15830" xr:uid="{B6E29810-2F78-4859-A778-9B4EC4BC82C1}"/>
    <cellStyle name="60% - Accent1 5 4" xfId="6920" xr:uid="{C6C023DF-04D2-42C3-8161-D0A4C705FCFE}"/>
    <cellStyle name="60% - Accent1 6" xfId="261" xr:uid="{00000000-0005-0000-0000-000006010000}"/>
    <cellStyle name="60% - Accent1 6 2" xfId="262" xr:uid="{00000000-0005-0000-0000-000007010000}"/>
    <cellStyle name="60% - Accent1 6 3" xfId="15831" xr:uid="{E0A87AF2-E491-47D5-84A2-ACA84AC06455}"/>
    <cellStyle name="60% - Accent1 6 4" xfId="6921" xr:uid="{11898C04-3339-4148-B1CF-E9E5422B64AD}"/>
    <cellStyle name="60% - Accent1 7" xfId="263" xr:uid="{00000000-0005-0000-0000-000008010000}"/>
    <cellStyle name="60% - Accent1 7 2" xfId="264" xr:uid="{00000000-0005-0000-0000-000009010000}"/>
    <cellStyle name="60% - Accent1 7 3" xfId="15832" xr:uid="{D405A157-7ED5-4032-91A0-D3D5470C0384}"/>
    <cellStyle name="60% - Accent1 7 4" xfId="6922" xr:uid="{BBFF1F28-63A3-4E15-AC16-2487B18BF314}"/>
    <cellStyle name="60% - Accent1 8" xfId="265" xr:uid="{00000000-0005-0000-0000-00000A010000}"/>
    <cellStyle name="60% - Accent1 8 2" xfId="15833" xr:uid="{8554594F-3D39-4F7A-B092-57E47589BBC3}"/>
    <cellStyle name="60% - Accent1 8 3" xfId="6923" xr:uid="{0DB689CC-5CB4-403F-9E88-769BE91D5A40}"/>
    <cellStyle name="60% - Accent1 9" xfId="266" xr:uid="{00000000-0005-0000-0000-00000B010000}"/>
    <cellStyle name="60% - Accent1 9 2" xfId="15834" xr:uid="{A4CBB9F7-0059-4AFB-95FE-FD82FA5806B3}"/>
    <cellStyle name="60% - Accent1 9 3" xfId="6924" xr:uid="{1B38E5AA-BF8B-4D48-98B4-4164347B44B7}"/>
    <cellStyle name="60% - Accent2" xfId="2076" builtinId="36" customBuiltin="1"/>
    <cellStyle name="60% - Accent2 10" xfId="267" xr:uid="{00000000-0005-0000-0000-00000C010000}"/>
    <cellStyle name="60% - Accent2 10 2" xfId="15835" xr:uid="{0142FA10-F09F-456D-804B-9AFE5125947A}"/>
    <cellStyle name="60% - Accent2 10 3" xfId="6925" xr:uid="{F933550F-BBA9-4A17-B8E1-9B3389CD709F}"/>
    <cellStyle name="60% - Accent2 11" xfId="268" xr:uid="{00000000-0005-0000-0000-00000D010000}"/>
    <cellStyle name="60% - Accent2 11 2" xfId="15836" xr:uid="{ABFD209E-D3D1-4BDC-9753-30D62E09847E}"/>
    <cellStyle name="60% - Accent2 11 3" xfId="6926" xr:uid="{A3F9CF85-3A4F-45C4-AC8F-1A82272841E9}"/>
    <cellStyle name="60% - Accent2 12" xfId="269" xr:uid="{00000000-0005-0000-0000-00000E010000}"/>
    <cellStyle name="60% - Accent2 12 2" xfId="15837" xr:uid="{6476DEDC-4092-4986-B78A-E8E45EFAF6E3}"/>
    <cellStyle name="60% - Accent2 12 3" xfId="6927" xr:uid="{B74AC06B-A3CA-48CA-9D72-7E8B54A1B86C}"/>
    <cellStyle name="60% - Accent2 13" xfId="270" xr:uid="{00000000-0005-0000-0000-00000F010000}"/>
    <cellStyle name="60% - Accent2 13 2" xfId="15838" xr:uid="{87DD9D0E-57A6-4066-B82D-A7962BF63DA6}"/>
    <cellStyle name="60% - Accent2 13 3" xfId="6928" xr:uid="{43F69404-694C-4C95-8074-A9BE4A34C05F}"/>
    <cellStyle name="60% - Accent2 14" xfId="271" xr:uid="{00000000-0005-0000-0000-000010010000}"/>
    <cellStyle name="60% - Accent2 14 2" xfId="15839" xr:uid="{CA340E0E-064D-4651-827C-2DC5A8394DC9}"/>
    <cellStyle name="60% - Accent2 14 3" xfId="6929" xr:uid="{4A467FF3-30CA-4AE8-B7B3-30AF69A9BCFD}"/>
    <cellStyle name="60% - Accent2 15" xfId="272" xr:uid="{00000000-0005-0000-0000-000011010000}"/>
    <cellStyle name="60% - Accent2 15 2" xfId="15840" xr:uid="{FAE13889-6438-4FC4-9774-24FF61001FA4}"/>
    <cellStyle name="60% - Accent2 15 3" xfId="6930" xr:uid="{22D01D20-BD41-45BB-8C4B-E4DC110FA664}"/>
    <cellStyle name="60% - Accent2 16" xfId="2434" xr:uid="{9A1DF23C-B94A-4E51-8330-9CBF939B5C17}"/>
    <cellStyle name="60% - Accent2 16 2" xfId="16513" xr:uid="{EBC5051F-292B-4F52-AF35-A71C4F34D609}"/>
    <cellStyle name="60% - Accent2 16 3" xfId="6931" xr:uid="{97A80C63-445B-4B56-9964-3D280D55B7BB}"/>
    <cellStyle name="60% - Accent2 16 4" xfId="3001" xr:uid="{F9B90AA9-2607-44C2-9636-F3974A4859D1}"/>
    <cellStyle name="60% - Accent2 17" xfId="6932" xr:uid="{9517F890-C73E-4A7F-9730-431FAC471DEF}"/>
    <cellStyle name="60% - Accent2 18" xfId="6933" xr:uid="{CF7FB421-DDFF-4E21-B8FB-469D2B0AE911}"/>
    <cellStyle name="60% - Accent2 19" xfId="6934" xr:uid="{EF144F6B-CE4C-43E6-B8B6-6C4443B114DA}"/>
    <cellStyle name="60% - Accent2 2" xfId="273" xr:uid="{00000000-0005-0000-0000-000012010000}"/>
    <cellStyle name="60% - Accent2 2 2" xfId="274" xr:uid="{00000000-0005-0000-0000-000013010000}"/>
    <cellStyle name="60% - Accent2 2 2 2" xfId="15842" xr:uid="{89C259AD-E929-4418-8553-96097AC44555}"/>
    <cellStyle name="60% - Accent2 2 2 3" xfId="7801" xr:uid="{5406A619-7FB0-42C3-BA1C-99B710EE7471}"/>
    <cellStyle name="60% - Accent2 2 3" xfId="2159" xr:uid="{18F2E464-7905-4B9B-B074-FB583FA74935}"/>
    <cellStyle name="60% - Accent2 2 3 2" xfId="15841" xr:uid="{49FD92E9-B160-4E71-90AB-F749BAEA8221}"/>
    <cellStyle name="60% - Accent2 2 3 3" xfId="6935" xr:uid="{AB1C761F-C351-411D-9C3C-26A7017C5441}"/>
    <cellStyle name="60% - Accent2 2 4" xfId="2526" xr:uid="{3C8B4D78-0517-46A1-B8A7-DF0345340A68}"/>
    <cellStyle name="60% - Accent2 2 4 2" xfId="16512" xr:uid="{18D86966-333C-4CAA-AC2E-D35DC980CA51}"/>
    <cellStyle name="60% - Accent2 2 4 3" xfId="14788" xr:uid="{51F9B15A-D090-4458-81C6-87F07C8EA3D8}"/>
    <cellStyle name="60% - Accent2 2 4 4" xfId="3000" xr:uid="{4394F2AC-D7B6-4225-B01F-4D7B093B694B}"/>
    <cellStyle name="60% - Accent2 2 5" xfId="2746" xr:uid="{FF7D8098-AA12-48A4-B4D7-12635517694C}"/>
    <cellStyle name="60% - Accent2 2 6" xfId="17159" xr:uid="{80FA241B-7E8D-4107-B420-870011E6E9A9}"/>
    <cellStyle name="60% - Accent2 2 7" xfId="2114" xr:uid="{DD29C6D6-773D-4D72-870B-ED89DB88A7DE}"/>
    <cellStyle name="60% - Accent2 20" xfId="6936" xr:uid="{E72712DA-A181-43DE-8B5E-C5E744356925}"/>
    <cellStyle name="60% - Accent2 21" xfId="8346" xr:uid="{D9B9FBCC-EC17-4219-8F1C-0FF9AECAD474}"/>
    <cellStyle name="60% - Accent2 22" xfId="3167" xr:uid="{2AE7D0F6-0F77-48A0-8F5F-8E553EAA4863}"/>
    <cellStyle name="60% - Accent2 3" xfId="275" xr:uid="{00000000-0005-0000-0000-000014010000}"/>
    <cellStyle name="60% - Accent2 3 2" xfId="276" xr:uid="{00000000-0005-0000-0000-000015010000}"/>
    <cellStyle name="60% - Accent2 3 2 2" xfId="15844" xr:uid="{B2BF3012-CE95-4626-8FFF-FDC08710DB36}"/>
    <cellStyle name="60% - Accent2 3 2 3" xfId="7802" xr:uid="{620C3ABC-785D-498F-B567-AAE31417EE22}"/>
    <cellStyle name="60% - Accent2 3 3" xfId="2798" xr:uid="{A7B60E0D-0E79-4AC6-89FE-919BEF44DAC5}"/>
    <cellStyle name="60% - Accent2 3 3 2" xfId="15843" xr:uid="{69912AC6-440C-4420-96E7-8D525A791B71}"/>
    <cellStyle name="60% - Accent2 3 3 3" xfId="6937" xr:uid="{D5A792C2-C223-45D5-A847-3B8796CC1CC9}"/>
    <cellStyle name="60% - Accent2 3 4" xfId="15302" xr:uid="{89EF7E63-D66D-4608-A97C-0828F07C57D2}"/>
    <cellStyle name="60% - Accent2 3 5" xfId="4245" xr:uid="{715E88A3-9E66-46B3-932C-5C23E7BB1C12}"/>
    <cellStyle name="60% - Accent2 3 6" xfId="2764" xr:uid="{FDB15F84-5625-4F3B-8E7B-732646932705}"/>
    <cellStyle name="60% - Accent2 4" xfId="277" xr:uid="{00000000-0005-0000-0000-000016010000}"/>
    <cellStyle name="60% - Accent2 4 2" xfId="278" xr:uid="{00000000-0005-0000-0000-000017010000}"/>
    <cellStyle name="60% - Accent2 4 3" xfId="15845" xr:uid="{B32F070F-A72D-48F9-B283-8DD1D4E6A1F8}"/>
    <cellStyle name="60% - Accent2 4 4" xfId="6938" xr:uid="{81014320-3E98-4CA5-B080-43C9987E0F8D}"/>
    <cellStyle name="60% - Accent2 5" xfId="279" xr:uid="{00000000-0005-0000-0000-000018010000}"/>
    <cellStyle name="60% - Accent2 5 2" xfId="280" xr:uid="{00000000-0005-0000-0000-000019010000}"/>
    <cellStyle name="60% - Accent2 5 3" xfId="15846" xr:uid="{772FBBF9-FAE4-43EC-B180-CB65FC75095C}"/>
    <cellStyle name="60% - Accent2 5 4" xfId="6939" xr:uid="{DF353886-EBD3-436C-AB16-52591B6D4577}"/>
    <cellStyle name="60% - Accent2 6" xfId="281" xr:uid="{00000000-0005-0000-0000-00001A010000}"/>
    <cellStyle name="60% - Accent2 6 2" xfId="282" xr:uid="{00000000-0005-0000-0000-00001B010000}"/>
    <cellStyle name="60% - Accent2 6 3" xfId="15847" xr:uid="{9BF8B71F-D458-4AD9-8706-0BDDFB73BC51}"/>
    <cellStyle name="60% - Accent2 6 4" xfId="6940" xr:uid="{EDB43131-35C6-4008-88A4-5142BCCECA0B}"/>
    <cellStyle name="60% - Accent2 7" xfId="283" xr:uid="{00000000-0005-0000-0000-00001C010000}"/>
    <cellStyle name="60% - Accent2 7 2" xfId="284" xr:uid="{00000000-0005-0000-0000-00001D010000}"/>
    <cellStyle name="60% - Accent2 7 3" xfId="15848" xr:uid="{078025CE-1A45-4B31-A3AF-CC8169ACE987}"/>
    <cellStyle name="60% - Accent2 7 4" xfId="6941" xr:uid="{4B24E05C-92E9-40F7-B64C-6703D37433BE}"/>
    <cellStyle name="60% - Accent2 8" xfId="285" xr:uid="{00000000-0005-0000-0000-00001E010000}"/>
    <cellStyle name="60% - Accent2 8 2" xfId="15849" xr:uid="{C22922E4-5734-4C44-9532-C7CA8242DE90}"/>
    <cellStyle name="60% - Accent2 8 3" xfId="6942" xr:uid="{91B692C9-6E9D-4C42-847F-54F6A1443DA6}"/>
    <cellStyle name="60% - Accent2 9" xfId="286" xr:uid="{00000000-0005-0000-0000-00001F010000}"/>
    <cellStyle name="60% - Accent2 9 2" xfId="15850" xr:uid="{2D71A432-B98A-4308-8331-54DA90ED14BD}"/>
    <cellStyle name="60% - Accent2 9 3" xfId="6943" xr:uid="{2C99C6AA-B8C9-487C-A7C8-42266F2D4507}"/>
    <cellStyle name="60% - Accent3" xfId="2080" builtinId="40" customBuiltin="1"/>
    <cellStyle name="60% - Accent3 10" xfId="287" xr:uid="{00000000-0005-0000-0000-000020010000}"/>
    <cellStyle name="60% - Accent3 10 2" xfId="15851" xr:uid="{4C27856F-384A-4FDE-AFFF-A11CA7407D3F}"/>
    <cellStyle name="60% - Accent3 10 3" xfId="6944" xr:uid="{929F77A5-A404-4E8F-9A35-32C1B8BB3D49}"/>
    <cellStyle name="60% - Accent3 11" xfId="288" xr:uid="{00000000-0005-0000-0000-000021010000}"/>
    <cellStyle name="60% - Accent3 11 2" xfId="15852" xr:uid="{FA532BBF-2746-49F1-97CA-09DB9216051F}"/>
    <cellStyle name="60% - Accent3 11 3" xfId="6945" xr:uid="{3107F7D0-8037-44C7-A16D-2A74F0A0AD49}"/>
    <cellStyle name="60% - Accent3 12" xfId="289" xr:uid="{00000000-0005-0000-0000-000022010000}"/>
    <cellStyle name="60% - Accent3 12 2" xfId="15853" xr:uid="{9DF9848F-9168-416A-8A2C-45FD2B21DA5F}"/>
    <cellStyle name="60% - Accent3 12 3" xfId="6946" xr:uid="{61AA4F9C-528F-442D-B818-D6AB0F6A410C}"/>
    <cellStyle name="60% - Accent3 13" xfId="290" xr:uid="{00000000-0005-0000-0000-000023010000}"/>
    <cellStyle name="60% - Accent3 13 2" xfId="15854" xr:uid="{89774D55-1C94-4523-AC46-2F6E4B613A76}"/>
    <cellStyle name="60% - Accent3 13 3" xfId="6947" xr:uid="{811050F1-A629-4475-93CC-B343C9A7B39F}"/>
    <cellStyle name="60% - Accent3 14" xfId="291" xr:uid="{00000000-0005-0000-0000-000024010000}"/>
    <cellStyle name="60% - Accent3 14 2" xfId="15855" xr:uid="{44B99024-72B3-46E8-BC85-21181D6F9DFB}"/>
    <cellStyle name="60% - Accent3 14 3" xfId="6948" xr:uid="{AEB0FE1F-5E05-41F5-BE0C-6F2C7B495AC8}"/>
    <cellStyle name="60% - Accent3 15" xfId="292" xr:uid="{00000000-0005-0000-0000-000025010000}"/>
    <cellStyle name="60% - Accent3 15 2" xfId="15856" xr:uid="{2F3229BB-14D5-4A11-8D41-08889152DA0F}"/>
    <cellStyle name="60% - Accent3 15 3" xfId="6949" xr:uid="{F22953A8-7F7E-45F7-9A71-CFDE44EA21DD}"/>
    <cellStyle name="60% - Accent3 16" xfId="2436" xr:uid="{EFF8E46C-EE5E-46EC-B6FD-84C76745CE28}"/>
    <cellStyle name="60% - Accent3 16 2" xfId="16511" xr:uid="{2DD5E5CF-58F8-454B-A87A-BF78629A65E8}"/>
    <cellStyle name="60% - Accent3 16 3" xfId="6950" xr:uid="{55DDE3AD-0EFA-4888-8874-24877665BD9C}"/>
    <cellStyle name="60% - Accent3 16 4" xfId="2999" xr:uid="{156E4DFC-8DBC-4BF1-928E-7DEC1B1D1DE7}"/>
    <cellStyle name="60% - Accent3 17" xfId="6951" xr:uid="{98CAFE0A-10A1-47C1-900B-42DE6561EEA8}"/>
    <cellStyle name="60% - Accent3 18" xfId="6952" xr:uid="{B2E2E038-82D1-4A27-9B29-1C7F6D8F06A8}"/>
    <cellStyle name="60% - Accent3 19" xfId="6953" xr:uid="{2799DB22-77D7-41D3-B408-4C0DCE06E369}"/>
    <cellStyle name="60% - Accent3 2" xfId="293" xr:uid="{00000000-0005-0000-0000-000026010000}"/>
    <cellStyle name="60% - Accent3 2 2" xfId="294" xr:uid="{00000000-0005-0000-0000-000027010000}"/>
    <cellStyle name="60% - Accent3 2 2 2" xfId="15858" xr:uid="{EEEA4D4E-C590-48D4-B4C4-1D2F4DD72E09}"/>
    <cellStyle name="60% - Accent3 2 2 3" xfId="7803" xr:uid="{DEA103D4-950C-4ABE-8002-AE1EA8D4DE8C}"/>
    <cellStyle name="60% - Accent3 2 3" xfId="2160" xr:uid="{699B644E-09A0-4591-A607-C44638AEE31D}"/>
    <cellStyle name="60% - Accent3 2 3 2" xfId="15857" xr:uid="{474AF04A-60C2-48F2-A8F0-A1743A692094}"/>
    <cellStyle name="60% - Accent3 2 3 3" xfId="6954" xr:uid="{DA15F41F-EE80-4D75-BE9E-C876DA05EA37}"/>
    <cellStyle name="60% - Accent3 2 4" xfId="2527" xr:uid="{1B945A4A-FC62-42C0-A6C5-5EA1CF64C42D}"/>
    <cellStyle name="60% - Accent3 2 4 2" xfId="16510" xr:uid="{537CEC46-3473-4734-9A23-B99742FDADFE}"/>
    <cellStyle name="60% - Accent3 2 4 3" xfId="14789" xr:uid="{FEABDC2D-4789-46C4-AD26-3C7924F609A5}"/>
    <cellStyle name="60% - Accent3 2 4 4" xfId="2998" xr:uid="{FA0C7D2A-64FC-4F4A-976B-B01E8C8735D6}"/>
    <cellStyle name="60% - Accent3 2 5" xfId="2747" xr:uid="{78D67356-8092-4F31-8B7E-AFD20A10D6B0}"/>
    <cellStyle name="60% - Accent3 2 6" xfId="17160" xr:uid="{E5A44526-F4C4-42A0-9B3F-BC3DDBE8AC11}"/>
    <cellStyle name="60% - Accent3 2 7" xfId="2115" xr:uid="{1DE7ABFA-4D2D-4B36-8F42-B8152CA61D09}"/>
    <cellStyle name="60% - Accent3 20" xfId="6955" xr:uid="{5C95BAA6-8467-4B05-901E-13F073A838D7}"/>
    <cellStyle name="60% - Accent3 21" xfId="8350" xr:uid="{1975B654-A958-41B6-90D3-11C7D3C193D0}"/>
    <cellStyle name="60% - Accent3 22" xfId="3168" xr:uid="{3E147D25-1E18-464E-B304-AD6907CBB5C8}"/>
    <cellStyle name="60% - Accent3 3" xfId="295" xr:uid="{00000000-0005-0000-0000-000028010000}"/>
    <cellStyle name="60% - Accent3 3 2" xfId="296" xr:uid="{00000000-0005-0000-0000-000029010000}"/>
    <cellStyle name="60% - Accent3 3 2 2" xfId="15860" xr:uid="{E4332DD1-8FE8-46EF-9412-A35CFB4B7B4F}"/>
    <cellStyle name="60% - Accent3 3 2 3" xfId="7804" xr:uid="{E994C131-92BE-4D5F-BB6E-6FC34A0796F6}"/>
    <cellStyle name="60% - Accent3 3 3" xfId="2799" xr:uid="{F919C2B4-39B9-473A-87A7-88EE0AF58FC1}"/>
    <cellStyle name="60% - Accent3 3 3 2" xfId="15859" xr:uid="{466BBAE3-3387-43BA-A86C-3D1653D60523}"/>
    <cellStyle name="60% - Accent3 3 3 3" xfId="6956" xr:uid="{4447FB82-80CD-4E7E-BFEE-61FC34CA2A10}"/>
    <cellStyle name="60% - Accent3 3 4" xfId="15303" xr:uid="{BAE5358A-B1B9-4637-8C89-D2863D909325}"/>
    <cellStyle name="60% - Accent3 3 5" xfId="4249" xr:uid="{B23DF9BC-4E38-4283-9B98-923CDF983046}"/>
    <cellStyle name="60% - Accent3 3 6" xfId="2765" xr:uid="{8954BEBE-33FA-4E81-889F-6043B46603C9}"/>
    <cellStyle name="60% - Accent3 4" xfId="297" xr:uid="{00000000-0005-0000-0000-00002A010000}"/>
    <cellStyle name="60% - Accent3 4 2" xfId="298" xr:uid="{00000000-0005-0000-0000-00002B010000}"/>
    <cellStyle name="60% - Accent3 4 3" xfId="15861" xr:uid="{6AE5EA3E-3477-4CE8-81B5-1663C6AD811B}"/>
    <cellStyle name="60% - Accent3 4 4" xfId="6957" xr:uid="{58E7A118-48A4-4353-9795-2B9AFF6BDC3C}"/>
    <cellStyle name="60% - Accent3 5" xfId="299" xr:uid="{00000000-0005-0000-0000-00002C010000}"/>
    <cellStyle name="60% - Accent3 5 2" xfId="300" xr:uid="{00000000-0005-0000-0000-00002D010000}"/>
    <cellStyle name="60% - Accent3 5 3" xfId="15862" xr:uid="{2EDF7A1D-78EC-4549-ADCF-E821B43B9D83}"/>
    <cellStyle name="60% - Accent3 5 4" xfId="6958" xr:uid="{F8EE088F-789B-4448-ADBD-DC4C7D3C36AF}"/>
    <cellStyle name="60% - Accent3 6" xfId="301" xr:uid="{00000000-0005-0000-0000-00002E010000}"/>
    <cellStyle name="60% - Accent3 6 2" xfId="302" xr:uid="{00000000-0005-0000-0000-00002F010000}"/>
    <cellStyle name="60% - Accent3 6 3" xfId="15863" xr:uid="{B7F7A16F-2A5F-4F6F-A4E1-022D9F9CB93D}"/>
    <cellStyle name="60% - Accent3 6 4" xfId="6959" xr:uid="{96226F8D-D96E-42C8-B562-8384460131BC}"/>
    <cellStyle name="60% - Accent3 7" xfId="303" xr:uid="{00000000-0005-0000-0000-000030010000}"/>
    <cellStyle name="60% - Accent3 7 2" xfId="304" xr:uid="{00000000-0005-0000-0000-000031010000}"/>
    <cellStyle name="60% - Accent3 7 3" xfId="15864" xr:uid="{1B3A5951-AEB5-4839-802E-423260ED353D}"/>
    <cellStyle name="60% - Accent3 7 4" xfId="6960" xr:uid="{8B778545-08DF-46C2-9ADA-EB1D2E0C28AA}"/>
    <cellStyle name="60% - Accent3 8" xfId="305" xr:uid="{00000000-0005-0000-0000-000032010000}"/>
    <cellStyle name="60% - Accent3 8 2" xfId="15865" xr:uid="{00E86832-E7F6-4B27-9DC1-3898A1ED7ADB}"/>
    <cellStyle name="60% - Accent3 8 3" xfId="6961" xr:uid="{2E9970CC-84F7-4A72-B991-97047CFE0252}"/>
    <cellStyle name="60% - Accent3 9" xfId="306" xr:uid="{00000000-0005-0000-0000-000033010000}"/>
    <cellStyle name="60% - Accent3 9 2" xfId="15866" xr:uid="{B5E8E1A7-B380-42D0-8912-9213E31FC731}"/>
    <cellStyle name="60% - Accent3 9 3" xfId="6962" xr:uid="{B0660EA7-63A4-4261-8498-80CD786A2523}"/>
    <cellStyle name="60% - Accent4" xfId="2084" builtinId="44" customBuiltin="1"/>
    <cellStyle name="60% - Accent4 10" xfId="307" xr:uid="{00000000-0005-0000-0000-000034010000}"/>
    <cellStyle name="60% - Accent4 10 2" xfId="15867" xr:uid="{5389F2FF-ACB9-436C-8B4A-0283EFC9E64E}"/>
    <cellStyle name="60% - Accent4 10 3" xfId="6963" xr:uid="{5C05993C-31AA-4603-9E29-80A37F5D7984}"/>
    <cellStyle name="60% - Accent4 11" xfId="308" xr:uid="{00000000-0005-0000-0000-000035010000}"/>
    <cellStyle name="60% - Accent4 11 2" xfId="15868" xr:uid="{AA192A9F-AAA6-4E3A-822A-13BD4220DE90}"/>
    <cellStyle name="60% - Accent4 11 3" xfId="6964" xr:uid="{F6FD6184-B8A1-4BAA-B5DE-357143B2247E}"/>
    <cellStyle name="60% - Accent4 12" xfId="309" xr:uid="{00000000-0005-0000-0000-000036010000}"/>
    <cellStyle name="60% - Accent4 12 2" xfId="15869" xr:uid="{268314AB-7D95-47D8-92AA-DBA019CB717F}"/>
    <cellStyle name="60% - Accent4 12 3" xfId="6965" xr:uid="{42C41193-D376-4DEB-8FC7-E5718CFE0C19}"/>
    <cellStyle name="60% - Accent4 13" xfId="310" xr:uid="{00000000-0005-0000-0000-000037010000}"/>
    <cellStyle name="60% - Accent4 13 2" xfId="15870" xr:uid="{99728A1D-D6A8-4064-BD92-6D470DDED364}"/>
    <cellStyle name="60% - Accent4 13 3" xfId="6966" xr:uid="{45AB26EC-71C0-461D-B228-E0B5BC145500}"/>
    <cellStyle name="60% - Accent4 14" xfId="311" xr:uid="{00000000-0005-0000-0000-000038010000}"/>
    <cellStyle name="60% - Accent4 14 2" xfId="15871" xr:uid="{EB13B369-AB92-4A7B-89B9-81F7B009CD9F}"/>
    <cellStyle name="60% - Accent4 14 3" xfId="6967" xr:uid="{075B8E72-46B3-4A9A-97B0-CB4A35B7E046}"/>
    <cellStyle name="60% - Accent4 15" xfId="312" xr:uid="{00000000-0005-0000-0000-000039010000}"/>
    <cellStyle name="60% - Accent4 15 2" xfId="15872" xr:uid="{7CACDDBE-291D-482C-8C30-F66ABE8EB6A2}"/>
    <cellStyle name="60% - Accent4 15 3" xfId="6968" xr:uid="{C4F8FDE5-2537-4EDE-AB01-80300B7E31E7}"/>
    <cellStyle name="60% - Accent4 16" xfId="2437" xr:uid="{4F270324-FFF4-498D-8305-802330E06EEA}"/>
    <cellStyle name="60% - Accent4 16 2" xfId="16509" xr:uid="{CF53DF66-CFD2-4C92-833D-19E0E6F9AD3A}"/>
    <cellStyle name="60% - Accent4 16 3" xfId="6969" xr:uid="{A3DA79E0-DC3F-4D5C-AE5B-1571A1D6B1EC}"/>
    <cellStyle name="60% - Accent4 16 4" xfId="2997" xr:uid="{1ED6B40F-F692-4AE7-AFB1-060301B831B4}"/>
    <cellStyle name="60% - Accent4 17" xfId="6970" xr:uid="{B595FC76-A06B-412D-A1D1-DC93AFEFB120}"/>
    <cellStyle name="60% - Accent4 18" xfId="6971" xr:uid="{CA2AED71-337D-489F-9FDD-CB1A5AFAD7E2}"/>
    <cellStyle name="60% - Accent4 19" xfId="6972" xr:uid="{EECACF75-ED60-4E26-928B-1A6686CA4268}"/>
    <cellStyle name="60% - Accent4 2" xfId="313" xr:uid="{00000000-0005-0000-0000-00003A010000}"/>
    <cellStyle name="60% - Accent4 2 2" xfId="314" xr:uid="{00000000-0005-0000-0000-00003B010000}"/>
    <cellStyle name="60% - Accent4 2 2 2" xfId="15874" xr:uid="{41191B77-E6D1-4264-BD30-6A291D49A91A}"/>
    <cellStyle name="60% - Accent4 2 2 3" xfId="7805" xr:uid="{9FF6F80B-08A3-4D75-BF13-9064B91C620A}"/>
    <cellStyle name="60% - Accent4 2 3" xfId="2161" xr:uid="{70A90C29-0D7B-4369-9CDA-F040487BEE65}"/>
    <cellStyle name="60% - Accent4 2 3 2" xfId="15873" xr:uid="{117C60F8-AE78-40C2-BE8D-F9443620A387}"/>
    <cellStyle name="60% - Accent4 2 3 3" xfId="6973" xr:uid="{169B657E-26C0-427E-981E-281310E3B347}"/>
    <cellStyle name="60% - Accent4 2 4" xfId="2528" xr:uid="{8016F866-DB03-4999-9E71-29F0B245AE8B}"/>
    <cellStyle name="60% - Accent4 2 4 2" xfId="16508" xr:uid="{7A85579D-E53B-4F91-94D3-A657A032F0B4}"/>
    <cellStyle name="60% - Accent4 2 4 3" xfId="14790" xr:uid="{B390D16B-B475-42CD-A2DC-1C62CEF2E9B4}"/>
    <cellStyle name="60% - Accent4 2 4 4" xfId="2996" xr:uid="{876D4791-4FFE-487A-8D43-0CA9A7CE6848}"/>
    <cellStyle name="60% - Accent4 2 5" xfId="2748" xr:uid="{F2344C89-D44F-48C9-9E2E-C1AB5B4749C1}"/>
    <cellStyle name="60% - Accent4 2 6" xfId="17161" xr:uid="{42AF5BF8-929B-42EA-9CCE-84C9DC20DECF}"/>
    <cellStyle name="60% - Accent4 2 7" xfId="2116" xr:uid="{53417B70-3DA1-4DEB-8940-D93B62E110D5}"/>
    <cellStyle name="60% - Accent4 20" xfId="6974" xr:uid="{163939A6-3D82-4593-8375-78EE67060963}"/>
    <cellStyle name="60% - Accent4 21" xfId="8354" xr:uid="{834D344E-61E5-46CC-964E-4B41CEDD1D74}"/>
    <cellStyle name="60% - Accent4 22" xfId="3169" xr:uid="{7756750E-FE2B-4D07-A538-049103EFD1E6}"/>
    <cellStyle name="60% - Accent4 3" xfId="315" xr:uid="{00000000-0005-0000-0000-00003C010000}"/>
    <cellStyle name="60% - Accent4 3 2" xfId="316" xr:uid="{00000000-0005-0000-0000-00003D010000}"/>
    <cellStyle name="60% - Accent4 3 2 2" xfId="15876" xr:uid="{13C570AA-6579-4C52-9E17-1280B575D79A}"/>
    <cellStyle name="60% - Accent4 3 2 3" xfId="7806" xr:uid="{135DE9D8-AA7C-4172-9081-FFC1A1174549}"/>
    <cellStyle name="60% - Accent4 3 3" xfId="2800" xr:uid="{4738D899-F18F-45D6-9454-60B3B2381C02}"/>
    <cellStyle name="60% - Accent4 3 3 2" xfId="15875" xr:uid="{AABF73CB-1317-470C-9324-1CBD06551C0A}"/>
    <cellStyle name="60% - Accent4 3 3 3" xfId="6975" xr:uid="{7E5D8541-A473-4214-B6C9-99A7C2E88C11}"/>
    <cellStyle name="60% - Accent4 3 4" xfId="15304" xr:uid="{46E713FB-BEBD-4A39-A96C-D3926D59FC79}"/>
    <cellStyle name="60% - Accent4 3 5" xfId="4253" xr:uid="{0A6D07BA-05F1-46A6-84B6-FE8280F0CA7E}"/>
    <cellStyle name="60% - Accent4 3 6" xfId="2766" xr:uid="{D721F324-4896-42D3-A6A8-58D1BED53632}"/>
    <cellStyle name="60% - Accent4 4" xfId="317" xr:uid="{00000000-0005-0000-0000-00003E010000}"/>
    <cellStyle name="60% - Accent4 4 2" xfId="318" xr:uid="{00000000-0005-0000-0000-00003F010000}"/>
    <cellStyle name="60% - Accent4 4 3" xfId="15877" xr:uid="{B544FE16-1137-4034-ADCE-75E2C55FD659}"/>
    <cellStyle name="60% - Accent4 4 4" xfId="6976" xr:uid="{C1D2D4AB-ABAC-402E-B640-EBD1CC228C09}"/>
    <cellStyle name="60% - Accent4 5" xfId="319" xr:uid="{00000000-0005-0000-0000-000040010000}"/>
    <cellStyle name="60% - Accent4 5 2" xfId="320" xr:uid="{00000000-0005-0000-0000-000041010000}"/>
    <cellStyle name="60% - Accent4 5 3" xfId="15878" xr:uid="{54C6A49E-8CED-4FE4-ADB3-DBBA06E9E40A}"/>
    <cellStyle name="60% - Accent4 5 4" xfId="6977" xr:uid="{67A7943F-AF91-4C1C-88C4-B75D5C93BF07}"/>
    <cellStyle name="60% - Accent4 6" xfId="321" xr:uid="{00000000-0005-0000-0000-000042010000}"/>
    <cellStyle name="60% - Accent4 6 2" xfId="322" xr:uid="{00000000-0005-0000-0000-000043010000}"/>
    <cellStyle name="60% - Accent4 6 3" xfId="15879" xr:uid="{373F388F-8414-406E-8488-515F566B7178}"/>
    <cellStyle name="60% - Accent4 6 4" xfId="6978" xr:uid="{3E2299AA-4D31-4DFB-BF91-37A61B86DAD5}"/>
    <cellStyle name="60% - Accent4 7" xfId="323" xr:uid="{00000000-0005-0000-0000-000044010000}"/>
    <cellStyle name="60% - Accent4 7 2" xfId="324" xr:uid="{00000000-0005-0000-0000-000045010000}"/>
    <cellStyle name="60% - Accent4 7 3" xfId="15880" xr:uid="{41355C73-28BA-4561-9FCC-2D86AC070D73}"/>
    <cellStyle name="60% - Accent4 7 4" xfId="6979" xr:uid="{DF0233E9-CE17-4B46-828F-8A8A19E63B2E}"/>
    <cellStyle name="60% - Accent4 8" xfId="325" xr:uid="{00000000-0005-0000-0000-000046010000}"/>
    <cellStyle name="60% - Accent4 8 2" xfId="15881" xr:uid="{58BDE52E-5BEE-4CDE-A5C1-035CFDBA8EBF}"/>
    <cellStyle name="60% - Accent4 8 3" xfId="6980" xr:uid="{89AE156A-0FC8-460E-81D2-88C94802CAEF}"/>
    <cellStyle name="60% - Accent4 9" xfId="326" xr:uid="{00000000-0005-0000-0000-000047010000}"/>
    <cellStyle name="60% - Accent4 9 2" xfId="15882" xr:uid="{7FCFF6C9-401F-40C8-91A9-24DCA77AB666}"/>
    <cellStyle name="60% - Accent4 9 3" xfId="6981" xr:uid="{2E5FA437-F017-490A-A9A5-523AAA5A281C}"/>
    <cellStyle name="60% - Accent5" xfId="2088" builtinId="48" customBuiltin="1"/>
    <cellStyle name="60% - Accent5 10" xfId="327" xr:uid="{00000000-0005-0000-0000-000048010000}"/>
    <cellStyle name="60% - Accent5 10 2" xfId="15883" xr:uid="{8D9A4507-5573-4D9F-A1D3-17634BE3009A}"/>
    <cellStyle name="60% - Accent5 10 3" xfId="6982" xr:uid="{B5CF21BC-7D50-4C66-880E-B1FD7CECC3FE}"/>
    <cellStyle name="60% - Accent5 11" xfId="328" xr:uid="{00000000-0005-0000-0000-000049010000}"/>
    <cellStyle name="60% - Accent5 11 2" xfId="15884" xr:uid="{61989A5B-D718-49D2-B58D-4E83AB250F9C}"/>
    <cellStyle name="60% - Accent5 11 3" xfId="6983" xr:uid="{039739E5-B73D-4CF6-8499-6DEEFF21CE56}"/>
    <cellStyle name="60% - Accent5 12" xfId="329" xr:uid="{00000000-0005-0000-0000-00004A010000}"/>
    <cellStyle name="60% - Accent5 12 2" xfId="15885" xr:uid="{4E517225-8492-4EF6-8130-14A42A24A1F7}"/>
    <cellStyle name="60% - Accent5 12 3" xfId="6984" xr:uid="{0890EF9B-5D6B-452F-A60C-3AB95D2C246F}"/>
    <cellStyle name="60% - Accent5 13" xfId="330" xr:uid="{00000000-0005-0000-0000-00004B010000}"/>
    <cellStyle name="60% - Accent5 13 2" xfId="15886" xr:uid="{C9D0E149-C3EB-4CD0-AF59-FB80667A263D}"/>
    <cellStyle name="60% - Accent5 13 3" xfId="6985" xr:uid="{786EB5D2-2AE8-4043-8996-ECB497496064}"/>
    <cellStyle name="60% - Accent5 14" xfId="331" xr:uid="{00000000-0005-0000-0000-00004C010000}"/>
    <cellStyle name="60% - Accent5 14 2" xfId="15887" xr:uid="{FAB48E39-DFE3-403C-9371-F29FE9193F94}"/>
    <cellStyle name="60% - Accent5 14 3" xfId="6986" xr:uid="{4248C470-9F8E-4114-AEDF-BF73B5BC7D42}"/>
    <cellStyle name="60% - Accent5 15" xfId="332" xr:uid="{00000000-0005-0000-0000-00004D010000}"/>
    <cellStyle name="60% - Accent5 15 2" xfId="15888" xr:uid="{DB576D42-B7E2-4ED6-B3B8-690C89CA5D55}"/>
    <cellStyle name="60% - Accent5 15 3" xfId="6987" xr:uid="{7B1DF2C6-F605-4B22-9C74-B9A601EA05F4}"/>
    <cellStyle name="60% - Accent5 16" xfId="2439" xr:uid="{688BC18D-1687-498C-BFEB-CFC82BA197CD}"/>
    <cellStyle name="60% - Accent5 16 2" xfId="16507" xr:uid="{89BD9D24-207D-4189-A59F-B991BC5E7A88}"/>
    <cellStyle name="60% - Accent5 16 3" xfId="6988" xr:uid="{4C542AAD-0013-4B30-8823-1BB812DE6DAD}"/>
    <cellStyle name="60% - Accent5 16 4" xfId="2995" xr:uid="{32A942AE-CC4E-42A1-8089-F8ED8BA0F248}"/>
    <cellStyle name="60% - Accent5 17" xfId="6989" xr:uid="{47B28C7D-0E82-41AF-BD3F-4AC885DBB519}"/>
    <cellStyle name="60% - Accent5 18" xfId="6990" xr:uid="{FB7597E4-24D5-47CB-BCEA-2AECC5935B9A}"/>
    <cellStyle name="60% - Accent5 19" xfId="6991" xr:uid="{6A1FA30A-33F5-4F89-93E7-A2A58816CD80}"/>
    <cellStyle name="60% - Accent5 2" xfId="333" xr:uid="{00000000-0005-0000-0000-00004E010000}"/>
    <cellStyle name="60% - Accent5 2 2" xfId="334" xr:uid="{00000000-0005-0000-0000-00004F010000}"/>
    <cellStyle name="60% - Accent5 2 2 2" xfId="15890" xr:uid="{F62EC72E-18D2-4715-8EB5-4F4BC0C6284A}"/>
    <cellStyle name="60% - Accent5 2 2 3" xfId="7807" xr:uid="{719FF668-10A2-4981-8A85-42AAA5E76945}"/>
    <cellStyle name="60% - Accent5 2 3" xfId="2162" xr:uid="{3D48F6AE-07C8-4A9A-85E3-352B2171F66E}"/>
    <cellStyle name="60% - Accent5 2 3 2" xfId="15889" xr:uid="{A3B8233B-F8EF-4CE8-A4C2-6E3CE934FD89}"/>
    <cellStyle name="60% - Accent5 2 3 3" xfId="6992" xr:uid="{06579129-C084-4B4A-88C6-07E886A06D42}"/>
    <cellStyle name="60% - Accent5 2 4" xfId="2529" xr:uid="{924A3955-3E6E-46D8-BDE7-BC767F6A78E1}"/>
    <cellStyle name="60% - Accent5 2 4 2" xfId="16506" xr:uid="{AEAD009E-F6E0-490C-825D-1B9D71FA2199}"/>
    <cellStyle name="60% - Accent5 2 4 3" xfId="14791" xr:uid="{42951EC5-8533-4CB4-9144-32CD034DAE52}"/>
    <cellStyle name="60% - Accent5 2 4 4" xfId="2994" xr:uid="{2E5E6991-C1B6-4A30-AFDF-34FF3BBF9010}"/>
    <cellStyle name="60% - Accent5 2 5" xfId="2749" xr:uid="{33BBF12C-910E-46D3-B800-E50F808D7169}"/>
    <cellStyle name="60% - Accent5 2 6" xfId="17162" xr:uid="{6AC558C5-9545-4CDE-9CC2-019E1F6495FC}"/>
    <cellStyle name="60% - Accent5 2 7" xfId="2117" xr:uid="{EB1E4AC4-499A-4086-94A5-668CC5E4BF10}"/>
    <cellStyle name="60% - Accent5 20" xfId="6993" xr:uid="{6D97B86A-A2E4-465E-A327-B1FEDE5904C3}"/>
    <cellStyle name="60% - Accent5 21" xfId="8358" xr:uid="{FF15D12F-13D8-470C-89F8-51FF91145912}"/>
    <cellStyle name="60% - Accent5 22" xfId="3170" xr:uid="{4D819AEB-F3B7-4EF8-8AED-5A8D63785578}"/>
    <cellStyle name="60% - Accent5 3" xfId="335" xr:uid="{00000000-0005-0000-0000-000050010000}"/>
    <cellStyle name="60% - Accent5 3 2" xfId="336" xr:uid="{00000000-0005-0000-0000-000051010000}"/>
    <cellStyle name="60% - Accent5 3 2 2" xfId="15892" xr:uid="{E6CBA3B0-5D4D-4A01-B01C-0B22979AA805}"/>
    <cellStyle name="60% - Accent5 3 2 3" xfId="7808" xr:uid="{8D14EBF1-D810-4C1C-9732-3B546D88DCCA}"/>
    <cellStyle name="60% - Accent5 3 3" xfId="2801" xr:uid="{12FDE0AB-5084-45F9-A348-1092AC828091}"/>
    <cellStyle name="60% - Accent5 3 3 2" xfId="15891" xr:uid="{EBF9C17E-2BE2-458D-985B-BC54AD399E76}"/>
    <cellStyle name="60% - Accent5 3 3 3" xfId="6994" xr:uid="{FAC29981-FD7D-4D0F-90C7-B8BF70713665}"/>
    <cellStyle name="60% - Accent5 3 4" xfId="15305" xr:uid="{782ECE18-0FF6-448C-BF8A-DFB13D6EF239}"/>
    <cellStyle name="60% - Accent5 3 5" xfId="4257" xr:uid="{7CC5D82D-CFB5-4DAE-B2EF-D3D9827DDF8B}"/>
    <cellStyle name="60% - Accent5 3 6" xfId="2767" xr:uid="{B78E0F48-E65A-40ED-A2A7-56E6E0A01D13}"/>
    <cellStyle name="60% - Accent5 4" xfId="337" xr:uid="{00000000-0005-0000-0000-000052010000}"/>
    <cellStyle name="60% - Accent5 4 2" xfId="338" xr:uid="{00000000-0005-0000-0000-000053010000}"/>
    <cellStyle name="60% - Accent5 4 3" xfId="15893" xr:uid="{1D37358A-0F91-404C-9718-A7B3DFB284D0}"/>
    <cellStyle name="60% - Accent5 4 4" xfId="6995" xr:uid="{4050D9CB-12C5-489C-B8BB-44284C7E98DD}"/>
    <cellStyle name="60% - Accent5 5" xfId="339" xr:uid="{00000000-0005-0000-0000-000054010000}"/>
    <cellStyle name="60% - Accent5 5 2" xfId="340" xr:uid="{00000000-0005-0000-0000-000055010000}"/>
    <cellStyle name="60% - Accent5 5 3" xfId="15894" xr:uid="{1137B842-F794-41D7-ABF8-2AFF77ACF735}"/>
    <cellStyle name="60% - Accent5 5 4" xfId="6996" xr:uid="{8E661697-DFDF-486E-84BA-0057729404E8}"/>
    <cellStyle name="60% - Accent5 6" xfId="341" xr:uid="{00000000-0005-0000-0000-000056010000}"/>
    <cellStyle name="60% - Accent5 6 2" xfId="342" xr:uid="{00000000-0005-0000-0000-000057010000}"/>
    <cellStyle name="60% - Accent5 6 3" xfId="15895" xr:uid="{3130AE13-66F5-4B95-9946-65A4BD4D39C3}"/>
    <cellStyle name="60% - Accent5 6 4" xfId="6997" xr:uid="{8588BA3D-187D-46E2-9A3F-4FA0E5D6B061}"/>
    <cellStyle name="60% - Accent5 7" xfId="343" xr:uid="{00000000-0005-0000-0000-000058010000}"/>
    <cellStyle name="60% - Accent5 7 2" xfId="344" xr:uid="{00000000-0005-0000-0000-000059010000}"/>
    <cellStyle name="60% - Accent5 7 3" xfId="15896" xr:uid="{04021F01-DEC1-476A-9963-B76EE9AAF271}"/>
    <cellStyle name="60% - Accent5 7 4" xfId="6998" xr:uid="{05B02EBC-E272-48EE-9743-A7E0856E4F2B}"/>
    <cellStyle name="60% - Accent5 8" xfId="345" xr:uid="{00000000-0005-0000-0000-00005A010000}"/>
    <cellStyle name="60% - Accent5 8 2" xfId="15897" xr:uid="{EE97B0C5-14E9-4F66-9C9B-50E93E9982D4}"/>
    <cellStyle name="60% - Accent5 8 3" xfId="6999" xr:uid="{066502F2-63CE-4D58-901B-149D73A0E095}"/>
    <cellStyle name="60% - Accent5 9" xfId="346" xr:uid="{00000000-0005-0000-0000-00005B010000}"/>
    <cellStyle name="60% - Accent5 9 2" xfId="15898" xr:uid="{439BE9AB-1338-43A6-9831-50D116831C48}"/>
    <cellStyle name="60% - Accent5 9 3" xfId="7000" xr:uid="{1F6AF6B0-667E-4A5F-9EF1-33F197AB1FFB}"/>
    <cellStyle name="60% - Accent6" xfId="2092" builtinId="52" customBuiltin="1"/>
    <cellStyle name="60% - Accent6 10" xfId="347" xr:uid="{00000000-0005-0000-0000-00005C010000}"/>
    <cellStyle name="60% - Accent6 10 2" xfId="15899" xr:uid="{C33A7303-D94C-4AD8-9164-79C882454B93}"/>
    <cellStyle name="60% - Accent6 10 3" xfId="7001" xr:uid="{8CB7293F-EC1F-456D-A7CD-6C1E2CF2F109}"/>
    <cellStyle name="60% - Accent6 11" xfId="348" xr:uid="{00000000-0005-0000-0000-00005D010000}"/>
    <cellStyle name="60% - Accent6 11 2" xfId="15900" xr:uid="{9D34DE1B-EE9E-4898-A3A6-1931A80CB67C}"/>
    <cellStyle name="60% - Accent6 11 3" xfId="7002" xr:uid="{19C7408F-415B-45CF-B63B-8B18847DDD9F}"/>
    <cellStyle name="60% - Accent6 12" xfId="349" xr:uid="{00000000-0005-0000-0000-00005E010000}"/>
    <cellStyle name="60% - Accent6 12 2" xfId="15901" xr:uid="{E40D87C5-E7E8-4235-9E74-D1172D961CB4}"/>
    <cellStyle name="60% - Accent6 12 3" xfId="7003" xr:uid="{E65ABF54-D701-493F-9DFF-1EAC89F84607}"/>
    <cellStyle name="60% - Accent6 13" xfId="350" xr:uid="{00000000-0005-0000-0000-00005F010000}"/>
    <cellStyle name="60% - Accent6 13 2" xfId="15902" xr:uid="{C22EF153-44CE-4106-94FF-955914CC356E}"/>
    <cellStyle name="60% - Accent6 13 3" xfId="7004" xr:uid="{CEB0ED90-4A39-4A41-BB3B-C7681ED5DC96}"/>
    <cellStyle name="60% - Accent6 14" xfId="351" xr:uid="{00000000-0005-0000-0000-000060010000}"/>
    <cellStyle name="60% - Accent6 14 2" xfId="15903" xr:uid="{E5CA28D7-15FA-4896-BBFA-872B124FC59D}"/>
    <cellStyle name="60% - Accent6 14 3" xfId="7005" xr:uid="{5756DAD5-97CA-450E-AEF1-67F9A082E7E7}"/>
    <cellStyle name="60% - Accent6 15" xfId="352" xr:uid="{00000000-0005-0000-0000-000061010000}"/>
    <cellStyle name="60% - Accent6 15 2" xfId="15904" xr:uid="{67915F8D-12AA-4E2C-B236-6C36362D64F2}"/>
    <cellStyle name="60% - Accent6 15 3" xfId="7006" xr:uid="{7D3B7D67-DC70-4D8A-B17F-36963B312337}"/>
    <cellStyle name="60% - Accent6 16" xfId="2440" xr:uid="{035E7DE1-573C-49EF-A6B5-191ED5A317D9}"/>
    <cellStyle name="60% - Accent6 16 2" xfId="16505" xr:uid="{BA9D8919-CF5A-4FED-8FAA-CAAD0828C1FF}"/>
    <cellStyle name="60% - Accent6 16 3" xfId="7007" xr:uid="{14D37E34-3BA6-4B3C-9AD4-FD01FB85746E}"/>
    <cellStyle name="60% - Accent6 16 4" xfId="2993" xr:uid="{8AC2470D-3297-4ABB-BC67-81FFCBFA624E}"/>
    <cellStyle name="60% - Accent6 17" xfId="7008" xr:uid="{33F5A507-7D02-4C30-9B0E-8667D64F9CA2}"/>
    <cellStyle name="60% - Accent6 18" xfId="7009" xr:uid="{78D77D35-5A96-4B04-8777-B4EFBB0038CB}"/>
    <cellStyle name="60% - Accent6 19" xfId="7010" xr:uid="{3C078990-6A8E-454B-BBDF-289D46B8D028}"/>
    <cellStyle name="60% - Accent6 2" xfId="353" xr:uid="{00000000-0005-0000-0000-000062010000}"/>
    <cellStyle name="60% - Accent6 2 2" xfId="354" xr:uid="{00000000-0005-0000-0000-000063010000}"/>
    <cellStyle name="60% - Accent6 2 2 2" xfId="15906" xr:uid="{65028A2E-C553-4383-A586-CAAA8542A9D8}"/>
    <cellStyle name="60% - Accent6 2 2 3" xfId="7809" xr:uid="{5FD9536C-ABE6-47A5-9314-3BA9FEA4322E}"/>
    <cellStyle name="60% - Accent6 2 3" xfId="2163" xr:uid="{E8E02505-093D-474D-BECC-644E6B942A28}"/>
    <cellStyle name="60% - Accent6 2 3 2" xfId="15905" xr:uid="{536A52BD-D9D2-4552-8A90-C50F3ABEF883}"/>
    <cellStyle name="60% - Accent6 2 3 3" xfId="7011" xr:uid="{4833A0C9-C264-448A-B6A1-910254908052}"/>
    <cellStyle name="60% - Accent6 2 4" xfId="2530" xr:uid="{794CF84F-2B9D-4258-91CC-210F6F8F50A8}"/>
    <cellStyle name="60% - Accent6 2 4 2" xfId="16504" xr:uid="{00DD8D35-DE91-4261-87DD-E91CADAD15B5}"/>
    <cellStyle name="60% - Accent6 2 4 3" xfId="14792" xr:uid="{1898ACB0-2928-4FE5-A49B-AD4B000E8D07}"/>
    <cellStyle name="60% - Accent6 2 4 4" xfId="2992" xr:uid="{41EEDAE3-B853-4053-ADE8-4DCD9DA29BDE}"/>
    <cellStyle name="60% - Accent6 2 5" xfId="2750" xr:uid="{7C1A3B45-9749-4105-9BA7-F5B7292F1166}"/>
    <cellStyle name="60% - Accent6 2 6" xfId="17163" xr:uid="{B7D4A5A7-2FA3-4841-BC02-9BEC5557DCF2}"/>
    <cellStyle name="60% - Accent6 2 7" xfId="2118" xr:uid="{8DC5FE5E-71DB-46E7-90D4-D73638B5FBB5}"/>
    <cellStyle name="60% - Accent6 20" xfId="7012" xr:uid="{8D94D1C2-F9FC-40CD-A459-B23726B7E41C}"/>
    <cellStyle name="60% - Accent6 21" xfId="8362" xr:uid="{E27199DF-8397-4947-B41E-B3C524EB7EAD}"/>
    <cellStyle name="60% - Accent6 22" xfId="3171" xr:uid="{86191FFF-B3EA-4179-9922-C76087F689FB}"/>
    <cellStyle name="60% - Accent6 3" xfId="355" xr:uid="{00000000-0005-0000-0000-000064010000}"/>
    <cellStyle name="60% - Accent6 3 2" xfId="356" xr:uid="{00000000-0005-0000-0000-000065010000}"/>
    <cellStyle name="60% - Accent6 3 2 2" xfId="15908" xr:uid="{2E2607E1-4382-4A9D-A1B3-8A2C3ABD084D}"/>
    <cellStyle name="60% - Accent6 3 2 3" xfId="7810" xr:uid="{5BA6FEB4-026B-4CCF-93EF-4528950FFD55}"/>
    <cellStyle name="60% - Accent6 3 3" xfId="2802" xr:uid="{80D0880D-D0FC-4D73-9A34-AC8975F32E2E}"/>
    <cellStyle name="60% - Accent6 3 3 2" xfId="15907" xr:uid="{00C01BEA-26A6-4E40-AB95-DEA04ECC7428}"/>
    <cellStyle name="60% - Accent6 3 3 3" xfId="7013" xr:uid="{28C9863A-75A8-463F-8458-73D4198FBCC9}"/>
    <cellStyle name="60% - Accent6 3 4" xfId="15306" xr:uid="{67FB5AD2-5FA7-4450-8540-CE59FF0832ED}"/>
    <cellStyle name="60% - Accent6 3 5" xfId="4261" xr:uid="{1EE9E219-F5C4-4CD7-B791-A7F7CA5FEC1C}"/>
    <cellStyle name="60% - Accent6 3 6" xfId="2768" xr:uid="{ECB01BBD-323C-4B18-BD3D-783AD808C0DB}"/>
    <cellStyle name="60% - Accent6 4" xfId="357" xr:uid="{00000000-0005-0000-0000-000066010000}"/>
    <cellStyle name="60% - Accent6 4 2" xfId="358" xr:uid="{00000000-0005-0000-0000-000067010000}"/>
    <cellStyle name="60% - Accent6 4 3" xfId="15909" xr:uid="{5C0DC9D4-B092-4800-B142-061A07D37611}"/>
    <cellStyle name="60% - Accent6 4 4" xfId="7014" xr:uid="{3ED545AC-64EA-4B86-978E-3753051BA2FB}"/>
    <cellStyle name="60% - Accent6 5" xfId="359" xr:uid="{00000000-0005-0000-0000-000068010000}"/>
    <cellStyle name="60% - Accent6 5 2" xfId="360" xr:uid="{00000000-0005-0000-0000-000069010000}"/>
    <cellStyle name="60% - Accent6 5 3" xfId="15910" xr:uid="{32594724-C172-4C5C-97BA-CBAEE1BE770F}"/>
    <cellStyle name="60% - Accent6 5 4" xfId="7015" xr:uid="{913057DF-B885-4D16-9744-4F4A85DC89AD}"/>
    <cellStyle name="60% - Accent6 6" xfId="361" xr:uid="{00000000-0005-0000-0000-00006A010000}"/>
    <cellStyle name="60% - Accent6 6 2" xfId="362" xr:uid="{00000000-0005-0000-0000-00006B010000}"/>
    <cellStyle name="60% - Accent6 6 3" xfId="15911" xr:uid="{EE227EDF-D69B-4023-B294-528A71D93A5B}"/>
    <cellStyle name="60% - Accent6 6 4" xfId="7016" xr:uid="{753297B1-54FF-4C9B-B697-6B141B266ABA}"/>
    <cellStyle name="60% - Accent6 7" xfId="363" xr:uid="{00000000-0005-0000-0000-00006C010000}"/>
    <cellStyle name="60% - Accent6 7 2" xfId="364" xr:uid="{00000000-0005-0000-0000-00006D010000}"/>
    <cellStyle name="60% - Accent6 7 3" xfId="15912" xr:uid="{8897CDB6-5BAF-4EE1-8F06-702D1E1C0466}"/>
    <cellStyle name="60% - Accent6 7 4" xfId="7017" xr:uid="{CB7DE23C-0253-4A3F-BD44-93D4936A213F}"/>
    <cellStyle name="60% - Accent6 8" xfId="365" xr:uid="{00000000-0005-0000-0000-00006E010000}"/>
    <cellStyle name="60% - Accent6 8 2" xfId="15913" xr:uid="{B212FC68-B805-4610-AA10-19B3BB6A3662}"/>
    <cellStyle name="60% - Accent6 8 3" xfId="7018" xr:uid="{4EEC0BC7-E7DE-4863-B8AD-67C1AE92AC11}"/>
    <cellStyle name="60% - Accent6 9" xfId="366" xr:uid="{00000000-0005-0000-0000-00006F010000}"/>
    <cellStyle name="60% - Accent6 9 2" xfId="15914" xr:uid="{053E0502-BB8B-4EAC-8AEE-83BA9D1FB4C7}"/>
    <cellStyle name="60% - Accent6 9 3" xfId="7019" xr:uid="{806FD126-4DAA-4989-8A8B-697994EB3CFF}"/>
    <cellStyle name="60% - ส่วนที่ถูกเน้น1" xfId="5156" xr:uid="{FACAF9EB-3D57-4CFF-8133-D26EF7CAEB5A}"/>
    <cellStyle name="60% - ส่วนที่ถูกเน้น1 2" xfId="14793" xr:uid="{6D03DA04-A735-4A2B-B537-57C89F7FF9EA}"/>
    <cellStyle name="60% - ส่วนที่ถูกเน้น2" xfId="5157" xr:uid="{711AE16F-8C8A-487C-B227-E172E4C7F02C}"/>
    <cellStyle name="60% - ส่วนที่ถูกเน้น2 2" xfId="14794" xr:uid="{3EE14F0C-A292-4223-9443-B5020BA95753}"/>
    <cellStyle name="60% - ส่วนที่ถูกเน้น3" xfId="5158" xr:uid="{AFD53232-0EEA-4A15-AC4F-D7F5EF3244E1}"/>
    <cellStyle name="60% - ส่วนที่ถูกเน้น3 2" xfId="14795" xr:uid="{A50A7617-B302-40DA-9359-F54621110139}"/>
    <cellStyle name="60% - ส่วนที่ถูกเน้น4" xfId="5159" xr:uid="{3F82BA67-FCBB-4322-B846-DB4E3BB89CE0}"/>
    <cellStyle name="60% - ส่วนที่ถูกเน้น4 2" xfId="14796" xr:uid="{F1BD05BB-F1BA-4ED7-995F-5CD89203F4A2}"/>
    <cellStyle name="60% - ส่วนที่ถูกเน้น5" xfId="5160" xr:uid="{38766BD7-DC16-4D66-A498-C730B7CD67A5}"/>
    <cellStyle name="60% - ส่วนที่ถูกเน้น5 2" xfId="14797" xr:uid="{BA1F455C-5A1E-475D-B1F4-CDA2359F654A}"/>
    <cellStyle name="60% - ส่วนที่ถูกเน้น6" xfId="5161" xr:uid="{6328434D-55CB-4B16-949C-3C107A83B57E}"/>
    <cellStyle name="60% - ส่วนที่ถูกเน้น6 2" xfId="14798" xr:uid="{BB83731B-CC62-4525-8A67-D59DBC63A314}"/>
    <cellStyle name="60% - 강조색1" xfId="5162" xr:uid="{15CF6780-B16A-42C0-988A-3B2F907B094E}"/>
    <cellStyle name="60% - 강조색1 2" xfId="12562" xr:uid="{774DD157-F7EB-431A-B736-EEFFF6A3BA0E}"/>
    <cellStyle name="60% - 강조색2" xfId="5163" xr:uid="{4DD46D72-FD50-43BD-B67B-5C0560803245}"/>
    <cellStyle name="60% - 강조색2 2" xfId="12563" xr:uid="{A7AB0911-89EE-47FA-92F9-BF23A24BD641}"/>
    <cellStyle name="60% - 강조색3" xfId="5164" xr:uid="{6CA91A3D-ECDF-4FA4-AB90-7521780E3343}"/>
    <cellStyle name="60% - 강조색3 2" xfId="12564" xr:uid="{00E85C7C-9964-48AB-A202-290DD2CB9052}"/>
    <cellStyle name="60% - 강조색4" xfId="5165" xr:uid="{7ECFFDA2-0877-48DA-A651-66A49D24C34D}"/>
    <cellStyle name="60% - 강조색4 2" xfId="12565" xr:uid="{20A8C3C2-206F-44F6-B2A2-5524DB25E1DF}"/>
    <cellStyle name="60% - 강조색5" xfId="5166" xr:uid="{D2165B88-A73C-4455-9169-01F0E083C273}"/>
    <cellStyle name="60% - 강조색5 2" xfId="12566" xr:uid="{AA7DD26E-1A8F-40DE-869E-CC546B7705A2}"/>
    <cellStyle name="60% - 강조색6" xfId="5167" xr:uid="{B2B11C78-81C8-4346-B2C5-2810865459BC}"/>
    <cellStyle name="60% - 강조색6 2" xfId="12567" xr:uid="{45CA0D93-2F18-4C75-BFC4-E7C68EA12339}"/>
    <cellStyle name="60% - 輔色1" xfId="14799" xr:uid="{963B3723-3B31-4425-834A-24FC46385220}"/>
    <cellStyle name="60% - 輔色2" xfId="14800" xr:uid="{126D0BB1-F3D2-4E8D-AADA-9C2D7AC11087}"/>
    <cellStyle name="60% - 輔色3" xfId="14801" xr:uid="{1ECAA9DA-9E59-481B-9E62-E41F4AF70CE9}"/>
    <cellStyle name="60% - 輔色4" xfId="14802" xr:uid="{E1FDA317-91D0-4B97-9A3B-384F92260232}"/>
    <cellStyle name="60% - 輔色5" xfId="14803" xr:uid="{3563A08B-A5F4-4DA1-89CE-3FAE4F06657B}"/>
    <cellStyle name="60% - 輔色6" xfId="14804" xr:uid="{7B26F151-210D-4D88-A7F9-C6B42C1D8794}"/>
    <cellStyle name="75" xfId="3402" xr:uid="{D56BD438-2DF9-4405-830C-DF15C4F3BA53}"/>
    <cellStyle name="75 - Style6" xfId="3403" xr:uid="{5CB996A2-E383-40C4-9B93-BD672DB27BF3}"/>
    <cellStyle name="75 - Style6 2" xfId="5168" xr:uid="{41093E24-7D3A-46A3-B57C-D841BB29FFB3}"/>
    <cellStyle name="75 - Style7" xfId="3404" xr:uid="{2B2F5C94-2B4F-465A-99E8-8DC44371BAA1}"/>
    <cellStyle name="75 - Style7 2" xfId="5169" xr:uid="{B0EF8B22-D5A4-451C-A471-F9BF31ACB31D}"/>
    <cellStyle name="75 - Style8" xfId="3405" xr:uid="{C08596A6-324D-41B0-81D8-698156620E94}"/>
    <cellStyle name="75 - Style8 2" xfId="5170" xr:uid="{2653B9CD-CE0C-4108-AD40-0BEBD3FFD239}"/>
    <cellStyle name="75_DAT_31.12.09_L-AR&amp;Sale" xfId="5171" xr:uid="{F87ADC45-C1C2-429B-AEAC-3B49D2E60CD4}"/>
    <cellStyle name="a_QTR94_95_1ฟ๙ศธบ๑ณปฟช (2)" xfId="3406" xr:uid="{E1A18FDE-E892-4083-96CA-CBB380D95021}"/>
    <cellStyle name="a_QTR94_95_1ฟ๙ศธบ๑ณปฟช (2) 2" xfId="5172" xr:uid="{19FF9AB1-60CC-46EB-9A92-B693D1F0AAEB}"/>
    <cellStyle name="À¤ã×èí§ëáòâ¨øå" xfId="5173" xr:uid="{351FB13F-0A97-43B6-A589-BF4AFAC973AF}"/>
    <cellStyle name="À¤ã×èí§ëáòâà»í" xfId="5174" xr:uid="{A1CDA721-EE40-40F0-BC48-B63F29E74FB3}"/>
    <cellStyle name="À¤ã×èí§ëáòâê¡ø" xfId="5175" xr:uid="{6DEF9C6A-C40F-4591-BB56-93E6256AB7C9}"/>
    <cellStyle name="AA FRAME" xfId="3407" xr:uid="{B51FA70D-D587-44D7-A7DA-6FDD39C8426F}"/>
    <cellStyle name="AA FRAME 2" xfId="5176" xr:uid="{50784024-7F36-4922-B02A-A0F558439E76}"/>
    <cellStyle name="AA FRAME 2 2" xfId="14464" xr:uid="{E0196BE0-1B50-44D4-A4EC-1D1AC3D2F0F6}"/>
    <cellStyle name="AA FRAME 2 2 2" xfId="19615" xr:uid="{24CDA8DD-04DF-483E-8DBE-B6477ADCC96C}"/>
    <cellStyle name="AA FRAME 2 2 3" xfId="18496" xr:uid="{0B1997D4-0741-42E7-8F58-A9EABFDEFFE1}"/>
    <cellStyle name="AA FRAME 2 2 4" xfId="17378" xr:uid="{39DB2617-BB0A-469E-A99C-5311FA2D1F9E}"/>
    <cellStyle name="AA FRAME 2 3" xfId="20587" xr:uid="{8F7C0F9B-CB16-4178-9F96-8065644E97F2}"/>
    <cellStyle name="AA FRAME 2 4" xfId="18102" xr:uid="{7121F314-5DF5-4E5F-8346-3A37CA3FFD97}"/>
    <cellStyle name="AA FRAME 3" xfId="14413" xr:uid="{770D6333-AD90-4F03-8465-9F7A7A0C43D0}"/>
    <cellStyle name="AA FRAME 3 2" xfId="19595" xr:uid="{5FB6730D-321C-4040-9B68-4449F590203F}"/>
    <cellStyle name="AA FRAME 3 3" xfId="20101" xr:uid="{828C14CA-B010-4C69-8E42-1861BE060BA9}"/>
    <cellStyle name="AA FRAME 3 4" xfId="17811" xr:uid="{F355D806-3826-4DF5-9DCC-137B99687ED9}"/>
    <cellStyle name="AA FRAME 4" xfId="20576" xr:uid="{6C50813C-DFDF-47BB-B05C-57A81F63B7DE}"/>
    <cellStyle name="AA FRAME 5" xfId="17848" xr:uid="{91CB10BE-1B4C-4790-A4FB-A6B52657BB78}"/>
    <cellStyle name="AA HEADING" xfId="3408" xr:uid="{E4CACCFC-751D-423C-A355-45B3C0F8DC4C}"/>
    <cellStyle name="AA HEADING 2" xfId="5177" xr:uid="{5D205951-A2D7-490F-87F0-A278AB0FED39}"/>
    <cellStyle name="AA INITIALS" xfId="3409" xr:uid="{314EF322-73B0-4286-8D07-DAF63ACA64DC}"/>
    <cellStyle name="AA INITIALS 2" xfId="5178" xr:uid="{DFFD8553-9D20-4752-8A28-09554504BAFE}"/>
    <cellStyle name="AA INITIALS 2 2" xfId="14465" xr:uid="{60037441-3FA2-4858-837C-72CC32D021A2}"/>
    <cellStyle name="AA INITIALS 2 2 2" xfId="16644" xr:uid="{64F3F709-706E-44A5-BED3-3343E80E6368}"/>
    <cellStyle name="AA INITIALS 2 3" xfId="14626" xr:uid="{E7C98F88-1127-45A2-B7FD-3D700EC579B7}"/>
    <cellStyle name="AA INITIALS 2 3 2" xfId="16669" xr:uid="{127D761A-2A14-458A-8986-2FB72D1C729E}"/>
    <cellStyle name="AA INITIALS 2 4" xfId="14591" xr:uid="{4DFB0756-105C-4975-97DE-A1208CD044A6}"/>
    <cellStyle name="AA INITIALS 2 4 2" xfId="16662" xr:uid="{47447FA7-3E8C-4D94-800A-420BB9C39B8D}"/>
    <cellStyle name="AA INITIALS 2 5" xfId="14528" xr:uid="{5B1EFB94-2D5B-46F7-9C8F-FD0468E68AB5}"/>
    <cellStyle name="AA INITIALS 2 5 2" xfId="16650" xr:uid="{D0BB9FAB-D1B6-412A-896D-E1224DB9CCA2}"/>
    <cellStyle name="AA INITIALS 2 6" xfId="16608" xr:uid="{0AF65810-C6DB-4A51-8BF1-59E7AC732853}"/>
    <cellStyle name="AA INITIALS 3" xfId="14414" xr:uid="{74B1EBFE-CB0F-426C-93B2-71DCED082B2C}"/>
    <cellStyle name="AA INITIALS 3 2" xfId="16635" xr:uid="{94D765C7-9F88-481B-84D4-E7B607261A19}"/>
    <cellStyle name="AA INITIALS 4" xfId="14441" xr:uid="{09BB27CB-19E0-417D-B2DE-24607EC59B35}"/>
    <cellStyle name="AA INITIALS 4 2" xfId="16641" xr:uid="{22EE4A3D-4604-44D6-A92B-2CFF22AC9F0E}"/>
    <cellStyle name="AA INITIALS 5" xfId="14434" xr:uid="{48852D62-2E55-40C1-91FF-D40E0D009751}"/>
    <cellStyle name="AA INITIALS 5 2" xfId="16639" xr:uid="{7E4294F2-E8AF-49AD-BB72-2966406776A1}"/>
    <cellStyle name="AA INITIALS 6" xfId="14546" xr:uid="{4E2AA752-4DB0-4513-AC55-DFFB06804201}"/>
    <cellStyle name="AA INITIALS 6 2" xfId="16653" xr:uid="{1D1C6FBB-6835-4618-B4DD-5C3DB7C68E70}"/>
    <cellStyle name="AA INITIALS 7" xfId="16603" xr:uid="{C77C5617-8DE4-4B7A-855F-8CFF46B2DC3C}"/>
    <cellStyle name="AA INPUT" xfId="3410" xr:uid="{E669A8D0-BCEF-45C0-A904-0D1AE0F382A7}"/>
    <cellStyle name="AA INPUT 2" xfId="5179" xr:uid="{860A798E-E6D2-4A44-9C04-BB02D73E39B7}"/>
    <cellStyle name="AA LOCK" xfId="3411" xr:uid="{6330824E-9A28-41CB-A921-11AED5512272}"/>
    <cellStyle name="AA LOCK 2" xfId="5180" xr:uid="{BEAB34C6-5158-4CF7-973C-D053A824705A}"/>
    <cellStyle name="AA MGR NAME" xfId="3412" xr:uid="{9D4F5EE2-F1ED-4E7A-B6D5-5771B801134D}"/>
    <cellStyle name="AA MGR NAME 2" xfId="5181" xr:uid="{AC3A3479-4170-4FD6-9774-CA1C7523F960}"/>
    <cellStyle name="AA NORMAL" xfId="3413" xr:uid="{A984D163-015B-41AA-BA72-F4E6013A02F0}"/>
    <cellStyle name="AA NORMAL 2" xfId="5182" xr:uid="{51FDDEB0-0CB4-4776-B027-B56E38E7CD97}"/>
    <cellStyle name="AA NUMBER" xfId="3414" xr:uid="{B6B07A47-3BE9-40E1-BCE3-108AAD0E9664}"/>
    <cellStyle name="AA NUMBER2" xfId="3415" xr:uid="{E8CA5CD0-D131-4C97-9389-7E14744BDA44}"/>
    <cellStyle name="AA QUESTION" xfId="3416" xr:uid="{D21363A3-D1E8-4FC9-A7C3-E73F6A2D77B4}"/>
    <cellStyle name="AA QUESTION 2" xfId="5183" xr:uid="{4BE9BE03-A38C-487B-8EDF-659F3E6527F5}"/>
    <cellStyle name="AA SHADE" xfId="3417" xr:uid="{E2C81688-1E81-44F5-8FB3-B9C54AD57E04}"/>
    <cellStyle name="AA SHADE 2" xfId="5184" xr:uid="{F125A94A-18DB-45D8-88D7-E5B471F68186}"/>
    <cellStyle name="abc" xfId="3418" xr:uid="{85ED8C13-EA59-44C5-BD5E-1D8C0A14615D}"/>
    <cellStyle name="abc 2" xfId="5185" xr:uid="{8A816D61-85C9-4D09-A2E4-02C10D50E221}"/>
    <cellStyle name="abc 2 2" xfId="14466" xr:uid="{056EA58D-44A0-4FD9-AAEA-5D9844AD4B7E}"/>
    <cellStyle name="abc 2 2 2" xfId="19616" xr:uid="{F1087895-2EFD-4070-A611-727520DD0E54}"/>
    <cellStyle name="abc 2 2 3" xfId="21119" xr:uid="{697F37E9-CC92-4EA6-B1AA-61FBA1CDBD3D}"/>
    <cellStyle name="abc 2 2 4" xfId="18470" xr:uid="{03D53AD0-4671-4EEB-8534-79BA3FD5E18F}"/>
    <cellStyle name="abc 2 3" xfId="20588" xr:uid="{F7B15FBC-9CAA-4E6C-9E0E-A7D2F1D44512}"/>
    <cellStyle name="abc 3" xfId="14415" xr:uid="{713FC375-CC8B-4B60-AFF5-0401FE0D48DF}"/>
    <cellStyle name="abc 3 2" xfId="19596" xr:uid="{E579C452-0526-4AF7-A341-B04D14D604D7}"/>
    <cellStyle name="abc 3 3" xfId="19426" xr:uid="{45F0A887-A86E-4305-B3A0-B81CED72A388}"/>
    <cellStyle name="abc 3 4" xfId="21789" xr:uid="{A441FB13-2D73-4F8B-BB1F-3F307220AA12}"/>
    <cellStyle name="abc 4" xfId="20577" xr:uid="{00DF1809-0B1A-4F4A-B68F-7380AF891C73}"/>
    <cellStyle name="Accent1" xfId="2069" builtinId="29" customBuiltin="1"/>
    <cellStyle name="Accent1 10" xfId="367" xr:uid="{00000000-0005-0000-0000-000070010000}"/>
    <cellStyle name="Accent1 10 2" xfId="15915" xr:uid="{983F39B2-B445-44C1-914F-44FB79B93F1E}"/>
    <cellStyle name="Accent1 10 3" xfId="7020" xr:uid="{3EA4F38D-0F66-44BE-92F3-AF114C0434FF}"/>
    <cellStyle name="Accent1 11" xfId="368" xr:uid="{00000000-0005-0000-0000-000071010000}"/>
    <cellStyle name="Accent1 11 2" xfId="15916" xr:uid="{CBE3B979-F858-4F76-95F9-2ABC8AF02B7F}"/>
    <cellStyle name="Accent1 11 3" xfId="7021" xr:uid="{31B9EC04-3C89-4454-8C18-28C5B7F8E876}"/>
    <cellStyle name="Accent1 12" xfId="369" xr:uid="{00000000-0005-0000-0000-000072010000}"/>
    <cellStyle name="Accent1 12 2" xfId="15917" xr:uid="{65D4CDCA-67F6-4C8A-9543-C40EEFFA9C63}"/>
    <cellStyle name="Accent1 12 3" xfId="7022" xr:uid="{7200DA0A-1A95-4E77-8DD9-C84A89574797}"/>
    <cellStyle name="Accent1 13" xfId="370" xr:uid="{00000000-0005-0000-0000-000073010000}"/>
    <cellStyle name="Accent1 13 2" xfId="15918" xr:uid="{CD1E261C-87AF-456D-B481-E6694EE76B45}"/>
    <cellStyle name="Accent1 13 3" xfId="7023" xr:uid="{81113EAC-41AB-4B51-B5A6-DD836D30A939}"/>
    <cellStyle name="Accent1 14" xfId="371" xr:uid="{00000000-0005-0000-0000-000074010000}"/>
    <cellStyle name="Accent1 14 2" xfId="15919" xr:uid="{20DBA470-A80D-48AE-BF62-FECCBB2C4228}"/>
    <cellStyle name="Accent1 14 3" xfId="7024" xr:uid="{49AE4CAF-C234-4D56-832F-ABAB578FA625}"/>
    <cellStyle name="Accent1 15" xfId="372" xr:uid="{00000000-0005-0000-0000-000075010000}"/>
    <cellStyle name="Accent1 15 2" xfId="15920" xr:uid="{4EFE2008-D20C-4DE2-9037-561B35650E5E}"/>
    <cellStyle name="Accent1 15 3" xfId="7025" xr:uid="{B84ECC5B-FB31-4AE5-BF64-54652BB52095}"/>
    <cellStyle name="Accent1 16" xfId="7026" xr:uid="{DD73FA12-2AE2-43C8-AFAE-7EC2A7672844}"/>
    <cellStyle name="Accent1 17" xfId="7027" xr:uid="{A3468DF7-2DB5-4184-ACCF-AF9A5674C65A}"/>
    <cellStyle name="Accent1 18" xfId="7028" xr:uid="{BD5AE2C7-2B08-4EC9-9D6D-3429A9E03DBA}"/>
    <cellStyle name="Accent1 19" xfId="7029" xr:uid="{CA052B93-E2F2-4C9C-9E23-6D0E47094C0A}"/>
    <cellStyle name="Accent1 2" xfId="373" xr:uid="{00000000-0005-0000-0000-000076010000}"/>
    <cellStyle name="Accent1 2 2" xfId="374" xr:uid="{00000000-0005-0000-0000-000077010000}"/>
    <cellStyle name="Accent1 2 2 2" xfId="15922" xr:uid="{2953FFBA-B07A-4316-9F9D-E92BC2C11511}"/>
    <cellStyle name="Accent1 2 2 3" xfId="7811" xr:uid="{7D738F51-6596-4206-B593-7AA5CF105EAC}"/>
    <cellStyle name="Accent1 2 3" xfId="2164" xr:uid="{0723EEE7-C591-4E22-A704-17C2E56A3928}"/>
    <cellStyle name="Accent1 2 3 2" xfId="15921" xr:uid="{B657D6CE-3170-4DB3-8EF7-12FE64D6F3BC}"/>
    <cellStyle name="Accent1 2 3 3" xfId="7030" xr:uid="{9EEDA51B-4AC9-41B9-A656-B2B9F77BBC05}"/>
    <cellStyle name="Accent1 2 4" xfId="2531" xr:uid="{8D20519F-4B36-464C-9BEF-95BD4BC6A238}"/>
    <cellStyle name="Accent1 2 4 2" xfId="16503" xr:uid="{53805273-3A90-4A55-87A5-6B5FF271CC5E}"/>
    <cellStyle name="Accent1 2 4 3" xfId="14805" xr:uid="{80F772CC-51E3-47CA-A762-CBB706A91336}"/>
    <cellStyle name="Accent1 2 4 4" xfId="2991" xr:uid="{95A9C503-5590-430B-A192-C90F62094F90}"/>
    <cellStyle name="Accent1 2 5" xfId="17164" xr:uid="{668B3B42-0E88-4D2C-B325-45B72038642F}"/>
    <cellStyle name="Accent1 2 6" xfId="2119" xr:uid="{43EC9899-6154-4686-A67B-36F7EB550A7F}"/>
    <cellStyle name="Accent1 20" xfId="7031" xr:uid="{67C8CE14-A4BB-4915-BCAC-C0508C0C132E}"/>
    <cellStyle name="Accent1 21" xfId="8339" xr:uid="{8CECDC03-AB5B-4DF0-9E5A-1AC8A6D95A6A}"/>
    <cellStyle name="Accent1 3" xfId="375" xr:uid="{00000000-0005-0000-0000-000078010000}"/>
    <cellStyle name="Accent1 3 2" xfId="376" xr:uid="{00000000-0005-0000-0000-000079010000}"/>
    <cellStyle name="Accent1 3 2 2" xfId="15924" xr:uid="{44A7019E-D0DB-49CB-AF62-7242E17856C3}"/>
    <cellStyle name="Accent1 3 2 3" xfId="7812" xr:uid="{84A05A51-2A6F-4B6D-8997-E6C4F6AAF73A}"/>
    <cellStyle name="Accent1 3 3" xfId="2803" xr:uid="{4FBDCA89-B143-44B6-A642-2073644ADBAF}"/>
    <cellStyle name="Accent1 3 3 2" xfId="15923" xr:uid="{C7A36551-F626-4585-83F7-F9F3D15CACF5}"/>
    <cellStyle name="Accent1 3 3 3" xfId="7032" xr:uid="{F0E1EF16-CE25-4F7B-A217-821E1F8FBD39}"/>
    <cellStyle name="Accent1 3 4" xfId="15307" xr:uid="{E1386255-0645-49CD-8FD1-DCBAEF634482}"/>
    <cellStyle name="Accent1 3 5" xfId="4238" xr:uid="{75009432-3238-4834-825C-350E8AD2B5D6}"/>
    <cellStyle name="Accent1 3 6" xfId="2769" xr:uid="{25FF311E-5968-47E4-8261-77B126B899DF}"/>
    <cellStyle name="Accent1 4" xfId="377" xr:uid="{00000000-0005-0000-0000-00007A010000}"/>
    <cellStyle name="Accent1 4 2" xfId="378" xr:uid="{00000000-0005-0000-0000-00007B010000}"/>
    <cellStyle name="Accent1 4 3" xfId="15925" xr:uid="{2F3F1404-6BC9-42AF-BACC-0D6212ECE68B}"/>
    <cellStyle name="Accent1 4 4" xfId="7033" xr:uid="{009B2C1E-B871-49EF-AA12-77F63D3D4846}"/>
    <cellStyle name="Accent1 5" xfId="379" xr:uid="{00000000-0005-0000-0000-00007C010000}"/>
    <cellStyle name="Accent1 5 2" xfId="380" xr:uid="{00000000-0005-0000-0000-00007D010000}"/>
    <cellStyle name="Accent1 5 3" xfId="15926" xr:uid="{436609FB-14B6-489A-A5A0-B90C842A5A5C}"/>
    <cellStyle name="Accent1 5 4" xfId="7034" xr:uid="{C36C0A38-CE62-4D3C-BCA2-7061A05C7114}"/>
    <cellStyle name="Accent1 6" xfId="381" xr:uid="{00000000-0005-0000-0000-00007E010000}"/>
    <cellStyle name="Accent1 6 2" xfId="382" xr:uid="{00000000-0005-0000-0000-00007F010000}"/>
    <cellStyle name="Accent1 6 3" xfId="15927" xr:uid="{228A2D3F-1E39-434E-8CE6-8F5342856C9B}"/>
    <cellStyle name="Accent1 6 4" xfId="7035" xr:uid="{DE81B2C0-7D32-44BF-B398-C9DE9A17D85B}"/>
    <cellStyle name="Accent1 7" xfId="383" xr:uid="{00000000-0005-0000-0000-000080010000}"/>
    <cellStyle name="Accent1 7 2" xfId="384" xr:uid="{00000000-0005-0000-0000-000081010000}"/>
    <cellStyle name="Accent1 7 3" xfId="15928" xr:uid="{92A0AE82-E5F1-42CF-A5C7-21E8912014C0}"/>
    <cellStyle name="Accent1 7 4" xfId="7036" xr:uid="{E59A2941-A3A8-4C60-B624-75C8FF444157}"/>
    <cellStyle name="Accent1 8" xfId="385" xr:uid="{00000000-0005-0000-0000-000082010000}"/>
    <cellStyle name="Accent1 8 2" xfId="15929" xr:uid="{5ACAF728-9C66-43C4-ABA3-746F712F0339}"/>
    <cellStyle name="Accent1 8 3" xfId="7037" xr:uid="{F7A67BBA-D934-4387-BC24-208996D68404}"/>
    <cellStyle name="Accent1 9" xfId="386" xr:uid="{00000000-0005-0000-0000-000083010000}"/>
    <cellStyle name="Accent1 9 2" xfId="15930" xr:uid="{8B8947BC-30C2-4911-B3D9-98B20274F149}"/>
    <cellStyle name="Accent1 9 3" xfId="7038" xr:uid="{9748E773-4CF7-45A0-BB53-33B8BAFF246C}"/>
    <cellStyle name="Accent2" xfId="2073" builtinId="33" customBuiltin="1"/>
    <cellStyle name="Accent2 10" xfId="387" xr:uid="{00000000-0005-0000-0000-000084010000}"/>
    <cellStyle name="Accent2 10 2" xfId="15931" xr:uid="{E3A3FEF8-67B7-4AB2-8CBF-40FECDD54917}"/>
    <cellStyle name="Accent2 10 3" xfId="7039" xr:uid="{EA8430F5-D886-4372-A8C0-A6CFC93C70E9}"/>
    <cellStyle name="Accent2 11" xfId="388" xr:uid="{00000000-0005-0000-0000-000085010000}"/>
    <cellStyle name="Accent2 11 2" xfId="15932" xr:uid="{DDC5EFC2-EC22-440E-8F4C-7FDEF9BAB254}"/>
    <cellStyle name="Accent2 11 3" xfId="7040" xr:uid="{A17F007A-0CA5-4D3A-BB60-83CEEFFA8AAD}"/>
    <cellStyle name="Accent2 12" xfId="389" xr:uid="{00000000-0005-0000-0000-000086010000}"/>
    <cellStyle name="Accent2 12 2" xfId="15933" xr:uid="{14B2B78A-170F-4B82-B8E6-89ABA5B8B6BF}"/>
    <cellStyle name="Accent2 12 3" xfId="7041" xr:uid="{8C404983-98AC-4FAE-9109-BD18D1A27D0F}"/>
    <cellStyle name="Accent2 13" xfId="390" xr:uid="{00000000-0005-0000-0000-000087010000}"/>
    <cellStyle name="Accent2 13 2" xfId="15934" xr:uid="{356F5D9D-174E-4365-B79A-C53D6233DFC9}"/>
    <cellStyle name="Accent2 13 3" xfId="7042" xr:uid="{979D506F-7573-4091-8AA7-4737C4038F25}"/>
    <cellStyle name="Accent2 14" xfId="391" xr:uid="{00000000-0005-0000-0000-000088010000}"/>
    <cellStyle name="Accent2 14 2" xfId="15935" xr:uid="{1734489C-2E20-427E-BD49-253636D6293B}"/>
    <cellStyle name="Accent2 14 3" xfId="7043" xr:uid="{8DC00225-1496-4A86-ABCF-B680198574B0}"/>
    <cellStyle name="Accent2 15" xfId="392" xr:uid="{00000000-0005-0000-0000-000089010000}"/>
    <cellStyle name="Accent2 15 2" xfId="15936" xr:uid="{BD924EE9-D38C-4965-81EF-B817FBC67C79}"/>
    <cellStyle name="Accent2 15 3" xfId="7044" xr:uid="{E9A4530C-1E24-4403-B026-79D3997632EB}"/>
    <cellStyle name="Accent2 16" xfId="7045" xr:uid="{5603802D-AC3B-4EFE-9C93-90EFFE98E64A}"/>
    <cellStyle name="Accent2 17" xfId="7046" xr:uid="{B365B021-834D-429D-A564-6D7FB63B0072}"/>
    <cellStyle name="Accent2 18" xfId="7047" xr:uid="{55A0E87C-32E7-42C5-BE59-0AA4E8C24F17}"/>
    <cellStyle name="Accent2 19" xfId="7048" xr:uid="{F8538FF4-2855-43A4-AC89-D695020205AC}"/>
    <cellStyle name="Accent2 2" xfId="393" xr:uid="{00000000-0005-0000-0000-00008A010000}"/>
    <cellStyle name="Accent2 2 2" xfId="394" xr:uid="{00000000-0005-0000-0000-00008B010000}"/>
    <cellStyle name="Accent2 2 2 2" xfId="15938" xr:uid="{804B0C2D-56E1-4CAD-9F6D-C3F7E75B19A1}"/>
    <cellStyle name="Accent2 2 2 3" xfId="7813" xr:uid="{249478BB-CA03-4731-9076-6B41943DD22D}"/>
    <cellStyle name="Accent2 2 3" xfId="2165" xr:uid="{71DB5821-B711-465B-A888-4ABCE1FDBF56}"/>
    <cellStyle name="Accent2 2 3 2" xfId="15937" xr:uid="{440FE7A5-3F2C-4B1C-A2E2-2989A86D0EB8}"/>
    <cellStyle name="Accent2 2 3 3" xfId="7049" xr:uid="{E7088375-8535-412F-AABD-38F52A66E39A}"/>
    <cellStyle name="Accent2 2 4" xfId="2532" xr:uid="{E6C424FB-126E-45B0-BC1A-D21FDD1C4B92}"/>
    <cellStyle name="Accent2 2 4 2" xfId="16502" xr:uid="{461A7BC8-365B-44ED-8B21-D7B58A68B5AE}"/>
    <cellStyle name="Accent2 2 4 3" xfId="14806" xr:uid="{DF3CB38B-35F9-4C76-B9C0-947DDD57B32D}"/>
    <cellStyle name="Accent2 2 4 4" xfId="2990" xr:uid="{2E74014A-527A-4BC6-B640-F4783B5DCED3}"/>
    <cellStyle name="Accent2 2 5" xfId="17165" xr:uid="{90E1040D-A222-40FD-BDEC-258EA95FE543}"/>
    <cellStyle name="Accent2 2 6" xfId="2120" xr:uid="{0270917D-C2AF-49FD-92E3-9AD0F4D6BA05}"/>
    <cellStyle name="Accent2 20" xfId="7050" xr:uid="{15B1BE7B-D600-4E72-AC17-8993F8EAB550}"/>
    <cellStyle name="Accent2 21" xfId="8343" xr:uid="{D0D45B66-8700-45B1-A410-D235EEA7BFD1}"/>
    <cellStyle name="Accent2 3" xfId="395" xr:uid="{00000000-0005-0000-0000-00008C010000}"/>
    <cellStyle name="Accent2 3 2" xfId="396" xr:uid="{00000000-0005-0000-0000-00008D010000}"/>
    <cellStyle name="Accent2 3 2 2" xfId="15940" xr:uid="{B5F1683C-F9FB-4F67-A99F-802F2718885D}"/>
    <cellStyle name="Accent2 3 2 3" xfId="7814" xr:uid="{7993DA71-4A2D-4C49-A538-43745379EDF8}"/>
    <cellStyle name="Accent2 3 3" xfId="2804" xr:uid="{E6766338-13C1-4E5E-915B-594DEEAE06CF}"/>
    <cellStyle name="Accent2 3 3 2" xfId="15939" xr:uid="{8DB5D13E-AD39-47E6-B028-F1A5972DC86B}"/>
    <cellStyle name="Accent2 3 3 3" xfId="7051" xr:uid="{E9B0F72E-E90F-44D3-8A1B-1D08BE6DB6C6}"/>
    <cellStyle name="Accent2 3 4" xfId="15308" xr:uid="{C3DFBF55-AA5B-45E8-8343-D57EC7942646}"/>
    <cellStyle name="Accent2 3 5" xfId="4242" xr:uid="{F9DE64F8-9D2D-4588-8E3B-F035A5D9BC4E}"/>
    <cellStyle name="Accent2 3 6" xfId="2770" xr:uid="{D9CE538F-661F-4831-9A90-85408BA999B3}"/>
    <cellStyle name="Accent2 4" xfId="397" xr:uid="{00000000-0005-0000-0000-00008E010000}"/>
    <cellStyle name="Accent2 4 2" xfId="398" xr:uid="{00000000-0005-0000-0000-00008F010000}"/>
    <cellStyle name="Accent2 4 3" xfId="15941" xr:uid="{F9FE34B5-4057-4805-8220-51978BEC96E5}"/>
    <cellStyle name="Accent2 4 4" xfId="7052" xr:uid="{FAD0E83D-6029-4575-88CF-C7DC782C6AE8}"/>
    <cellStyle name="Accent2 5" xfId="399" xr:uid="{00000000-0005-0000-0000-000090010000}"/>
    <cellStyle name="Accent2 5 2" xfId="400" xr:uid="{00000000-0005-0000-0000-000091010000}"/>
    <cellStyle name="Accent2 5 3" xfId="15942" xr:uid="{EBDC59D3-FCA0-4A5E-B3E0-8DB0E8810E4C}"/>
    <cellStyle name="Accent2 5 4" xfId="7053" xr:uid="{174DC7EF-12B2-4673-A556-C5FC12A60E39}"/>
    <cellStyle name="Accent2 6" xfId="401" xr:uid="{00000000-0005-0000-0000-000092010000}"/>
    <cellStyle name="Accent2 6 2" xfId="402" xr:uid="{00000000-0005-0000-0000-000093010000}"/>
    <cellStyle name="Accent2 6 3" xfId="15943" xr:uid="{AF460478-5F0F-4D74-95D6-24864A792D75}"/>
    <cellStyle name="Accent2 6 4" xfId="7054" xr:uid="{BE9C70FE-F667-4B5A-BC44-69A9EB3A4DDB}"/>
    <cellStyle name="Accent2 7" xfId="403" xr:uid="{00000000-0005-0000-0000-000094010000}"/>
    <cellStyle name="Accent2 7 2" xfId="404" xr:uid="{00000000-0005-0000-0000-000095010000}"/>
    <cellStyle name="Accent2 7 3" xfId="15944" xr:uid="{DE355E5D-83B0-467F-AE57-E6836AB30808}"/>
    <cellStyle name="Accent2 7 4" xfId="7055" xr:uid="{B72E32E8-90B5-4304-B349-ACE09F60AAB7}"/>
    <cellStyle name="Accent2 8" xfId="405" xr:uid="{00000000-0005-0000-0000-000096010000}"/>
    <cellStyle name="Accent2 8 2" xfId="15945" xr:uid="{6BC20A74-2345-4BA8-A0FC-90067A7798D4}"/>
    <cellStyle name="Accent2 8 3" xfId="7056" xr:uid="{A25FBD23-6281-49F2-80B6-43E44773EEC5}"/>
    <cellStyle name="Accent2 9" xfId="406" xr:uid="{00000000-0005-0000-0000-000097010000}"/>
    <cellStyle name="Accent2 9 2" xfId="15946" xr:uid="{EC8706B7-C0CF-4EC7-897E-D9EECCEE819A}"/>
    <cellStyle name="Accent2 9 3" xfId="7057" xr:uid="{F44F337E-60C3-45DF-8595-02306B5112E9}"/>
    <cellStyle name="Accent3" xfId="2077" builtinId="37" customBuiltin="1"/>
    <cellStyle name="Accent3 10" xfId="407" xr:uid="{00000000-0005-0000-0000-000098010000}"/>
    <cellStyle name="Accent3 10 2" xfId="15947" xr:uid="{A86AD3C7-B526-4003-8902-49BD8ECEC613}"/>
    <cellStyle name="Accent3 10 3" xfId="7058" xr:uid="{6D97D3F5-C6F5-47CC-A066-2DA283D72CD3}"/>
    <cellStyle name="Accent3 11" xfId="408" xr:uid="{00000000-0005-0000-0000-000099010000}"/>
    <cellStyle name="Accent3 11 2" xfId="15948" xr:uid="{63690285-FD23-46EB-9E0F-F29F789AF643}"/>
    <cellStyle name="Accent3 11 3" xfId="7059" xr:uid="{6BB6A9D5-8862-436A-A203-DB873B5B174F}"/>
    <cellStyle name="Accent3 12" xfId="409" xr:uid="{00000000-0005-0000-0000-00009A010000}"/>
    <cellStyle name="Accent3 12 2" xfId="15949" xr:uid="{7C241D35-EA33-498B-889F-5A0E269C5081}"/>
    <cellStyle name="Accent3 12 3" xfId="7060" xr:uid="{23DF0487-A125-4ED3-B053-AA4E0250AC50}"/>
    <cellStyle name="Accent3 13" xfId="410" xr:uid="{00000000-0005-0000-0000-00009B010000}"/>
    <cellStyle name="Accent3 13 2" xfId="15950" xr:uid="{74DF57AB-3892-48AF-982A-403361F879F8}"/>
    <cellStyle name="Accent3 13 3" xfId="7061" xr:uid="{2F29528C-5326-4633-A75C-D068BF595531}"/>
    <cellStyle name="Accent3 14" xfId="411" xr:uid="{00000000-0005-0000-0000-00009C010000}"/>
    <cellStyle name="Accent3 14 2" xfId="15951" xr:uid="{122E1B70-9797-41E7-AC8A-315017AA2044}"/>
    <cellStyle name="Accent3 14 3" xfId="7062" xr:uid="{BDD5D868-1033-49F8-911F-6F571C2D7CDF}"/>
    <cellStyle name="Accent3 15" xfId="412" xr:uid="{00000000-0005-0000-0000-00009D010000}"/>
    <cellStyle name="Accent3 15 2" xfId="15952" xr:uid="{2482CA91-26F5-4FA5-A087-3AFB2BD82237}"/>
    <cellStyle name="Accent3 15 3" xfId="7063" xr:uid="{32D34A2C-8C24-4893-9C2D-2AF87D229EC8}"/>
    <cellStyle name="Accent3 16" xfId="7064" xr:uid="{FB801028-9994-43C1-B260-BCF256D95DC3}"/>
    <cellStyle name="Accent3 17" xfId="7065" xr:uid="{83C89F9A-AEE1-4CB3-9659-211197EE4C4F}"/>
    <cellStyle name="Accent3 18" xfId="7066" xr:uid="{AF0514C9-3D43-43A4-993F-295E49210866}"/>
    <cellStyle name="Accent3 19" xfId="7067" xr:uid="{04532823-F996-46C6-BF33-7E9F1BAD3751}"/>
    <cellStyle name="Accent3 2" xfId="413" xr:uid="{00000000-0005-0000-0000-00009E010000}"/>
    <cellStyle name="Accent3 2 2" xfId="414" xr:uid="{00000000-0005-0000-0000-00009F010000}"/>
    <cellStyle name="Accent3 2 2 2" xfId="15954" xr:uid="{73C0BC9B-E88A-4899-B82D-B65475BB18F7}"/>
    <cellStyle name="Accent3 2 2 3" xfId="7815" xr:uid="{F762739A-A677-425D-89C7-C2EFE9B7CAE1}"/>
    <cellStyle name="Accent3 2 3" xfId="2166" xr:uid="{C9B2F1CB-2686-4732-AE3B-64EDC08DEA7D}"/>
    <cellStyle name="Accent3 2 3 2" xfId="15953" xr:uid="{28C51466-17A4-41AE-9148-252061D681D2}"/>
    <cellStyle name="Accent3 2 3 3" xfId="7068" xr:uid="{CA477949-59B4-4406-ADCB-A87E135F3910}"/>
    <cellStyle name="Accent3 2 4" xfId="2533" xr:uid="{81E5A8FB-F6E6-43F5-8B3E-CF95657A9140}"/>
    <cellStyle name="Accent3 2 4 2" xfId="16501" xr:uid="{44838394-D758-4EAF-83FB-C3F4157B664D}"/>
    <cellStyle name="Accent3 2 4 3" xfId="14807" xr:uid="{F4B9E1D4-C8F0-48A8-B624-076A8D80B01D}"/>
    <cellStyle name="Accent3 2 4 4" xfId="2989" xr:uid="{4B911E12-10BF-4AFC-A1AC-878F7864BFC5}"/>
    <cellStyle name="Accent3 2 5" xfId="17166" xr:uid="{07F83E21-D1FD-43C4-8CE1-A8B61BA07849}"/>
    <cellStyle name="Accent3 2 6" xfId="2121" xr:uid="{C22EEB21-A7DA-4C8C-8970-565EAC138F9C}"/>
    <cellStyle name="Accent3 20" xfId="7069" xr:uid="{FC061DDC-73D5-48F8-B81D-08A2AB39C3AD}"/>
    <cellStyle name="Accent3 21" xfId="8347" xr:uid="{57BE0288-22DB-4CE3-837B-885F82B30DFE}"/>
    <cellStyle name="Accent3 3" xfId="415" xr:uid="{00000000-0005-0000-0000-0000A0010000}"/>
    <cellStyle name="Accent3 3 2" xfId="416" xr:uid="{00000000-0005-0000-0000-0000A1010000}"/>
    <cellStyle name="Accent3 3 2 2" xfId="15956" xr:uid="{9F81ADE2-8BA8-4B48-85AC-622A9022B64C}"/>
    <cellStyle name="Accent3 3 2 3" xfId="7816" xr:uid="{10EDF5C2-98CB-4221-948F-700F43E06256}"/>
    <cellStyle name="Accent3 3 3" xfId="2806" xr:uid="{10353EE6-4F8A-497F-94D6-6E8D5DC6A7FE}"/>
    <cellStyle name="Accent3 3 3 2" xfId="15955" xr:uid="{1823CDE8-5F5E-41C4-8C13-A1EDCD14FC6F}"/>
    <cellStyle name="Accent3 3 3 3" xfId="7070" xr:uid="{CD05B9FB-2560-4124-A492-D52AA3689CC5}"/>
    <cellStyle name="Accent3 3 4" xfId="15309" xr:uid="{189E8B89-44F7-4A71-B068-E0850D0643E3}"/>
    <cellStyle name="Accent3 3 5" xfId="4246" xr:uid="{D3E32CD0-36F2-4230-811F-AAF57AAF0B71}"/>
    <cellStyle name="Accent3 3 6" xfId="2771" xr:uid="{B950E4A8-D5A9-47D9-8DA1-8EEF1A4FF76C}"/>
    <cellStyle name="Accent3 4" xfId="417" xr:uid="{00000000-0005-0000-0000-0000A2010000}"/>
    <cellStyle name="Accent3 4 2" xfId="418" xr:uid="{00000000-0005-0000-0000-0000A3010000}"/>
    <cellStyle name="Accent3 4 3" xfId="15957" xr:uid="{0FF674DE-2FC5-43AA-95DA-2C9CFD532E57}"/>
    <cellStyle name="Accent3 4 4" xfId="7071" xr:uid="{0DBD0117-0ABD-44E2-ACE3-4DF8793CD6C3}"/>
    <cellStyle name="Accent3 5" xfId="419" xr:uid="{00000000-0005-0000-0000-0000A4010000}"/>
    <cellStyle name="Accent3 5 2" xfId="420" xr:uid="{00000000-0005-0000-0000-0000A5010000}"/>
    <cellStyle name="Accent3 5 3" xfId="15958" xr:uid="{2831B6C0-28A2-4960-9DC7-4D22D990DBFB}"/>
    <cellStyle name="Accent3 5 4" xfId="7072" xr:uid="{891C754D-6777-4211-9937-C17EB7982C34}"/>
    <cellStyle name="Accent3 6" xfId="421" xr:uid="{00000000-0005-0000-0000-0000A6010000}"/>
    <cellStyle name="Accent3 6 2" xfId="422" xr:uid="{00000000-0005-0000-0000-0000A7010000}"/>
    <cellStyle name="Accent3 6 3" xfId="15959" xr:uid="{E0980C0F-D4D0-4B54-B8EA-DB3DA1B2A00E}"/>
    <cellStyle name="Accent3 6 4" xfId="7073" xr:uid="{9984A9DC-2DA7-4CC5-B8CD-39E39D62A400}"/>
    <cellStyle name="Accent3 7" xfId="423" xr:uid="{00000000-0005-0000-0000-0000A8010000}"/>
    <cellStyle name="Accent3 7 2" xfId="424" xr:uid="{00000000-0005-0000-0000-0000A9010000}"/>
    <cellStyle name="Accent3 7 3" xfId="15960" xr:uid="{E0FF4C92-C5BF-4A00-9825-4EE6D87960EB}"/>
    <cellStyle name="Accent3 7 4" xfId="7074" xr:uid="{5F1754A9-8B19-4562-BF62-DEB7C16C946C}"/>
    <cellStyle name="Accent3 8" xfId="425" xr:uid="{00000000-0005-0000-0000-0000AA010000}"/>
    <cellStyle name="Accent3 8 2" xfId="15961" xr:uid="{B218783D-1549-4C59-B3F6-452A3925DDB1}"/>
    <cellStyle name="Accent3 8 3" xfId="7075" xr:uid="{F91AB560-C644-472D-ACF4-230310A8DFC5}"/>
    <cellStyle name="Accent3 9" xfId="426" xr:uid="{00000000-0005-0000-0000-0000AB010000}"/>
    <cellStyle name="Accent3 9 2" xfId="15962" xr:uid="{E7FCECBC-6F61-43B7-AE50-C9174CD57672}"/>
    <cellStyle name="Accent3 9 3" xfId="7076" xr:uid="{EB7894B4-506C-40FC-AA3C-8737C564143D}"/>
    <cellStyle name="Accent4" xfId="2081" builtinId="41" customBuiltin="1"/>
    <cellStyle name="Accent4 10" xfId="427" xr:uid="{00000000-0005-0000-0000-0000AC010000}"/>
    <cellStyle name="Accent4 10 2" xfId="15963" xr:uid="{F10354E9-B55A-413E-B50B-C104A278C3D1}"/>
    <cellStyle name="Accent4 10 3" xfId="7077" xr:uid="{AD10FD8E-23A6-4EA5-945B-9FC800838FD5}"/>
    <cellStyle name="Accent4 11" xfId="428" xr:uid="{00000000-0005-0000-0000-0000AD010000}"/>
    <cellStyle name="Accent4 11 2" xfId="15964" xr:uid="{7B5602C7-EB6B-44D9-A5F3-7569F5A5890D}"/>
    <cellStyle name="Accent4 11 3" xfId="7078" xr:uid="{90B027D7-C9AE-4EAB-A8B0-F72AE8886237}"/>
    <cellStyle name="Accent4 12" xfId="429" xr:uid="{00000000-0005-0000-0000-0000AE010000}"/>
    <cellStyle name="Accent4 12 2" xfId="15965" xr:uid="{8616D085-31D7-4098-A581-6867F83BBE97}"/>
    <cellStyle name="Accent4 12 3" xfId="7079" xr:uid="{8656A8EB-5FEF-4CB5-82EB-02F92C22DBD0}"/>
    <cellStyle name="Accent4 13" xfId="430" xr:uid="{00000000-0005-0000-0000-0000AF010000}"/>
    <cellStyle name="Accent4 13 2" xfId="15966" xr:uid="{604F4D73-B670-4D7C-AC7D-4577C513D697}"/>
    <cellStyle name="Accent4 13 3" xfId="7080" xr:uid="{14BCB344-123B-4559-B752-6D7CD4082A47}"/>
    <cellStyle name="Accent4 14" xfId="431" xr:uid="{00000000-0005-0000-0000-0000B0010000}"/>
    <cellStyle name="Accent4 14 2" xfId="15967" xr:uid="{D1480120-3C04-4AB9-9DC2-BBBF72E7690B}"/>
    <cellStyle name="Accent4 14 3" xfId="7081" xr:uid="{33515FFE-6DC6-4697-A8D0-1133BB520A47}"/>
    <cellStyle name="Accent4 15" xfId="432" xr:uid="{00000000-0005-0000-0000-0000B1010000}"/>
    <cellStyle name="Accent4 15 2" xfId="15968" xr:uid="{3299B6C9-F6FA-4721-BB4D-D5C1ADCFB508}"/>
    <cellStyle name="Accent4 15 3" xfId="7082" xr:uid="{25F415BC-8691-4ED4-81FA-D8D1D36B993C}"/>
    <cellStyle name="Accent4 16" xfId="7083" xr:uid="{798C9F56-2E58-4A7B-B072-7BF2111B3A56}"/>
    <cellStyle name="Accent4 17" xfId="7084" xr:uid="{2AFD1345-6A3D-4E5D-BC09-0E800815EBB3}"/>
    <cellStyle name="Accent4 18" xfId="7085" xr:uid="{EFF8914B-BD24-40AE-88C4-31599F0511CB}"/>
    <cellStyle name="Accent4 19" xfId="7086" xr:uid="{097F9639-6D8E-48AB-BD69-C75BD40DF2BC}"/>
    <cellStyle name="Accent4 2" xfId="433" xr:uid="{00000000-0005-0000-0000-0000B2010000}"/>
    <cellStyle name="Accent4 2 2" xfId="434" xr:uid="{00000000-0005-0000-0000-0000B3010000}"/>
    <cellStyle name="Accent4 2 2 2" xfId="15970" xr:uid="{16B2C842-8F61-4D41-B9A9-02D85187D5CE}"/>
    <cellStyle name="Accent4 2 2 3" xfId="7817" xr:uid="{9E360EB5-EF57-4661-93CE-1363AB26B4C3}"/>
    <cellStyle name="Accent4 2 3" xfId="2167" xr:uid="{4FA86712-FE82-4E09-A1E8-2D6485FB6C69}"/>
    <cellStyle name="Accent4 2 3 2" xfId="15969" xr:uid="{ED9ACECD-5835-4121-95EB-BC604D5323AD}"/>
    <cellStyle name="Accent4 2 3 3" xfId="7087" xr:uid="{64AF20F6-EA0B-4C0C-86A8-4793DF961A12}"/>
    <cellStyle name="Accent4 2 4" xfId="2534" xr:uid="{C59DD05E-2F10-4F15-956D-C6A9C21F17AA}"/>
    <cellStyle name="Accent4 2 4 2" xfId="16500" xr:uid="{14CF22D5-4D25-4F75-87C3-EA5D1B8B9BCD}"/>
    <cellStyle name="Accent4 2 4 3" xfId="14808" xr:uid="{63B9A8A1-20B4-4D33-AB30-E5A5BDB7A469}"/>
    <cellStyle name="Accent4 2 4 4" xfId="2988" xr:uid="{B1D568D1-1CC9-4BAC-9311-60D1E2B415FF}"/>
    <cellStyle name="Accent4 2 5" xfId="17167" xr:uid="{7E4F654A-D5BE-4E99-A9A6-560BDF446A20}"/>
    <cellStyle name="Accent4 2 6" xfId="2122" xr:uid="{ABBB2615-9361-408D-8796-C2B8100053BF}"/>
    <cellStyle name="Accent4 20" xfId="7088" xr:uid="{6C183E6A-7285-46D5-9EFA-D8421E15287B}"/>
    <cellStyle name="Accent4 21" xfId="8351" xr:uid="{62D4D682-2A37-4802-BF11-3BE728C81510}"/>
    <cellStyle name="Accent4 3" xfId="435" xr:uid="{00000000-0005-0000-0000-0000B4010000}"/>
    <cellStyle name="Accent4 3 2" xfId="436" xr:uid="{00000000-0005-0000-0000-0000B5010000}"/>
    <cellStyle name="Accent4 3 2 2" xfId="15972" xr:uid="{75781080-AA0F-4443-8195-1203FD26280A}"/>
    <cellStyle name="Accent4 3 2 3" xfId="7818" xr:uid="{077565CE-56C4-4157-A543-20B6D5290121}"/>
    <cellStyle name="Accent4 3 3" xfId="2807" xr:uid="{4FEC9042-6060-4E6C-BD22-00AF89944E78}"/>
    <cellStyle name="Accent4 3 3 2" xfId="15971" xr:uid="{7C531AA9-3CFB-48B3-9DAB-1043A0EE406D}"/>
    <cellStyle name="Accent4 3 3 3" xfId="7089" xr:uid="{3367B845-FBAF-4DCA-862F-FAA03705438A}"/>
    <cellStyle name="Accent4 3 4" xfId="15310" xr:uid="{D25283B5-5EC0-448F-935A-86409E69144C}"/>
    <cellStyle name="Accent4 3 5" xfId="4250" xr:uid="{89B8C31E-8009-413D-A9CB-17349DB08D96}"/>
    <cellStyle name="Accent4 3 6" xfId="2772" xr:uid="{B950EA4D-E4E2-4D70-AF16-071B4C0C0ADF}"/>
    <cellStyle name="Accent4 4" xfId="437" xr:uid="{00000000-0005-0000-0000-0000B6010000}"/>
    <cellStyle name="Accent4 4 2" xfId="438" xr:uid="{00000000-0005-0000-0000-0000B7010000}"/>
    <cellStyle name="Accent4 4 3" xfId="15973" xr:uid="{D1EB3796-7EE2-49E7-8BAD-799B1F07B9C5}"/>
    <cellStyle name="Accent4 4 4" xfId="7090" xr:uid="{DF759484-FC4E-4DCC-A771-E458F64C04DA}"/>
    <cellStyle name="Accent4 5" xfId="439" xr:uid="{00000000-0005-0000-0000-0000B8010000}"/>
    <cellStyle name="Accent4 5 2" xfId="440" xr:uid="{00000000-0005-0000-0000-0000B9010000}"/>
    <cellStyle name="Accent4 5 3" xfId="15974" xr:uid="{A7D3D0A0-BA36-4176-9CA5-44486852062A}"/>
    <cellStyle name="Accent4 5 4" xfId="7091" xr:uid="{38B732FE-FCC7-4770-A5B8-3EF911B50FD5}"/>
    <cellStyle name="Accent4 6" xfId="441" xr:uid="{00000000-0005-0000-0000-0000BA010000}"/>
    <cellStyle name="Accent4 6 2" xfId="442" xr:uid="{00000000-0005-0000-0000-0000BB010000}"/>
    <cellStyle name="Accent4 6 3" xfId="15975" xr:uid="{4E9FC358-989A-481B-BE7E-F10012F7BE9D}"/>
    <cellStyle name="Accent4 6 4" xfId="7092" xr:uid="{FA0E7B80-74B6-42F4-B961-E99F0061E1F0}"/>
    <cellStyle name="Accent4 7" xfId="443" xr:uid="{00000000-0005-0000-0000-0000BC010000}"/>
    <cellStyle name="Accent4 7 2" xfId="444" xr:uid="{00000000-0005-0000-0000-0000BD010000}"/>
    <cellStyle name="Accent4 7 3" xfId="15976" xr:uid="{95F7ED6E-DE41-47B0-A32F-F788DB5CA8C8}"/>
    <cellStyle name="Accent4 7 4" xfId="7093" xr:uid="{1FC5C4D0-BD2B-4860-91B6-E35137CF5CC8}"/>
    <cellStyle name="Accent4 8" xfId="445" xr:uid="{00000000-0005-0000-0000-0000BE010000}"/>
    <cellStyle name="Accent4 8 2" xfId="15977" xr:uid="{228D6297-8AD5-44AA-81D8-525DC28E8BF8}"/>
    <cellStyle name="Accent4 8 3" xfId="7094" xr:uid="{4A3DEA83-CBE1-42FB-8D67-AEBBFB515BFB}"/>
    <cellStyle name="Accent4 9" xfId="446" xr:uid="{00000000-0005-0000-0000-0000BF010000}"/>
    <cellStyle name="Accent4 9 2" xfId="15978" xr:uid="{FBCF4C59-F6A0-4582-B180-184B5A3DCF8B}"/>
    <cellStyle name="Accent4 9 3" xfId="7095" xr:uid="{0297D22E-E706-4F5A-8BEE-94C30C8B2C3B}"/>
    <cellStyle name="Accent5" xfId="2085" builtinId="45" customBuiltin="1"/>
    <cellStyle name="Accent5 10" xfId="447" xr:uid="{00000000-0005-0000-0000-0000C0010000}"/>
    <cellStyle name="Accent5 10 2" xfId="15979" xr:uid="{8D63B848-ADB5-4FBD-BBE0-643CF39DDD03}"/>
    <cellStyle name="Accent5 10 3" xfId="7096" xr:uid="{459A20F1-3F0A-4BD4-B38B-F8B85F27B9B8}"/>
    <cellStyle name="Accent5 11" xfId="448" xr:uid="{00000000-0005-0000-0000-0000C1010000}"/>
    <cellStyle name="Accent5 11 2" xfId="15980" xr:uid="{CB5CCB15-E785-405C-8980-EA4E1AE0ACD1}"/>
    <cellStyle name="Accent5 11 3" xfId="7097" xr:uid="{0CD98E7B-1B85-4407-AC21-3CEE066EF89A}"/>
    <cellStyle name="Accent5 12" xfId="449" xr:uid="{00000000-0005-0000-0000-0000C2010000}"/>
    <cellStyle name="Accent5 12 2" xfId="15981" xr:uid="{9998242B-BB4E-4127-9629-F874BAEC0C75}"/>
    <cellStyle name="Accent5 12 3" xfId="7098" xr:uid="{83C005F2-6417-4972-B82B-12FA051E3065}"/>
    <cellStyle name="Accent5 13" xfId="450" xr:uid="{00000000-0005-0000-0000-0000C3010000}"/>
    <cellStyle name="Accent5 13 2" xfId="15982" xr:uid="{C67CB9AD-9704-48B0-B3F9-A76CCFFF7A4F}"/>
    <cellStyle name="Accent5 13 3" xfId="7099" xr:uid="{8B8593A5-8318-4D25-B8BA-D86D2AF7E122}"/>
    <cellStyle name="Accent5 14" xfId="451" xr:uid="{00000000-0005-0000-0000-0000C4010000}"/>
    <cellStyle name="Accent5 14 2" xfId="15983" xr:uid="{9C62E97B-0119-4565-9BFB-41A86C21AF31}"/>
    <cellStyle name="Accent5 14 3" xfId="7100" xr:uid="{49E5350F-A9A4-4FC0-A51C-0B6480CCD905}"/>
    <cellStyle name="Accent5 15" xfId="452" xr:uid="{00000000-0005-0000-0000-0000C5010000}"/>
    <cellStyle name="Accent5 15 2" xfId="15984" xr:uid="{C1762DD4-6308-433A-A21B-5FD4D54AFF92}"/>
    <cellStyle name="Accent5 15 3" xfId="7101" xr:uid="{85A06B9B-02EC-4EDE-9F72-A74786856756}"/>
    <cellStyle name="Accent5 16" xfId="7102" xr:uid="{9790E3F8-AF71-49CF-BA55-790EB530DC48}"/>
    <cellStyle name="Accent5 17" xfId="7103" xr:uid="{6861B939-A523-4919-8E15-4391B2B2159E}"/>
    <cellStyle name="Accent5 18" xfId="7104" xr:uid="{12DA8E82-D955-466A-9859-E632F4ABF6CA}"/>
    <cellStyle name="Accent5 19" xfId="7105" xr:uid="{F42C4A28-BF4C-42E5-84D0-57C223A3BF36}"/>
    <cellStyle name="Accent5 2" xfId="453" xr:uid="{00000000-0005-0000-0000-0000C6010000}"/>
    <cellStyle name="Accent5 2 2" xfId="454" xr:uid="{00000000-0005-0000-0000-0000C7010000}"/>
    <cellStyle name="Accent5 2 2 2" xfId="15986" xr:uid="{D1977667-DD4F-4118-8B1A-053923C7F3CD}"/>
    <cellStyle name="Accent5 2 2 3" xfId="7819" xr:uid="{D5DF7B15-DB99-4606-9622-0E3DA7137BD0}"/>
    <cellStyle name="Accent5 2 3" xfId="2168" xr:uid="{82622766-2CB7-4630-B3C6-C29F7FF26098}"/>
    <cellStyle name="Accent5 2 3 2" xfId="15985" xr:uid="{FADE12F9-0CE3-4660-9CE2-B49FBFF7D345}"/>
    <cellStyle name="Accent5 2 3 3" xfId="7106" xr:uid="{98DF0B16-4245-4FAC-A077-BB54990CED05}"/>
    <cellStyle name="Accent5 2 4" xfId="2535" xr:uid="{940805F1-AC9E-41B6-BA34-EEB139267F59}"/>
    <cellStyle name="Accent5 2 4 2" xfId="16499" xr:uid="{09585651-E4FB-472F-850C-4C92168CE652}"/>
    <cellStyle name="Accent5 2 4 3" xfId="14809" xr:uid="{3EEE933B-A3CB-4A51-83BD-CA7055B45910}"/>
    <cellStyle name="Accent5 2 4 4" xfId="2987" xr:uid="{A89AC120-D723-47D3-B56E-A1013984056B}"/>
    <cellStyle name="Accent5 2 5" xfId="17168" xr:uid="{21815013-B290-4EDD-AF15-FDE733C9F35F}"/>
    <cellStyle name="Accent5 2 6" xfId="2123" xr:uid="{D54A6B97-EEA1-4512-A341-B8730FB9925D}"/>
    <cellStyle name="Accent5 20" xfId="7107" xr:uid="{C2A17307-B4AF-48A0-9513-9475B8DE07CA}"/>
    <cellStyle name="Accent5 21" xfId="8355" xr:uid="{0D8F2130-CD62-4943-8D6A-3BD06971EDD4}"/>
    <cellStyle name="Accent5 3" xfId="455" xr:uid="{00000000-0005-0000-0000-0000C8010000}"/>
    <cellStyle name="Accent5 3 2" xfId="456" xr:uid="{00000000-0005-0000-0000-0000C9010000}"/>
    <cellStyle name="Accent5 3 2 2" xfId="15988" xr:uid="{5D1C5BF3-FE5E-4F31-B64A-49B74F4BCAB0}"/>
    <cellStyle name="Accent5 3 2 3" xfId="7820" xr:uid="{7141BFAA-79CD-43D2-840C-391FE1D3022E}"/>
    <cellStyle name="Accent5 3 3" xfId="2808" xr:uid="{044671F8-1D29-44EA-82BE-526787E22EFB}"/>
    <cellStyle name="Accent5 3 3 2" xfId="15987" xr:uid="{40B6CC5B-20E6-4120-9563-8B60CC6979EB}"/>
    <cellStyle name="Accent5 3 3 3" xfId="7108" xr:uid="{0987E1CA-7184-424A-953F-A0720B89B8F2}"/>
    <cellStyle name="Accent5 3 4" xfId="15311" xr:uid="{990A3DD9-7939-4E8A-906B-E0444359D0AC}"/>
    <cellStyle name="Accent5 3 5" xfId="4254" xr:uid="{89102581-8C33-4272-A210-FBEB3CE80443}"/>
    <cellStyle name="Accent5 3 6" xfId="2773" xr:uid="{342F41B7-2528-44B1-BD27-B8112CD4AEE0}"/>
    <cellStyle name="Accent5 4" xfId="457" xr:uid="{00000000-0005-0000-0000-0000CA010000}"/>
    <cellStyle name="Accent5 4 2" xfId="458" xr:uid="{00000000-0005-0000-0000-0000CB010000}"/>
    <cellStyle name="Accent5 4 3" xfId="15989" xr:uid="{4F4A4976-6287-43B0-9207-D3671FC158F3}"/>
    <cellStyle name="Accent5 4 4" xfId="7109" xr:uid="{169A5235-EAA3-4AF6-9759-F88040EF4642}"/>
    <cellStyle name="Accent5 5" xfId="459" xr:uid="{00000000-0005-0000-0000-0000CC010000}"/>
    <cellStyle name="Accent5 5 2" xfId="460" xr:uid="{00000000-0005-0000-0000-0000CD010000}"/>
    <cellStyle name="Accent5 5 3" xfId="15990" xr:uid="{335B68D0-AE2D-49C8-A723-E404746C6CC1}"/>
    <cellStyle name="Accent5 5 4" xfId="7110" xr:uid="{4BD9A22C-D803-486B-8667-B6FACEAB9479}"/>
    <cellStyle name="Accent5 6" xfId="461" xr:uid="{00000000-0005-0000-0000-0000CE010000}"/>
    <cellStyle name="Accent5 6 2" xfId="462" xr:uid="{00000000-0005-0000-0000-0000CF010000}"/>
    <cellStyle name="Accent5 6 3" xfId="15991" xr:uid="{72579B9D-5FF7-40D4-AAED-C8D637084468}"/>
    <cellStyle name="Accent5 6 4" xfId="7111" xr:uid="{B7583740-B4EA-4C42-B13D-DBD6784ABC8E}"/>
    <cellStyle name="Accent5 7" xfId="463" xr:uid="{00000000-0005-0000-0000-0000D0010000}"/>
    <cellStyle name="Accent5 7 2" xfId="464" xr:uid="{00000000-0005-0000-0000-0000D1010000}"/>
    <cellStyle name="Accent5 7 3" xfId="15992" xr:uid="{C6CAAB22-34E3-44D1-8221-B971BDA6D0A1}"/>
    <cellStyle name="Accent5 7 4" xfId="7112" xr:uid="{E4E00062-9E85-40FC-A8AD-4A80CB4073D6}"/>
    <cellStyle name="Accent5 8" xfId="465" xr:uid="{00000000-0005-0000-0000-0000D2010000}"/>
    <cellStyle name="Accent5 8 2" xfId="15993" xr:uid="{44ECCDBF-FF1E-40B9-91EA-C8C0256E09D9}"/>
    <cellStyle name="Accent5 8 3" xfId="7113" xr:uid="{F819357C-9AF2-461B-8AF9-DF7FF1E8B4AD}"/>
    <cellStyle name="Accent5 9" xfId="466" xr:uid="{00000000-0005-0000-0000-0000D3010000}"/>
    <cellStyle name="Accent5 9 2" xfId="15994" xr:uid="{65E69B5D-8FA6-439F-8B48-34BCC775EF65}"/>
    <cellStyle name="Accent5 9 3" xfId="7114" xr:uid="{873F10DA-026E-4057-AE8B-B04349FC6F89}"/>
    <cellStyle name="Accent6" xfId="2089" builtinId="49" customBuiltin="1"/>
    <cellStyle name="Accent6 10" xfId="467" xr:uid="{00000000-0005-0000-0000-0000D4010000}"/>
    <cellStyle name="Accent6 10 2" xfId="15995" xr:uid="{2026E21D-2F61-4C42-910F-1BC98B488394}"/>
    <cellStyle name="Accent6 10 3" xfId="7115" xr:uid="{8A6A8195-7E9F-46AF-9063-07B753E894F6}"/>
    <cellStyle name="Accent6 11" xfId="468" xr:uid="{00000000-0005-0000-0000-0000D5010000}"/>
    <cellStyle name="Accent6 11 2" xfId="15996" xr:uid="{F4F7F31C-0ECE-4572-9562-5A084CD2F255}"/>
    <cellStyle name="Accent6 11 3" xfId="7116" xr:uid="{ABB1E09B-6ADA-44A2-A56F-666F5ECE0B2C}"/>
    <cellStyle name="Accent6 12" xfId="469" xr:uid="{00000000-0005-0000-0000-0000D6010000}"/>
    <cellStyle name="Accent6 12 2" xfId="15997" xr:uid="{AF87444A-0D18-4EEB-9F62-CDF2CE7EDB12}"/>
    <cellStyle name="Accent6 12 3" xfId="7117" xr:uid="{BB3E1D72-9B24-476F-9A0F-2CF9A4DF138F}"/>
    <cellStyle name="Accent6 13" xfId="470" xr:uid="{00000000-0005-0000-0000-0000D7010000}"/>
    <cellStyle name="Accent6 13 2" xfId="15998" xr:uid="{8277D2AF-D6B4-470E-B62A-5F44AA50AC1A}"/>
    <cellStyle name="Accent6 13 3" xfId="7118" xr:uid="{E2AED103-969D-4142-88DC-253AD559E38C}"/>
    <cellStyle name="Accent6 14" xfId="471" xr:uid="{00000000-0005-0000-0000-0000D8010000}"/>
    <cellStyle name="Accent6 14 2" xfId="15999" xr:uid="{4825321D-F960-46AF-B82C-BD6C86EB6010}"/>
    <cellStyle name="Accent6 14 3" xfId="7119" xr:uid="{EF3A2135-103C-4CCD-BB7A-954A5D9855CB}"/>
    <cellStyle name="Accent6 15" xfId="472" xr:uid="{00000000-0005-0000-0000-0000D9010000}"/>
    <cellStyle name="Accent6 15 2" xfId="16000" xr:uid="{FA0FAD7B-8703-47EB-9BCB-20B8EEFEC288}"/>
    <cellStyle name="Accent6 15 3" xfId="7120" xr:uid="{47A2C6CB-00BA-48BC-A7CB-59F45A665346}"/>
    <cellStyle name="Accent6 16" xfId="7121" xr:uid="{4BB1B61D-EEC2-4CE6-98FB-7466729B4028}"/>
    <cellStyle name="Accent6 17" xfId="7122" xr:uid="{54870213-5B43-45A1-AC55-4503804333C5}"/>
    <cellStyle name="Accent6 18" xfId="7123" xr:uid="{7654B0BE-05DF-43C1-B361-83D985DBC9B3}"/>
    <cellStyle name="Accent6 19" xfId="7124" xr:uid="{CD1A4490-8956-422F-8757-15CAEB4ECD90}"/>
    <cellStyle name="Accent6 2" xfId="473" xr:uid="{00000000-0005-0000-0000-0000DA010000}"/>
    <cellStyle name="Accent6 2 2" xfId="474" xr:uid="{00000000-0005-0000-0000-0000DB010000}"/>
    <cellStyle name="Accent6 2 2 2" xfId="16002" xr:uid="{2BD9DA0D-DEC0-40F3-B1CD-9F675752621A}"/>
    <cellStyle name="Accent6 2 2 3" xfId="7821" xr:uid="{6029EF25-37C9-467C-898D-B35F303B24F3}"/>
    <cellStyle name="Accent6 2 3" xfId="2169" xr:uid="{61E8859A-8F7C-4070-838B-E37B81826353}"/>
    <cellStyle name="Accent6 2 3 2" xfId="16001" xr:uid="{A4F3A903-6A30-4379-BAD7-2AB479809043}"/>
    <cellStyle name="Accent6 2 3 3" xfId="7125" xr:uid="{5B5B039D-29C8-4EBB-AC20-88E3E592B276}"/>
    <cellStyle name="Accent6 2 4" xfId="2536" xr:uid="{E4548090-4E9A-458E-87EE-3DDBF5A88395}"/>
    <cellStyle name="Accent6 2 4 2" xfId="16498" xr:uid="{1BEF6F91-C361-4911-BD8C-6E5813A67AE6}"/>
    <cellStyle name="Accent6 2 4 3" xfId="14810" xr:uid="{4D66A349-6DDF-4D46-A6C5-448D712A696E}"/>
    <cellStyle name="Accent6 2 4 4" xfId="2986" xr:uid="{AA26697D-075D-4AD4-AF64-1DEF7455F28F}"/>
    <cellStyle name="Accent6 2 5" xfId="17169" xr:uid="{DCBF01AD-555E-4C1B-AAD9-15DA37DAC284}"/>
    <cellStyle name="Accent6 2 6" xfId="2124" xr:uid="{941E99E8-19FF-4009-A8B2-159983E7DCC7}"/>
    <cellStyle name="Accent6 20" xfId="7126" xr:uid="{0C447FD5-8BEF-44FA-A165-EBBD05E8AF43}"/>
    <cellStyle name="Accent6 21" xfId="8359" xr:uid="{80C28908-0C45-4C16-8F96-C5B19956F029}"/>
    <cellStyle name="Accent6 3" xfId="475" xr:uid="{00000000-0005-0000-0000-0000DC010000}"/>
    <cellStyle name="Accent6 3 2" xfId="476" xr:uid="{00000000-0005-0000-0000-0000DD010000}"/>
    <cellStyle name="Accent6 3 2 2" xfId="16004" xr:uid="{0C55CE7E-26A7-4F26-A8BD-44EACBF7C370}"/>
    <cellStyle name="Accent6 3 2 3" xfId="7822" xr:uid="{1700D3E8-7D1F-4455-AFA6-93E65813F5CC}"/>
    <cellStyle name="Accent6 3 3" xfId="2809" xr:uid="{149BCF13-B9C0-4C90-9567-035EEB1235D3}"/>
    <cellStyle name="Accent6 3 3 2" xfId="16003" xr:uid="{3675678D-68D0-4F41-A5E2-B099B2CBF565}"/>
    <cellStyle name="Accent6 3 3 3" xfId="7127" xr:uid="{23D3B951-582D-44BB-97D3-7601FB14BCCD}"/>
    <cellStyle name="Accent6 3 4" xfId="15312" xr:uid="{D2546103-BD78-45B0-BEFE-91C54F00D164}"/>
    <cellStyle name="Accent6 3 5" xfId="4258" xr:uid="{08D3D91A-344C-45A3-B58B-FD90415718DD}"/>
    <cellStyle name="Accent6 3 6" xfId="2774" xr:uid="{53ABF733-F3C6-4AF1-AC40-4920732156EB}"/>
    <cellStyle name="Accent6 4" xfId="477" xr:uid="{00000000-0005-0000-0000-0000DE010000}"/>
    <cellStyle name="Accent6 4 2" xfId="478" xr:uid="{00000000-0005-0000-0000-0000DF010000}"/>
    <cellStyle name="Accent6 4 3" xfId="16005" xr:uid="{231E120A-F019-42A1-A696-67F8304940A9}"/>
    <cellStyle name="Accent6 4 4" xfId="7128" xr:uid="{A4FCAFE8-4C87-41CF-B794-B25C29DC4035}"/>
    <cellStyle name="Accent6 5" xfId="479" xr:uid="{00000000-0005-0000-0000-0000E0010000}"/>
    <cellStyle name="Accent6 5 2" xfId="480" xr:uid="{00000000-0005-0000-0000-0000E1010000}"/>
    <cellStyle name="Accent6 5 3" xfId="16006" xr:uid="{4EB5B6D0-5AD9-4F99-9D84-9DC3927751CE}"/>
    <cellStyle name="Accent6 5 4" xfId="7129" xr:uid="{3014067A-F759-4218-A2A4-AA169107086F}"/>
    <cellStyle name="Accent6 6" xfId="481" xr:uid="{00000000-0005-0000-0000-0000E2010000}"/>
    <cellStyle name="Accent6 6 2" xfId="482" xr:uid="{00000000-0005-0000-0000-0000E3010000}"/>
    <cellStyle name="Accent6 6 3" xfId="16007" xr:uid="{9D07378B-BFA9-4272-AED5-82EFBABB4B97}"/>
    <cellStyle name="Accent6 6 4" xfId="7130" xr:uid="{689FEF73-291E-41C4-B34E-5D3BDD6C1CF4}"/>
    <cellStyle name="Accent6 7" xfId="483" xr:uid="{00000000-0005-0000-0000-0000E4010000}"/>
    <cellStyle name="Accent6 7 2" xfId="484" xr:uid="{00000000-0005-0000-0000-0000E5010000}"/>
    <cellStyle name="Accent6 7 3" xfId="16008" xr:uid="{D1FB64D2-F049-45F4-A76F-5DA77CDB5D52}"/>
    <cellStyle name="Accent6 7 4" xfId="7131" xr:uid="{2E37491B-9416-4276-AF2D-46EB29980953}"/>
    <cellStyle name="Accent6 8" xfId="485" xr:uid="{00000000-0005-0000-0000-0000E6010000}"/>
    <cellStyle name="Accent6 8 2" xfId="16009" xr:uid="{94ECA6BA-4B76-4F23-BBA3-9211C3509930}"/>
    <cellStyle name="Accent6 8 3" xfId="7132" xr:uid="{6A18662F-5F1A-49D1-8396-6CCFBB613878}"/>
    <cellStyle name="Accent6 9" xfId="486" xr:uid="{00000000-0005-0000-0000-0000E7010000}"/>
    <cellStyle name="Accent6 9 2" xfId="16010" xr:uid="{FACCCBF2-FF12-4550-83AD-EB37E8281596}"/>
    <cellStyle name="Accent6 9 3" xfId="7133" xr:uid="{9C24F817-A947-401C-910A-1E3C3C6B53E0}"/>
    <cellStyle name="Account" xfId="5186" xr:uid="{3CD64F72-05EF-4685-9AED-D35373FAC6D7}"/>
    <cellStyle name="Accounting" xfId="5187" xr:uid="{D97470C3-CD74-4F17-88C2-A92F6EC13FB8}"/>
    <cellStyle name="active" xfId="5188" xr:uid="{43BBCE7A-735B-45F3-9544-7797DB185042}"/>
    <cellStyle name="AeE­ [0]_PERSONAL" xfId="5189" xr:uid="{E6DEBD91-D136-4780-A7AC-1E67B31E46B6}"/>
    <cellStyle name="AeE­_PERSONAL" xfId="5190" xr:uid="{74648DF1-0913-4A69-81E3-7176C63BFB1C}"/>
    <cellStyle name="AG" xfId="5191" xr:uid="{E1C70FFF-CAE3-40F7-BC56-391F0F53C611}"/>
    <cellStyle name="ALIGNMENT" xfId="5192" xr:uid="{D696AF43-E9EB-4050-8007-CA530A1823D7}"/>
    <cellStyle name="amount" xfId="5193" xr:uid="{9BFAEC6E-2A02-462A-9EED-8A621EB4E882}"/>
    <cellStyle name="amount 2" xfId="14467" xr:uid="{E3D17A9C-D315-4C04-BCBE-4E0154AD3506}"/>
    <cellStyle name="amount 2 2" xfId="19617" xr:uid="{391A273B-EA07-484C-9293-05943C7C461E}"/>
    <cellStyle name="amount 2 3" xfId="21842" xr:uid="{E0DF82FD-1C5F-42DF-9F20-3F22C838E52E}"/>
    <cellStyle name="amount 2 4" xfId="18813" xr:uid="{97D00E29-572A-4EEB-B737-191D3A7CFFB7}"/>
    <cellStyle name="amount 3" xfId="20589" xr:uid="{412C144C-3438-46C7-A65B-27424F3B173C}"/>
    <cellStyle name="args.style" xfId="3419" xr:uid="{13066F00-5A6F-44E2-A40D-910897E33A13}"/>
    <cellStyle name="args.style 2" xfId="5194" xr:uid="{95D09EB1-D1D9-45F6-9D1C-5432755A206F}"/>
    <cellStyle name="Bad" xfId="2059" builtinId="27" customBuiltin="1"/>
    <cellStyle name="Bad 10" xfId="487" xr:uid="{00000000-0005-0000-0000-0000E8010000}"/>
    <cellStyle name="Bad 10 2" xfId="16011" xr:uid="{CF663958-1C44-4C37-BDEE-E1F1947E86EA}"/>
    <cellStyle name="Bad 10 3" xfId="7134" xr:uid="{67D61C6A-21A4-4FA1-AE5B-F7D44DC8D21B}"/>
    <cellStyle name="Bad 11" xfId="488" xr:uid="{00000000-0005-0000-0000-0000E9010000}"/>
    <cellStyle name="Bad 11 2" xfId="16012" xr:uid="{B52720BE-1557-44CC-9C32-F5B1897458F8}"/>
    <cellStyle name="Bad 11 3" xfId="7135" xr:uid="{98CD3233-DA57-44CF-A42B-7FCADD555B7B}"/>
    <cellStyle name="Bad 12" xfId="489" xr:uid="{00000000-0005-0000-0000-0000EA010000}"/>
    <cellStyle name="Bad 12 2" xfId="16013" xr:uid="{646FFA82-2DC7-42ED-AB84-BF5967298C12}"/>
    <cellStyle name="Bad 12 3" xfId="7136" xr:uid="{DD2D7E19-3664-4683-8F46-BCE61667E75D}"/>
    <cellStyle name="Bad 13" xfId="490" xr:uid="{00000000-0005-0000-0000-0000EB010000}"/>
    <cellStyle name="Bad 13 2" xfId="16014" xr:uid="{596014CC-50FE-48CA-83F6-BE35D2C93041}"/>
    <cellStyle name="Bad 13 3" xfId="7137" xr:uid="{D4C967F5-447A-4A0D-B102-BFD7191B0516}"/>
    <cellStyle name="Bad 14" xfId="491" xr:uid="{00000000-0005-0000-0000-0000EC010000}"/>
    <cellStyle name="Bad 14 2" xfId="16015" xr:uid="{5B33D746-2BAE-42E5-87BF-B47F723545CC}"/>
    <cellStyle name="Bad 14 3" xfId="7138" xr:uid="{7720D3E7-7D8C-4A0B-BA5E-02F549461FBD}"/>
    <cellStyle name="Bad 15" xfId="492" xr:uid="{00000000-0005-0000-0000-0000ED010000}"/>
    <cellStyle name="Bad 15 2" xfId="16016" xr:uid="{BF4E6018-AD3A-49E5-A6B3-B93B682FED4D}"/>
    <cellStyle name="Bad 15 3" xfId="7139" xr:uid="{5C45D8E1-71CA-4A23-B8C4-FEA4A5BBC60E}"/>
    <cellStyle name="Bad 16" xfId="7140" xr:uid="{E520716F-DDD9-48B7-90DB-1BBDA37978F2}"/>
    <cellStyle name="Bad 17" xfId="7141" xr:uid="{BB40D9BF-FE78-4CFF-B292-E6FEBB1A0FF9}"/>
    <cellStyle name="Bad 18" xfId="7142" xr:uid="{D8951F04-F41E-4EB7-8999-4750A7919A3B}"/>
    <cellStyle name="Bad 19" xfId="7143" xr:uid="{67BB6B4A-4D0A-466E-B575-F51EF1ED6E7A}"/>
    <cellStyle name="Bad 2" xfId="493" xr:uid="{00000000-0005-0000-0000-0000EE010000}"/>
    <cellStyle name="Bad 2 2" xfId="494" xr:uid="{00000000-0005-0000-0000-0000EF010000}"/>
    <cellStyle name="Bad 2 2 2" xfId="16018" xr:uid="{8A7FE0FA-F7E7-45FD-BC84-7C1F25D65F5D}"/>
    <cellStyle name="Bad 2 2 3" xfId="7823" xr:uid="{9E548C2D-4513-4475-B2DF-1B9C504FB3F7}"/>
    <cellStyle name="Bad 2 3" xfId="2170" xr:uid="{175AD466-5F7A-418E-A032-167C111DAEE2}"/>
    <cellStyle name="Bad 2 3 2" xfId="16017" xr:uid="{4C90EA7E-4531-4E38-9BA2-36ACF6EA6DE1}"/>
    <cellStyle name="Bad 2 3 3" xfId="7144" xr:uid="{A3AAF879-0B60-40A3-AC8C-C0D8D328CCE5}"/>
    <cellStyle name="Bad 2 4" xfId="2537" xr:uid="{3CABCE4C-8EAB-45EE-80B7-D791393E979B}"/>
    <cellStyle name="Bad 2 4 2" xfId="16497" xr:uid="{A3315091-688A-4807-A9E6-0A16F59C5388}"/>
    <cellStyle name="Bad 2 4 3" xfId="14811" xr:uid="{A9C4DCBA-7EC9-4321-8B0A-A41EAB7091C4}"/>
    <cellStyle name="Bad 2 4 4" xfId="2985" xr:uid="{4DCC504F-E8FA-43E5-8B3A-45B6E8B7EB30}"/>
    <cellStyle name="Bad 2 5" xfId="17170" xr:uid="{880C2682-AF29-450E-8AFD-11B177F88803}"/>
    <cellStyle name="Bad 2 6" xfId="2125" xr:uid="{4CB7AC90-64B2-4AE6-B656-31C79FBDEE35}"/>
    <cellStyle name="Bad 20" xfId="7145" xr:uid="{BE16FB92-DFE3-4134-98CC-447B9D548621}"/>
    <cellStyle name="Bad 21" xfId="8329" xr:uid="{4312618A-F11A-4354-A7B2-62DA65BCCF81}"/>
    <cellStyle name="Bad 3" xfId="495" xr:uid="{00000000-0005-0000-0000-0000F0010000}"/>
    <cellStyle name="Bad 3 2" xfId="496" xr:uid="{00000000-0005-0000-0000-0000F1010000}"/>
    <cellStyle name="Bad 3 2 2" xfId="16020" xr:uid="{23392F9C-EE43-457A-A10D-65E5E75DA39D}"/>
    <cellStyle name="Bad 3 2 3" xfId="7824" xr:uid="{A2A80552-B20D-470A-B6B0-FAB02FC8EA9E}"/>
    <cellStyle name="Bad 3 3" xfId="2810" xr:uid="{583C95CD-006C-4D0C-BD7E-1D4C22ABF1B4}"/>
    <cellStyle name="Bad 3 3 2" xfId="16019" xr:uid="{7A3B3C8E-5233-46F3-8AB3-EA3D94A497A5}"/>
    <cellStyle name="Bad 3 3 3" xfId="7146" xr:uid="{555BAA95-CBDF-4CE9-99BF-A20868AFB75F}"/>
    <cellStyle name="Bad 3 4" xfId="15313" xr:uid="{C45B8C1C-FF72-44B9-85F1-284B8926E978}"/>
    <cellStyle name="Bad 3 5" xfId="4227" xr:uid="{D5914221-2B3A-42A5-9D74-9FCC47D64D70}"/>
    <cellStyle name="Bad 3 6" xfId="2775" xr:uid="{39576EBB-E7DC-42C5-BC7D-0A0E35E4E864}"/>
    <cellStyle name="Bad 4" xfId="497" xr:uid="{00000000-0005-0000-0000-0000F2010000}"/>
    <cellStyle name="Bad 4 2" xfId="498" xr:uid="{00000000-0005-0000-0000-0000F3010000}"/>
    <cellStyle name="Bad 4 3" xfId="16021" xr:uid="{DE286C05-CDF4-4110-90F7-FE751CCB989B}"/>
    <cellStyle name="Bad 4 4" xfId="7147" xr:uid="{12CEE931-C3E4-4310-BCE5-06C996B3EFDD}"/>
    <cellStyle name="Bad 5" xfId="499" xr:uid="{00000000-0005-0000-0000-0000F4010000}"/>
    <cellStyle name="Bad 5 2" xfId="500" xr:uid="{00000000-0005-0000-0000-0000F5010000}"/>
    <cellStyle name="Bad 5 3" xfId="16022" xr:uid="{01C75A36-FDA6-4997-A18C-D0116DF31307}"/>
    <cellStyle name="Bad 5 4" xfId="7148" xr:uid="{6A756BBD-ACDD-43F4-BAD2-1E806ACFF048}"/>
    <cellStyle name="Bad 6" xfId="501" xr:uid="{00000000-0005-0000-0000-0000F6010000}"/>
    <cellStyle name="Bad 6 2" xfId="502" xr:uid="{00000000-0005-0000-0000-0000F7010000}"/>
    <cellStyle name="Bad 6 3" xfId="16023" xr:uid="{CCD770C1-C7BC-47CC-A21E-A04778BB1457}"/>
    <cellStyle name="Bad 6 4" xfId="7149" xr:uid="{799FC9EF-DB06-4D2F-BD38-CB004529F92E}"/>
    <cellStyle name="Bad 7" xfId="503" xr:uid="{00000000-0005-0000-0000-0000F8010000}"/>
    <cellStyle name="Bad 7 2" xfId="504" xr:uid="{00000000-0005-0000-0000-0000F9010000}"/>
    <cellStyle name="Bad 7 3" xfId="16024" xr:uid="{FC35C697-2BA0-4235-95ED-3A289F63431E}"/>
    <cellStyle name="Bad 7 4" xfId="7150" xr:uid="{FE044A3B-8FB7-40E7-89BE-0EB695ED228D}"/>
    <cellStyle name="Bad 8" xfId="505" xr:uid="{00000000-0005-0000-0000-0000FA010000}"/>
    <cellStyle name="Bad 8 2" xfId="16025" xr:uid="{CD575DCF-7877-4890-BE19-790DEB01AFBC}"/>
    <cellStyle name="Bad 8 3" xfId="7151" xr:uid="{F27CF826-5246-4747-A21C-597149C87896}"/>
    <cellStyle name="Bad 9" xfId="506" xr:uid="{00000000-0005-0000-0000-0000FB010000}"/>
    <cellStyle name="Bad 9 2" xfId="16026" xr:uid="{98C76D36-5149-445C-8832-8156F3E01246}"/>
    <cellStyle name="Bad 9 3" xfId="7152" xr:uid="{366FFBAB-DEF4-441B-B515-745AB878FD5F}"/>
    <cellStyle name="ber of montd" xfId="5195" xr:uid="{55539AC2-29F3-4531-8C46-7DF07E29C27B}"/>
    <cellStyle name="Bianco Grass Corsivo" xfId="5196" xr:uid="{AB3C1B80-A0BB-4E96-91BC-9BC27E270539}"/>
    <cellStyle name="BiancoNero" xfId="5197" xr:uid="{F6AFDD93-CF94-474A-92AA-B66E0545D067}"/>
    <cellStyle name="BiancoNero 2" xfId="14468" xr:uid="{1DCB1D6C-0A5D-41DC-8BC3-00EA93FEAE89}"/>
    <cellStyle name="BiancoNero 2 2" xfId="19618" xr:uid="{B29B9904-9B37-4243-AB66-C406878B7CCF}"/>
    <cellStyle name="BiancoNero 2 3" xfId="19784" xr:uid="{DF0510E3-8D8B-4A1D-9182-36056EF92815}"/>
    <cellStyle name="BiancoNero 2 4" xfId="18620" xr:uid="{496AD142-43AF-465B-8B9B-96D867A2CCC4}"/>
    <cellStyle name="BiancoNero 3" xfId="20590" xr:uid="{BE51900C-B0C5-4C92-8D48-A52E07E7DCBC}"/>
    <cellStyle name="BiancoNero 4" xfId="18105" xr:uid="{2B5DFE59-6AE0-4E7B-8E8F-796EA59A666B}"/>
    <cellStyle name="BL - Style2" xfId="3420" xr:uid="{F6954A7C-DE71-4E09-AAD5-A38B3970C248}"/>
    <cellStyle name="Blank" xfId="5198" xr:uid="{E3665DD4-9731-4D60-845D-91E4AAF736BB}"/>
    <cellStyle name="Body" xfId="3421" xr:uid="{A46FB5BC-96BA-4695-89D9-C1FDB901B34E}"/>
    <cellStyle name="Body 2" xfId="5199" xr:uid="{7EBA4221-1E21-4087-A079-9C4CEC3C67D9}"/>
    <cellStyle name="Body text" xfId="5200" xr:uid="{3973E388-FE09-49A3-8AAF-EC2C3101051A}"/>
    <cellStyle name="Bold/Border" xfId="5201" xr:uid="{8DA9AB3A-1840-4244-9611-C43FA62D7C22}"/>
    <cellStyle name="Bold/Border 2" xfId="6434" xr:uid="{7DBD9BE7-2344-40A0-9595-9BB6E4D1D936}"/>
    <cellStyle name="Bold/Border 2 2" xfId="14532" xr:uid="{7EC1B2AA-0226-4A68-9728-4D96E9344FB2}"/>
    <cellStyle name="Bold/Border 2 3" xfId="18374" xr:uid="{E996D22F-41BE-4038-870D-374A0345E267}"/>
    <cellStyle name="Bold/Border 3" xfId="14469" xr:uid="{5FA4E716-974A-4992-8809-75CF651C89D0}"/>
    <cellStyle name="Bold/Border 4" xfId="18107" xr:uid="{A5ADFA2E-BB85-4775-981C-E2DD03264171}"/>
    <cellStyle name="BOLD10 - Style1" xfId="3422" xr:uid="{18CBC7DC-F58B-4E10-A50A-4DEBD44FBC69}"/>
    <cellStyle name="BOLD12 - Style3" xfId="3423" xr:uid="{8BC627B6-2286-498B-8C2E-E549CBBC8513}"/>
    <cellStyle name="Border" xfId="3424" xr:uid="{23AF356C-28F3-46E4-A6CA-B21E6A8BF22A}"/>
    <cellStyle name="Border 2" xfId="14416" xr:uid="{407F867C-7B45-4D22-8380-B682925B0FF1}"/>
    <cellStyle name="Border 2 2" xfId="21730" xr:uid="{D581BB94-A422-4258-A4E3-7BC48BD4B56D}"/>
    <cellStyle name="Border 3" xfId="14812" xr:uid="{D61AB289-940C-4B29-BEB9-017F2F73E3FF}"/>
    <cellStyle name="Border 3 2" xfId="18031" xr:uid="{01A6FEE7-4D33-4BDE-A645-A9AEC9BCD4CD}"/>
    <cellStyle name="Border 4" xfId="15141" xr:uid="{30594C94-F225-42ED-B943-D31673C066EB}"/>
    <cellStyle name="Border 4 2" xfId="20729" xr:uid="{BA800929-0128-47EB-9016-5B4844CA388A}"/>
    <cellStyle name="Border 4 2 2" xfId="21604" xr:uid="{1C0C923D-1376-43F4-8C2A-B217CD7C6ED7}"/>
    <cellStyle name="Border 4 2 3" xfId="19203" xr:uid="{38956D6E-EBB9-4236-BAAF-3C3F3F34FD7A}"/>
    <cellStyle name="Border 4 2 4" xfId="22555" xr:uid="{356B70A1-D37A-4ED6-82B6-12E86C291EFA}"/>
    <cellStyle name="Border 4 3" xfId="19777" xr:uid="{400705A6-F19F-434C-85CA-F564BF94E4F8}"/>
    <cellStyle name="Border 4 4" xfId="18039" xr:uid="{1448D3DD-9EB8-4DFA-98D0-A88F52395362}"/>
    <cellStyle name="Border 5" xfId="16770" xr:uid="{590794F5-F22C-4645-B8C9-766F874EAF1E}"/>
    <cellStyle name="Border 5 2" xfId="20902" xr:uid="{CD7A7493-F4AF-4906-B5FA-786D4886E54D}"/>
    <cellStyle name="Border 5 2 2" xfId="19510" xr:uid="{97425656-9691-410B-B4DE-8DDE45715124}"/>
    <cellStyle name="Border 5 2 3" xfId="22728" xr:uid="{91B21095-F30B-4239-9D49-CB2D7DA0904E}"/>
    <cellStyle name="Border 5 3" xfId="20163" xr:uid="{97ADF11F-C5A0-4412-BB6A-1954DC9B55F0}"/>
    <cellStyle name="Border 5 4" xfId="17439" xr:uid="{BFD1CD56-A4F7-494F-9D3D-A7CC0BB5FE9B}"/>
    <cellStyle name="Border 5 5" xfId="22043" xr:uid="{9EF0DCA2-C3F8-47C4-8EF1-37E4FD1FFB05}"/>
    <cellStyle name="Border 6" xfId="20578" xr:uid="{11761FE9-7AB5-4347-B91E-04332D88A599}"/>
    <cellStyle name="Border 6 2" xfId="21514" xr:uid="{9F74D4F9-874F-45B1-8DCF-F1B44D48A6E9}"/>
    <cellStyle name="Border 6 3" xfId="18553" xr:uid="{9B53F7E7-4B54-4056-BC92-8F60725DC931}"/>
    <cellStyle name="Border 6 4" xfId="22430" xr:uid="{DEE97EEB-4312-4D4F-9E67-04F944009AD4}"/>
    <cellStyle name="Border 7" xfId="17852" xr:uid="{0C4C5D29-EC39-4C37-8AAE-6670190E5529}"/>
    <cellStyle name="Border 8" xfId="19514" xr:uid="{09C69CCC-FEC3-4524-84C4-984E6D121386}"/>
    <cellStyle name="Bullet" xfId="5202" xr:uid="{B8605085-4461-4479-9232-09B646F9A2F3}"/>
    <cellStyle name="C￥AØ_PERSONAL" xfId="5203" xr:uid="{34BD712D-38C3-4505-935A-9C1C4C0E0E87}"/>
    <cellStyle name="Calc Currency (0)" xfId="507" xr:uid="{00000000-0005-0000-0000-0000FC010000}"/>
    <cellStyle name="Calc Currency (0) 2" xfId="2538" xr:uid="{4861CC89-1CF2-4313-A674-7555C6981BE1}"/>
    <cellStyle name="Calc Currency (0) 2 2" xfId="7154" xr:uid="{4E9D3552-D30A-4760-96D4-64C3A23AF9F8}"/>
    <cellStyle name="Calc Currency (0) 2 3" xfId="5204" xr:uid="{57F2AC1A-835D-4E29-97D8-AF5218B3367C}"/>
    <cellStyle name="Calc Currency (0) 3" xfId="7153" xr:uid="{86435EE4-241A-4728-9AED-2CF29A1F2553}"/>
    <cellStyle name="Calc Currency (0) 4" xfId="14593" xr:uid="{F189DAE8-6132-4279-84F6-8D3539CC4548}"/>
    <cellStyle name="Calc Currency (0) 5" xfId="3425" xr:uid="{B28C77D6-5375-4997-ABD7-00472686EBD4}"/>
    <cellStyle name="Calc Currency (2)" xfId="508" xr:uid="{00000000-0005-0000-0000-0000FD010000}"/>
    <cellStyle name="Calc Currency (2) 2" xfId="2539" xr:uid="{CA14B547-C219-4270-9879-C71D1E7857FA}"/>
    <cellStyle name="Calc Currency (2) 2 2" xfId="5205" xr:uid="{CC796785-CF46-43DD-8E4A-DFC056A76D6E}"/>
    <cellStyle name="Calc Currency (2) 3" xfId="14447" xr:uid="{BB8F4708-B83D-4B5E-9208-2ABA367D1AF3}"/>
    <cellStyle name="Calc Currency (2) 4" xfId="3426" xr:uid="{0A2FBB56-E052-4DCC-B6F4-B1E50EA9CD9E}"/>
    <cellStyle name="Calc Percent (0)" xfId="509" xr:uid="{00000000-0005-0000-0000-0000FE010000}"/>
    <cellStyle name="Calc Percent (0) 2" xfId="2540" xr:uid="{A45E05AB-6AEB-4CA9-8D83-BC7EF123D94C}"/>
    <cellStyle name="Calc Percent (0) 2 2" xfId="5206" xr:uid="{9BBE54B7-0A2A-4012-8691-7FD5D369707D}"/>
    <cellStyle name="Calc Percent (0) 3" xfId="14620" xr:uid="{95134761-7495-4791-A142-667FA7AA027A}"/>
    <cellStyle name="Calc Percent (0) 4" xfId="3427" xr:uid="{B7ED2F12-D9BE-4831-AD87-67BD338E9CDD}"/>
    <cellStyle name="Calc Percent (1)" xfId="510" xr:uid="{00000000-0005-0000-0000-0000FF010000}"/>
    <cellStyle name="Calc Percent (1) 2" xfId="2541" xr:uid="{D041F5D1-DA51-4969-ADB6-80908CCA3C9E}"/>
    <cellStyle name="Calc Percent (1) 2 2" xfId="7156" xr:uid="{6DD909F2-CA24-4C1A-9724-C8BFAA955D82}"/>
    <cellStyle name="Calc Percent (1) 2 3" xfId="5207" xr:uid="{A8B18936-6D4A-43E0-B80C-B1A5A0383962}"/>
    <cellStyle name="Calc Percent (1) 3" xfId="7155" xr:uid="{7C03D222-7B25-4ECE-A21B-337AF431C892}"/>
    <cellStyle name="Calc Percent (1) 4" xfId="14501" xr:uid="{3B2F02E1-6D4E-4C98-B019-3F103313D4C5}"/>
    <cellStyle name="Calc Percent (1) 5" xfId="3428" xr:uid="{952CE26F-F496-4F14-AF44-FB5957E067A6}"/>
    <cellStyle name="Calc Percent (2)" xfId="511" xr:uid="{00000000-0005-0000-0000-000000020000}"/>
    <cellStyle name="Calc Percent (2) 2" xfId="2542" xr:uid="{5841ED98-7FF9-4FB9-97F5-B9471EEB2618}"/>
    <cellStyle name="Calc Percent (2) 2 2" xfId="7158" xr:uid="{5F78467A-40C8-4087-B36B-0AF1CF46A3AE}"/>
    <cellStyle name="Calc Percent (2) 2 3" xfId="5208" xr:uid="{DC083087-299B-42AA-819D-924B37C3F1DF}"/>
    <cellStyle name="Calc Percent (2) 3" xfId="7157" xr:uid="{B70E2679-668F-4988-B407-9D98E4C9B90A}"/>
    <cellStyle name="Calc Percent (2) 4" xfId="14439" xr:uid="{53929683-040A-4607-9270-5D1082B47887}"/>
    <cellStyle name="Calc Percent (2) 5" xfId="3429" xr:uid="{625E5B0F-4AE9-4F24-BB65-A9E4C380AF0E}"/>
    <cellStyle name="Calc Units (0)" xfId="512" xr:uid="{00000000-0005-0000-0000-000001020000}"/>
    <cellStyle name="Calc Units (0) 2" xfId="2543" xr:uid="{7E80CB94-11FE-4011-9F20-1D9A35AF03AD}"/>
    <cellStyle name="Calc Units (0) 2 2" xfId="7160" xr:uid="{909447DD-276E-4127-A212-62B62E7EABC8}"/>
    <cellStyle name="Calc Units (0) 2 3" xfId="5209" xr:uid="{D0EC5B35-B090-406F-BC3F-B9171DC276EA}"/>
    <cellStyle name="Calc Units (0) 3" xfId="2544" xr:uid="{37B84AD0-F47F-493A-B6D5-2C6253894D8E}"/>
    <cellStyle name="Calc Units (0) 3 2" xfId="7159" xr:uid="{85B69AD3-F576-4B9D-B55D-29F8164086F1}"/>
    <cellStyle name="Calc Units (0) 4" xfId="14502" xr:uid="{A9A7BAC6-69E8-4F0B-8A1D-14237A8B042A}"/>
    <cellStyle name="Calc Units (0) 5" xfId="3430" xr:uid="{10997C89-8514-4E83-95A1-32B935AD98BE}"/>
    <cellStyle name="Calc Units (1)" xfId="513" xr:uid="{00000000-0005-0000-0000-000002020000}"/>
    <cellStyle name="Calc Units (1) 2" xfId="2545" xr:uid="{BE4F80D7-87F0-48D5-9A8C-E9F483627647}"/>
    <cellStyle name="Calc Units (1) 2 2" xfId="7162" xr:uid="{6A26C905-5544-41BA-AE19-A3234EFF44BF}"/>
    <cellStyle name="Calc Units (1) 2 3" xfId="5210" xr:uid="{BD427F43-F007-4FD1-8B72-DDB13E5CBFB1}"/>
    <cellStyle name="Calc Units (1) 3" xfId="7161" xr:uid="{2038DEBC-DB1D-44D6-8DDF-2279E0083FDC}"/>
    <cellStyle name="Calc Units (1) 4" xfId="14610" xr:uid="{4C66520B-A652-4CFA-BA2B-9EC773897D83}"/>
    <cellStyle name="Calc Units (1) 5" xfId="3431" xr:uid="{44873FFB-6596-4F77-A343-B4CEEB189A6D}"/>
    <cellStyle name="Calc Units (2)" xfId="514" xr:uid="{00000000-0005-0000-0000-000003020000}"/>
    <cellStyle name="Calc Units (2) 2" xfId="2546" xr:uid="{AB84AC46-46B7-45C2-B160-DFB3C4B644FF}"/>
    <cellStyle name="Calc Units (2) 2 2" xfId="5211" xr:uid="{45B3A362-EFD4-4949-81B8-0DD6D9A37B42}"/>
    <cellStyle name="Calc Units (2) 3" xfId="14503" xr:uid="{689C919B-A472-455D-8BE8-2BC22C9C1D8C}"/>
    <cellStyle name="Calc Units (2) 4" xfId="3432" xr:uid="{6AB26D10-5D02-4012-92CB-FCA6ABA0EFFA}"/>
    <cellStyle name="Calculation" xfId="2063" builtinId="22" customBuiltin="1"/>
    <cellStyle name="Calculation 10" xfId="515" xr:uid="{00000000-0005-0000-0000-000004020000}"/>
    <cellStyle name="Calculation 10 2" xfId="2311" xr:uid="{535BD8DF-C4AA-405B-8954-B73E6649D976}"/>
    <cellStyle name="Calculation 10 2 2" xfId="16027" xr:uid="{5EC55441-EDAB-4873-A1B7-FDF4612E74BC}"/>
    <cellStyle name="Calculation 10 2 2 2" xfId="20738" xr:uid="{DF3DC483-8A5D-47A1-B796-68DD39317321}"/>
    <cellStyle name="Calculation 10 2 2 2 2" xfId="21613" xr:uid="{70351CFE-C0D9-4A64-BDC6-2C6A81542D3F}"/>
    <cellStyle name="Calculation 10 2 2 2 3" xfId="19288" xr:uid="{FAB0DA91-7515-40F1-8EC3-3461D1347A64}"/>
    <cellStyle name="Calculation 10 2 2 2 4" xfId="22564" xr:uid="{819858E0-9B66-4364-895F-3EA0DF42B24F}"/>
    <cellStyle name="Calculation 10 2 2 3" xfId="19906" xr:uid="{D7C00FE7-9195-4F70-B3D2-264D5DA26778}"/>
    <cellStyle name="Calculation 10 2 2 4" xfId="20984" xr:uid="{1A34C839-8D72-4FAD-9A24-A30D813F2D2B}"/>
    <cellStyle name="Calculation 10 2 2 5" xfId="19927" xr:uid="{14CDF4C0-A968-40BD-8BDB-6A1121444E82}"/>
    <cellStyle name="Calculation 10 2 2 6" xfId="20069" xr:uid="{7134EDD0-E3A1-487D-A9C9-62A267AD30F6}"/>
    <cellStyle name="Calculation 10 2 3" xfId="20334" xr:uid="{46DF1592-5C3E-4A64-BEED-43C33D7123C0}"/>
    <cellStyle name="Calculation 10 2 3 2" xfId="21273" xr:uid="{6C09F142-E22B-45F2-AC3D-EB98246E778C}"/>
    <cellStyle name="Calculation 10 2 3 3" xfId="19949" xr:uid="{EDE8B143-AA05-4CD9-A531-2E297DCC65C5}"/>
    <cellStyle name="Calculation 10 2 3 4" xfId="22191" xr:uid="{8B49B51E-AD7B-4C48-B366-DF81943B4DCB}"/>
    <cellStyle name="Calculation 10 2 4" xfId="17473" xr:uid="{43FB56EF-481C-4871-8B00-8CCD19F570DA}"/>
    <cellStyle name="Calculation 10 2 5" xfId="18685" xr:uid="{CD8B9C6C-B2C9-4679-BB49-38071B43895E}"/>
    <cellStyle name="Calculation 10 2 6" xfId="18621" xr:uid="{E39F6B30-9A19-4BFB-8AEA-66CF4732EA3E}"/>
    <cellStyle name="Calculation 10 2 7" xfId="19568" xr:uid="{1C9799D0-1336-46DA-B9EA-4A4748D36237}"/>
    <cellStyle name="Calculation 10 3" xfId="7163" xr:uid="{5FD22922-07C8-4643-A296-55240F33FC26}"/>
    <cellStyle name="Calculation 10 4" xfId="2811" xr:uid="{AFC1C37C-8898-4BDE-8D3A-AFA960EABC2E}"/>
    <cellStyle name="Calculation 10 4 2" xfId="20463" xr:uid="{988102EA-A68C-467B-9926-8FF29B97E236}"/>
    <cellStyle name="Calculation 10 4 2 2" xfId="21401" xr:uid="{E995C0D5-0E8E-4CE8-A1AF-DA0F98E463E9}"/>
    <cellStyle name="Calculation 10 4 2 3" xfId="20966" xr:uid="{9239702E-208E-4E9E-95C4-C9BD5DA174FE}"/>
    <cellStyle name="Calculation 10 4 2 4" xfId="22317" xr:uid="{8A286A24-666A-47C6-855B-EC7AE2F9F943}"/>
    <cellStyle name="Calculation 10 4 3" xfId="17660" xr:uid="{2240F687-4BDA-4446-A9D7-F1B5D12B6542}"/>
    <cellStyle name="Calculation 10 4 4" xfId="19561" xr:uid="{3EE0657B-15A1-46F3-8BB6-B5A5DDC75673}"/>
    <cellStyle name="Calculation 10 4 5" xfId="17575" xr:uid="{5FEEF375-A38A-4D37-8959-A1FA9D808478}"/>
    <cellStyle name="Calculation 10 4 6" xfId="18445" xr:uid="{805DF4B6-D2E9-46A0-927D-1097862BFF0F}"/>
    <cellStyle name="Calculation 10 5" xfId="17238" xr:uid="{B0CD486F-32AB-4299-89CD-643BF081C9EF}"/>
    <cellStyle name="Calculation 10 5 2" xfId="18528" xr:uid="{335F0AA4-411F-4677-BE0B-42C496391CD2}"/>
    <cellStyle name="Calculation 10 5 3" xfId="19792" xr:uid="{8D074359-445F-43FC-893D-5DF004552C0A}"/>
    <cellStyle name="Calculation 10 5 4" xfId="19690" xr:uid="{F19D6DC5-C772-4D9A-8F3D-92897FA91CB1}"/>
    <cellStyle name="Calculation 10 6" xfId="20234" xr:uid="{8A29CD1D-9B95-43C9-86F4-749F13BEC0D8}"/>
    <cellStyle name="Calculation 10 6 2" xfId="21173" xr:uid="{1BE06C09-E793-4C06-B631-B5897285E3BD}"/>
    <cellStyle name="Calculation 10 6 3" xfId="19423" xr:uid="{353EC958-F87E-4F9D-9265-4773C396D0AB}"/>
    <cellStyle name="Calculation 10 6 4" xfId="22091" xr:uid="{7485FE37-A6C5-4EB9-81AF-41466D547D92}"/>
    <cellStyle name="Calculation 10 7" xfId="16961" xr:uid="{3D4DC49D-FF4B-4F29-A681-6E9810405F7A}"/>
    <cellStyle name="Calculation 10 8" xfId="18559" xr:uid="{14746531-406A-401A-B085-B40F90A52AB5}"/>
    <cellStyle name="Calculation 10 9" xfId="2171" xr:uid="{2F34D4FD-E5F2-48A8-9164-986738E896CB}"/>
    <cellStyle name="Calculation 11" xfId="516" xr:uid="{00000000-0005-0000-0000-000005020000}"/>
    <cellStyle name="Calculation 11 2" xfId="2312" xr:uid="{2ED7EE0D-6FDC-4821-BFC7-974D191522AB}"/>
    <cellStyle name="Calculation 11 2 2" xfId="16028" xr:uid="{A7EC0FB1-4014-4F5F-99C4-09BEF358C8CC}"/>
    <cellStyle name="Calculation 11 2 2 2" xfId="20739" xr:uid="{4B428FC1-99C4-44AF-BEB0-CB0B694BAA21}"/>
    <cellStyle name="Calculation 11 2 2 2 2" xfId="21614" xr:uid="{2222A9C1-B8F2-49BD-8722-CD17CDC6C6CB}"/>
    <cellStyle name="Calculation 11 2 2 2 3" xfId="17784" xr:uid="{900DF665-25F2-4051-B864-D8FE69950E1C}"/>
    <cellStyle name="Calculation 11 2 2 2 4" xfId="22565" xr:uid="{F5462B1D-0EB0-4197-ADAE-A0817FF43CD7}"/>
    <cellStyle name="Calculation 11 2 2 3" xfId="19907" xr:uid="{2F6DB1AE-61F7-4A84-A21C-62F38C491FEB}"/>
    <cellStyle name="Calculation 11 2 2 4" xfId="20985" xr:uid="{DAB5AC2F-D3F9-4798-8B97-4E7EFA6FF697}"/>
    <cellStyle name="Calculation 11 2 2 5" xfId="19979" xr:uid="{B117F53E-76E6-4092-82B2-C70B260F856C}"/>
    <cellStyle name="Calculation 11 2 2 6" xfId="17307" xr:uid="{C7BD6867-AE63-4547-AB71-BFFBCA567C71}"/>
    <cellStyle name="Calculation 11 2 3" xfId="20335" xr:uid="{FC8C7C5E-50E7-406B-B932-8B9355B53BDE}"/>
    <cellStyle name="Calculation 11 2 3 2" xfId="21274" xr:uid="{ABAE7616-2510-4117-9392-CDBFC70D1F10}"/>
    <cellStyle name="Calculation 11 2 3 3" xfId="19269" xr:uid="{B63A57FA-1FA5-4678-9E4F-2AD1124F65C4}"/>
    <cellStyle name="Calculation 11 2 3 4" xfId="22192" xr:uid="{613FEF23-4F2C-4956-96E1-94931DA26364}"/>
    <cellStyle name="Calculation 11 2 4" xfId="17474" xr:uid="{2CE2D2A3-A020-484D-975E-9D4EF43F6908}"/>
    <cellStyle name="Calculation 11 2 5" xfId="18681" xr:uid="{EBBEC5EC-A19A-4297-BEB0-995C219B4640}"/>
    <cellStyle name="Calculation 11 2 6" xfId="17783" xr:uid="{F94E5427-83F8-416D-9D7C-13CD9D67D352}"/>
    <cellStyle name="Calculation 11 2 7" xfId="17940" xr:uid="{7D2EED62-F86E-4278-A2EE-DFBB8FFE0130}"/>
    <cellStyle name="Calculation 11 3" xfId="7164" xr:uid="{A08C71A9-D898-40B8-8963-F23A890E6828}"/>
    <cellStyle name="Calculation 11 4" xfId="2812" xr:uid="{0A1A77E6-A28F-4882-A372-DFF971A88550}"/>
    <cellStyle name="Calculation 11 4 2" xfId="20464" xr:uid="{08FA344A-E092-4294-8D63-EFFDC1488B4B}"/>
    <cellStyle name="Calculation 11 4 2 2" xfId="21402" xr:uid="{E8A24870-C17C-4E3D-A1BA-DB9ED5231ADE}"/>
    <cellStyle name="Calculation 11 4 2 3" xfId="18244" xr:uid="{18416AD5-59B1-4273-A190-EFE61908D423}"/>
    <cellStyle name="Calculation 11 4 2 4" xfId="22318" xr:uid="{F0E48678-124D-44B8-A99C-254F2C06B08A}"/>
    <cellStyle name="Calculation 11 4 3" xfId="17661" xr:uid="{CD62F7AA-7AF1-47E1-BD01-17FC82DB4590}"/>
    <cellStyle name="Calculation 11 4 4" xfId="17045" xr:uid="{5E3D33A7-2FBD-468A-B8EC-B465C8293E6B}"/>
    <cellStyle name="Calculation 11 4 5" xfId="19818" xr:uid="{3D00284D-F7A9-4B5E-BF96-87D8DB51A48B}"/>
    <cellStyle name="Calculation 11 4 6" xfId="18168" xr:uid="{0625BF28-7ECA-4AA5-8F9C-AD12173D85DB}"/>
    <cellStyle name="Calculation 11 5" xfId="17239" xr:uid="{A002B14F-F62D-4402-9CB8-8AA8D6815612}"/>
    <cellStyle name="Calculation 11 5 2" xfId="19590" xr:uid="{08ADE73D-E8F8-4727-8404-EB81A306C555}"/>
    <cellStyle name="Calculation 11 5 3" xfId="18576" xr:uid="{1558679B-D564-414F-B0E7-DA3F58791213}"/>
    <cellStyle name="Calculation 11 5 4" xfId="18095" xr:uid="{401B69C2-3F58-4386-80C1-3E3EE6806B55}"/>
    <cellStyle name="Calculation 11 6" xfId="20235" xr:uid="{ED005018-5C62-49FC-8F51-E10EE1EFD9A8}"/>
    <cellStyle name="Calculation 11 6 2" xfId="21174" xr:uid="{178F42B8-4D11-4EDE-88EE-9C413C0B813B}"/>
    <cellStyle name="Calculation 11 6 3" xfId="21755" xr:uid="{4B4716C1-DD72-477A-A370-6DF330A7751B}"/>
    <cellStyle name="Calculation 11 6 4" xfId="22092" xr:uid="{3C2C597A-E3F4-4E8D-BE8D-2BE856F94CB0}"/>
    <cellStyle name="Calculation 11 7" xfId="16962" xr:uid="{0532B2F9-784A-4D27-BB17-23011199FD68}"/>
    <cellStyle name="Calculation 11 8" xfId="20056" xr:uid="{29B911A2-6929-4EA3-8802-143F56FA9C6D}"/>
    <cellStyle name="Calculation 11 9" xfId="2172" xr:uid="{B1B7F78D-701F-4D27-A32A-D7B4B28005EB}"/>
    <cellStyle name="Calculation 12" xfId="517" xr:uid="{00000000-0005-0000-0000-000006020000}"/>
    <cellStyle name="Calculation 12 2" xfId="2313" xr:uid="{965DE66F-EE40-4554-8CB1-F6105C3403DF}"/>
    <cellStyle name="Calculation 12 2 2" xfId="16029" xr:uid="{8C8E25B1-F069-43C1-84DD-8B91BE087EEE}"/>
    <cellStyle name="Calculation 12 2 2 2" xfId="20740" xr:uid="{1CDA9F69-0FBE-48B3-9BA7-B2CA9C6BCC73}"/>
    <cellStyle name="Calculation 12 2 2 2 2" xfId="21615" xr:uid="{B729CC6B-AC48-47E5-A25B-15728DE8E9D0}"/>
    <cellStyle name="Calculation 12 2 2 2 3" xfId="18438" xr:uid="{18CD531E-0681-4C2E-B3AD-378646AB2CF2}"/>
    <cellStyle name="Calculation 12 2 2 2 4" xfId="22566" xr:uid="{A0302338-60F6-4EA8-B414-04E9B7A86030}"/>
    <cellStyle name="Calculation 12 2 2 3" xfId="19908" xr:uid="{AB612F75-3A65-42EA-9D6F-34F97088A89A}"/>
    <cellStyle name="Calculation 12 2 2 4" xfId="20986" xr:uid="{5D5AFE2A-A4F8-4AD5-8880-DF4D81350992}"/>
    <cellStyle name="Calculation 12 2 2 5" xfId="18466" xr:uid="{2706A686-5228-44D2-B998-3B7CA0D24705}"/>
    <cellStyle name="Calculation 12 2 2 6" xfId="19319" xr:uid="{4A2A3DE5-82D5-44AF-AEBE-1CC56AF1CD25}"/>
    <cellStyle name="Calculation 12 2 3" xfId="20336" xr:uid="{046F30D3-EA88-41DA-BB3F-987AEA2CABE6}"/>
    <cellStyle name="Calculation 12 2 3 2" xfId="21275" xr:uid="{487FC501-47A3-466B-9F6B-8160567C8889}"/>
    <cellStyle name="Calculation 12 2 3 3" xfId="17213" xr:uid="{C0B470A7-1C5A-49B5-ACC3-840F97F70DB9}"/>
    <cellStyle name="Calculation 12 2 3 4" xfId="22193" xr:uid="{D96876BD-8934-4F72-B67B-41C231D83029}"/>
    <cellStyle name="Calculation 12 2 4" xfId="17475" xr:uid="{7CA528A4-F8BC-44D9-B2A4-3093790D83B8}"/>
    <cellStyle name="Calculation 12 2 5" xfId="19574" xr:uid="{FFF50322-27E0-4D9F-A351-DCB0B78EE061}"/>
    <cellStyle name="Calculation 12 2 6" xfId="18071" xr:uid="{1F467FCA-66E0-41DC-A8DC-32C16C581730}"/>
    <cellStyle name="Calculation 12 2 7" xfId="18068" xr:uid="{400AE537-258F-497D-A337-555201D6D568}"/>
    <cellStyle name="Calculation 12 3" xfId="7165" xr:uid="{EA7A7F1E-17B7-404A-AED5-9ED6793BB0B4}"/>
    <cellStyle name="Calculation 12 4" xfId="2813" xr:uid="{CE8633C4-05B6-4A7A-86F1-D1ED2D44F0E6}"/>
    <cellStyle name="Calculation 12 4 2" xfId="20465" xr:uid="{A3D6F948-C397-40CD-AB2F-C0BC1DD9DB30}"/>
    <cellStyle name="Calculation 12 4 2 2" xfId="21403" xr:uid="{A6C05058-2567-4B59-94A0-34F8263F5E01}"/>
    <cellStyle name="Calculation 12 4 2 3" xfId="18003" xr:uid="{B1684578-C116-4EC5-BA69-C4790EF2540B}"/>
    <cellStyle name="Calculation 12 4 2 4" xfId="22319" xr:uid="{0DE3A6A3-32C4-489D-95E2-76FC70444ABF}"/>
    <cellStyle name="Calculation 12 4 3" xfId="17662" xr:uid="{4FBB161C-87F8-4EE6-9702-97E07D35CE16}"/>
    <cellStyle name="Calculation 12 4 4" xfId="17822" xr:uid="{954C9E3E-4007-490B-94D8-D500B7BADAAD}"/>
    <cellStyle name="Calculation 12 4 5" xfId="18883" xr:uid="{25187896-B1E4-47F0-9CF7-DC253C753AC7}"/>
    <cellStyle name="Calculation 12 4 6" xfId="20071" xr:uid="{10132C9F-CB47-4382-8AC9-489BFDFFCB4F}"/>
    <cellStyle name="Calculation 12 5" xfId="17240" xr:uid="{82475416-A560-4F18-9D57-0C118FE029EC}"/>
    <cellStyle name="Calculation 12 5 2" xfId="18527" xr:uid="{D3F42F86-A635-49A9-80C2-5AE19D704CBD}"/>
    <cellStyle name="Calculation 12 5 3" xfId="19522" xr:uid="{2D894045-137F-4AF3-B7D8-705AF45B4840}"/>
    <cellStyle name="Calculation 12 5 4" xfId="19530" xr:uid="{DA5B8D25-55EC-4C09-9763-1C35011E6AB9}"/>
    <cellStyle name="Calculation 12 6" xfId="20236" xr:uid="{5B7EE7DC-46B2-49AD-9EAC-8D0E1D5B5831}"/>
    <cellStyle name="Calculation 12 6 2" xfId="21175" xr:uid="{4FD1CE51-240E-4D2E-B2DF-ADF0CEA280B4}"/>
    <cellStyle name="Calculation 12 6 3" xfId="19478" xr:uid="{20CFE660-7804-4F59-B3BF-3E502B45F91B}"/>
    <cellStyle name="Calculation 12 6 4" xfId="22093" xr:uid="{0A13155F-D5E5-4F89-89FE-D5BA8C145E4D}"/>
    <cellStyle name="Calculation 12 7" xfId="16963" xr:uid="{2637BDD9-1489-4C51-B350-26DDDFA43FA9}"/>
    <cellStyle name="Calculation 12 8" xfId="17766" xr:uid="{3F53BD94-8A5C-4F84-BB64-82658FDBB82B}"/>
    <cellStyle name="Calculation 12 9" xfId="2173" xr:uid="{3BA0161C-A3C9-4186-8401-16EF0AED69E6}"/>
    <cellStyle name="Calculation 13" xfId="518" xr:uid="{00000000-0005-0000-0000-000007020000}"/>
    <cellStyle name="Calculation 13 2" xfId="2314" xr:uid="{3C6C4C46-EB2A-4BF7-8B73-8267CD1BCB6F}"/>
    <cellStyle name="Calculation 13 2 2" xfId="16030" xr:uid="{108775D2-175C-4D17-949C-99B0F2FEA71F}"/>
    <cellStyle name="Calculation 13 2 2 2" xfId="20741" xr:uid="{4F8C5626-A00E-4828-B183-219BDAC444C2}"/>
    <cellStyle name="Calculation 13 2 2 2 2" xfId="21616" xr:uid="{00EBF911-9C06-4C3D-BBED-65320B637AFF}"/>
    <cellStyle name="Calculation 13 2 2 2 3" xfId="18369" xr:uid="{93D6F169-B97F-4805-B36D-7B093FB1B40C}"/>
    <cellStyle name="Calculation 13 2 2 2 4" xfId="22567" xr:uid="{A248ECBE-EE8D-42EC-A2E7-F30AB084E4CE}"/>
    <cellStyle name="Calculation 13 2 2 3" xfId="19909" xr:uid="{E997D147-FBB0-48F7-9D54-BAB9A46F1D4C}"/>
    <cellStyle name="Calculation 13 2 2 4" xfId="20987" xr:uid="{E1C55942-4B09-4FA3-918F-21C77BEDD861}"/>
    <cellStyle name="Calculation 13 2 2 5" xfId="19297" xr:uid="{9278315D-E45B-4326-B06E-6EF6884BB194}"/>
    <cellStyle name="Calculation 13 2 2 6" xfId="18477" xr:uid="{DDC7C39A-8A21-437E-A5C0-EAAC1C7C66E8}"/>
    <cellStyle name="Calculation 13 2 3" xfId="20337" xr:uid="{FC3287F4-0560-48CF-977D-F7E7DC2C3C85}"/>
    <cellStyle name="Calculation 13 2 3 2" xfId="21276" xr:uid="{0A6ECBA3-09B3-40B6-ACE5-636D6B9C22EE}"/>
    <cellStyle name="Calculation 13 2 3 3" xfId="17007" xr:uid="{7F84162F-0FD6-48AD-AD3D-FCD80B9CC6BB}"/>
    <cellStyle name="Calculation 13 2 3 4" xfId="22194" xr:uid="{5673E55F-2B47-40D6-8604-FCC050721FCD}"/>
    <cellStyle name="Calculation 13 2 4" xfId="17476" xr:uid="{B71C04C0-8A2D-44DE-8F6C-464D96C1B428}"/>
    <cellStyle name="Calculation 13 2 5" xfId="18684" xr:uid="{4C1B96E2-89C6-47FB-8205-EA5978875F74}"/>
    <cellStyle name="Calculation 13 2 6" xfId="21836" xr:uid="{3CD3D4EE-9496-4BD2-84E2-7FF29636EE8C}"/>
    <cellStyle name="Calculation 13 2 7" xfId="17937" xr:uid="{02C11F68-131A-4E2A-B3E7-98D5B21A0AA7}"/>
    <cellStyle name="Calculation 13 3" xfId="7166" xr:uid="{0EF43C82-CE65-400E-BF22-E7874801DEAC}"/>
    <cellStyle name="Calculation 13 4" xfId="2814" xr:uid="{222075D3-0711-4723-A66D-978BE5E04DA3}"/>
    <cellStyle name="Calculation 13 4 2" xfId="20466" xr:uid="{3BB0DD7B-6053-4F84-9133-AD6B8C5EFA51}"/>
    <cellStyle name="Calculation 13 4 2 2" xfId="21404" xr:uid="{AA02A945-62FD-439F-A259-37ECBD0D8D8D}"/>
    <cellStyle name="Calculation 13 4 2 3" xfId="17991" xr:uid="{A5A54D32-0AE8-48D6-BD49-D6EDD1E478AF}"/>
    <cellStyle name="Calculation 13 4 2 4" xfId="22320" xr:uid="{CE917919-75AD-40B6-86F3-6E92F711AA49}"/>
    <cellStyle name="Calculation 13 4 3" xfId="17663" xr:uid="{4D47ECB7-44F7-4511-8776-3F3C468A2A15}"/>
    <cellStyle name="Calculation 13 4 4" xfId="19985" xr:uid="{A9F982B2-23ED-4B25-96FA-20D2C2357E67}"/>
    <cellStyle name="Calculation 13 4 5" xfId="20097" xr:uid="{09AFCF2B-FFBC-4A25-BE7D-144B56112AD9}"/>
    <cellStyle name="Calculation 13 4 6" xfId="20171" xr:uid="{A661F079-7E96-415F-8A9A-F25D5FF91D4B}"/>
    <cellStyle name="Calculation 13 5" xfId="17241" xr:uid="{52D2ECF3-0492-40A3-81B9-DFD9142C976F}"/>
    <cellStyle name="Calculation 13 5 2" xfId="19589" xr:uid="{3C3739CD-1A39-4DCB-874E-2785372C2C72}"/>
    <cellStyle name="Calculation 13 5 3" xfId="19159" xr:uid="{65EB9620-33B6-494B-93F8-C8372E1FDEDF}"/>
    <cellStyle name="Calculation 13 5 4" xfId="16943" xr:uid="{1BE953D5-8C56-44A9-88F8-88A293128335}"/>
    <cellStyle name="Calculation 13 6" xfId="20237" xr:uid="{CAA301E3-0651-41F5-8F41-4C08D95B389C}"/>
    <cellStyle name="Calculation 13 6 2" xfId="21176" xr:uid="{8073D542-2876-4DC0-B53F-A879B64EB636}"/>
    <cellStyle name="Calculation 13 6 3" xfId="17086" xr:uid="{735F59C9-DA2D-4494-847B-83919559FDE3}"/>
    <cellStyle name="Calculation 13 6 4" xfId="22094" xr:uid="{5F60880B-86A3-4C56-9186-5733C676802D}"/>
    <cellStyle name="Calculation 13 7" xfId="16964" xr:uid="{76337E2B-D1F9-4832-BC24-B72A5A1BDEE4}"/>
    <cellStyle name="Calculation 13 8" xfId="18558" xr:uid="{60BE629F-A26F-4222-90A0-26BAB99173D0}"/>
    <cellStyle name="Calculation 13 9" xfId="2174" xr:uid="{8D2FB12F-EB93-46ED-80D7-E8DEC44ACAFD}"/>
    <cellStyle name="Calculation 14" xfId="519" xr:uid="{00000000-0005-0000-0000-000008020000}"/>
    <cellStyle name="Calculation 14 2" xfId="2315" xr:uid="{AB0AC285-C5A1-4F77-BAEA-4C64088B8C9D}"/>
    <cellStyle name="Calculation 14 2 2" xfId="16031" xr:uid="{D7992915-1825-41BE-ACB9-E382569D3A21}"/>
    <cellStyle name="Calculation 14 2 2 2" xfId="20742" xr:uid="{E1633FB4-EF86-4C63-A137-9ED26A86DD5C}"/>
    <cellStyle name="Calculation 14 2 2 2 2" xfId="21617" xr:uid="{CC5DC6BF-FA2E-47A7-BF4C-67EFA5E9BCE3}"/>
    <cellStyle name="Calculation 14 2 2 2 3" xfId="18093" xr:uid="{906DE8AE-CF33-4363-B6A9-1367C8822437}"/>
    <cellStyle name="Calculation 14 2 2 2 4" xfId="22568" xr:uid="{8BF7CCD3-15CE-4485-97FB-99637B48AF3B}"/>
    <cellStyle name="Calculation 14 2 2 3" xfId="19910" xr:uid="{EDF6251D-C8A8-4034-A83D-C6A2B80C5271}"/>
    <cellStyle name="Calculation 14 2 2 4" xfId="20988" xr:uid="{C618CBCE-BE45-4DC9-846F-AD8CD285CFAC}"/>
    <cellStyle name="Calculation 14 2 2 5" xfId="17974" xr:uid="{6219C683-2F59-44F8-A6A9-DA837D65A2FB}"/>
    <cellStyle name="Calculation 14 2 2 6" xfId="18425" xr:uid="{E2FDFDE5-7FBA-4AA7-A635-104B6878AE80}"/>
    <cellStyle name="Calculation 14 2 3" xfId="20338" xr:uid="{F0124E98-8991-4EB6-929F-F566D86D145F}"/>
    <cellStyle name="Calculation 14 2 3 2" xfId="21277" xr:uid="{3346C483-512F-46B5-AFB7-A325CE8D2768}"/>
    <cellStyle name="Calculation 14 2 3 3" xfId="18488" xr:uid="{5A083B00-F014-4048-842D-BE86963B5503}"/>
    <cellStyle name="Calculation 14 2 3 4" xfId="22195" xr:uid="{12574A4C-82C2-4948-974C-55E48D1E870C}"/>
    <cellStyle name="Calculation 14 2 4" xfId="17477" xr:uid="{E35F1900-BE6A-425F-8242-694F3CB89125}"/>
    <cellStyle name="Calculation 14 2 5" xfId="18683" xr:uid="{F25E4BD2-A359-48FF-935C-716E51C88F75}"/>
    <cellStyle name="Calculation 14 2 6" xfId="19719" xr:uid="{9B57519D-1C31-47E6-B538-0DF4BE28BE8C}"/>
    <cellStyle name="Calculation 14 2 7" xfId="21791" xr:uid="{33C37D6A-8C7D-4758-A6FE-D9E55CA260D7}"/>
    <cellStyle name="Calculation 14 3" xfId="7167" xr:uid="{301A11D8-FDB8-47DD-B075-B104FBA3BAEA}"/>
    <cellStyle name="Calculation 14 4" xfId="2815" xr:uid="{435A43A6-0D61-4AA7-9F70-85BFC54110BF}"/>
    <cellStyle name="Calculation 14 4 2" xfId="20467" xr:uid="{D77CC396-4408-496E-A854-36E4C5ED44C8}"/>
    <cellStyle name="Calculation 14 4 2 2" xfId="21405" xr:uid="{36A0AF2A-DAF0-4FEA-BD77-A7311E2926D9}"/>
    <cellStyle name="Calculation 14 4 2 3" xfId="17302" xr:uid="{752200DC-3D74-4D3E-90FF-79C997354242}"/>
    <cellStyle name="Calculation 14 4 2 4" xfId="22321" xr:uid="{776739CB-2993-404A-9CE3-4EA0E5FE13BE}"/>
    <cellStyle name="Calculation 14 4 3" xfId="17664" xr:uid="{B545C5C3-8032-4D56-8314-27822452CDD2}"/>
    <cellStyle name="Calculation 14 4 4" xfId="19386" xr:uid="{AFA5CC50-993D-4351-AA4C-D0519D5BE95A}"/>
    <cellStyle name="Calculation 14 4 5" xfId="17772" xr:uid="{D6D20EEF-510B-4DB6-B25B-C92ED8C51314}"/>
    <cellStyle name="Calculation 14 4 6" xfId="21781" xr:uid="{2BDDA1FA-24E7-4D58-AFF9-11E587FE8449}"/>
    <cellStyle name="Calculation 14 5" xfId="17242" xr:uid="{D01B49D3-DDBB-42B5-AB0D-476F95D148C8}"/>
    <cellStyle name="Calculation 14 5 2" xfId="18526" xr:uid="{CAE23F29-1287-48EA-855F-DA8B3DB1F391}"/>
    <cellStyle name="Calculation 14 5 3" xfId="19141" xr:uid="{6F5EA9D4-188A-41B6-9D65-268E37F77349}"/>
    <cellStyle name="Calculation 14 5 4" xfId="19332" xr:uid="{BDBCFF4A-4385-4A1E-BC7C-392FFA6FBBF9}"/>
    <cellStyle name="Calculation 14 6" xfId="20238" xr:uid="{15FB5236-8209-4142-891D-DA9548A9001F}"/>
    <cellStyle name="Calculation 14 6 2" xfId="21177" xr:uid="{447776BF-0E23-49AC-85E7-B534FE460290}"/>
    <cellStyle name="Calculation 14 6 3" xfId="21156" xr:uid="{271E7520-6DAC-4D28-9167-40D08C18E1A6}"/>
    <cellStyle name="Calculation 14 6 4" xfId="22095" xr:uid="{35342A5D-75A9-47AE-9800-6ECDC9F75D28}"/>
    <cellStyle name="Calculation 14 7" xfId="16965" xr:uid="{2CCD0EF7-EA26-49F4-BC9D-9F5C881C10FC}"/>
    <cellStyle name="Calculation 14 8" xfId="20032" xr:uid="{86EF19DE-0FF6-45A5-B045-8EAD1455A435}"/>
    <cellStyle name="Calculation 14 9" xfId="2175" xr:uid="{2B80FE96-7E50-47A4-97BA-D246AA02FE4E}"/>
    <cellStyle name="Calculation 15" xfId="520" xr:uid="{00000000-0005-0000-0000-000009020000}"/>
    <cellStyle name="Calculation 15 2" xfId="2316" xr:uid="{642D8D0D-4277-4712-A16A-070428A1EE64}"/>
    <cellStyle name="Calculation 15 2 2" xfId="16032" xr:uid="{B774A5FC-07E6-4A8A-8E5D-6F701B2C5B56}"/>
    <cellStyle name="Calculation 15 2 2 2" xfId="20743" xr:uid="{2FBE655D-F11A-4439-B67C-A132FB5FD18C}"/>
    <cellStyle name="Calculation 15 2 2 2 2" xfId="21618" xr:uid="{8A065BAF-8EC2-4CD5-A88F-62438247A649}"/>
    <cellStyle name="Calculation 15 2 2 2 3" xfId="19843" xr:uid="{930BDE98-34D4-4C36-8BD4-A303B0987ABC}"/>
    <cellStyle name="Calculation 15 2 2 2 4" xfId="22569" xr:uid="{A6124050-40FB-4A03-B0F3-F3D029F6B067}"/>
    <cellStyle name="Calculation 15 2 2 3" xfId="19911" xr:uid="{3E0EE38B-A2EB-4FA3-A68F-040C76425F11}"/>
    <cellStyle name="Calculation 15 2 2 4" xfId="20989" xr:uid="{F088C7E5-844E-4426-9622-4A3B5A25F9C7}"/>
    <cellStyle name="Calculation 15 2 2 5" xfId="18078" xr:uid="{82E98875-37C0-4C57-8A00-671199425078}"/>
    <cellStyle name="Calculation 15 2 2 6" xfId="21552" xr:uid="{7E6A8042-7152-4622-BAB5-E233A228C136}"/>
    <cellStyle name="Calculation 15 2 3" xfId="20339" xr:uid="{08B2FC4F-4079-434E-8B32-12F21B37094B}"/>
    <cellStyle name="Calculation 15 2 3 2" xfId="21278" xr:uid="{C5EEA466-ADBE-430B-98E0-CC274E53EFA4}"/>
    <cellStyle name="Calculation 15 2 3 3" xfId="18083" xr:uid="{FC6BFE57-D913-4757-B9A7-B45314719B8F}"/>
    <cellStyle name="Calculation 15 2 3 4" xfId="22196" xr:uid="{9F849782-8279-4206-A5B5-C94742E78F2B}"/>
    <cellStyle name="Calculation 15 2 4" xfId="17478" xr:uid="{1E6E0C3F-01F4-49FE-8BB7-5DFEE37F1285}"/>
    <cellStyle name="Calculation 15 2 5" xfId="18682" xr:uid="{C75C91B4-3336-4C10-979B-4FFD2B6F014A}"/>
    <cellStyle name="Calculation 15 2 6" xfId="18072" xr:uid="{A27DDD5A-CAE3-42E6-A3F6-D27639FAB971}"/>
    <cellStyle name="Calculation 15 2 7" xfId="19264" xr:uid="{279BD845-DF21-4DF3-8228-2F33E82D01ED}"/>
    <cellStyle name="Calculation 15 3" xfId="7168" xr:uid="{FC885D93-6F28-43AE-BF60-5E1E1C348E08}"/>
    <cellStyle name="Calculation 15 4" xfId="2816" xr:uid="{47B79794-F3A5-4248-B410-F8E465B47D32}"/>
    <cellStyle name="Calculation 15 4 2" xfId="20468" xr:uid="{D63D7820-D49E-4EE6-B8D1-5438F45E95FF}"/>
    <cellStyle name="Calculation 15 4 2 2" xfId="21406" xr:uid="{D25425AB-333E-4171-B886-2CEC1EA67059}"/>
    <cellStyle name="Calculation 15 4 2 3" xfId="17301" xr:uid="{D4FF7703-49C8-4417-9F52-E26B6DC725D4}"/>
    <cellStyle name="Calculation 15 4 2 4" xfId="22322" xr:uid="{EF0FD0F7-9542-4350-894F-32D9DDE6E9F0}"/>
    <cellStyle name="Calculation 15 4 3" xfId="17665" xr:uid="{CC383042-08BE-433F-8833-681B13557C41}"/>
    <cellStyle name="Calculation 15 4 4" xfId="19560" xr:uid="{546DEB93-2FD6-43AD-920E-421F60E1EDFE}"/>
    <cellStyle name="Calculation 15 4 5" xfId="17003" xr:uid="{C173436C-BEE2-4330-B7AA-8BB09B40DD85}"/>
    <cellStyle name="Calculation 15 4 6" xfId="19882" xr:uid="{BBA39E08-4D8D-4A71-BD53-621583F8420A}"/>
    <cellStyle name="Calculation 15 5" xfId="17243" xr:uid="{95B59FD6-A177-4E92-8CF4-04B43176FFBC}"/>
    <cellStyle name="Calculation 15 5 2" xfId="19588" xr:uid="{84850A54-7134-4AD7-945D-1D16EBEB7784}"/>
    <cellStyle name="Calculation 15 5 3" xfId="17304" xr:uid="{5D60DC49-710C-49AA-B662-BA6A67BC62B3}"/>
    <cellStyle name="Calculation 15 5 4" xfId="18814" xr:uid="{D24FC332-468A-4867-95FE-C71C4A33F177}"/>
    <cellStyle name="Calculation 15 6" xfId="20239" xr:uid="{7EC4EDB1-3B63-4FDB-A574-7479674361C2}"/>
    <cellStyle name="Calculation 15 6 2" xfId="21178" xr:uid="{746F2764-2460-41FA-AB05-E68168858501}"/>
    <cellStyle name="Calculation 15 6 3" xfId="18943" xr:uid="{9E5974BC-DE7B-4F22-8946-5AF9FFA33723}"/>
    <cellStyle name="Calculation 15 6 4" xfId="22096" xr:uid="{74F2A564-E278-4F52-A5DB-FC537F19087C}"/>
    <cellStyle name="Calculation 15 7" xfId="16966" xr:uid="{1CC0CD25-DE13-46F8-9D0D-8C81833ECBD2}"/>
    <cellStyle name="Calculation 15 8" xfId="17096" xr:uid="{BA6D589A-6A03-4490-B0DC-C8E3EBFBCC46}"/>
    <cellStyle name="Calculation 15 9" xfId="2176" xr:uid="{C3808C46-7BBD-45DD-9599-5783576B1D77}"/>
    <cellStyle name="Calculation 16" xfId="2589" xr:uid="{C054F636-7BAD-4D85-BD57-14C30AF9FEE2}"/>
    <cellStyle name="Calculation 16 2" xfId="7169" xr:uid="{35538030-C8F4-4DD0-8634-604477D056A6}"/>
    <cellStyle name="Calculation 16 3" xfId="20437" xr:uid="{9513433A-A17B-46B7-B6BE-A71290DE6F62}"/>
    <cellStyle name="Calculation 16 3 2" xfId="21376" xr:uid="{07FA0784-D796-4E41-9E74-294BE5A938CA}"/>
    <cellStyle name="Calculation 16 3 3" xfId="18779" xr:uid="{27BB1C11-EAD6-440B-AD90-0C702ADF294C}"/>
    <cellStyle name="Calculation 16 3 4" xfId="22293" xr:uid="{1AFB7805-0DD9-4BC0-A03F-29217422DCC9}"/>
    <cellStyle name="Calculation 16 4" xfId="17608" xr:uid="{090E24EF-311C-41CA-8242-313D4D67243A}"/>
    <cellStyle name="Calculation 16 5" xfId="18800" xr:uid="{DB6CDFAC-92A3-4096-ACAD-999A67DEB76E}"/>
    <cellStyle name="Calculation 16 6" xfId="18939" xr:uid="{2D8A346E-24DC-4674-965F-F156ECBC098C}"/>
    <cellStyle name="Calculation 16 7" xfId="18738" xr:uid="{DFE33E02-EB80-4D73-84E0-68117CFFA63B}"/>
    <cellStyle name="Calculation 17" xfId="7170" xr:uid="{1299D448-DEDD-418C-AC43-631EAF0EA95A}"/>
    <cellStyle name="Calculation 18" xfId="7171" xr:uid="{EFBB5A66-6D0D-47C3-BC6C-A07F86CD45BB}"/>
    <cellStyle name="Calculation 19" xfId="7172" xr:uid="{67F220CC-3441-4BC2-8DD4-9B210FDB853C}"/>
    <cellStyle name="Calculation 2" xfId="521" xr:uid="{00000000-0005-0000-0000-00000A020000}"/>
    <cellStyle name="Calculation 2 10" xfId="2126" xr:uid="{8ED3F361-8295-439C-B459-CCD5D1E75BA2}"/>
    <cellStyle name="Calculation 2 2" xfId="522" xr:uid="{00000000-0005-0000-0000-00000B020000}"/>
    <cellStyle name="Calculation 2 2 2" xfId="2318" xr:uid="{E17E112C-E6D8-4C44-87B9-B29DFDFF13D9}"/>
    <cellStyle name="Calculation 2 2 2 2" xfId="16034" xr:uid="{7C748E7E-9B58-4EA5-9787-7762BC494745}"/>
    <cellStyle name="Calculation 2 2 2 2 2" xfId="20745" xr:uid="{9D825404-3B5D-4A65-9EE4-22DEC8480D31}"/>
    <cellStyle name="Calculation 2 2 2 2 2 2" xfId="21620" xr:uid="{56A7C9D1-7D0A-4D08-9339-7FDDA309F2A9}"/>
    <cellStyle name="Calculation 2 2 2 2 2 3" xfId="19451" xr:uid="{0A7B8B8B-CFC3-4BBE-9C0C-BEBD582BD1F0}"/>
    <cellStyle name="Calculation 2 2 2 2 2 4" xfId="22571" xr:uid="{BC1ADD3F-B21B-4F25-8EB3-2030D164592B}"/>
    <cellStyle name="Calculation 2 2 2 2 3" xfId="19913" xr:uid="{F341309A-57CC-48C8-99E3-43C6E4B9AFD7}"/>
    <cellStyle name="Calculation 2 2 2 2 4" xfId="20991" xr:uid="{D923AF7B-63CE-4348-99CD-AD82570F7FEC}"/>
    <cellStyle name="Calculation 2 2 2 2 5" xfId="18454" xr:uid="{0140D126-4C16-4267-92C9-A83073D515D4}"/>
    <cellStyle name="Calculation 2 2 2 2 6" xfId="18579" xr:uid="{3654027C-FE82-4FC5-9428-055C0CB21764}"/>
    <cellStyle name="Calculation 2 2 2 3" xfId="20341" xr:uid="{FEE6812A-43E7-4A90-A5E2-83F8049087F2}"/>
    <cellStyle name="Calculation 2 2 2 3 2" xfId="21280" xr:uid="{5DA47CA8-2F14-4393-B936-FBE03187421A}"/>
    <cellStyle name="Calculation 2 2 2 3 3" xfId="19136" xr:uid="{49905816-D2FC-4332-9C95-539494509E85}"/>
    <cellStyle name="Calculation 2 2 2 3 4" xfId="22198" xr:uid="{7452B139-DA14-4F04-A968-536E2E9543D0}"/>
    <cellStyle name="Calculation 2 2 2 4" xfId="17480" xr:uid="{8982FB6D-866C-48F0-9150-58D80FE0C462}"/>
    <cellStyle name="Calculation 2 2 2 5" xfId="17966" xr:uid="{EBF8FE64-A93F-4535-B63C-2C83753B4FBB}"/>
    <cellStyle name="Calculation 2 2 2 6" xfId="16960" xr:uid="{A7DCBC00-155A-4500-896C-6CFAC225C819}"/>
    <cellStyle name="Calculation 2 2 2 7" xfId="18822" xr:uid="{1B9459DB-2836-4C7A-B4FA-9034640B1D62}"/>
    <cellStyle name="Calculation 2 2 3" xfId="7825" xr:uid="{4C6BD86E-9904-4E43-B82E-C0A5878EB62E}"/>
    <cellStyle name="Calculation 2 2 4" xfId="2818" xr:uid="{0965BEF9-194E-4C9E-AE67-A51F347DE923}"/>
    <cellStyle name="Calculation 2 2 4 2" xfId="20470" xr:uid="{B764FCBD-FA3C-44E5-973F-5C42D4764706}"/>
    <cellStyle name="Calculation 2 2 4 2 2" xfId="21408" xr:uid="{073A3B02-506C-4C46-8EED-34A38D1A800A}"/>
    <cellStyle name="Calculation 2 2 4 2 3" xfId="19955" xr:uid="{A45830BD-BEC2-46B8-8C1C-62AB52E14664}"/>
    <cellStyle name="Calculation 2 2 4 2 4" xfId="22324" xr:uid="{015F6108-8BFA-4F6C-B24F-C08FCC7E1D8E}"/>
    <cellStyle name="Calculation 2 2 4 3" xfId="17667" xr:uid="{4ADDB0D4-8B72-4F8A-835B-5192521B05EC}"/>
    <cellStyle name="Calculation 2 2 4 4" xfId="18286" xr:uid="{71E89A2B-BD54-4AFB-A1D4-CBDC32F4309E}"/>
    <cellStyle name="Calculation 2 2 4 5" xfId="17867" xr:uid="{784AC3A4-14E4-4A57-B7ED-B6C5D41365D3}"/>
    <cellStyle name="Calculation 2 2 4 6" xfId="18921" xr:uid="{334C4FF8-CB2D-484B-A03E-78E0FF32AE8F}"/>
    <cellStyle name="Calculation 2 2 5" xfId="17245" xr:uid="{A7179797-DD35-403C-9377-BE4F9FBC7878}"/>
    <cellStyle name="Calculation 2 2 5 2" xfId="19587" xr:uid="{7DAB4E03-499A-4A93-8EBF-23D2E529BEFD}"/>
    <cellStyle name="Calculation 2 2 5 3" xfId="18986" xr:uid="{5D1F830D-57DA-4D8F-9A72-A1D0DF8B86F7}"/>
    <cellStyle name="Calculation 2 2 5 4" xfId="18970" xr:uid="{DEB55A17-9A18-4D06-861B-36FA7AF80C96}"/>
    <cellStyle name="Calculation 2 2 6" xfId="20241" xr:uid="{54DB62A0-8F7D-46AC-9054-96C11D2329BA}"/>
    <cellStyle name="Calculation 2 2 6 2" xfId="21180" xr:uid="{C49D6944-CAA8-41FD-B9E1-331B20714EB2}"/>
    <cellStyle name="Calculation 2 2 6 3" xfId="18764" xr:uid="{6CEDEC43-FF24-4BAD-AA50-A54C0BB07EEF}"/>
    <cellStyle name="Calculation 2 2 6 4" xfId="22098" xr:uid="{835A9739-2589-4359-AC9A-EBE894A6A3F6}"/>
    <cellStyle name="Calculation 2 2 7" xfId="16967" xr:uid="{DA69490F-0926-4EF5-8D2B-459F4F7FE522}"/>
    <cellStyle name="Calculation 2 2 8" xfId="20031" xr:uid="{9787A716-FF2A-4978-B7D8-964487C1CF70}"/>
    <cellStyle name="Calculation 2 2 9" xfId="2178" xr:uid="{C6A16662-60D1-4700-BD9E-333FB5E76B26}"/>
    <cellStyle name="Calculation 2 3" xfId="2177" xr:uid="{F69B9ADE-A302-439E-BF61-C6DE8C0AD992}"/>
    <cellStyle name="Calculation 2 3 2" xfId="16033" xr:uid="{9D354615-BAD6-4F3C-918C-0831A772AE56}"/>
    <cellStyle name="Calculation 2 3 2 2" xfId="20744" xr:uid="{A52E62BA-0B7B-430A-9624-77BA6BE67E36}"/>
    <cellStyle name="Calculation 2 3 2 2 2" xfId="21619" xr:uid="{33875FC6-2E6B-42BD-B141-4818A4FE81EE}"/>
    <cellStyle name="Calculation 2 3 2 2 3" xfId="19847" xr:uid="{77FE0135-CC53-471B-B6D9-328CE6A08595}"/>
    <cellStyle name="Calculation 2 3 2 2 4" xfId="22570" xr:uid="{458FCEC0-D253-493C-A1C7-B823B975165C}"/>
    <cellStyle name="Calculation 2 3 2 3" xfId="19912" xr:uid="{DE3A7AB2-869F-4CA5-8E1E-15D2F77A2A11}"/>
    <cellStyle name="Calculation 2 3 2 4" xfId="20990" xr:uid="{B92AAF40-D8CB-4704-A05E-3285B160B403}"/>
    <cellStyle name="Calculation 2 3 2 5" xfId="18878" xr:uid="{E1FAC494-CDB9-419D-919B-824B2A3A3B44}"/>
    <cellStyle name="Calculation 2 3 2 6" xfId="18170" xr:uid="{89BFBC09-2563-4DBF-AF1B-0F2D2CA0AFFD}"/>
    <cellStyle name="Calculation 2 3 3" xfId="7173" xr:uid="{760D9FEC-0B08-4BE6-A31A-F81059949173}"/>
    <cellStyle name="Calculation 2 3 4" xfId="2817" xr:uid="{99C5D4EB-3DEC-4E8A-A9C2-1E3BB5BA84FC}"/>
    <cellStyle name="Calculation 2 3 4 2" xfId="20469" xr:uid="{492FEDB3-1763-4143-91A2-23075DEC44B6}"/>
    <cellStyle name="Calculation 2 3 4 2 2" xfId="21407" xr:uid="{56620126-09A4-437A-A45E-60ADB17D6D1D}"/>
    <cellStyle name="Calculation 2 3 4 2 3" xfId="18245" xr:uid="{EE63B4ED-766E-41D0-B78F-C652DB20B47D}"/>
    <cellStyle name="Calculation 2 3 4 2 4" xfId="22323" xr:uid="{66DEA5F4-E28B-4A2C-9ABA-CB97CCA8B3BB}"/>
    <cellStyle name="Calculation 2 3 4 3" xfId="17666" xr:uid="{4482B5A8-0489-49BA-ACAE-5EABE4B0319C}"/>
    <cellStyle name="Calculation 2 3 4 4" xfId="17044" xr:uid="{76F0C4F1-710B-4845-8DEC-CA09E3AF710A}"/>
    <cellStyle name="Calculation 2 3 4 5" xfId="19165" xr:uid="{FAD330FF-73F4-4898-BC2F-09099CFDD3CA}"/>
    <cellStyle name="Calculation 2 3 4 6" xfId="17926" xr:uid="{8F492FEB-E492-4275-B7F3-0E978EFB5EAE}"/>
    <cellStyle name="Calculation 2 3 5" xfId="20240" xr:uid="{C6B71D8F-AE3C-4EA6-BA76-F01C6AD3E845}"/>
    <cellStyle name="Calculation 2 3 5 2" xfId="21179" xr:uid="{D87FAE99-9706-4923-9B2F-F0FA8E7C172A}"/>
    <cellStyle name="Calculation 2 3 5 3" xfId="20975" xr:uid="{6E9CD482-E3C5-4C62-9B90-C20179E32826}"/>
    <cellStyle name="Calculation 2 3 5 4" xfId="22097" xr:uid="{8062B639-CA0F-4D27-A3B9-8CF97F40D862}"/>
    <cellStyle name="Calculation 2 3 6" xfId="17244" xr:uid="{A1324EFB-CF08-4747-9A42-254851BBDB2B}"/>
    <cellStyle name="Calculation 2 3 7" xfId="18525" xr:uid="{CC16B7CD-3E9A-4F0C-B06F-DB300F9B2A9F}"/>
    <cellStyle name="Calculation 2 3 8" xfId="21770" xr:uid="{075C6049-2717-408E-BFF7-1773420C4EDC}"/>
    <cellStyle name="Calculation 2 3 9" xfId="20952" xr:uid="{A7520BCD-F6AA-4D76-8705-8200C785C6B8}"/>
    <cellStyle name="Calculation 2 4" xfId="2317" xr:uid="{D4BC834A-6F00-4D36-98F5-8749DE777460}"/>
    <cellStyle name="Calculation 2 4 2" xfId="16496" xr:uid="{5886C346-ED49-4256-93ED-791EABBCE006}"/>
    <cellStyle name="Calculation 2 4 3" xfId="14813" xr:uid="{9199CB6A-30C7-4B1A-8C1F-F073FF81E24C}"/>
    <cellStyle name="Calculation 2 4 3 2" xfId="20683" xr:uid="{C682FD81-AFEE-497C-8D92-E1D0BACA50DA}"/>
    <cellStyle name="Calculation 2 4 3 2 2" xfId="21560" xr:uid="{7EDC9253-C773-41D4-AA8B-157D9EE6C83B}"/>
    <cellStyle name="Calculation 2 4 3 2 3" xfId="18251" xr:uid="{9B5FDCEF-78DB-4A6A-80AC-3CBE6D1E7748}"/>
    <cellStyle name="Calculation 2 4 3 2 4" xfId="22511" xr:uid="{26B1C9E8-B8C0-41CA-9147-CABD49E17DEE}"/>
    <cellStyle name="Calculation 2 4 3 3" xfId="19692" xr:uid="{4D5D152D-BEFA-4C0F-A84B-316D4B74B0DC}"/>
    <cellStyle name="Calculation 2 4 3 4" xfId="18805" xr:uid="{C4EE6EA4-A26E-474F-BCDF-DEEA54DDF3D7}"/>
    <cellStyle name="Calculation 2 4 3 5" xfId="17835" xr:uid="{018CFE10-25E1-454E-8A2F-68B287ED8943}"/>
    <cellStyle name="Calculation 2 4 3 6" xfId="19845" xr:uid="{4DC11DF2-2876-47E5-A6D7-90D735CC61DA}"/>
    <cellStyle name="Calculation 2 4 4" xfId="2984" xr:uid="{821C096E-E06C-4BCF-90EA-19D40AC7CEF2}"/>
    <cellStyle name="Calculation 2 4 5" xfId="20340" xr:uid="{00F0249F-2A09-4962-8B9A-917F8909083D}"/>
    <cellStyle name="Calculation 2 4 5 2" xfId="21279" xr:uid="{063950AF-27CB-44C1-B278-EDB43612155E}"/>
    <cellStyle name="Calculation 2 4 5 3" xfId="20026" xr:uid="{8259690E-BF57-4348-98CE-4F2733093D6E}"/>
    <cellStyle name="Calculation 2 4 5 4" xfId="22197" xr:uid="{7BA266E1-7AE5-4C12-AA36-513ECADC7AD3}"/>
    <cellStyle name="Calculation 2 4 6" xfId="17479" xr:uid="{1C6926ED-6F02-4FB3-AB33-8FF6D625BF79}"/>
    <cellStyle name="Calculation 2 4 7" xfId="18370" xr:uid="{81CEB8FA-46B2-49D0-8B87-FA01B6061A5E}"/>
    <cellStyle name="Calculation 2 4 8" xfId="21855" xr:uid="{F6FCD16D-E85E-4427-BF87-8B031E9B7090}"/>
    <cellStyle name="Calculation 2 4 9" xfId="19104" xr:uid="{499DEF24-186B-464C-A776-399EF1ECB600}"/>
    <cellStyle name="Calculation 2 5" xfId="2547" xr:uid="{B4EC9213-79B8-459F-B18F-13A3B8451B42}"/>
    <cellStyle name="Calculation 2 5 2" xfId="20435" xr:uid="{CA083479-2D95-42DB-8D34-E5EADA9EE750}"/>
    <cellStyle name="Calculation 2 5 2 2" xfId="21374" xr:uid="{889E0E75-7527-47EB-B4E6-1A4FEE3A344B}"/>
    <cellStyle name="Calculation 2 5 2 3" xfId="17810" xr:uid="{21AA10E8-D484-4848-B539-FC101B80E682}"/>
    <cellStyle name="Calculation 2 5 2 4" xfId="22291" xr:uid="{4A868FD6-CF72-4EE8-A911-D2D1D736E2D0}"/>
    <cellStyle name="Calculation 2 5 3" xfId="17601" xr:uid="{F114FC3E-9457-41BB-BF13-21DB09B6102A}"/>
    <cellStyle name="Calculation 2 5 4" xfId="17581" xr:uid="{BB473957-36F7-4EC7-841B-630DD72572C5}"/>
    <cellStyle name="Calculation 2 5 5" xfId="18870" xr:uid="{318BF462-6EFA-4598-98BE-63E7ED896EE8}"/>
    <cellStyle name="Calculation 2 5 6" xfId="18609" xr:uid="{329C0258-6DFC-43D8-9C8D-C243C2BF86C4}"/>
    <cellStyle name="Calculation 2 6" xfId="2586" xr:uid="{3E83CEBC-8D4E-466B-A32F-7CD986D4EDA7}"/>
    <cellStyle name="Calculation 2 6 2" xfId="20436" xr:uid="{462D7473-BDD1-4AF0-9B1F-35C5ED9E952A}"/>
    <cellStyle name="Calculation 2 6 2 2" xfId="21375" xr:uid="{2BB5E290-499A-43DB-8E2D-F3EB91631078}"/>
    <cellStyle name="Calculation 2 6 2 3" xfId="20968" xr:uid="{69E50ACE-D54A-4F1A-821E-A39913DC7494}"/>
    <cellStyle name="Calculation 2 6 2 4" xfId="22292" xr:uid="{FE0C3AFF-79CC-4204-BD88-6393C00B6F08}"/>
    <cellStyle name="Calculation 2 6 3" xfId="17607" xr:uid="{924779E6-E4B7-436B-82A7-2831DD77F93C}"/>
    <cellStyle name="Calculation 2 6 4" xfId="18998" xr:uid="{48420101-B8D7-4E02-B30A-CAAF852A93E6}"/>
    <cellStyle name="Calculation 2 6 5" xfId="19501" xr:uid="{FC19777F-0B54-422F-85DF-577FCD2A8C48}"/>
    <cellStyle name="Calculation 2 6 6" xfId="18301" xr:uid="{FE212E15-02D6-4408-B3D5-46446FD1BB04}"/>
    <cellStyle name="Calculation 2 7" xfId="16711" xr:uid="{4EF81AF4-172B-4B48-B5CD-988E03AF8556}"/>
    <cellStyle name="Calculation 2 7 2" xfId="20852" xr:uid="{455BEBD8-51F2-4B19-801A-C2A5AD3C7A7C}"/>
    <cellStyle name="Calculation 2 7 2 2" xfId="17320" xr:uid="{4157989D-37FF-4D0A-8EE8-61DFB8282DB5}"/>
    <cellStyle name="Calculation 2 7 2 3" xfId="22678" xr:uid="{80496CA0-6166-40A7-B475-18C714CC9219}"/>
    <cellStyle name="Calculation 2 7 3" xfId="20110" xr:uid="{3DF89EFD-6365-4157-B19C-5B2F0D9E6A21}"/>
    <cellStyle name="Calculation 2 7 4" xfId="21021" xr:uid="{83671025-BEC3-419E-8B9E-236C6F3E7344}"/>
    <cellStyle name="Calculation 2 7 5" xfId="21992" xr:uid="{48E13FE7-C16A-433E-AC06-DFC51D677871}"/>
    <cellStyle name="Calculation 2 8" xfId="16771" xr:uid="{733A026F-77C0-46B4-B8BC-1BC7C8E3237A}"/>
    <cellStyle name="Calculation 2 8 2" xfId="20903" xr:uid="{DADDD2D2-7817-4B29-BC79-86F871B2DE11}"/>
    <cellStyle name="Calculation 2 8 2 2" xfId="21845" xr:uid="{50EE85C5-1FF3-442C-9982-6E7ADFEE4C8B}"/>
    <cellStyle name="Calculation 2 8 2 3" xfId="22729" xr:uid="{4D54B58E-7A8D-4BAF-AB26-9279F4BD6CB0}"/>
    <cellStyle name="Calculation 2 8 3" xfId="20164" xr:uid="{A5C339EE-D5D9-4B29-92E7-E5083F2E1069}"/>
    <cellStyle name="Calculation 2 8 4" xfId="19425" xr:uid="{5DB48C84-7311-48E7-A353-5AE9A375C03C}"/>
    <cellStyle name="Calculation 2 8 5" xfId="22044" xr:uid="{B5474D06-53A8-4EFB-AE5E-6B2FC4E20C55}"/>
    <cellStyle name="Calculation 2 9" xfId="17171" xr:uid="{884CCE2F-A939-4FDC-A8C6-8419E313EF56}"/>
    <cellStyle name="Calculation 20" xfId="7174" xr:uid="{1EAEE726-91A4-447F-B32E-C36F88E4AB8B}"/>
    <cellStyle name="Calculation 21" xfId="8333" xr:uid="{AEA0A8F0-440B-4665-816F-348350D33ECE}"/>
    <cellStyle name="Calculation 3" xfId="523" xr:uid="{00000000-0005-0000-0000-00000C020000}"/>
    <cellStyle name="Calculation 3 10" xfId="17095" xr:uid="{3056997B-9781-4546-A7E3-67A0ECFA1DDD}"/>
    <cellStyle name="Calculation 3 11" xfId="2179" xr:uid="{604A5958-4515-4D84-B6CF-ADBAD9006787}"/>
    <cellStyle name="Calculation 3 2" xfId="524" xr:uid="{00000000-0005-0000-0000-00000D020000}"/>
    <cellStyle name="Calculation 3 2 2" xfId="2320" xr:uid="{E51321DA-C5BF-4A3F-AD14-FB05B6A5E412}"/>
    <cellStyle name="Calculation 3 2 2 2" xfId="16036" xr:uid="{E72FF064-754E-43DB-8423-F4FD85981790}"/>
    <cellStyle name="Calculation 3 2 2 2 2" xfId="20747" xr:uid="{409752A1-56CE-4626-9587-E3F0204ED5C2}"/>
    <cellStyle name="Calculation 3 2 2 2 2 2" xfId="21622" xr:uid="{6683EF98-AF59-497D-A7C4-225A9C1FFC3B}"/>
    <cellStyle name="Calculation 3 2 2 2 2 3" xfId="18761" xr:uid="{FDDFF20F-1E59-4C90-870B-055906E87F4C}"/>
    <cellStyle name="Calculation 3 2 2 2 2 4" xfId="22573" xr:uid="{20C53F22-061A-4B5A-B0D2-024F51B7CB6C}"/>
    <cellStyle name="Calculation 3 2 2 2 3" xfId="19915" xr:uid="{9B08421C-7CD0-4D30-8C55-D9006354F9A9}"/>
    <cellStyle name="Calculation 3 2 2 2 4" xfId="20993" xr:uid="{09E0267E-0377-40BD-8180-DD23A726DC4F}"/>
    <cellStyle name="Calculation 3 2 2 2 5" xfId="19336" xr:uid="{C3E23225-939D-4524-A47D-AEBAA5F4A17A}"/>
    <cellStyle name="Calculation 3 2 2 2 6" xfId="19012" xr:uid="{82A34AC6-3232-4BC9-BFF5-5973558112F1}"/>
    <cellStyle name="Calculation 3 2 2 3" xfId="20343" xr:uid="{AD97DCCD-BFBF-4D3A-9424-10DB48F2B6AA}"/>
    <cellStyle name="Calculation 3 2 2 3 2" xfId="21282" xr:uid="{243F21B3-3C1A-45A9-8AB3-6DD0663D76CA}"/>
    <cellStyle name="Calculation 3 2 2 3 3" xfId="19576" xr:uid="{3183ED41-414F-4C7F-8838-8F8B1547ACCA}"/>
    <cellStyle name="Calculation 3 2 2 3 4" xfId="22200" xr:uid="{8A19A087-46E9-40FA-BF80-A280290E55E0}"/>
    <cellStyle name="Calculation 3 2 2 4" xfId="17482" xr:uid="{B3E9C578-E6E9-4424-9614-89E34F788D9E}"/>
    <cellStyle name="Calculation 3 2 2 5" xfId="18987" xr:uid="{D9700619-658D-4F8E-ACBB-417A9D2699B1}"/>
    <cellStyle name="Calculation 3 2 2 6" xfId="18482" xr:uid="{6F77007A-5973-48E2-81BC-6B931038BCB7}"/>
    <cellStyle name="Calculation 3 2 2 7" xfId="19041" xr:uid="{1B72825F-5C51-4798-8069-51336BCEE578}"/>
    <cellStyle name="Calculation 3 2 3" xfId="7826" xr:uid="{C8C1B859-3211-4293-B8AE-754CF9A9DB30}"/>
    <cellStyle name="Calculation 3 2 4" xfId="2820" xr:uid="{932B07FF-C9D4-4FDD-A73C-3FB8B372CADA}"/>
    <cellStyle name="Calculation 3 2 4 2" xfId="20472" xr:uid="{6DC034EA-BE37-4D92-B0A7-5AAA89F8A2E2}"/>
    <cellStyle name="Calculation 3 2 4 2 2" xfId="21410" xr:uid="{E359753A-BFD1-4400-8F25-E43213BF4FA9}"/>
    <cellStyle name="Calculation 3 2 4 2 3" xfId="17771" xr:uid="{9CD8AD0C-0719-4939-8EE1-624C3C7B16D3}"/>
    <cellStyle name="Calculation 3 2 4 2 4" xfId="22326" xr:uid="{23DFAC47-6A0B-4427-9FEE-61AEC201DB27}"/>
    <cellStyle name="Calculation 3 2 4 3" xfId="17669" xr:uid="{02ADAEDE-7367-4E9C-850E-E22D76BCFFF4}"/>
    <cellStyle name="Calculation 3 2 4 4" xfId="19385" xr:uid="{C45720F9-BC9E-4AF4-B727-6DFD664C75FB}"/>
    <cellStyle name="Calculation 3 2 4 5" xfId="17909" xr:uid="{7D0DEED5-C477-42B6-9A07-4993C2B70721}"/>
    <cellStyle name="Calculation 3 2 4 6" xfId="19853" xr:uid="{A4B44818-6290-4050-99C5-179DA2402546}"/>
    <cellStyle name="Calculation 3 2 5" xfId="17247" xr:uid="{2BFC72C0-3F11-4037-AE73-91D1B9029D67}"/>
    <cellStyle name="Calculation 3 2 5 2" xfId="19586" xr:uid="{01DEAA7D-6B39-47E4-856B-A18358DDD112}"/>
    <cellStyle name="Calculation 3 2 5 3" xfId="18484" xr:uid="{B3307DDC-7176-45A0-ABB1-6C1C1538D930}"/>
    <cellStyle name="Calculation 3 2 5 4" xfId="18974" xr:uid="{171896C9-549A-46C9-8DEE-D61B043C0E3C}"/>
    <cellStyle name="Calculation 3 2 6" xfId="20243" xr:uid="{B45C006B-1FF4-4D94-AF43-83E12867D818}"/>
    <cellStyle name="Calculation 3 2 6 2" xfId="21182" xr:uid="{59C51041-3EA5-480F-A567-57DEE6E3F169}"/>
    <cellStyle name="Calculation 3 2 6 3" xfId="17853" xr:uid="{0A0B04E6-2397-4EC9-A6F7-4386B769E7C0}"/>
    <cellStyle name="Calculation 3 2 6 4" xfId="22100" xr:uid="{73F99278-9027-4900-A5D6-C579509775D3}"/>
    <cellStyle name="Calculation 3 2 7" xfId="16969" xr:uid="{789758AA-797B-49D4-BE6A-38061723F86F}"/>
    <cellStyle name="Calculation 3 2 8" xfId="18557" xr:uid="{7A0AD6C8-6D92-435D-82E7-F2D323F543C4}"/>
    <cellStyle name="Calculation 3 2 9" xfId="2180" xr:uid="{86685D4D-0BE2-41DA-A6E7-B0942FFA0DCC}"/>
    <cellStyle name="Calculation 3 3" xfId="2319" xr:uid="{C3D4712E-5265-4279-89A3-9575756F5DA4}"/>
    <cellStyle name="Calculation 3 3 2" xfId="16035" xr:uid="{42819E7B-B5D0-4597-814D-2482BFEC2CB3}"/>
    <cellStyle name="Calculation 3 3 2 2" xfId="20746" xr:uid="{8617A578-78F8-42AC-BA54-D595EC059E52}"/>
    <cellStyle name="Calculation 3 3 2 2 2" xfId="21621" xr:uid="{DEE2B084-F335-4225-9A40-4D458E02CE46}"/>
    <cellStyle name="Calculation 3 3 2 2 3" xfId="18084" xr:uid="{EAB0A6A5-D37B-400B-85F1-AC0317272294}"/>
    <cellStyle name="Calculation 3 3 2 2 4" xfId="22572" xr:uid="{D272BE32-8508-4FE4-ACB0-D9F55828DB2F}"/>
    <cellStyle name="Calculation 3 3 2 3" xfId="19914" xr:uid="{851ED178-EC6F-41DB-A403-24BF7DF0AA30}"/>
    <cellStyle name="Calculation 3 3 2 4" xfId="20992" xr:uid="{94BD65F5-8431-4BE8-80B5-7783DBBE6129}"/>
    <cellStyle name="Calculation 3 3 2 5" xfId="17013" xr:uid="{7D2EB5D6-49D4-4DB6-9987-0B8F630E2538}"/>
    <cellStyle name="Calculation 3 3 2 6" xfId="19077" xr:uid="{CA2C8D5A-76F9-425A-9633-A76E6D128B91}"/>
    <cellStyle name="Calculation 3 3 3" xfId="7175" xr:uid="{2515BF59-A3E8-448F-AE3A-4E3FD6C69117}"/>
    <cellStyle name="Calculation 3 3 4" xfId="2819" xr:uid="{A49154D2-CD07-4B77-B5B3-102D802E99E7}"/>
    <cellStyle name="Calculation 3 3 4 2" xfId="20471" xr:uid="{01083411-B1C9-4B2E-8D7C-EA0670D9268C}"/>
    <cellStyle name="Calculation 3 3 4 2 2" xfId="21409" xr:uid="{CF3C5B1D-785E-4C77-9FFB-8131F4A6D038}"/>
    <cellStyle name="Calculation 3 3 4 2 3" xfId="18111" xr:uid="{16AA2025-BD16-4B7D-AEE7-08D31B45937C}"/>
    <cellStyle name="Calculation 3 3 4 2 4" xfId="22325" xr:uid="{F3391EF0-8718-405D-8C3D-37372886873F}"/>
    <cellStyle name="Calculation 3 3 4 3" xfId="17668" xr:uid="{E414FECC-9F91-4ACA-9E44-4402BC9FDF61}"/>
    <cellStyle name="Calculation 3 3 4 4" xfId="19984" xr:uid="{70BE62FE-6FF2-4AFD-9D19-35012C7305D1}"/>
    <cellStyle name="Calculation 3 3 4 5" xfId="18975" xr:uid="{EBD75EFA-18F4-42B7-A5ED-E1224CF29C22}"/>
    <cellStyle name="Calculation 3 3 4 6" xfId="18871" xr:uid="{6DFF3C32-DB4E-4E0A-8472-8D6E685F470A}"/>
    <cellStyle name="Calculation 3 3 5" xfId="20342" xr:uid="{9801ABFB-E095-4769-BE28-7640E2A8A885}"/>
    <cellStyle name="Calculation 3 3 5 2" xfId="21281" xr:uid="{BDD4F881-7671-45A0-9B0F-24FB254990C1}"/>
    <cellStyle name="Calculation 3 3 5 3" xfId="18712" xr:uid="{AE3FF411-9B62-446D-998C-CA736356AEF9}"/>
    <cellStyle name="Calculation 3 3 5 4" xfId="22199" xr:uid="{2CA75E74-471C-459E-98B7-6A161EEE340D}"/>
    <cellStyle name="Calculation 3 3 6" xfId="17481" xr:uid="{1DC6154E-5A13-4D48-A637-D55EBF9BD6C4}"/>
    <cellStyle name="Calculation 3 3 7" xfId="18515" xr:uid="{D18A2DD6-9519-4F75-8C6F-8A4009BF546E}"/>
    <cellStyle name="Calculation 3 3 8" xfId="18755" xr:uid="{C9D4717A-0110-471A-B7D5-8E25BEDB29B2}"/>
    <cellStyle name="Calculation 3 3 9" xfId="18000" xr:uid="{5ED558DC-537A-4F2A-8E5B-99C5532ADB92}"/>
    <cellStyle name="Calculation 3 4" xfId="15314" xr:uid="{B00FD81B-F81B-4336-984F-0F99033B1B0F}"/>
    <cellStyle name="Calculation 3 4 2" xfId="20733" xr:uid="{0956FDFE-1824-49EB-A56E-03839A1675A0}"/>
    <cellStyle name="Calculation 3 4 2 2" xfId="21608" xr:uid="{86BD5FEF-F1E2-4EF3-B8B9-1D281AE26AC3}"/>
    <cellStyle name="Calculation 3 4 2 3" xfId="18826" xr:uid="{CC7DE542-505A-4CB0-9822-A0D0AEEC185B}"/>
    <cellStyle name="Calculation 3 4 2 4" xfId="22559" xr:uid="{563D05D6-CFE4-40C5-953E-6399ADB7BEBD}"/>
    <cellStyle name="Calculation 3 4 3" xfId="19809" xr:uid="{8C47E18C-C27C-4DDB-830E-5101A738F06A}"/>
    <cellStyle name="Calculation 3 4 4" xfId="19664" xr:uid="{C7064F10-54A5-42B7-B6D1-904279E08BF0}"/>
    <cellStyle name="Calculation 3 4 5" xfId="19132" xr:uid="{AEF6C144-066A-4277-A994-9A78531C64E0}"/>
    <cellStyle name="Calculation 3 4 6" xfId="18936" xr:uid="{23253B6A-0CE5-47B5-B992-1CE3035BC514}"/>
    <cellStyle name="Calculation 3 5" xfId="4231" xr:uid="{B485EF65-E892-483C-AEFF-BD91D748C586}"/>
    <cellStyle name="Calculation 3 6" xfId="2776" xr:uid="{5AF49A8D-A888-4AC8-8B67-052032A32BE2}"/>
    <cellStyle name="Calculation 3 6 2" xfId="20458" xr:uid="{74E35F00-CC8A-454F-BE4C-3377CCDF04B6}"/>
    <cellStyle name="Calculation 3 6 2 2" xfId="21396" xr:uid="{14AE317E-2ED5-42E1-9785-2F4D231789A4}"/>
    <cellStyle name="Calculation 3 6 2 3" xfId="17787" xr:uid="{ED49C0A9-B245-48D4-AA37-7B045B632B5C}"/>
    <cellStyle name="Calculation 3 6 2 4" xfId="22312" xr:uid="{A8F2F568-3B10-4E3B-B3B1-217A4A3EF60B}"/>
    <cellStyle name="Calculation 3 6 3" xfId="17654" xr:uid="{6C0EDBDC-C0D5-4D71-BF68-004803FA5F16}"/>
    <cellStyle name="Calculation 3 6 4" xfId="19791" xr:uid="{ACE88405-C640-48E4-A7E9-AAF5BA5A707D}"/>
    <cellStyle name="Calculation 3 6 5" xfId="19448" xr:uid="{6587E300-4635-4B21-8CAA-292FA5DBA16B}"/>
    <cellStyle name="Calculation 3 6 6" xfId="21852" xr:uid="{3823BF2D-0B41-453E-A6B2-DB221DE31EAC}"/>
    <cellStyle name="Calculation 3 7" xfId="17246" xr:uid="{E3728F02-A49C-4CCA-8CBB-3623E76F4503}"/>
    <cellStyle name="Calculation 3 7 2" xfId="18524" xr:uid="{CC460DE2-3467-4408-99C6-3704981B6633}"/>
    <cellStyle name="Calculation 3 7 3" xfId="19715" xr:uid="{D124008C-64BD-4BC9-AC64-B4DF00B6C6F9}"/>
    <cellStyle name="Calculation 3 7 4" xfId="21805" xr:uid="{4262E53C-0250-40DB-BA5A-DD791574C175}"/>
    <cellStyle name="Calculation 3 8" xfId="20242" xr:uid="{3484513B-B55F-4DE0-ACEA-CA3BD3FA694D}"/>
    <cellStyle name="Calculation 3 8 2" xfId="21181" xr:uid="{24920279-BB9B-4B97-9627-9F8A518EDD30}"/>
    <cellStyle name="Calculation 3 8 3" xfId="18235" xr:uid="{B09CB4AD-D91C-487E-84F0-751697F21F55}"/>
    <cellStyle name="Calculation 3 8 4" xfId="22099" xr:uid="{FBFA4149-E6DB-4758-AE4C-F087532B0800}"/>
    <cellStyle name="Calculation 3 9" xfId="16968" xr:uid="{B125B7E0-1FF7-4AE1-A212-13E507704E8D}"/>
    <cellStyle name="Calculation 4" xfId="525" xr:uid="{00000000-0005-0000-0000-00000E020000}"/>
    <cellStyle name="Calculation 4 10" xfId="2181" xr:uid="{7B45C153-DD25-4118-AE99-B73D679FAD75}"/>
    <cellStyle name="Calculation 4 2" xfId="526" xr:uid="{00000000-0005-0000-0000-00000F020000}"/>
    <cellStyle name="Calculation 4 2 2" xfId="2322" xr:uid="{2E4D966E-50DE-428C-A46E-8573F278C68E}"/>
    <cellStyle name="Calculation 4 2 2 2" xfId="16038" xr:uid="{F4803BEF-FAF1-40DD-8854-601D8AADE859}"/>
    <cellStyle name="Calculation 4 2 2 2 2" xfId="20749" xr:uid="{4D74CECC-C9A2-40FA-A7E2-BF1E783E90FE}"/>
    <cellStyle name="Calculation 4 2 2 2 2 2" xfId="21624" xr:uid="{A717E323-A4AE-41CB-AF35-A6E15BB29EF4}"/>
    <cellStyle name="Calculation 4 2 2 2 2 3" xfId="18957" xr:uid="{84623AD1-B9FC-4BEA-89C5-6C927AF34628}"/>
    <cellStyle name="Calculation 4 2 2 2 2 4" xfId="22575" xr:uid="{92343B7E-15FE-4D2C-89A3-CFFFBD7499B6}"/>
    <cellStyle name="Calculation 4 2 2 2 3" xfId="19917" xr:uid="{62F735D6-22FA-4587-99BF-5CFE8104B5BF}"/>
    <cellStyle name="Calculation 4 2 2 2 4" xfId="20995" xr:uid="{986CCE14-A7C5-4207-A1D8-AC803597685A}"/>
    <cellStyle name="Calculation 4 2 2 2 5" xfId="19396" xr:uid="{8CAEB69E-5D24-4AED-8D7D-AB7C118BF92B}"/>
    <cellStyle name="Calculation 4 2 2 2 6" xfId="18352" xr:uid="{C1AA6EAF-9D44-4A71-B642-F4CD58B679B3}"/>
    <cellStyle name="Calculation 4 2 2 3" xfId="20345" xr:uid="{2477457F-A6E5-44B5-B946-4B3F73CD7301}"/>
    <cellStyle name="Calculation 4 2 2 3 2" xfId="21284" xr:uid="{3B3E7110-7866-49B0-8A5F-B262E1ACB88E}"/>
    <cellStyle name="Calculation 4 2 2 3 3" xfId="19488" xr:uid="{AD5370FC-6D18-4764-870A-62FFB102DC23}"/>
    <cellStyle name="Calculation 4 2 2 3 4" xfId="22202" xr:uid="{A8E7A699-ECA5-41D9-832C-53ED7B3F0509}"/>
    <cellStyle name="Calculation 4 2 2 4" xfId="17484" xr:uid="{428FCE7A-BF66-43AE-AB48-E624E09F70D1}"/>
    <cellStyle name="Calculation 4 2 2 5" xfId="18847" xr:uid="{80226E34-B032-413A-8906-417A580EF97D}"/>
    <cellStyle name="Calculation 4 2 2 6" xfId="18360" xr:uid="{03886DEB-946F-4FE1-8E4F-1532D4484519}"/>
    <cellStyle name="Calculation 4 2 2 7" xfId="19110" xr:uid="{E8A380A9-48E7-403A-B348-9A4F7043CCBB}"/>
    <cellStyle name="Calculation 4 2 3" xfId="2822" xr:uid="{C390A10E-1E59-4962-A7AB-FB9A29000BC2}"/>
    <cellStyle name="Calculation 4 2 3 2" xfId="20474" xr:uid="{1DE9A087-A7B5-4728-8918-582613178F54}"/>
    <cellStyle name="Calculation 4 2 3 2 2" xfId="21412" xr:uid="{D123653A-6D7C-4C4C-9870-D71E5BB1A508}"/>
    <cellStyle name="Calculation 4 2 3 2 3" xfId="18152" xr:uid="{E346801F-A1FC-4729-A7B7-44DCA25F687B}"/>
    <cellStyle name="Calculation 4 2 3 2 4" xfId="22328" xr:uid="{1E093804-2CC4-41C0-B687-DAE3001FAC7F}"/>
    <cellStyle name="Calculation 4 2 3 3" xfId="17671" xr:uid="{479AE50D-8710-4184-9A61-73F9459530C9}"/>
    <cellStyle name="Calculation 4 2 3 4" xfId="18379" xr:uid="{4271ED03-AB69-48BE-9530-478FCC4DDF6F}"/>
    <cellStyle name="Calculation 4 2 3 5" xfId="19854" xr:uid="{663782DE-6FA3-46C5-A7E1-BAC4F617C10F}"/>
    <cellStyle name="Calculation 4 2 3 6" xfId="19701" xr:uid="{7CDD9086-DC8B-4425-8303-1EFF469BF3EA}"/>
    <cellStyle name="Calculation 4 2 4" xfId="17249" xr:uid="{179976E4-0DEE-4B56-AA5C-42B336BB5114}"/>
    <cellStyle name="Calculation 4 2 4 2" xfId="19585" xr:uid="{72E4CF8B-4FF0-4996-804B-EF5A32D7A956}"/>
    <cellStyle name="Calculation 4 2 4 3" xfId="18485" xr:uid="{5C7C5FE9-9B61-44FD-B2BF-AAF92ED4C10F}"/>
    <cellStyle name="Calculation 4 2 4 4" xfId="17939" xr:uid="{C409A963-9353-4D96-9FD0-C8B186355F8F}"/>
    <cellStyle name="Calculation 4 2 5" xfId="20245" xr:uid="{CF708159-0BEA-48E2-AAE0-1C0DC13465F1}"/>
    <cellStyle name="Calculation 4 2 5 2" xfId="21184" xr:uid="{CB0CC909-5A54-4D41-AD71-5935B470EE1A}"/>
    <cellStyle name="Calculation 4 2 5 3" xfId="20974" xr:uid="{FADB4172-DC8D-43B1-A7FF-FD9ABC7C8BE2}"/>
    <cellStyle name="Calculation 4 2 5 4" xfId="22102" xr:uid="{45326027-2CC2-43D1-8EF4-5511AFC44CFB}"/>
    <cellStyle name="Calculation 4 2 6" xfId="16971" xr:uid="{8016C580-8803-4083-A1DA-834E08E3BC99}"/>
    <cellStyle name="Calculation 4 2 7" xfId="17094" xr:uid="{ACEDDAE2-5716-4C34-87B0-67EB1F87915B}"/>
    <cellStyle name="Calculation 4 2 8" xfId="2182" xr:uid="{C100D274-A0D9-4885-8EA3-8F6B4C6F97A0}"/>
    <cellStyle name="Calculation 4 3" xfId="2321" xr:uid="{C1F82427-EC39-48F9-BA75-4CE596425AF4}"/>
    <cellStyle name="Calculation 4 3 2" xfId="16037" xr:uid="{6385773E-D201-48C9-B54E-7D0B18C7ADFB}"/>
    <cellStyle name="Calculation 4 3 2 2" xfId="20748" xr:uid="{8EEA362A-3421-47AD-8B55-A96DED4A9E48}"/>
    <cellStyle name="Calculation 4 3 2 2 2" xfId="21623" xr:uid="{9196217D-B5C8-4EC8-B982-CC22828B6C17}"/>
    <cellStyle name="Calculation 4 3 2 2 3" xfId="18833" xr:uid="{1D82ED3F-5EB2-4E83-832A-9AAF69FC090D}"/>
    <cellStyle name="Calculation 4 3 2 2 4" xfId="22574" xr:uid="{409CD302-50FE-44FF-B0B6-F3D018CD3888}"/>
    <cellStyle name="Calculation 4 3 2 3" xfId="19916" xr:uid="{0B2EB14F-AA53-4280-AD2E-68AB50931234}"/>
    <cellStyle name="Calculation 4 3 2 4" xfId="20994" xr:uid="{836D6707-3A16-4704-B5E4-1F30ED08C633}"/>
    <cellStyle name="Calculation 4 3 2 5" xfId="19023" xr:uid="{CC27C7F6-1BF4-4919-B490-DED6DC275230}"/>
    <cellStyle name="Calculation 4 3 2 6" xfId="19010" xr:uid="{B32C5AE4-2FB9-4192-A861-FF4D8C0A4068}"/>
    <cellStyle name="Calculation 4 3 3" xfId="20344" xr:uid="{E017E602-BAD2-41C4-8472-978313B90393}"/>
    <cellStyle name="Calculation 4 3 3 2" xfId="21283" xr:uid="{AB229098-5A08-4407-93CC-ABE7C7DBF219}"/>
    <cellStyle name="Calculation 4 3 3 3" xfId="19954" xr:uid="{525E2228-21B0-4293-9268-925081AB3152}"/>
    <cellStyle name="Calculation 4 3 3 4" xfId="22201" xr:uid="{D32CB2E5-ECCD-4610-9844-4505549761C8}"/>
    <cellStyle name="Calculation 4 3 4" xfId="17483" xr:uid="{FEEF6694-8660-4786-ABD3-BD93C5A34408}"/>
    <cellStyle name="Calculation 4 3 5" xfId="19133" xr:uid="{8E989C65-6E32-4337-923A-A744FF225551}"/>
    <cellStyle name="Calculation 4 3 6" xfId="18809" xr:uid="{1E99B40E-688C-4149-9244-428B07752A58}"/>
    <cellStyle name="Calculation 4 3 7" xfId="17967" xr:uid="{075B24A6-522C-421C-92A5-7BED17C56689}"/>
    <cellStyle name="Calculation 4 4" xfId="7176" xr:uid="{82DA2769-809B-4CF2-96B2-2BDDABD36C69}"/>
    <cellStyle name="Calculation 4 5" xfId="2821" xr:uid="{8A39CE97-7BC4-468E-BF23-42E0D1BBD37A}"/>
    <cellStyle name="Calculation 4 5 2" xfId="20473" xr:uid="{20B57E30-470A-4FCB-B10D-D99E03E7C915}"/>
    <cellStyle name="Calculation 4 5 2 2" xfId="21411" xr:uid="{6818EC76-80D5-43A0-9042-9F72973F4425}"/>
    <cellStyle name="Calculation 4 5 2 3" xfId="19945" xr:uid="{6096377E-E001-4C4C-99B5-3F802ABC47B6}"/>
    <cellStyle name="Calculation 4 5 2 4" xfId="22327" xr:uid="{4A2C43A8-CD09-4CF2-BB33-E5FB4DD9FA5A}"/>
    <cellStyle name="Calculation 4 5 3" xfId="17670" xr:uid="{FC11EF70-D721-4AB5-A624-2455B339EB64}"/>
    <cellStyle name="Calculation 4 5 4" xfId="19559" xr:uid="{F731DB31-0497-497E-9420-FDA8BAA27A97}"/>
    <cellStyle name="Calculation 4 5 5" xfId="18687" xr:uid="{F3699C5E-2214-4EB5-B430-6D47E0A4DF53}"/>
    <cellStyle name="Calculation 4 5 6" xfId="21854" xr:uid="{3DF79F17-FEA3-4EEF-92B5-F68F4DCB92C8}"/>
    <cellStyle name="Calculation 4 6" xfId="17248" xr:uid="{0F542575-CD32-4F8D-8223-4D2D45DACB9F}"/>
    <cellStyle name="Calculation 4 6 2" xfId="18523" xr:uid="{8F2DD772-1F02-48F2-B52D-9B928EA727EC}"/>
    <cellStyle name="Calculation 4 6 3" xfId="18426" xr:uid="{B0163618-5B3C-4DF1-A781-C03086884372}"/>
    <cellStyle name="Calculation 4 6 4" xfId="17613" xr:uid="{12E87AAB-50FA-4958-B266-D8DB699E2DF8}"/>
    <cellStyle name="Calculation 4 7" xfId="20244" xr:uid="{45172D0A-25FD-4582-8A70-28CC89693CF0}"/>
    <cellStyle name="Calculation 4 7 2" xfId="21183" xr:uid="{B3764835-906B-4B65-AF6E-79F009B6C8A1}"/>
    <cellStyle name="Calculation 4 7 3" xfId="19953" xr:uid="{146BCFEF-5795-4B9B-A25A-261D0B9F4A67}"/>
    <cellStyle name="Calculation 4 7 4" xfId="22101" xr:uid="{386CC9D3-05DF-474D-B54B-BDEC14F6E37F}"/>
    <cellStyle name="Calculation 4 8" xfId="16970" xr:uid="{90A218ED-6FE1-4938-B4AB-0EFB9119FE1C}"/>
    <cellStyle name="Calculation 4 9" xfId="20030" xr:uid="{CC47FA5C-1E2F-4412-B554-921ED7F5BBFD}"/>
    <cellStyle name="Calculation 5" xfId="527" xr:uid="{00000000-0005-0000-0000-000010020000}"/>
    <cellStyle name="Calculation 5 10" xfId="2183" xr:uid="{F92FDE3A-81E6-4B2D-B648-E52351341412}"/>
    <cellStyle name="Calculation 5 2" xfId="528" xr:uid="{00000000-0005-0000-0000-000011020000}"/>
    <cellStyle name="Calculation 5 2 2" xfId="2324" xr:uid="{8696C32C-383F-4E15-AD56-45C34E1CF981}"/>
    <cellStyle name="Calculation 5 2 2 2" xfId="16040" xr:uid="{C34D11F4-822E-4A90-8621-BD184134A39E}"/>
    <cellStyle name="Calculation 5 2 2 2 2" xfId="20751" xr:uid="{B7FFB2C7-70A4-4D22-BFD4-F3A3856088DE}"/>
    <cellStyle name="Calculation 5 2 2 2 2 2" xfId="21626" xr:uid="{37C4FC44-E77F-4AB9-8047-61DA09846911}"/>
    <cellStyle name="Calculation 5 2 2 2 2 3" xfId="18723" xr:uid="{ADC90C13-D2C7-4E4C-928E-618549BB69EE}"/>
    <cellStyle name="Calculation 5 2 2 2 2 4" xfId="22577" xr:uid="{6D06035E-0A3A-4D45-BA65-5CFDEA0E6488}"/>
    <cellStyle name="Calculation 5 2 2 2 3" xfId="19919" xr:uid="{2CD75EE9-769E-4A1E-A434-313FD301C0CA}"/>
    <cellStyle name="Calculation 5 2 2 2 4" xfId="20997" xr:uid="{C9BADB85-50AF-43D0-9A57-C8D74014F514}"/>
    <cellStyle name="Calculation 5 2 2 2 5" xfId="18786" xr:uid="{AD03E859-0C8E-4229-93AD-06A895356AE6}"/>
    <cellStyle name="Calculation 5 2 2 2 6" xfId="19184" xr:uid="{68DEA792-E974-44B0-A651-96E358AB5386}"/>
    <cellStyle name="Calculation 5 2 2 3" xfId="20347" xr:uid="{4807CD43-926D-4B2B-95C3-E526D66FBA02}"/>
    <cellStyle name="Calculation 5 2 2 3 2" xfId="21286" xr:uid="{F221C4A2-E142-4AB1-978F-930788E02634}"/>
    <cellStyle name="Calculation 5 2 2 3 3" xfId="19464" xr:uid="{B35026FB-02E8-44EA-82DF-0F2FDC38B27B}"/>
    <cellStyle name="Calculation 5 2 2 3 4" xfId="22204" xr:uid="{375AD7DC-F006-48F4-BEFC-BDE4B5F6E497}"/>
    <cellStyle name="Calculation 5 2 2 4" xfId="17486" xr:uid="{D973FF0B-2384-45B5-B240-59712AB5AD33}"/>
    <cellStyle name="Calculation 5 2 2 5" xfId="19189" xr:uid="{EDCBCA3E-F86B-4A85-B983-E16071E4EE48}"/>
    <cellStyle name="Calculation 5 2 2 6" xfId="20078" xr:uid="{3BF25AB8-55C8-4EFF-99A2-1CD0720EF508}"/>
    <cellStyle name="Calculation 5 2 2 7" xfId="17220" xr:uid="{D3E5DB52-3CFB-4EE6-AB09-88C608BE0759}"/>
    <cellStyle name="Calculation 5 2 3" xfId="2824" xr:uid="{AF663859-54B3-438B-BC77-EC490BA9470F}"/>
    <cellStyle name="Calculation 5 2 3 2" xfId="20476" xr:uid="{006044ED-51AB-4A97-BFDC-2ED1311E7AE5}"/>
    <cellStyle name="Calculation 5 2 3 2 2" xfId="21414" xr:uid="{05577B21-365D-4F85-BE35-0CBF8E7228F9}"/>
    <cellStyle name="Calculation 5 2 3 2 3" xfId="19649" xr:uid="{24794A9A-F19C-4356-A41E-7C7E1419CFB0}"/>
    <cellStyle name="Calculation 5 2 3 2 4" xfId="22330" xr:uid="{13F01FD1-F901-40F2-8C3B-44A3C9C67058}"/>
    <cellStyle name="Calculation 5 2 3 3" xfId="17673" xr:uid="{6AC37A6F-DE22-492F-AA7A-E874C517C47C}"/>
    <cellStyle name="Calculation 5 2 3 4" xfId="17809" xr:uid="{D018B9F6-447B-4865-9314-0A71C0A6F4BC}"/>
    <cellStyle name="Calculation 5 2 3 5" xfId="18994" xr:uid="{931BA55E-F91A-4CC5-877B-6A33819170AF}"/>
    <cellStyle name="Calculation 5 2 3 6" xfId="19788" xr:uid="{94C026C8-CB7C-4E9A-AA4C-9B5B22CB3F90}"/>
    <cellStyle name="Calculation 5 2 4" xfId="17251" xr:uid="{71CD2898-75D9-4670-8A60-E911796B7D08}"/>
    <cellStyle name="Calculation 5 2 4 2" xfId="19584" xr:uid="{4155A740-2B91-47B0-8F1C-B7174C2D349C}"/>
    <cellStyle name="Calculation 5 2 4 3" xfId="17981" xr:uid="{38FD592C-6600-4356-BAA9-9A8C39064ABF}"/>
    <cellStyle name="Calculation 5 2 4 4" xfId="21868" xr:uid="{DEF7E0F3-F4E3-42AF-BDAA-CA12E197D0CE}"/>
    <cellStyle name="Calculation 5 2 5" xfId="20247" xr:uid="{B3C86810-486C-4495-A299-7811BD7CD79E}"/>
    <cellStyle name="Calculation 5 2 5 2" xfId="21186" xr:uid="{FD1E0993-649D-41AF-9CB7-F0A1542ADE11}"/>
    <cellStyle name="Calculation 5 2 5 3" xfId="18598" xr:uid="{88CE00A3-C58D-4D89-ABB6-3BF1C640A055}"/>
    <cellStyle name="Calculation 5 2 5 4" xfId="22104" xr:uid="{6E20A72C-A30E-4093-94CE-C7F047B789C6}"/>
    <cellStyle name="Calculation 5 2 6" xfId="16973" xr:uid="{915DD128-07DA-4203-B5A2-3054E9B9028E}"/>
    <cellStyle name="Calculation 5 2 7" xfId="18556" xr:uid="{1BDB105A-0258-49BA-932B-95ED9ED6C56D}"/>
    <cellStyle name="Calculation 5 2 8" xfId="2184" xr:uid="{9B5E2F3E-6B1B-499D-B0A5-E7D3ACC35166}"/>
    <cellStyle name="Calculation 5 3" xfId="2323" xr:uid="{A943D76F-A869-4519-AE22-AF9470EAB8A3}"/>
    <cellStyle name="Calculation 5 3 2" xfId="16039" xr:uid="{7E91EF24-78DA-4293-B3EA-10BF9E1DE4F9}"/>
    <cellStyle name="Calculation 5 3 2 2" xfId="20750" xr:uid="{47CCF553-99C4-4307-B06C-A0332308BF3A}"/>
    <cellStyle name="Calculation 5 3 2 2 2" xfId="21625" xr:uid="{F2DCE3E2-D2CC-48A2-9DC9-8AE8327B8F56}"/>
    <cellStyle name="Calculation 5 3 2 2 3" xfId="17229" xr:uid="{426CD1F2-FBE2-4F70-9BA7-76D058F8EBB0}"/>
    <cellStyle name="Calculation 5 3 2 2 4" xfId="22576" xr:uid="{C44AB4F5-F997-4C24-A767-256A20D07D53}"/>
    <cellStyle name="Calculation 5 3 2 3" xfId="19918" xr:uid="{421694E4-AC74-4102-9C13-9ED29F535E31}"/>
    <cellStyle name="Calculation 5 3 2 4" xfId="20996" xr:uid="{8C152605-AA0C-4DE0-8F11-7CFC0BC81587}"/>
    <cellStyle name="Calculation 5 3 2 5" xfId="21029" xr:uid="{9B54C3AD-C3C9-4CBD-B039-24F25DFAD6CF}"/>
    <cellStyle name="Calculation 5 3 2 6" xfId="19272" xr:uid="{31ADF784-DC20-4D90-AD47-EF47DD211FD7}"/>
    <cellStyle name="Calculation 5 3 3" xfId="20346" xr:uid="{14FD5716-AA10-4684-BF9A-B0464950C45B}"/>
    <cellStyle name="Calculation 5 3 3 2" xfId="21285" xr:uid="{524E9C80-3067-4569-8326-204FFA0CC955}"/>
    <cellStyle name="Calculation 5 3 3 3" xfId="19395" xr:uid="{3786559B-DBFC-48CB-A6D3-E8FBC6AFB808}"/>
    <cellStyle name="Calculation 5 3 3 4" xfId="22203" xr:uid="{034E8463-298E-4727-AC6A-6B602D51A94B}"/>
    <cellStyle name="Calculation 5 3 4" xfId="17485" xr:uid="{B1FC996B-9CAF-42A8-A84F-B42D4E6E4F2B}"/>
    <cellStyle name="Calculation 5 3 5" xfId="19050" xr:uid="{D28AB197-E2C5-4DEB-A771-66E26664871F}"/>
    <cellStyle name="Calculation 5 3 6" xfId="18730" xr:uid="{860F7E37-BA95-48FA-B443-5BD93B6061C7}"/>
    <cellStyle name="Calculation 5 3 7" xfId="16950" xr:uid="{A5C2CB12-D2D1-4CE2-9E24-63CBB60988A1}"/>
    <cellStyle name="Calculation 5 4" xfId="7177" xr:uid="{F6270CE8-1A17-4CF4-B09E-89FF00C6EC2F}"/>
    <cellStyle name="Calculation 5 5" xfId="2823" xr:uid="{9D111312-D003-44D8-8246-C09C41468339}"/>
    <cellStyle name="Calculation 5 5 2" xfId="20475" xr:uid="{12A20210-B756-4959-953A-CCAD1961F526}"/>
    <cellStyle name="Calculation 5 5 2 2" xfId="21413" xr:uid="{3F8E136E-8BB0-4C26-B015-55C5CFD9B2F7}"/>
    <cellStyle name="Calculation 5 5 2 3" xfId="17868" xr:uid="{7694CEF0-845C-421C-8A57-145E49098164}"/>
    <cellStyle name="Calculation 5 5 2 4" xfId="22329" xr:uid="{C313272D-2194-4FE3-8BEE-09D1A2C32C4F}"/>
    <cellStyle name="Calculation 5 5 3" xfId="17672" xr:uid="{E9A0FAF4-F8BE-4386-BC64-C68BDD9C3101}"/>
    <cellStyle name="Calculation 5 5 4" xfId="17043" xr:uid="{F80C78CC-F081-43B9-A1E9-F28E2E7BEEC7}"/>
    <cellStyle name="Calculation 5 5 5" xfId="20954" xr:uid="{76FDD821-D51D-4D3B-B70C-E7E5AF5E0228}"/>
    <cellStyle name="Calculation 5 5 6" xfId="18931" xr:uid="{6923D909-350B-4B29-94F6-977E610E8034}"/>
    <cellStyle name="Calculation 5 6" xfId="17250" xr:uid="{E387CE15-D937-46AC-95AD-E260609EAB45}"/>
    <cellStyle name="Calculation 5 6 2" xfId="18522" xr:uid="{9593FA5D-93F0-4E54-BEC2-1F68DD916923}"/>
    <cellStyle name="Calculation 5 6 3" xfId="17215" xr:uid="{1BEE0C2E-4968-4BDF-94A0-93A199C23303}"/>
    <cellStyle name="Calculation 5 6 4" xfId="18596" xr:uid="{E91A300D-4B35-4B30-B967-59B177A90262}"/>
    <cellStyle name="Calculation 5 7" xfId="20246" xr:uid="{C37C48D7-3AEE-4171-AF48-E8D843BAADD0}"/>
    <cellStyle name="Calculation 5 7 2" xfId="21185" xr:uid="{516F483E-D606-4A93-8DE1-CEEAE06A6E93}"/>
    <cellStyle name="Calculation 5 7 3" xfId="18999" xr:uid="{887839E2-26E4-471C-95E0-A0E73A882605}"/>
    <cellStyle name="Calculation 5 7 4" xfId="22103" xr:uid="{CB36CB49-CA66-4D7E-84BC-526AA219BA74}"/>
    <cellStyle name="Calculation 5 8" xfId="16972" xr:uid="{059C03C4-A01C-4F79-8429-BF23C864044C}"/>
    <cellStyle name="Calculation 5 9" xfId="20029" xr:uid="{7F2317D5-6996-4574-A6BA-9BA787341C1F}"/>
    <cellStyle name="Calculation 6" xfId="529" xr:uid="{00000000-0005-0000-0000-000012020000}"/>
    <cellStyle name="Calculation 6 10" xfId="2185" xr:uid="{31B06DDA-84A7-40E3-A78B-FC881305B49A}"/>
    <cellStyle name="Calculation 6 2" xfId="530" xr:uid="{00000000-0005-0000-0000-000013020000}"/>
    <cellStyle name="Calculation 6 2 2" xfId="2326" xr:uid="{9CE5746A-FB09-47FA-A546-B09695BF21BC}"/>
    <cellStyle name="Calculation 6 2 2 2" xfId="16042" xr:uid="{805C4FB6-BD63-4A58-9C84-FC9288292B10}"/>
    <cellStyle name="Calculation 6 2 2 2 2" xfId="20753" xr:uid="{5A50CAA3-815B-415C-8279-47CD66677481}"/>
    <cellStyle name="Calculation 6 2 2 2 2 2" xfId="21628" xr:uid="{44933FA9-155F-48FA-BE0E-C90A69CFE3E1}"/>
    <cellStyle name="Calculation 6 2 2 2 2 3" xfId="17039" xr:uid="{64237033-C1AB-41B8-8984-DB223CCAF656}"/>
    <cellStyle name="Calculation 6 2 2 2 2 4" xfId="22579" xr:uid="{D5363215-CC4E-4C91-ACEA-388689C3EB86}"/>
    <cellStyle name="Calculation 6 2 2 2 3" xfId="19921" xr:uid="{9564227A-8297-429F-8E2E-8D4F70744757}"/>
    <cellStyle name="Calculation 6 2 2 2 4" xfId="20999" xr:uid="{D35B29B6-89B2-4285-9E40-3F270D78F17B}"/>
    <cellStyle name="Calculation 6 2 2 2 5" xfId="18978" xr:uid="{348AEF01-9AA0-4F57-8399-867135F6D0B9}"/>
    <cellStyle name="Calculation 6 2 2 2 6" xfId="19874" xr:uid="{C941317F-CDA3-473F-8B8F-7D45BAAB813E}"/>
    <cellStyle name="Calculation 6 2 2 3" xfId="20349" xr:uid="{39C45276-9433-4FEA-9A19-5A17EE91D7C7}"/>
    <cellStyle name="Calculation 6 2 2 3 2" xfId="21288" xr:uid="{0F2545FE-2322-4EF9-8CE6-D6AC48AC9ED3}"/>
    <cellStyle name="Calculation 6 2 2 3 3" xfId="20970" xr:uid="{9D9380EC-25DA-4B9E-8D37-07A85DFED891}"/>
    <cellStyle name="Calculation 6 2 2 3 4" xfId="22206" xr:uid="{7DC29987-D716-4DDE-8C91-AEB85792EEFC}"/>
    <cellStyle name="Calculation 6 2 2 4" xfId="17488" xr:uid="{7BD3F0E2-542E-48DA-90BB-29004579BEF4}"/>
    <cellStyle name="Calculation 6 2 2 5" xfId="18791" xr:uid="{DFF047B3-1071-4F0F-9CCE-7972D16C62B4}"/>
    <cellStyle name="Calculation 6 2 2 6" xfId="18807" xr:uid="{2110C6A1-A07B-493F-8542-094641609DD2}"/>
    <cellStyle name="Calculation 6 2 2 7" xfId="19904" xr:uid="{3C6B3FAD-7E9A-4416-98CE-EE4B2B867538}"/>
    <cellStyle name="Calculation 6 2 3" xfId="2826" xr:uid="{2A9F81AE-E6F7-4414-92AD-18BBEC9C5A25}"/>
    <cellStyle name="Calculation 6 2 3 2" xfId="20478" xr:uid="{851DE942-CF46-47C0-8892-AC0331AC85FB}"/>
    <cellStyle name="Calculation 6 2 3 2 2" xfId="21416" xr:uid="{3AB68D6E-DB90-449A-91A5-CF3F9339734E}"/>
    <cellStyle name="Calculation 6 2 3 2 3" xfId="19467" xr:uid="{F7583AC2-ED99-4075-935C-98239A0C39A2}"/>
    <cellStyle name="Calculation 6 2 3 2 4" xfId="22332" xr:uid="{141BE254-82D3-4CA0-957C-4975FEE9350A}"/>
    <cellStyle name="Calculation 6 2 3 3" xfId="17675" xr:uid="{19432485-A3C3-46B4-ACAE-6E4E504B6891}"/>
    <cellStyle name="Calculation 6 2 3 4" xfId="19655" xr:uid="{CFD020C9-D7F5-4854-B827-5E2FC7F5384A}"/>
    <cellStyle name="Calculation 6 2 3 5" xfId="19460" xr:uid="{981F569C-2B1F-4B14-B564-0D6D6F0AE0D7}"/>
    <cellStyle name="Calculation 6 2 3 6" xfId="17971" xr:uid="{951D2F47-8FAB-440F-A04A-C2CBCD4B0BD6}"/>
    <cellStyle name="Calculation 6 2 4" xfId="17253" xr:uid="{3FB399E3-F602-439E-A927-63F395160594}"/>
    <cellStyle name="Calculation 6 2 4 2" xfId="19583" xr:uid="{D3C5762E-78E8-4E09-9EC9-F58285EE13E2}"/>
    <cellStyle name="Calculation 6 2 4 3" xfId="18035" xr:uid="{34C9E05A-3026-4F52-966D-6CD4DCA75900}"/>
    <cellStyle name="Calculation 6 2 4 4" xfId="19346" xr:uid="{526E802C-F6F2-4632-AC59-209CEB6A6CF6}"/>
    <cellStyle name="Calculation 6 2 5" xfId="20249" xr:uid="{4C0A3891-0EF1-4379-A112-265E8F542EA0}"/>
    <cellStyle name="Calculation 6 2 5 2" xfId="21188" xr:uid="{4041A1AB-FCD5-4AA8-B237-016E04072648}"/>
    <cellStyle name="Calculation 6 2 5 3" xfId="18155" xr:uid="{3912BC91-C223-4EF8-BB1C-09809A2C5798}"/>
    <cellStyle name="Calculation 6 2 5 4" xfId="22106" xr:uid="{CF52B045-6B6E-45D9-B823-2489EA2B8D16}"/>
    <cellStyle name="Calculation 6 2 6" xfId="16975" xr:uid="{C29C696F-B5CA-4A9E-932E-03A59D9C81D7}"/>
    <cellStyle name="Calculation 6 2 7" xfId="18555" xr:uid="{D884B37B-20A4-47B0-A678-35B111BA7002}"/>
    <cellStyle name="Calculation 6 2 8" xfId="2186" xr:uid="{94BBB608-FE1E-402C-B765-702434D49F17}"/>
    <cellStyle name="Calculation 6 3" xfId="2325" xr:uid="{863F3789-6970-4093-B166-E8A3ADD5ACDA}"/>
    <cellStyle name="Calculation 6 3 2" xfId="16041" xr:uid="{6DA72283-4900-45F3-82F7-EFFB178C4622}"/>
    <cellStyle name="Calculation 6 3 2 2" xfId="20752" xr:uid="{FEEDD481-D23D-47AE-9252-EF64609A428E}"/>
    <cellStyle name="Calculation 6 3 2 2 2" xfId="21627" xr:uid="{E79ECCBE-D660-4FAA-8DCC-9AD0C879936A}"/>
    <cellStyle name="Calculation 6 3 2 2 3" xfId="18227" xr:uid="{2AE24D79-B9B9-4988-92F8-480318F0A1B3}"/>
    <cellStyle name="Calculation 6 3 2 2 4" xfId="22578" xr:uid="{6B358C0D-FD0B-49BC-86D7-B6BF19B5F0E0}"/>
    <cellStyle name="Calculation 6 3 2 3" xfId="19920" xr:uid="{601903E4-A06C-4725-BB32-82F9E87F78C9}"/>
    <cellStyle name="Calculation 6 3 2 4" xfId="20998" xr:uid="{C6AC791C-00A5-4794-8BF7-4A2B573FDD8F}"/>
    <cellStyle name="Calculation 6 3 2 5" xfId="18122" xr:uid="{9859EF6D-F754-45B6-A5FA-6E391B4AC6A1}"/>
    <cellStyle name="Calculation 6 3 2 6" xfId="18606" xr:uid="{EBDB587C-AB52-4C22-8274-D8448CF4880C}"/>
    <cellStyle name="Calculation 6 3 3" xfId="20348" xr:uid="{6E4237F2-AD01-4E41-8C2C-D065F2A3719A}"/>
    <cellStyle name="Calculation 6 3 3 2" xfId="21287" xr:uid="{8013DDDC-5EFD-4FAD-B63B-23BB2BF261A2}"/>
    <cellStyle name="Calculation 6 3 3 3" xfId="21160" xr:uid="{4D2C6928-D764-4F1E-AF2E-C08E4DD3ABAB}"/>
    <cellStyle name="Calculation 6 3 3 4" xfId="22205" xr:uid="{FFF07931-FB69-4F23-8EFB-79840BE1DF36}"/>
    <cellStyle name="Calculation 6 3 4" xfId="17487" xr:uid="{22359D9E-D85A-4DBD-8C9E-B3BC67676697}"/>
    <cellStyle name="Calculation 6 3 5" xfId="18924" xr:uid="{AEA3FFF1-AFD2-4736-B513-D81102EED86C}"/>
    <cellStyle name="Calculation 6 3 6" xfId="17137" xr:uid="{925A2E7D-EF0F-4B0D-B647-CB5ACEA31F10}"/>
    <cellStyle name="Calculation 6 3 7" xfId="19007" xr:uid="{A9B3E08E-641F-4F2D-8F16-DDB70B5080F0}"/>
    <cellStyle name="Calculation 6 4" xfId="7178" xr:uid="{1B15E8A5-A471-48FC-8F37-7A69A9832D4A}"/>
    <cellStyle name="Calculation 6 5" xfId="2825" xr:uid="{E015CEA5-3824-43A4-B381-7CBF14D0093A}"/>
    <cellStyle name="Calculation 6 5 2" xfId="20477" xr:uid="{389B6821-BDC8-4ED0-BDE0-04B676E4422F}"/>
    <cellStyle name="Calculation 6 5 2 2" xfId="21415" xr:uid="{93041350-7D89-464A-8183-C7D15D6A3E4B}"/>
    <cellStyle name="Calculation 6 5 2 3" xfId="19331" xr:uid="{72E176C2-5DC2-42C3-8A21-E1A13B945F37}"/>
    <cellStyle name="Calculation 6 5 2 4" xfId="22331" xr:uid="{80E46762-5EEA-455A-8033-E2673F63A346}"/>
    <cellStyle name="Calculation 6 5 3" xfId="17674" xr:uid="{99CB567C-6014-4AD7-861E-925AA2FF65C5}"/>
    <cellStyle name="Calculation 6 5 4" xfId="19667" xr:uid="{900B42C2-888F-4C54-8574-8A4545443183}"/>
    <cellStyle name="Calculation 6 5 5" xfId="21130" xr:uid="{F8B1F70F-92DB-4640-AE1D-A675859FFDB7}"/>
    <cellStyle name="Calculation 6 5 6" xfId="16988" xr:uid="{7B507C9C-D4C2-40BB-951F-3DA2B5F7D0AA}"/>
    <cellStyle name="Calculation 6 6" xfId="17252" xr:uid="{3B6C7B71-D1AE-4F0D-8F75-C7AFA7802F85}"/>
    <cellStyle name="Calculation 6 6 2" xfId="18521" xr:uid="{87A03DC4-AFD2-402B-A9EB-CC78B522B1B4}"/>
    <cellStyle name="Calculation 6 6 3" xfId="18332" xr:uid="{9B24ABFC-B08A-4946-82C7-D2220F66D832}"/>
    <cellStyle name="Calculation 6 6 4" xfId="19061" xr:uid="{3B14355D-9BE1-42BD-849C-15AA3E3105D7}"/>
    <cellStyle name="Calculation 6 7" xfId="20248" xr:uid="{7A8F238D-4782-49FD-A220-C05046E90669}"/>
    <cellStyle name="Calculation 6 7 2" xfId="21187" xr:uid="{389D6E61-2BB1-42EF-926F-C5D18716D34E}"/>
    <cellStyle name="Calculation 6 7 3" xfId="21152" xr:uid="{9CBA47AD-23BD-4BCA-B0BD-35478AF4656E}"/>
    <cellStyle name="Calculation 6 7 4" xfId="22105" xr:uid="{ACC83B56-02DE-48E0-9058-CF11C55AA7E1}"/>
    <cellStyle name="Calculation 6 8" xfId="16974" xr:uid="{E010FC16-3D26-4382-831B-852D0BDF1D24}"/>
    <cellStyle name="Calculation 6 9" xfId="17093" xr:uid="{47ADC6F8-9B4E-41D8-BBC2-D26D7CED2C37}"/>
    <cellStyle name="Calculation 7" xfId="531" xr:uid="{00000000-0005-0000-0000-000014020000}"/>
    <cellStyle name="Calculation 7 10" xfId="2187" xr:uid="{AE1660C2-413D-478D-9DD4-5C31EA12D49F}"/>
    <cellStyle name="Calculation 7 2" xfId="532" xr:uid="{00000000-0005-0000-0000-000015020000}"/>
    <cellStyle name="Calculation 7 2 2" xfId="2328" xr:uid="{E6F75D66-E6CD-487D-852D-DC0FB0142E43}"/>
    <cellStyle name="Calculation 7 2 2 2" xfId="16044" xr:uid="{049E37D1-C0B0-4CE4-9A32-95D4C8CC07C6}"/>
    <cellStyle name="Calculation 7 2 2 2 2" xfId="20755" xr:uid="{07BC020C-75A2-4CA5-8024-BCE593701F21}"/>
    <cellStyle name="Calculation 7 2 2 2 2 2" xfId="21630" xr:uid="{FDC526D8-5D3C-4037-A344-BB4591170B49}"/>
    <cellStyle name="Calculation 7 2 2 2 2 3" xfId="18778" xr:uid="{1AA27EFD-72EF-4436-988D-C30588BA3FC1}"/>
    <cellStyle name="Calculation 7 2 2 2 2 4" xfId="22581" xr:uid="{C938278B-D3CD-4CE3-92D4-E09D763F8B80}"/>
    <cellStyle name="Calculation 7 2 2 2 3" xfId="19923" xr:uid="{A18E02F4-C907-4E0E-BDDC-A6735588E9CE}"/>
    <cellStyle name="Calculation 7 2 2 2 4" xfId="21001" xr:uid="{F58708A9-E21B-49A7-8259-466B518727F6}"/>
    <cellStyle name="Calculation 7 2 2 2 5" xfId="17330" xr:uid="{90D0D16A-7DC2-47CB-9790-182A45CC2756}"/>
    <cellStyle name="Calculation 7 2 2 2 6" xfId="19285" xr:uid="{90E28487-0915-49B1-9705-8BDA22E1EE14}"/>
    <cellStyle name="Calculation 7 2 2 3" xfId="20351" xr:uid="{AF3D4EF1-B084-44D9-85C3-E83641C09F3E}"/>
    <cellStyle name="Calculation 7 2 2 3 2" xfId="21290" xr:uid="{FF33A046-A94B-4BF1-A369-1E8089F9437E}"/>
    <cellStyle name="Calculation 7 2 2 3 3" xfId="18240" xr:uid="{708E237E-7770-4871-9FE8-8ED357A1A192}"/>
    <cellStyle name="Calculation 7 2 2 3 4" xfId="22208" xr:uid="{D56DEF3B-94C7-495C-9FC9-278E669B161D}"/>
    <cellStyle name="Calculation 7 2 2 4" xfId="17490" xr:uid="{255ACF63-B696-4750-BC58-8CE49EDF43B1}"/>
    <cellStyle name="Calculation 7 2 2 5" xfId="18679" xr:uid="{1493DD9F-2BFC-4627-831E-AB0A11475435}"/>
    <cellStyle name="Calculation 7 2 2 6" xfId="20059" xr:uid="{313EE830-6AFB-4794-9C37-102F62BDE849}"/>
    <cellStyle name="Calculation 7 2 2 7" xfId="17274" xr:uid="{6C87CF06-2F74-4653-8EBE-CC2C886D4A61}"/>
    <cellStyle name="Calculation 7 2 3" xfId="2828" xr:uid="{74CD320E-E502-493B-BBB3-7DA317A0DCCB}"/>
    <cellStyle name="Calculation 7 2 3 2" xfId="20480" xr:uid="{DAC4AA65-9DE8-4015-B255-D577B6DE7466}"/>
    <cellStyle name="Calculation 7 2 3 2 2" xfId="21418" xr:uid="{FF16B7F3-EE9B-49D7-89FC-129FEAA553F4}"/>
    <cellStyle name="Calculation 7 2 3 2 3" xfId="19329" xr:uid="{1F614B42-33C2-4397-B23C-EE207247ED04}"/>
    <cellStyle name="Calculation 7 2 3 2 4" xfId="22334" xr:uid="{35B62935-13B6-4177-86FC-48DF9EEEBBBE}"/>
    <cellStyle name="Calculation 7 2 3 3" xfId="17677" xr:uid="{D8D16CCD-E8BD-4C70-85DC-4C4D96D087BE}"/>
    <cellStyle name="Calculation 7 2 3 4" xfId="19349" xr:uid="{00113E1B-FA79-4F23-95D1-6B75FAE0C2B9}"/>
    <cellStyle name="Calculation 7 2 3 5" xfId="19410" xr:uid="{F1741365-F080-4744-9B4F-67D9047D1EBF}"/>
    <cellStyle name="Calculation 7 2 3 6" xfId="18821" xr:uid="{DD101D59-F2BC-46BF-9AA4-FEB45B28E01E}"/>
    <cellStyle name="Calculation 7 2 4" xfId="17255" xr:uid="{21958863-D1C3-4868-8910-107304F0A2AA}"/>
    <cellStyle name="Calculation 7 2 4 2" xfId="17769" xr:uid="{E1F949C2-2575-4BA5-B301-92F4E13E7C04}"/>
    <cellStyle name="Calculation 7 2 4 3" xfId="18929" xr:uid="{B049FFCF-40B9-49F7-BD7C-20315A7E9726}"/>
    <cellStyle name="Calculation 7 2 4 4" xfId="21516" xr:uid="{D5371ED0-126B-42AB-A4D0-7CB33E850A9A}"/>
    <cellStyle name="Calculation 7 2 5" xfId="20251" xr:uid="{BECFA25B-EBE2-498F-B3CB-29E21904C6F8}"/>
    <cellStyle name="Calculation 7 2 5 2" xfId="21190" xr:uid="{B35461B8-E045-4AA3-A7E0-FE07C5D0EDF9}"/>
    <cellStyle name="Calculation 7 2 5 3" xfId="19491" xr:uid="{1D1E555B-A1D4-486F-BFC0-DA98D5E748AE}"/>
    <cellStyle name="Calculation 7 2 5 4" xfId="22108" xr:uid="{8A88118E-B292-4467-BD4F-1F8F528C62BE}"/>
    <cellStyle name="Calculation 7 2 6" xfId="16977" xr:uid="{9F40CA6D-A032-4AF3-B279-B68F1396B8BD}"/>
    <cellStyle name="Calculation 7 2 7" xfId="17092" xr:uid="{F20FC42D-DAB3-4511-9A44-4A26CF7C64CD}"/>
    <cellStyle name="Calculation 7 2 8" xfId="2188" xr:uid="{6712B7B4-96FB-41AE-B190-371B88385641}"/>
    <cellStyle name="Calculation 7 3" xfId="2327" xr:uid="{2DDEDF68-F2D1-4D59-8A59-1E5FA328BE3C}"/>
    <cellStyle name="Calculation 7 3 2" xfId="16043" xr:uid="{4F7D44DC-F79A-426D-9701-D0690FF51CCE}"/>
    <cellStyle name="Calculation 7 3 2 2" xfId="20754" xr:uid="{966FC649-D67E-4550-AA26-FC5DC50F2AC3}"/>
    <cellStyle name="Calculation 7 3 2 2 2" xfId="21629" xr:uid="{8237DE82-26FA-4A8A-BCF6-35469E467A21}"/>
    <cellStyle name="Calculation 7 3 2 2 3" xfId="18832" xr:uid="{522A3203-EDF6-4853-BEE0-FE8E82709821}"/>
    <cellStyle name="Calculation 7 3 2 2 4" xfId="22580" xr:uid="{7776FD05-272E-4448-A2E2-6064C560D09E}"/>
    <cellStyle name="Calculation 7 3 2 3" xfId="19922" xr:uid="{D7A83147-9A33-4E9D-9957-83F943AECB7D}"/>
    <cellStyle name="Calculation 7 3 2 4" xfId="21000" xr:uid="{848FCC72-E3CC-460E-A38B-9E91930190D7}"/>
    <cellStyle name="Calculation 7 3 2 5" xfId="18135" xr:uid="{D4F7C006-CDF9-4A80-BC34-128F49CF5467}"/>
    <cellStyle name="Calculation 7 3 2 6" xfId="17907" xr:uid="{62FEDDF5-C721-42CA-87CC-811101271DE4}"/>
    <cellStyle name="Calculation 7 3 3" xfId="20350" xr:uid="{A57EB421-DD3C-4F14-95A2-0E936A920DDE}"/>
    <cellStyle name="Calculation 7 3 3 2" xfId="21289" xr:uid="{3172C7C0-5E42-49F2-BF0B-EFFF5A005F15}"/>
    <cellStyle name="Calculation 7 3 3 3" xfId="21015" xr:uid="{8A5518B1-25FF-4842-9B11-062E1E14DF6D}"/>
    <cellStyle name="Calculation 7 3 3 4" xfId="22207" xr:uid="{2B923B0A-92E7-4D07-9CE1-5FF0238C0E9E}"/>
    <cellStyle name="Calculation 7 3 4" xfId="17489" xr:uid="{F65EFC52-0907-4B54-A851-A5B5406C48DF}"/>
    <cellStyle name="Calculation 7 3 5" xfId="18680" xr:uid="{A75F2C47-55D4-4D74-A6BF-9C5944D17EB5}"/>
    <cellStyle name="Calculation 7 3 6" xfId="20108" xr:uid="{C9B29218-7139-4AE1-A6D0-0E77451DDA8F}"/>
    <cellStyle name="Calculation 7 3 7" xfId="21806" xr:uid="{57313B31-A436-4E87-B321-2759606113FB}"/>
    <cellStyle name="Calculation 7 4" xfId="7179" xr:uid="{EE0779B0-97BD-4DAC-ACFA-CA49F00C47FE}"/>
    <cellStyle name="Calculation 7 5" xfId="2827" xr:uid="{CA1C0BA8-5319-4C88-9B14-EB40221E8800}"/>
    <cellStyle name="Calculation 7 5 2" xfId="20479" xr:uid="{2B874562-5857-45F7-A3DA-81DE897EACE7}"/>
    <cellStyle name="Calculation 7 5 2 2" xfId="21417" xr:uid="{8DB4D884-8123-4EB8-AD87-83F1F20F5B50}"/>
    <cellStyle name="Calculation 7 5 2 3" xfId="20965" xr:uid="{9E813673-DFAC-4934-A21A-011DA5ABF43A}"/>
    <cellStyle name="Calculation 7 5 2 4" xfId="22333" xr:uid="{FDF05BDC-AD6D-4E5C-8E57-5EE2C13D9C61}"/>
    <cellStyle name="Calculation 7 5 3" xfId="17676" xr:uid="{99441ECB-AF4B-4399-A757-2B6CC21CD3AB}"/>
    <cellStyle name="Calculation 7 5 4" xfId="17814" xr:uid="{C1AECAB0-484D-4556-A0A2-EAB390E50297}"/>
    <cellStyle name="Calculation 7 5 5" xfId="18269" xr:uid="{5CC55CCC-3E9C-4DF8-ADF4-4CAF5429339A}"/>
    <cellStyle name="Calculation 7 5 6" xfId="19146" xr:uid="{E36F9468-B68B-47B0-8AE0-B10820CFA814}"/>
    <cellStyle name="Calculation 7 6" xfId="17254" xr:uid="{F291FE1E-A9B8-4D4D-AF9E-32F6B948687D}"/>
    <cellStyle name="Calculation 7 6 2" xfId="18520" xr:uid="{09FFFDF4-52E1-4554-9C66-3D8457107DB5}"/>
    <cellStyle name="Calculation 7 6 3" xfId="21764" xr:uid="{B579CD2A-1C4A-4BD0-BA9B-94F948016C3A}"/>
    <cellStyle name="Calculation 7 6 4" xfId="16995" xr:uid="{84DADFE7-E932-49B3-BCBA-9FA7B2ACEC3B}"/>
    <cellStyle name="Calculation 7 7" xfId="20250" xr:uid="{33226054-61E3-407C-BE56-AB2CE538AC8E}"/>
    <cellStyle name="Calculation 7 7 2" xfId="21189" xr:uid="{9752943B-D4DA-414B-B304-2669B32AFC50}"/>
    <cellStyle name="Calculation 7 7 3" xfId="19936" xr:uid="{C0DC2B7C-1DCB-42A2-8C44-717E504AE94B}"/>
    <cellStyle name="Calculation 7 7 4" xfId="22107" xr:uid="{8F52EFAA-7052-46D7-8551-40967A05B31C}"/>
    <cellStyle name="Calculation 7 8" xfId="16976" xr:uid="{8174E423-9B42-4E25-ACD4-A130FB656581}"/>
    <cellStyle name="Calculation 7 9" xfId="20028" xr:uid="{8886E672-AAB5-468F-A0FC-83518A36763E}"/>
    <cellStyle name="Calculation 8" xfId="533" xr:uid="{00000000-0005-0000-0000-000016020000}"/>
    <cellStyle name="Calculation 8 2" xfId="2329" xr:uid="{EEDFB87D-EFB8-4FD0-B7A0-68D31ACEF2AE}"/>
    <cellStyle name="Calculation 8 2 2" xfId="16045" xr:uid="{A59B8046-1DF0-475B-A94A-1927BF2F510F}"/>
    <cellStyle name="Calculation 8 2 2 2" xfId="20756" xr:uid="{27D2162C-D62C-4696-B64A-114258A54CD1}"/>
    <cellStyle name="Calculation 8 2 2 2 2" xfId="21631" xr:uid="{D55C8B75-5EE2-4223-BD8E-9295BF8F3C5D}"/>
    <cellStyle name="Calculation 8 2 2 2 3" xfId="20066" xr:uid="{4D06E4C6-0314-4706-9F4F-9D75F0DEEAD8}"/>
    <cellStyle name="Calculation 8 2 2 2 4" xfId="22582" xr:uid="{B5E0BCF4-091E-412C-9C43-0377209FCE03}"/>
    <cellStyle name="Calculation 8 2 2 3" xfId="19924" xr:uid="{21968865-790F-4781-BD7F-519A4D9E20AA}"/>
    <cellStyle name="Calculation 8 2 2 4" xfId="21002" xr:uid="{1AE0A7EF-FE93-4E0C-86AB-B9983FC6D7B6}"/>
    <cellStyle name="Calculation 8 2 2 5" xfId="18096" xr:uid="{44BB04DF-C491-4DA5-BDC4-AC0CCB6DF512}"/>
    <cellStyle name="Calculation 8 2 2 6" xfId="18898" xr:uid="{F02AEE9F-DA4E-4BBE-ABA2-F8AF7585AEE9}"/>
    <cellStyle name="Calculation 8 2 3" xfId="20352" xr:uid="{D75D1CB0-4BFA-49B3-99A7-6B38AA187639}"/>
    <cellStyle name="Calculation 8 2 3 2" xfId="21291" xr:uid="{983B3043-E8DB-43FA-9A93-15B91C6ED7FE}"/>
    <cellStyle name="Calculation 8 2 3 3" xfId="17204" xr:uid="{2908AC47-5A8D-4594-9EF8-E91034AF86B8}"/>
    <cellStyle name="Calculation 8 2 3 4" xfId="22209" xr:uid="{2F2297DA-EADA-4142-99C4-AF20818B1E49}"/>
    <cellStyle name="Calculation 8 2 4" xfId="17491" xr:uid="{87A3158B-C8F8-4BED-95C4-79AD62B5A7CA}"/>
    <cellStyle name="Calculation 8 2 5" xfId="18678" xr:uid="{5F4343C8-86BC-4728-9706-102437362339}"/>
    <cellStyle name="Calculation 8 2 6" xfId="18881" xr:uid="{6500B0F0-9322-442B-AE71-E0E106EB6EA5}"/>
    <cellStyle name="Calculation 8 2 7" xfId="18013" xr:uid="{A64DE702-D86F-40D5-8955-6C19624D4AD9}"/>
    <cellStyle name="Calculation 8 3" xfId="7180" xr:uid="{8DBC6E23-6A4E-40FF-BAA4-9F20E19B4B5D}"/>
    <cellStyle name="Calculation 8 4" xfId="2829" xr:uid="{2FC962A0-CFA9-475E-BCCB-5F643700AEB7}"/>
    <cellStyle name="Calculation 8 4 2" xfId="20481" xr:uid="{09C77F6B-33D8-43B6-903B-2CACC3EAF62C}"/>
    <cellStyle name="Calculation 8 4 2 2" xfId="21419" xr:uid="{1E908491-C769-4314-8B41-6542DF397DDE}"/>
    <cellStyle name="Calculation 8 4 2 3" xfId="18246" xr:uid="{51AB8510-9914-4C65-A08B-1D902F98D0CB}"/>
    <cellStyle name="Calculation 8 4 2 4" xfId="22335" xr:uid="{1C65F8CC-C374-45D3-80A5-E8FF65C16520}"/>
    <cellStyle name="Calculation 8 4 3" xfId="17678" xr:uid="{7E16C7FB-E5D3-41F9-B799-52595EB57EB2}"/>
    <cellStyle name="Calculation 8 4 4" xfId="19558" xr:uid="{906FBC37-9A48-4F4B-B5D8-549054A4C646}"/>
    <cellStyle name="Calculation 8 4 5" xfId="19680" xr:uid="{9B02EB95-0932-4EB9-BDD9-02FE603891ED}"/>
    <cellStyle name="Calculation 8 4 6" xfId="19324" xr:uid="{36787DF2-E10B-464A-8F1F-6B5559C3980C}"/>
    <cellStyle name="Calculation 8 5" xfId="17256" xr:uid="{99F8D7BA-C32C-4DDD-ACEE-DBE8AED13F65}"/>
    <cellStyle name="Calculation 8 5 2" xfId="18519" xr:uid="{1BF2E1C3-D3DF-4D5E-ADFF-BDCC25CCD4C8}"/>
    <cellStyle name="Calculation 8 5 3" xfId="21149" xr:uid="{F24E80F3-75C8-4550-B7F7-A4159A91C381}"/>
    <cellStyle name="Calculation 8 5 4" xfId="19651" xr:uid="{5162DF5B-4989-4CC3-99B4-47F01A8D54FB}"/>
    <cellStyle name="Calculation 8 6" xfId="20252" xr:uid="{5DB6D655-6D3D-473E-9C9F-D8DB737B298B}"/>
    <cellStyle name="Calculation 8 6 2" xfId="21191" xr:uid="{4149D5C6-9F20-4D15-9806-58F1595E9D7A}"/>
    <cellStyle name="Calculation 8 6 3" xfId="17854" xr:uid="{F3E7B9BF-8433-4039-82F0-50150F17B8DD}"/>
    <cellStyle name="Calculation 8 6 4" xfId="22109" xr:uid="{256EED61-0636-4980-8047-0638C9471B00}"/>
    <cellStyle name="Calculation 8 7" xfId="16978" xr:uid="{EBD89618-0ACF-427C-B861-0CD3176B4884}"/>
    <cellStyle name="Calculation 8 8" xfId="18554" xr:uid="{EE3B8102-EFD1-41AD-A1FA-9213209EB7BC}"/>
    <cellStyle name="Calculation 8 9" xfId="2189" xr:uid="{B20D4F3C-F597-437B-BC52-D9C59E2E6060}"/>
    <cellStyle name="Calculation 9" xfId="534" xr:uid="{00000000-0005-0000-0000-000017020000}"/>
    <cellStyle name="Calculation 9 2" xfId="2330" xr:uid="{0AB2CBA2-8249-4560-A4A9-7B287FA680A3}"/>
    <cellStyle name="Calculation 9 2 2" xfId="16046" xr:uid="{4C5260A1-5648-41CD-AC8A-33B0C8852D92}"/>
    <cellStyle name="Calculation 9 2 2 2" xfId="20757" xr:uid="{4A7CF8B1-75FA-4926-B183-37EC4D0541B5}"/>
    <cellStyle name="Calculation 9 2 2 2 2" xfId="21632" xr:uid="{16B409B4-94AC-4FB8-BCB5-2AB3D67771A7}"/>
    <cellStyle name="Calculation 9 2 2 2 3" xfId="18113" xr:uid="{9674C9AF-BE68-45AD-9121-ECA08FC0EE23}"/>
    <cellStyle name="Calculation 9 2 2 2 4" xfId="22583" xr:uid="{87A306DF-435A-4030-9D01-7EDF5AD888AD}"/>
    <cellStyle name="Calculation 9 2 2 3" xfId="19925" xr:uid="{0D049BCD-0D2C-4250-8A59-2363BAC8E816}"/>
    <cellStyle name="Calculation 9 2 2 4" xfId="21003" xr:uid="{6C0D8A86-F5ED-4557-961E-D9FEFD77E7A1}"/>
    <cellStyle name="Calculation 9 2 2 5" xfId="19937" xr:uid="{4CF92A52-D667-494F-8AD3-082A6C7CA472}"/>
    <cellStyle name="Calculation 9 2 2 6" xfId="19167" xr:uid="{A371C081-7757-4C21-BBAE-F6ED3E142A88}"/>
    <cellStyle name="Calculation 9 2 3" xfId="20353" xr:uid="{CC2104F6-5E3F-4C2E-A594-724277515836}"/>
    <cellStyle name="Calculation 9 2 3 2" xfId="21292" xr:uid="{881C2F18-5719-4B0B-B394-B84E9882C391}"/>
    <cellStyle name="Calculation 9 2 3 3" xfId="21013" xr:uid="{220991E6-F0E3-4A39-B0C7-2C171508B239}"/>
    <cellStyle name="Calculation 9 2 3 4" xfId="22210" xr:uid="{D4D09ABA-E506-4B5C-B515-ADB0228EFD2F}"/>
    <cellStyle name="Calculation 9 2 4" xfId="17492" xr:uid="{26DF40C7-C539-4142-9640-3B20F7C31B8E}"/>
    <cellStyle name="Calculation 9 2 5" xfId="19573" xr:uid="{6B94EC08-EEC5-4FA9-9737-7AEAA2FB72FA}"/>
    <cellStyle name="Calculation 9 2 6" xfId="17587" xr:uid="{D0CAF36A-543B-46BC-B527-621FE4063302}"/>
    <cellStyle name="Calculation 9 2 7" xfId="19079" xr:uid="{3CD1CA3E-7378-4A54-A3D9-53D731C4D004}"/>
    <cellStyle name="Calculation 9 3" xfId="7181" xr:uid="{33D448CF-CF62-408D-AC79-EA7026045309}"/>
    <cellStyle name="Calculation 9 4" xfId="2830" xr:uid="{BC3971F7-41AC-4618-80E9-59E2EB94850F}"/>
    <cellStyle name="Calculation 9 4 2" xfId="20482" xr:uid="{9E57A07B-326D-4246-8AB6-5D1F2A16C2E8}"/>
    <cellStyle name="Calculation 9 4 2 2" xfId="21420" xr:uid="{B35E5F6B-5C5D-4D67-B72E-6BCC7D7E3EC6}"/>
    <cellStyle name="Calculation 9 4 2 3" xfId="18247" xr:uid="{9EE87B37-8269-4EF4-A747-9DFD5F7D05C4}"/>
    <cellStyle name="Calculation 9 4 2 4" xfId="22336" xr:uid="{00E89CE8-4780-475C-B8BE-4E30896C9D0A}"/>
    <cellStyle name="Calculation 9 4 3" xfId="17679" xr:uid="{21419F04-1DBC-4673-8BFA-2EA07A7D1194}"/>
    <cellStyle name="Calculation 9 4 4" xfId="19384" xr:uid="{6FEF4281-92C5-48AD-BD96-B6CAB32F8BF8}"/>
    <cellStyle name="Calculation 9 4 5" xfId="19582" xr:uid="{6F09E792-1FE3-42E3-845A-690E618036B3}"/>
    <cellStyle name="Calculation 9 4 6" xfId="18508" xr:uid="{9A337E9A-C878-4172-800C-12A6E484741B}"/>
    <cellStyle name="Calculation 9 5" xfId="17257" xr:uid="{63C29C60-2A08-4C0E-8A62-AA3E9F8945C2}"/>
    <cellStyle name="Calculation 9 5 2" xfId="20057" xr:uid="{2F3E0FDE-B99E-4A46-A624-6790A385433A}"/>
    <cellStyle name="Calculation 9 5 3" xfId="19825" xr:uid="{AC1FCA5E-CFAC-43CB-813E-DC313F1F107C}"/>
    <cellStyle name="Calculation 9 5 4" xfId="17845" xr:uid="{BDBCC90A-681B-46C2-84F3-2F8C8DF4472B}"/>
    <cellStyle name="Calculation 9 6" xfId="20253" xr:uid="{34A7B8ED-8671-4FEC-B5E6-1702E31DBF97}"/>
    <cellStyle name="Calculation 9 6 2" xfId="21192" xr:uid="{803ABD91-521C-4B81-8102-40A96E33D4CC}"/>
    <cellStyle name="Calculation 9 6 3" xfId="18775" xr:uid="{6852BB4E-E230-4BB0-AF7A-3A196C7A34A8}"/>
    <cellStyle name="Calculation 9 6 4" xfId="22110" xr:uid="{B44E5C6E-D704-45E5-9EC5-6DA665EB7DFA}"/>
    <cellStyle name="Calculation 9 7" xfId="16979" xr:uid="{6FB33EF5-0066-4989-A789-19A297D3324F}"/>
    <cellStyle name="Calculation 9 8" xfId="20027" xr:uid="{C76E2855-9AF6-4DDE-BF36-BE39B45CAF72}"/>
    <cellStyle name="Calculation 9 9" xfId="2190" xr:uid="{ED245CC9-A642-4062-AA59-C7B4D0259D08}"/>
    <cellStyle name="category" xfId="5212" xr:uid="{8BE01C16-F8D6-4860-907E-BB8DB5452565}"/>
    <cellStyle name="Century11" xfId="5213" xr:uid="{2CC4F952-27B5-4F34-A1A8-879E9783AE26}"/>
    <cellStyle name="Charles" xfId="5214" xr:uid="{5AABEE52-C34F-496D-ADD1-435941F3A337}"/>
    <cellStyle name="Check Cell" xfId="2065" builtinId="23" customBuiltin="1"/>
    <cellStyle name="Check Cell 10" xfId="535" xr:uid="{00000000-0005-0000-0000-000018020000}"/>
    <cellStyle name="Check Cell 10 2" xfId="16047" xr:uid="{D67B8312-C5B3-4C0E-B20B-9B7A0775A817}"/>
    <cellStyle name="Check Cell 10 3" xfId="7182" xr:uid="{2B618EC3-04B6-4690-881C-97CCEE283E7F}"/>
    <cellStyle name="Check Cell 11" xfId="536" xr:uid="{00000000-0005-0000-0000-000019020000}"/>
    <cellStyle name="Check Cell 11 2" xfId="16048" xr:uid="{9730206C-3F32-42E0-ACC5-46444D714B85}"/>
    <cellStyle name="Check Cell 11 3" xfId="7183" xr:uid="{FFE67813-D5F6-4919-8D3F-BCD7BCEFC447}"/>
    <cellStyle name="Check Cell 12" xfId="537" xr:uid="{00000000-0005-0000-0000-00001A020000}"/>
    <cellStyle name="Check Cell 12 2" xfId="16049" xr:uid="{1E0024EF-7C0A-44B3-B33C-1D75ACD7475B}"/>
    <cellStyle name="Check Cell 12 3" xfId="7184" xr:uid="{E5590502-7223-4D78-85EF-8422E642A032}"/>
    <cellStyle name="Check Cell 13" xfId="538" xr:uid="{00000000-0005-0000-0000-00001B020000}"/>
    <cellStyle name="Check Cell 13 2" xfId="16050" xr:uid="{722B2BA7-2466-4035-98D3-118878A6F177}"/>
    <cellStyle name="Check Cell 13 3" xfId="7185" xr:uid="{AC68F7BC-9219-4D1F-B40E-C55BB595DA31}"/>
    <cellStyle name="Check Cell 14" xfId="539" xr:uid="{00000000-0005-0000-0000-00001C020000}"/>
    <cellStyle name="Check Cell 14 2" xfId="16051" xr:uid="{FBDF5C8C-D46B-4C04-B3AA-8A1C7C60680E}"/>
    <cellStyle name="Check Cell 14 3" xfId="7186" xr:uid="{B7B4EDEF-365E-487C-A22E-1EBD82935761}"/>
    <cellStyle name="Check Cell 15" xfId="540" xr:uid="{00000000-0005-0000-0000-00001D020000}"/>
    <cellStyle name="Check Cell 15 2" xfId="16052" xr:uid="{2C8F10AC-EB4A-4C5D-B1EE-9B4818BE1911}"/>
    <cellStyle name="Check Cell 15 3" xfId="7187" xr:uid="{67507C7F-E399-462B-B6B6-5C51B5C5B40F}"/>
    <cellStyle name="Check Cell 16" xfId="7188" xr:uid="{2B571A93-60E9-40FC-9A6B-05B452DE13E1}"/>
    <cellStyle name="Check Cell 17" xfId="7189" xr:uid="{0C2F132B-10A3-4BAA-BAFB-D70903A0C498}"/>
    <cellStyle name="Check Cell 18" xfId="7190" xr:uid="{537ECD23-0ABB-435C-B885-C49E434A58CF}"/>
    <cellStyle name="Check Cell 19" xfId="7191" xr:uid="{DBD891FA-11F8-492E-88BB-8A25C03A8362}"/>
    <cellStyle name="Check Cell 2" xfId="541" xr:uid="{00000000-0005-0000-0000-00001E020000}"/>
    <cellStyle name="Check Cell 2 2" xfId="542" xr:uid="{00000000-0005-0000-0000-00001F020000}"/>
    <cellStyle name="Check Cell 2 2 2" xfId="16054" xr:uid="{A93CE796-EB6A-4317-8F32-0D373DC0B9D1}"/>
    <cellStyle name="Check Cell 2 2 3" xfId="7827" xr:uid="{9BCD0081-62DB-478C-9764-F32BBCEDB510}"/>
    <cellStyle name="Check Cell 2 3" xfId="2191" xr:uid="{3DD6F6C3-75A3-4B1F-9801-69D5C5B177AD}"/>
    <cellStyle name="Check Cell 2 3 2" xfId="16053" xr:uid="{D5687891-20CB-463D-8D13-0B30E3A97568}"/>
    <cellStyle name="Check Cell 2 3 3" xfId="7192" xr:uid="{315F0547-7308-4495-84FC-D634C4E9B311}"/>
    <cellStyle name="Check Cell 2 4" xfId="2548" xr:uid="{5C46A258-920A-43D6-B6A4-C81ADB8FC1EF}"/>
    <cellStyle name="Check Cell 2 4 2" xfId="16495" xr:uid="{8A4A8A63-20BC-433A-B7C3-6FBEAA328900}"/>
    <cellStyle name="Check Cell 2 4 3" xfId="14814" xr:uid="{06532590-4013-4A16-BDF3-F60581C1D511}"/>
    <cellStyle name="Check Cell 2 4 4" xfId="2983" xr:uid="{6F320A1F-87A5-46A0-ADDD-87DEE73A52CE}"/>
    <cellStyle name="Check Cell 2 5" xfId="17172" xr:uid="{8DA7DF70-0E18-4A9B-8FEA-64F2FC77C67A}"/>
    <cellStyle name="Check Cell 2 6" xfId="2127" xr:uid="{27A260B4-A0C0-4DD2-B0A1-7FE71E51976D}"/>
    <cellStyle name="Check Cell 20" xfId="7193" xr:uid="{E807324A-0BB5-4147-97D7-F2BE07E8599B}"/>
    <cellStyle name="Check Cell 21" xfId="8335" xr:uid="{8F717262-AE2F-47DC-BAEC-6CA084BB72D0}"/>
    <cellStyle name="Check Cell 3" xfId="543" xr:uid="{00000000-0005-0000-0000-000020020000}"/>
    <cellStyle name="Check Cell 3 2" xfId="544" xr:uid="{00000000-0005-0000-0000-000021020000}"/>
    <cellStyle name="Check Cell 3 2 2" xfId="16056" xr:uid="{E6B0FE06-DEBC-4523-B54A-2716EC85D8F3}"/>
    <cellStyle name="Check Cell 3 2 3" xfId="7828" xr:uid="{2D238152-B955-40ED-9699-F48CE8CC2B85}"/>
    <cellStyle name="Check Cell 3 3" xfId="2831" xr:uid="{09B04FE6-1E24-4263-B500-F8CBABB7C444}"/>
    <cellStyle name="Check Cell 3 3 2" xfId="16055" xr:uid="{CF8E5D13-D4D0-4EA2-A1C6-64811E3D3846}"/>
    <cellStyle name="Check Cell 3 3 3" xfId="7194" xr:uid="{ADC3DA85-5C7D-4BEC-8C7D-7ECFC5147FAC}"/>
    <cellStyle name="Check Cell 3 4" xfId="15315" xr:uid="{3C2F00D8-7DB2-4BF1-9737-EFE194EB63A4}"/>
    <cellStyle name="Check Cell 3 5" xfId="4233" xr:uid="{AF1C134D-B863-4D2D-9ACD-3C05E01C3D3B}"/>
    <cellStyle name="Check Cell 3 6" xfId="2777" xr:uid="{A8A4FFC8-4702-491F-8990-095D70782F70}"/>
    <cellStyle name="Check Cell 4" xfId="545" xr:uid="{00000000-0005-0000-0000-000022020000}"/>
    <cellStyle name="Check Cell 4 2" xfId="546" xr:uid="{00000000-0005-0000-0000-000023020000}"/>
    <cellStyle name="Check Cell 4 3" xfId="16057" xr:uid="{D831B943-007A-42B8-99A3-46720824B863}"/>
    <cellStyle name="Check Cell 4 4" xfId="7195" xr:uid="{093EEBF6-B64A-4A30-89EB-1C8685F993F1}"/>
    <cellStyle name="Check Cell 5" xfId="547" xr:uid="{00000000-0005-0000-0000-000024020000}"/>
    <cellStyle name="Check Cell 5 2" xfId="548" xr:uid="{00000000-0005-0000-0000-000025020000}"/>
    <cellStyle name="Check Cell 5 3" xfId="16058" xr:uid="{EB3EA2B7-1C78-41C7-BF9E-8509B0462700}"/>
    <cellStyle name="Check Cell 5 4" xfId="7196" xr:uid="{7DD0C721-3BC9-48BF-BC87-A7B40E0940DC}"/>
    <cellStyle name="Check Cell 6" xfId="549" xr:uid="{00000000-0005-0000-0000-000026020000}"/>
    <cellStyle name="Check Cell 6 2" xfId="550" xr:uid="{00000000-0005-0000-0000-000027020000}"/>
    <cellStyle name="Check Cell 6 3" xfId="16059" xr:uid="{04BC261B-F6A3-478C-9780-3D540082FEC2}"/>
    <cellStyle name="Check Cell 6 4" xfId="7197" xr:uid="{DD545831-452B-4EDB-A7B9-02B3094DFBD6}"/>
    <cellStyle name="Check Cell 7" xfId="551" xr:uid="{00000000-0005-0000-0000-000028020000}"/>
    <cellStyle name="Check Cell 7 2" xfId="552" xr:uid="{00000000-0005-0000-0000-000029020000}"/>
    <cellStyle name="Check Cell 7 3" xfId="16060" xr:uid="{9C75C972-1768-4AA3-8058-D58B95D0CA28}"/>
    <cellStyle name="Check Cell 7 4" xfId="7198" xr:uid="{507E6584-F8A1-46F6-A93F-90F3D086078F}"/>
    <cellStyle name="Check Cell 8" xfId="553" xr:uid="{00000000-0005-0000-0000-00002A020000}"/>
    <cellStyle name="Check Cell 8 2" xfId="16061" xr:uid="{EBE159E5-E623-4BFC-B19C-20A16B974556}"/>
    <cellStyle name="Check Cell 8 3" xfId="7199" xr:uid="{19F36F5B-CF50-4704-8C87-507490528DDC}"/>
    <cellStyle name="Check Cell 9" xfId="554" xr:uid="{00000000-0005-0000-0000-00002B020000}"/>
    <cellStyle name="Check Cell 9 2" xfId="16062" xr:uid="{C720F00F-2A3C-46FB-BE2A-6811B12E6337}"/>
    <cellStyle name="Check Cell 9 3" xfId="7200" xr:uid="{D44AF48A-9CE2-4828-BC10-7720353BA7B7}"/>
    <cellStyle name="Coima [0]_laroux_2_pldt_2" xfId="5215" xr:uid="{6F59823B-3F27-41FD-B5A0-EBD9E9F47970}"/>
    <cellStyle name="Column Heading" xfId="3433" xr:uid="{663D939A-C35F-456E-B1A1-AAF5C32B97F7}"/>
    <cellStyle name="Column Heading 2" xfId="5216" xr:uid="{9E5742BE-625B-4A47-830F-2CE8749319F6}"/>
    <cellStyle name="Column Heading 2 2" xfId="14470" xr:uid="{B3337257-5D73-48F7-9A23-88D414164A4C}"/>
    <cellStyle name="Column Heading 2 2 2" xfId="20675" xr:uid="{92B6356B-9860-4D5D-867B-8884424D2F77}"/>
    <cellStyle name="Column Heading 2 2 2 2" xfId="19407" xr:uid="{0F806CEB-D3DE-40A1-AD39-52F8B3F2721C}"/>
    <cellStyle name="Column Heading 2 2 2 3" xfId="22504" xr:uid="{647300E4-159D-4663-8662-8B1F533DA51D}"/>
    <cellStyle name="Column Heading 2 2 3" xfId="19619" xr:uid="{8A5BBD41-D475-4315-9CBA-B5CAF591DB3C}"/>
    <cellStyle name="Column Heading 2 2 4" xfId="19673" xr:uid="{6172CC77-A300-4D9A-827E-4599BAF12105}"/>
    <cellStyle name="Column Heading 2 2 5" xfId="19073" xr:uid="{3829DB00-B742-4839-B255-72D45C454445}"/>
    <cellStyle name="Column Heading 3" xfId="14417" xr:uid="{D0066DFA-2CCD-48EC-B9F9-E949D11B421E}"/>
    <cellStyle name="Column Heading 3 2" xfId="20670" xr:uid="{FEFA9DF9-FCD0-430A-B6EF-936628D7B061}"/>
    <cellStyle name="Column Heading 3 2 2" xfId="18250" xr:uid="{311029F9-B91D-4611-9E34-27B8D9BC6D39}"/>
    <cellStyle name="Column Heading 3 2 3" xfId="22500" xr:uid="{D667748A-656E-463E-B373-38B6BD96D5E2}"/>
    <cellStyle name="Column Heading 3 3" xfId="19597" xr:uid="{9904E1F7-0E67-4187-AC3B-C2938D811001}"/>
    <cellStyle name="Column Heading 3 4" xfId="18867" xr:uid="{BF206579-0984-4705-8CB3-F8E087F55E31}"/>
    <cellStyle name="Column Heading 3 5" xfId="18901" xr:uid="{8B1D5834-5B19-49D3-A1F8-59538DD57065}"/>
    <cellStyle name="Column_Title" xfId="5217" xr:uid="{A4210C26-4B34-412F-A457-28D82CC9EE6F}"/>
    <cellStyle name="Comma" xfId="555" builtinId="3"/>
    <cellStyle name="Comma   [#,##0._-]" xfId="3434" xr:uid="{DA93033F-15DB-4EEB-B74D-E57B4A6A1627}"/>
    <cellStyle name="Comma   [#,##0.00_-]" xfId="3435" xr:uid="{36BCC0B9-FC61-40F8-8332-BF86DA0BB0DD}"/>
    <cellStyle name="Comma   [#,##0.000_-]" xfId="3436" xr:uid="{F93E77D0-9099-4562-A8CE-2A449236653E}"/>
    <cellStyle name="Comma   [#,##0_-]" xfId="3437" xr:uid="{AB7EA9E9-12DB-495D-8156-D1592CC8C2EC}"/>
    <cellStyle name="Comma  - Style1" xfId="556" xr:uid="{00000000-0005-0000-0000-00002D020000}"/>
    <cellStyle name="Comma  - Style1 2" xfId="5218" xr:uid="{61A41773-0449-4DD9-ACCA-B6BD29624E7F}"/>
    <cellStyle name="Comma  - Style1 2 2" xfId="13675" xr:uid="{3F99C6DD-1E1E-4234-8E0D-CCD6E5D97DB4}"/>
    <cellStyle name="Comma  - Style1 3" xfId="7202" xr:uid="{7A064FFC-3B65-41B4-B7DC-E7F87B5CA8A7}"/>
    <cellStyle name="Comma  - Style1 4" xfId="14815" xr:uid="{53AC78CB-E200-4A62-9500-4AD56D6174E8}"/>
    <cellStyle name="Comma  - Style1 5" xfId="3438" xr:uid="{9CB52569-FBDE-4774-8869-C1CBA55C0C0B}"/>
    <cellStyle name="Comma  - Style2" xfId="3439" xr:uid="{EEA87EAF-01A9-4DE4-8677-B0B351939756}"/>
    <cellStyle name="Comma  - Style2 2" xfId="5219" xr:uid="{8217730C-15A7-4485-9B9A-8AE7D33AEE3C}"/>
    <cellStyle name="Comma  - Style2 2 2" xfId="13676" xr:uid="{8F36BA79-2236-4854-A8B8-3CFCE142F908}"/>
    <cellStyle name="Comma  - Style2 2 3" xfId="14817" xr:uid="{6E699A68-925E-48C0-ABD7-D372516AC075}"/>
    <cellStyle name="Comma  - Style2 3" xfId="7203" xr:uid="{3D20A41A-6AF5-4686-9090-7C31ED102E76}"/>
    <cellStyle name="Comma  - Style2 4" xfId="14816" xr:uid="{2623B48D-F3E5-464A-9CCE-0F7746E9EA32}"/>
    <cellStyle name="Comma  - Style3" xfId="3440" xr:uid="{6452978D-0F76-415A-A6BF-FAC04EB7CD49}"/>
    <cellStyle name="Comma  - Style3 2" xfId="5220" xr:uid="{6C744437-D011-4353-BC99-D025C6FA5626}"/>
    <cellStyle name="Comma  - Style3 2 2" xfId="13677" xr:uid="{AAA5874C-5902-493F-849B-EA41DBB8E4CF}"/>
    <cellStyle name="Comma  - Style3 2 3" xfId="14819" xr:uid="{DB0EFA7C-0153-4B0F-A3D1-438FA3CE3F9C}"/>
    <cellStyle name="Comma  - Style3 3" xfId="7204" xr:uid="{C80B2E35-5761-4466-BCE6-B1650232C13F}"/>
    <cellStyle name="Comma  - Style3 4" xfId="14818" xr:uid="{B8066D31-BCF2-419A-96D4-080E879F866E}"/>
    <cellStyle name="Comma  - Style4" xfId="3441" xr:uid="{5F09C4AB-93A4-441D-9986-6DFF139CBB11}"/>
    <cellStyle name="Comma  - Style4 2" xfId="5221" xr:uid="{542B175F-24D2-40E8-9E23-720E2CA1DE71}"/>
    <cellStyle name="Comma  - Style4 2 2" xfId="13678" xr:uid="{FF55E3E8-874A-4789-8598-50BDCC349E22}"/>
    <cellStyle name="Comma  - Style4 2 3" xfId="14821" xr:uid="{C7BB71D6-BDE2-4B0E-BC53-9D806A167B42}"/>
    <cellStyle name="Comma  - Style4 3" xfId="7205" xr:uid="{84AB6A8D-85AC-4A7B-B754-96A34BAFEADF}"/>
    <cellStyle name="Comma  - Style4 4" xfId="14820" xr:uid="{4131937E-8EA8-4D9B-A204-7C3ADA1FF93A}"/>
    <cellStyle name="Comma  - Style5" xfId="3442" xr:uid="{1CF6D2A6-98B5-4C75-B7F9-674851652481}"/>
    <cellStyle name="Comma  - Style5 2" xfId="5222" xr:uid="{5D7B12DA-E71F-4783-9E87-579720C741EF}"/>
    <cellStyle name="Comma  - Style5 2 2" xfId="13679" xr:uid="{17BDCF1C-E8AD-4CAE-A6ED-0E4D660347A0}"/>
    <cellStyle name="Comma  - Style5 2 3" xfId="14823" xr:uid="{1BA58D5B-942A-4A5C-9B03-0C14D12B6497}"/>
    <cellStyle name="Comma  - Style5 3" xfId="7206" xr:uid="{CE05B54C-B044-4D41-9B74-3EA0D9725FAB}"/>
    <cellStyle name="Comma  - Style5 4" xfId="14822" xr:uid="{D466253F-87AB-4FD1-B019-E3D6B28078DE}"/>
    <cellStyle name="Comma  - Style6" xfId="3443" xr:uid="{EAD20AE8-CFD7-4287-AA9F-FB8CC7FACB86}"/>
    <cellStyle name="Comma  - Style6 2" xfId="5223" xr:uid="{0CB3D178-DAA6-482E-B32A-9DF286E95E91}"/>
    <cellStyle name="Comma  - Style6 2 2" xfId="13680" xr:uid="{DC52D994-F852-45B2-AF9F-0229B9E66374}"/>
    <cellStyle name="Comma  - Style6 2 3" xfId="14825" xr:uid="{093C07BA-457C-4D2F-9324-5B51D359AD99}"/>
    <cellStyle name="Comma  - Style6 3" xfId="7207" xr:uid="{CAE621A1-4A6A-4903-8FE0-69E805BA640C}"/>
    <cellStyle name="Comma  - Style6 4" xfId="14824" xr:uid="{81F46240-8450-47EA-99D1-E82E68B41004}"/>
    <cellStyle name="Comma  - Style7" xfId="3444" xr:uid="{7A683C85-E274-4961-9115-24DE72C453F3}"/>
    <cellStyle name="Comma  - Style7 2" xfId="5224" xr:uid="{61D36223-31F3-4B14-9D1D-661EABECCE4E}"/>
    <cellStyle name="Comma  - Style7 2 2" xfId="13681" xr:uid="{8D7AE8CD-4D37-4191-A89C-2EF2A085BD2A}"/>
    <cellStyle name="Comma  - Style7 2 3" xfId="14827" xr:uid="{44C46721-C61C-4A05-B63C-8182837B2916}"/>
    <cellStyle name="Comma  - Style7 3" xfId="7208" xr:uid="{BFC2E56B-6772-4454-9378-50FB361ACD31}"/>
    <cellStyle name="Comma  - Style7 4" xfId="14826" xr:uid="{E5D66C76-EE1F-4F06-A663-8AF98B0E5D81}"/>
    <cellStyle name="Comma  - Style8" xfId="3445" xr:uid="{A4D20DF9-C1C4-4DC3-B5FB-3D838607D403}"/>
    <cellStyle name="Comma  - Style8 2" xfId="5225" xr:uid="{37E42660-9762-48AE-8391-EE5772817E0A}"/>
    <cellStyle name="Comma  - Style8 2 2" xfId="13682" xr:uid="{6B5E4A2A-C681-490C-A672-92AD67E44620}"/>
    <cellStyle name="Comma  - Style8 2 3" xfId="14829" xr:uid="{BEF131BE-B3D4-403D-8A17-940EBBEBB7AF}"/>
    <cellStyle name="Comma  - Style8 3" xfId="7209" xr:uid="{11E66D28-4DBE-4D37-88E2-59FC56FC6970}"/>
    <cellStyle name="Comma  - Style8 4" xfId="14828" xr:uid="{9CBEAADD-8DAF-4385-A029-A184F7851092}"/>
    <cellStyle name="Comma  - ต้นแบบ1" xfId="5226" xr:uid="{07639FC3-18F4-432F-B3D6-993392B37B0D}"/>
    <cellStyle name="Comma  - ต้นแบบ2" xfId="5227" xr:uid="{23BB10BA-86B2-4B29-8B61-4A7D301AB78A}"/>
    <cellStyle name="Comma  - ต้นแบบ3" xfId="5228" xr:uid="{621405B2-B78C-4F92-8976-6F9BD055F48C}"/>
    <cellStyle name="Comma  - ต้นแบบ4" xfId="5229" xr:uid="{8886845A-75CA-4F6C-9281-5D2AFE1EA134}"/>
    <cellStyle name="Comma  - ต้นแบบ5" xfId="5230" xr:uid="{18D592B5-EE03-4779-A343-CC67D1BEFB91}"/>
    <cellStyle name="Comma  - ต้นแบบ6" xfId="5231" xr:uid="{51EB3372-C041-4E64-B25E-EFFBC7E6C4EF}"/>
    <cellStyle name="Comma  - ต้นแบบ7" xfId="5232" xr:uid="{4BB3F4C0-3D89-48CD-8598-757FBFC5177E}"/>
    <cellStyle name="Comma  - ต้นแบบ8" xfId="5233" xr:uid="{0053B589-05EF-48C2-8393-7318B4BAB0EA}"/>
    <cellStyle name="Comma  ( , )" xfId="3446" xr:uid="{EA2FF4E7-EF2C-49FA-916C-B4C7FBFA67B8}"/>
    <cellStyle name="Comma  (0.)" xfId="3447" xr:uid="{99B1D00F-B821-45B4-83E6-29CF96407256}"/>
    <cellStyle name="Comma  (Red ,000 )" xfId="3448" xr:uid="{626AE4C4-E1ED-42AA-9606-AFA44E23723C}"/>
    <cellStyle name="Comma  (Red ,000 ) 2" xfId="7210" xr:uid="{0A608AC4-5F74-456A-9E65-4FF832476DDC}"/>
    <cellStyle name="Comma  0." xfId="3449" xr:uid="{5F698175-5CBD-4516-AB3C-CDC41D88BB6F}"/>
    <cellStyle name="Comma  0. 2" xfId="7211" xr:uid="{111FAEB2-32C4-4976-BA0D-7FE3CCDEAADE}"/>
    <cellStyle name="Comma [#,##0_  -]" xfId="3450" xr:uid="{F8508F43-888C-401F-887E-A74434124F19}"/>
    <cellStyle name="Comma [0,0__" xfId="3451" xr:uid="{16CCC4F9-8DFB-46E3-9DA3-ED7A86F12286}"/>
    <cellStyle name="Comma [0] 2" xfId="557" xr:uid="{00000000-0005-0000-0000-00002E020000}"/>
    <cellStyle name="Comma [0] 2 2" xfId="12568" xr:uid="{FC45DE67-5B64-4279-8373-5CC512C42563}"/>
    <cellStyle name="Comma [0] 2 3" xfId="14696" xr:uid="{BD75F98D-2A9D-483A-B736-CAF551D87594}"/>
    <cellStyle name="Comma [0] 2 4" xfId="5234" xr:uid="{4F80CB56-1404-41FB-9E81-2856F6623E65}"/>
    <cellStyle name="Comma [0] 3" xfId="558" xr:uid="{00000000-0005-0000-0000-00002F020000}"/>
    <cellStyle name="Comma [0] 3 2" xfId="14695" xr:uid="{97244FED-8AB8-4F61-BB2F-7444A9BF1FA7}"/>
    <cellStyle name="Comma [0] 3 3" xfId="5235" xr:uid="{0CF78C11-54CE-433B-834B-5E46D7A83B90}"/>
    <cellStyle name="Comma [00]" xfId="559" xr:uid="{00000000-0005-0000-0000-000030020000}"/>
    <cellStyle name="Comma [00] 2" xfId="2550" xr:uid="{29FF7148-E1FD-4BCF-97BE-CCB071872310}"/>
    <cellStyle name="Comma [00] 2 2" xfId="7213" xr:uid="{9A748050-A9C1-4E47-86EB-589DC3B0F614}"/>
    <cellStyle name="Comma [00] 2 3" xfId="5236" xr:uid="{D611F6D1-A453-485F-8A2F-383A0D2D62B6}"/>
    <cellStyle name="Comma [00] 3" xfId="2551" xr:uid="{10034199-4A1F-4076-AA2C-BC1CF7C46FE5}"/>
    <cellStyle name="Comma [00] 3 2" xfId="7212" xr:uid="{30CF2F5C-FAC2-4E58-8559-20270745D008}"/>
    <cellStyle name="Comma [00] 4" xfId="14459" xr:uid="{FC2A7EB7-C4D7-4A42-B6A3-2ECC1F3D0443}"/>
    <cellStyle name="Comma [00] 5" xfId="3452" xr:uid="{1509DE2E-162F-4AE9-92E0-2C67AFF91048}"/>
    <cellStyle name="Comma 10" xfId="560" xr:uid="{00000000-0005-0000-0000-000031020000}"/>
    <cellStyle name="Comma 10 10" xfId="3453" xr:uid="{D3C91293-BEBB-4B8F-B899-C53F3A6CD428}"/>
    <cellStyle name="Comma 10 11" xfId="17134" xr:uid="{E5B7972A-7B76-435A-B583-AE8A0AC8DB00}"/>
    <cellStyle name="Comma 10 2" xfId="561" xr:uid="{00000000-0005-0000-0000-000032020000}"/>
    <cellStyle name="Comma 10 2 2" xfId="1795" xr:uid="{C45876B2-C63A-4B8B-8D9D-893EF98DE1D3}"/>
    <cellStyle name="Comma 10 2 2 2" xfId="7830" xr:uid="{A7B3C6E7-E1CC-43CA-8EB8-F794695C0754}"/>
    <cellStyle name="Comma 10 2 2 3" xfId="7829" xr:uid="{2AAC338E-A62D-471F-9FEA-3D763A328DDF}"/>
    <cellStyle name="Comma 10 2 2 4" xfId="16063" xr:uid="{27140158-1A08-4B05-8299-C6A8948BCC70}"/>
    <cellStyle name="Comma 10 2 2 5" xfId="3873" xr:uid="{7630278D-F7AC-4C25-A97F-4843F066F1D9}"/>
    <cellStyle name="Comma 10 2 3" xfId="1794" xr:uid="{3C7E317C-FE68-4AF3-A2C8-EB431A097A4A}"/>
    <cellStyle name="Comma 10 2 3 2" xfId="7831" xr:uid="{53526BB4-47B2-4F4F-A977-7360CE209BF9}"/>
    <cellStyle name="Comma 10 2 3 3" xfId="3992" xr:uid="{BCDD2FC3-DB45-42C8-92BB-99BE052944AC}"/>
    <cellStyle name="Comma 10 2 4" xfId="3851" xr:uid="{152A642E-9494-49EF-A5CB-5FDBFEA09DDE}"/>
    <cellStyle name="Comma 10 2 4 2" xfId="2155" xr:uid="{4720B4A5-C5C7-40F9-B39F-AAF02D18EEF0}"/>
    <cellStyle name="Comma 10 2 5" xfId="3723" xr:uid="{DE2C4655-6715-4C45-A4DE-BF215F0DECA2}"/>
    <cellStyle name="Comma 10 2 6" xfId="3780" xr:uid="{C5E30E66-CA61-494E-803B-7E69F165F55F}"/>
    <cellStyle name="Comma 10 2 7" xfId="17258" xr:uid="{50F02C9E-C8E2-4937-93C1-B49A023AB9D5}"/>
    <cellStyle name="Comma 10 3" xfId="562" xr:uid="{00000000-0005-0000-0000-000033020000}"/>
    <cellStyle name="Comma 10 3 2" xfId="1796" xr:uid="{102D0EDC-D839-44F7-842F-68806406D881}"/>
    <cellStyle name="Comma 10 3 2 2" xfId="6093" xr:uid="{9B4FDFE8-571F-4203-ABA3-2415EC6BCD15}"/>
    <cellStyle name="Comma 10 3 3" xfId="16064" xr:uid="{35845602-6F8B-42BD-9742-AD7366278DF0}"/>
    <cellStyle name="Comma 10 3 4" xfId="3876" xr:uid="{1327CE1E-EE4D-4DC9-A86F-8B34B018985E}"/>
    <cellStyle name="Comma 10 4" xfId="1793" xr:uid="{7EEDEC25-F740-4E36-8A25-D30E3EB48215}"/>
    <cellStyle name="Comma 10 4 2" xfId="3065" xr:uid="{73CF4A25-58FC-493E-B32F-4C2DCAC2D8D4}"/>
    <cellStyle name="Comma 10 4 2 2" xfId="16577" xr:uid="{8899242E-2D93-4C21-8B76-86E827AB5330}"/>
    <cellStyle name="Comma 10 4 2 3" xfId="7832" xr:uid="{3DC377A8-FA24-423A-A514-F0F0D537A66E}"/>
    <cellStyle name="Comma 10 4 3" xfId="16494" xr:uid="{1B14D000-1F0A-4DE9-A845-B8F199020F7D}"/>
    <cellStyle name="Comma 10 4 4" xfId="3793" xr:uid="{C07E814C-493E-4F28-8258-45C8DA549E1E}"/>
    <cellStyle name="Comma 10 4 5" xfId="2464" xr:uid="{D93C0D89-1D32-45AA-B0DF-7580C175B8CE}"/>
    <cellStyle name="Comma 10 5" xfId="2552" xr:uid="{4BCB14E6-CF7F-4ADD-A253-74B4391E79A4}"/>
    <cellStyle name="Comma 10 5 2" xfId="8849" xr:uid="{973C4957-8AAF-47E3-9DE9-D7ADB73BC314}"/>
    <cellStyle name="Comma 10 5 3" xfId="3774" xr:uid="{9AAA9455-45BA-4ED8-9A4E-450491F63856}"/>
    <cellStyle name="Comma 10 6" xfId="3796" xr:uid="{A30C3844-FA4C-44D8-A3D5-74525637C1DB}"/>
    <cellStyle name="Comma 10 6 2" xfId="12569" xr:uid="{5E52E081-6110-47E7-A81C-7CB86237E733}"/>
    <cellStyle name="Comma 10 7" xfId="7214" xr:uid="{FED67363-B907-40F3-9A84-90D3430DE444}"/>
    <cellStyle name="Comma 10 8" xfId="12570" xr:uid="{451A9F26-476F-4FDF-8D5A-1DBE9E73B3D0}"/>
    <cellStyle name="Comma 10 8 2" xfId="13683" xr:uid="{BC741DEE-9CD5-4EE4-BB6F-BD750C57F1A1}"/>
    <cellStyle name="Comma 10 9" xfId="15235" xr:uid="{B7D0FFAE-C2F5-4545-B12D-5C92912A9D12}"/>
    <cellStyle name="Comma 100" xfId="563" xr:uid="{00000000-0005-0000-0000-000034020000}"/>
    <cellStyle name="Comma 101" xfId="564" xr:uid="{00000000-0005-0000-0000-000035020000}"/>
    <cellStyle name="Comma 102" xfId="565" xr:uid="{00000000-0005-0000-0000-000036020000}"/>
    <cellStyle name="Comma 103" xfId="566" xr:uid="{00000000-0005-0000-0000-000037020000}"/>
    <cellStyle name="Comma 104" xfId="567" xr:uid="{00000000-0005-0000-0000-000038020000}"/>
    <cellStyle name="Comma 105" xfId="568" xr:uid="{00000000-0005-0000-0000-000039020000}"/>
    <cellStyle name="Comma 106" xfId="569" xr:uid="{00000000-0005-0000-0000-00003A020000}"/>
    <cellStyle name="Comma 107" xfId="570" xr:uid="{00000000-0005-0000-0000-00003B020000}"/>
    <cellStyle name="Comma 108" xfId="571" xr:uid="{00000000-0005-0000-0000-00003C020000}"/>
    <cellStyle name="Comma 109" xfId="572" xr:uid="{00000000-0005-0000-0000-00003D020000}"/>
    <cellStyle name="Comma 11" xfId="573" xr:uid="{00000000-0005-0000-0000-00003E020000}"/>
    <cellStyle name="Comma 11 10" xfId="3175" xr:uid="{EACD5161-B12B-47F7-A1EF-8E943FAFA7D5}"/>
    <cellStyle name="Comma 11 11" xfId="16702" xr:uid="{1A2B7ADB-25A6-490B-87F7-2F0323C26C35}"/>
    <cellStyle name="Comma 11 12" xfId="17136" xr:uid="{6D7C0928-AB48-4973-898B-09F5AEE12953}"/>
    <cellStyle name="Comma 11 2" xfId="574" xr:uid="{00000000-0005-0000-0000-00003F020000}"/>
    <cellStyle name="Comma 11 2 2" xfId="1798" xr:uid="{ED87AA04-0C7D-4D80-A722-68EB191FD41C}"/>
    <cellStyle name="Comma 11 2 2 2" xfId="7835" xr:uid="{937E22C5-5E76-401E-8F7D-955FA89C6382}"/>
    <cellStyle name="Comma 11 2 2 3" xfId="13685" xr:uid="{CB674EE3-C64F-4C56-909F-F240DDFA0C05}"/>
    <cellStyle name="Comma 11 2 2 4" xfId="7834" xr:uid="{B4C32958-FFD4-434B-A2C8-C55AE346B3BA}"/>
    <cellStyle name="Comma 11 2 2 5" xfId="5237" xr:uid="{EA65852A-2167-4134-BA7B-18220F692A1E}"/>
    <cellStyle name="Comma 11 2 3" xfId="5874" xr:uid="{2AE9A245-FFCC-4E22-9C91-01BFC74948FF}"/>
    <cellStyle name="Comma 11 2 3 2" xfId="7836" xr:uid="{E4CB8ABC-3AE3-4083-ABB1-4D6CDBAB72AB}"/>
    <cellStyle name="Comma 11 2 4" xfId="12572" xr:uid="{3B6FCC46-CE6E-4170-8151-4E37D738C792}"/>
    <cellStyle name="Comma 11 2 5" xfId="7833" xr:uid="{EB688515-3792-42AA-AD7D-6CF387EC6493}"/>
    <cellStyle name="Comma 11 2 6" xfId="16065" xr:uid="{200BF34B-B366-452D-9FCF-386F3B62DBED}"/>
    <cellStyle name="Comma 11 2 7" xfId="3189" xr:uid="{09ACAE26-303C-4B75-9B0E-443EEB6A1264}"/>
    <cellStyle name="Comma 11 3" xfId="1797" xr:uid="{3EC2E52B-0798-409E-B542-2C334BE07A1E}"/>
    <cellStyle name="Comma 11 3 2" xfId="7838" xr:uid="{CDB8C29C-B1C7-489F-B39A-C64B45C05637}"/>
    <cellStyle name="Comma 11 3 3" xfId="8370" xr:uid="{C8A09AC1-3AF5-458F-8A7C-9B723E689781}"/>
    <cellStyle name="Comma 11 3 4" xfId="13684" xr:uid="{ECF3F361-3925-4F81-88E5-A0356F5D8325}"/>
    <cellStyle name="Comma 11 3 5" xfId="7837" xr:uid="{493E528A-F44D-4835-BA3D-A17D6653EC55}"/>
    <cellStyle name="Comma 11 3 6" xfId="3195" xr:uid="{876192DD-5D0D-43CA-BDDE-789A87ED83CA}"/>
    <cellStyle name="Comma 11 4" xfId="2470" xr:uid="{8523CB71-5A64-46D9-8364-CE673C222070}"/>
    <cellStyle name="Comma 11 4 2" xfId="6092" xr:uid="{415D53EA-4FA5-4863-90F5-E8211F64115E}"/>
    <cellStyle name="Comma 11 4 3" xfId="7839" xr:uid="{FA9FCE1C-441F-40E8-BBBD-715181085C1E}"/>
    <cellStyle name="Comma 11 4 4" xfId="3872" xr:uid="{85C9D591-5A24-4F42-B0B1-57FFD09619CD}"/>
    <cellStyle name="Comma 11 5" xfId="3991" xr:uid="{A19A1978-F0A7-4C2C-A1D4-6A8B92478184}"/>
    <cellStyle name="Comma 11 5 2" xfId="6200" xr:uid="{9CD95300-D89D-4ED8-B8FE-7FB717F55F10}"/>
    <cellStyle name="Comma 11 5 3" xfId="8850" xr:uid="{18FF9C2F-FE46-4C67-8A3D-269F57479949}"/>
    <cellStyle name="Comma 11 6" xfId="3850" xr:uid="{1F7A7FB7-F5BB-4F86-9111-9CF6BC89D08A}"/>
    <cellStyle name="Comma 11 6 2" xfId="6075" xr:uid="{CA459E57-2CFE-4B2D-8CA3-948230905589}"/>
    <cellStyle name="Comma 11 6 3" xfId="12571" xr:uid="{7647B0BD-6B64-4F11-B5CE-C774BD92E803}"/>
    <cellStyle name="Comma 11 7" xfId="3724" xr:uid="{6AC8FC5E-4655-4CE4-B729-3F117B1B9CEB}"/>
    <cellStyle name="Comma 11 7 2" xfId="5972" xr:uid="{CC886329-70F5-41D7-A346-62BB34C9DC95}"/>
    <cellStyle name="Comma 11 8" xfId="5871" xr:uid="{59E1AE83-8644-4CBD-8609-81189F5A904E}"/>
    <cellStyle name="Comma 11 9" xfId="7215" xr:uid="{5DA380A6-8DDF-4BE4-8231-BF760AEAF9D3}"/>
    <cellStyle name="Comma 110" xfId="575" xr:uid="{00000000-0005-0000-0000-000040020000}"/>
    <cellStyle name="Comma 111" xfId="576" xr:uid="{00000000-0005-0000-0000-000041020000}"/>
    <cellStyle name="Comma 112" xfId="577" xr:uid="{00000000-0005-0000-0000-000042020000}"/>
    <cellStyle name="Comma 113" xfId="578" xr:uid="{00000000-0005-0000-0000-000043020000}"/>
    <cellStyle name="Comma 114" xfId="579" xr:uid="{00000000-0005-0000-0000-000044020000}"/>
    <cellStyle name="Comma 115" xfId="580" xr:uid="{00000000-0005-0000-0000-000045020000}"/>
    <cellStyle name="Comma 116" xfId="581" xr:uid="{00000000-0005-0000-0000-000046020000}"/>
    <cellStyle name="Comma 117" xfId="582" xr:uid="{00000000-0005-0000-0000-000047020000}"/>
    <cellStyle name="Comma 118" xfId="583" xr:uid="{00000000-0005-0000-0000-000048020000}"/>
    <cellStyle name="Comma 119" xfId="584" xr:uid="{00000000-0005-0000-0000-000049020000}"/>
    <cellStyle name="Comma 12" xfId="585" xr:uid="{00000000-0005-0000-0000-00004A020000}"/>
    <cellStyle name="Comma 12 10" xfId="4215" xr:uid="{6B13E6CA-1F02-43C5-A7C0-C0548B46E3BB}"/>
    <cellStyle name="Comma 12 11" xfId="17139" xr:uid="{B61C08C0-BAA2-4B33-8A7A-75D357852D3A}"/>
    <cellStyle name="Comma 12 18" xfId="7217" xr:uid="{3AB09BF6-E48F-4245-B76F-FE04352E80FD}"/>
    <cellStyle name="Comma 12 2" xfId="586" xr:uid="{00000000-0005-0000-0000-00004B020000}"/>
    <cellStyle name="Comma 12 2 2" xfId="1800" xr:uid="{7F40EE6F-26E2-41D0-808B-6D607C408107}"/>
    <cellStyle name="Comma 12 2 2 2" xfId="7842" xr:uid="{1824ECBD-5530-4839-A545-C579CAE52F2D}"/>
    <cellStyle name="Comma 12 2 2 3" xfId="7841" xr:uid="{4291DF00-C7BF-4DDA-BEB3-5DD0F6FC92B4}"/>
    <cellStyle name="Comma 12 2 3" xfId="7843" xr:uid="{F378570D-ADD7-41BC-96EC-C5F0AD5E7948}"/>
    <cellStyle name="Comma 12 2 4" xfId="13686" xr:uid="{4098FD57-3559-417B-A6EA-F1729F3CCCC2}"/>
    <cellStyle name="Comma 12 2 5" xfId="7840" xr:uid="{5EE03B49-9A45-4EE3-B3A1-2087CBF2468C}"/>
    <cellStyle name="Comma 12 2 6" xfId="3877" xr:uid="{FD1589B3-D306-446B-9BDC-91D8A704FA7A}"/>
    <cellStyle name="Comma 12 3" xfId="1799" xr:uid="{E63E03F2-A45B-4BAE-8AFA-AE1D59F05D5E}"/>
    <cellStyle name="Comma 12 3 2" xfId="7845" xr:uid="{BA1E1E92-9A50-4066-A726-8378C1723D8D}"/>
    <cellStyle name="Comma 12 3 3" xfId="7844" xr:uid="{AF6EDAEB-4C25-47D3-AC2B-0465AE4DDDA7}"/>
    <cellStyle name="Comma 12 3 4" xfId="16493" xr:uid="{4431FEE6-D2F7-4429-BCE0-6D66EC2A9701}"/>
    <cellStyle name="Comma 12 3 5" xfId="3995" xr:uid="{4FAAC721-A839-4566-BFE5-17244CF493A0}"/>
    <cellStyle name="Comma 12 3 6" xfId="2981" xr:uid="{44AB8B6B-B0DA-4425-920E-B57B1AA9B706}"/>
    <cellStyle name="Comma 12 4" xfId="2472" xr:uid="{64FCD25B-B2AC-4A99-8AAB-BC6BF4C85D22}"/>
    <cellStyle name="Comma 12 4 2" xfId="7846" xr:uid="{5946E004-4A93-40E2-A317-3AD2AFF55B82}"/>
    <cellStyle name="Comma 12 4 3" xfId="3853" xr:uid="{860E645A-F425-4CE4-AB3C-A704BB67AB50}"/>
    <cellStyle name="Comma 12 5" xfId="3721" xr:uid="{1733BE66-867A-4804-80AE-6B374B0013C0}"/>
    <cellStyle name="Comma 12 5 2" xfId="8851" xr:uid="{459BF2A6-B3D2-4D17-B388-532D655A37D3}"/>
    <cellStyle name="Comma 12 6" xfId="6418" xr:uid="{F194AC06-2B67-449D-8F81-BFFF60C81E6C}"/>
    <cellStyle name="Comma 12 6 2" xfId="12573" xr:uid="{08A7D40B-CB44-4C84-879D-258EA90C512B}"/>
    <cellStyle name="Comma 12 7" xfId="7216" xr:uid="{7C70DCE8-8438-4872-A852-F584A89DDF29}"/>
    <cellStyle name="Comma 12 8" xfId="14616" xr:uid="{52ECB247-AEDE-465F-828C-24BEF3B58A25}"/>
    <cellStyle name="Comma 12 9" xfId="14655" xr:uid="{D95A0406-7FD2-4AC7-A48C-BA09123E9A0B}"/>
    <cellStyle name="Comma 120" xfId="587" xr:uid="{00000000-0005-0000-0000-00004C020000}"/>
    <cellStyle name="Comma 121" xfId="588" xr:uid="{00000000-0005-0000-0000-00004D020000}"/>
    <cellStyle name="Comma 122" xfId="589" xr:uid="{00000000-0005-0000-0000-00004E020000}"/>
    <cellStyle name="Comma 123" xfId="590" xr:uid="{00000000-0005-0000-0000-00004F020000}"/>
    <cellStyle name="Comma 124" xfId="591" xr:uid="{00000000-0005-0000-0000-000050020000}"/>
    <cellStyle name="Comma 125" xfId="592" xr:uid="{00000000-0005-0000-0000-000051020000}"/>
    <cellStyle name="Comma 126" xfId="593" xr:uid="{00000000-0005-0000-0000-000052020000}"/>
    <cellStyle name="Comma 127" xfId="594" xr:uid="{00000000-0005-0000-0000-000053020000}"/>
    <cellStyle name="Comma 128" xfId="595" xr:uid="{00000000-0005-0000-0000-000054020000}"/>
    <cellStyle name="Comma 129" xfId="596" xr:uid="{00000000-0005-0000-0000-000055020000}"/>
    <cellStyle name="Comma 13" xfId="597" xr:uid="{00000000-0005-0000-0000-000056020000}"/>
    <cellStyle name="Comma 13 10" xfId="2153" xr:uid="{C6183DED-5DEB-4E54-A69A-DB2D23FA3FE7}"/>
    <cellStyle name="Comma 13 2" xfId="1802" xr:uid="{F7BA09D0-E8E5-4BB8-902E-7491644531B6}"/>
    <cellStyle name="Comma 13 2 2" xfId="7848" xr:uid="{4B0199C2-8EBE-44C4-A0E5-1C5F54B01BF3}"/>
    <cellStyle name="Comma 13 2 2 2" xfId="7849" xr:uid="{29B4A770-98FD-4726-B245-CDBFB41EDEDF}"/>
    <cellStyle name="Comma 13 2 3" xfId="7850" xr:uid="{6DB36BC0-235F-48AB-B65B-C179C924AEED}"/>
    <cellStyle name="Comma 13 2 4" xfId="13687" xr:uid="{7B44B218-A335-4C0A-AEF3-C7DE2768957F}"/>
    <cellStyle name="Comma 13 2 5" xfId="7847" xr:uid="{79868152-1FC9-454B-AA2D-DEB58313F505}"/>
    <cellStyle name="Comma 13 2 6" xfId="5238" xr:uid="{D1903C87-60E7-4D58-A2B0-A15C695588EA}"/>
    <cellStyle name="Comma 13 3" xfId="1801" xr:uid="{E416CEAD-D3E7-4813-8470-2DCE35F50BCF}"/>
    <cellStyle name="Comma 13 3 2" xfId="7852" xr:uid="{572F5D24-40DD-48A1-8D3C-BBF8B24901D4}"/>
    <cellStyle name="Comma 13 3 3" xfId="7851" xr:uid="{002DE15E-44DA-4269-9C18-F389A8D46D69}"/>
    <cellStyle name="Comma 13 3 4" xfId="6450" xr:uid="{DB3E2DD2-B57A-4B3E-8538-6348B4A98CF0}"/>
    <cellStyle name="Comma 13 4" xfId="2478" xr:uid="{08526837-1096-40B1-AAFC-1D9F46BA3BE6}"/>
    <cellStyle name="Comma 13 4 2" xfId="7853" xr:uid="{D17CA835-71AA-4533-8A89-8D0280C535BF}"/>
    <cellStyle name="Comma 13 5" xfId="8852" xr:uid="{811E4F67-7000-443C-8F37-192ED52852CA}"/>
    <cellStyle name="Comma 13 6" xfId="12574" xr:uid="{08C8F46E-4D82-4E9F-806E-4705342E3F1A}"/>
    <cellStyle name="Comma 13 7" xfId="7218" xr:uid="{AEF3299E-1908-4228-A6B8-0E144656880F}"/>
    <cellStyle name="Comma 13 8" xfId="5816" xr:uid="{DFC1B4C0-68CD-4E9D-94BD-C8E1A9BE0AB3}"/>
    <cellStyle name="Comma 13 9" xfId="17195" xr:uid="{C59A49B2-69B2-4BD1-923E-B337CBBB4076}"/>
    <cellStyle name="Comma 130" xfId="598" xr:uid="{00000000-0005-0000-0000-000057020000}"/>
    <cellStyle name="Comma 131" xfId="599" xr:uid="{00000000-0005-0000-0000-000058020000}"/>
    <cellStyle name="Comma 132" xfId="600" xr:uid="{00000000-0005-0000-0000-000059020000}"/>
    <cellStyle name="Comma 133" xfId="601" xr:uid="{00000000-0005-0000-0000-00005A020000}"/>
    <cellStyle name="Comma 134" xfId="602" xr:uid="{00000000-0005-0000-0000-00005B020000}"/>
    <cellStyle name="Comma 135" xfId="603" xr:uid="{00000000-0005-0000-0000-00005C020000}"/>
    <cellStyle name="Comma 136" xfId="604" xr:uid="{00000000-0005-0000-0000-00005D020000}"/>
    <cellStyle name="Comma 137" xfId="605" xr:uid="{00000000-0005-0000-0000-00005E020000}"/>
    <cellStyle name="Comma 138" xfId="606" xr:uid="{00000000-0005-0000-0000-00005F020000}"/>
    <cellStyle name="Comma 139" xfId="607" xr:uid="{00000000-0005-0000-0000-000060020000}"/>
    <cellStyle name="Comma 14" xfId="608" xr:uid="{00000000-0005-0000-0000-000061020000}"/>
    <cellStyle name="Comma 14 10" xfId="17264" xr:uid="{812D6A48-22CD-4E8A-8FDC-DEC71F3428B0}"/>
    <cellStyle name="Comma 14 2" xfId="1804" xr:uid="{DCD8B750-8F0E-42F7-9318-7753A3116398}"/>
    <cellStyle name="Comma 14 2 2" xfId="7855" xr:uid="{D23C0DE1-E319-497A-8ADB-57C2EC92DB6D}"/>
    <cellStyle name="Comma 14 2 2 2" xfId="7856" xr:uid="{4CBB321C-0772-40C7-9C40-F14FE30D3838}"/>
    <cellStyle name="Comma 14 2 3" xfId="7857" xr:uid="{AB762E58-CFA5-4CD4-AD9F-C180EAA51C8A}"/>
    <cellStyle name="Comma 14 2 4" xfId="7854" xr:uid="{A8724B45-0079-4912-A9E9-0404C79182C6}"/>
    <cellStyle name="Comma 14 2 5" xfId="16066" xr:uid="{4FCFBE13-CE4E-47BC-A184-4930728EC9FA}"/>
    <cellStyle name="Comma 14 2 6" xfId="4218" xr:uid="{11BF93AD-7D92-466B-977A-618C206D6124}"/>
    <cellStyle name="Comma 14 3" xfId="1803" xr:uid="{20C2EDD9-9738-4388-B3BC-31DC14D478C5}"/>
    <cellStyle name="Comma 14 3 2" xfId="7858" xr:uid="{66E52376-4625-471B-B0CC-B6FCCEAF08FF}"/>
    <cellStyle name="Comma 14 3 3" xfId="2481" xr:uid="{4504983F-A919-443D-8260-561F0AFD86A7}"/>
    <cellStyle name="Comma 14 4" xfId="7859" xr:uid="{1728DF25-4C82-4BED-82FA-D2884E6A54B7}"/>
    <cellStyle name="Comma 14 5" xfId="8853" xr:uid="{AE8D8BB6-15F0-4A76-8A0E-002D975FBBFD}"/>
    <cellStyle name="Comma 14 6" xfId="12575" xr:uid="{B68D960D-AEC1-4BA7-8E87-CDD788938048}"/>
    <cellStyle name="Comma 14 7" xfId="7219" xr:uid="{607D9FA8-22CC-4463-B54F-68D636EDCE57}"/>
    <cellStyle name="Comma 14 8" xfId="14830" xr:uid="{B9D659B1-68B6-4EA6-97B2-C26445E353DD}"/>
    <cellStyle name="Comma 14 9" xfId="3921" xr:uid="{15F91B69-5086-4A10-AC89-2F22C0F523FD}"/>
    <cellStyle name="Comma 140" xfId="609" xr:uid="{00000000-0005-0000-0000-000062020000}"/>
    <cellStyle name="Comma 141" xfId="610" xr:uid="{00000000-0005-0000-0000-000063020000}"/>
    <cellStyle name="Comma 142" xfId="611" xr:uid="{00000000-0005-0000-0000-000064020000}"/>
    <cellStyle name="Comma 143" xfId="612" xr:uid="{00000000-0005-0000-0000-000065020000}"/>
    <cellStyle name="Comma 144" xfId="613" xr:uid="{00000000-0005-0000-0000-000066020000}"/>
    <cellStyle name="Comma 145" xfId="614" xr:uid="{00000000-0005-0000-0000-000067020000}"/>
    <cellStyle name="Comma 146" xfId="615" xr:uid="{00000000-0005-0000-0000-000068020000}"/>
    <cellStyle name="Comma 147" xfId="616" xr:uid="{00000000-0005-0000-0000-000069020000}"/>
    <cellStyle name="Comma 148" xfId="617" xr:uid="{00000000-0005-0000-0000-00006A020000}"/>
    <cellStyle name="Comma 149" xfId="618" xr:uid="{00000000-0005-0000-0000-00006B020000}"/>
    <cellStyle name="Comma 15" xfId="619" xr:uid="{00000000-0005-0000-0000-00006C020000}"/>
    <cellStyle name="Comma 15 2" xfId="1806" xr:uid="{60D7284E-B25D-42F5-BCF4-2F40DF5134A9}"/>
    <cellStyle name="Comma 15 2 2" xfId="7861" xr:uid="{5D30E0F8-4C6F-4FB6-8BC8-C05C5BB365EA}"/>
    <cellStyle name="Comma 15 2 2 2" xfId="7862" xr:uid="{8F21DDF5-05A4-4B8F-B5D6-5E670174A0D2}"/>
    <cellStyle name="Comma 15 2 3" xfId="7863" xr:uid="{EB923B00-49A5-41DC-9FA7-EE2336234755}"/>
    <cellStyle name="Comma 15 2 4" xfId="13688" xr:uid="{389DBC97-A170-460B-A6E3-02D7F2777FA5}"/>
    <cellStyle name="Comma 15 2 5" xfId="7860" xr:uid="{C847C706-9A01-4171-B266-F17A4A543E24}"/>
    <cellStyle name="Comma 15 2 6" xfId="5240" xr:uid="{E43AB44D-3DE9-410F-B3BC-DBA99653E29C}"/>
    <cellStyle name="Comma 15 3" xfId="1805" xr:uid="{6A74D409-7E76-483F-9535-31AE322DD25F}"/>
    <cellStyle name="Comma 15 3 2" xfId="7865" xr:uid="{39A3B020-6632-4ABB-BE9A-C5D70C1D3903}"/>
    <cellStyle name="Comma 15 3 3" xfId="7864" xr:uid="{A25ACBF8-03C3-4246-9012-119AFB9F83F2}"/>
    <cellStyle name="Comma 15 3 4" xfId="5239" xr:uid="{CCE9B147-84B0-45D6-B2B4-A4E400E39241}"/>
    <cellStyle name="Comma 15 3 5" xfId="2485" xr:uid="{E7FBC018-596E-4428-A985-AADFB4109E9B}"/>
    <cellStyle name="Comma 15 4" xfId="7866" xr:uid="{FBB72EC4-5872-469B-BD48-98CAFBB25C3B}"/>
    <cellStyle name="Comma 15 5" xfId="8854" xr:uid="{B216F27A-2A76-4DA9-92AB-ED6AD438D5BD}"/>
    <cellStyle name="Comma 15 6" xfId="12576" xr:uid="{BA169282-325D-4708-A654-036B361671FE}"/>
    <cellStyle name="Comma 15 7" xfId="7220" xr:uid="{96C150B8-6C16-49C8-9C65-7CDD0EA16921}"/>
    <cellStyle name="Comma 15 8" xfId="3989" xr:uid="{C451FCFC-8EF5-4440-8C3C-9342BE343BA7}"/>
    <cellStyle name="Comma 15 9" xfId="17265" xr:uid="{444A1B90-65D4-4164-BE68-9512CA316915}"/>
    <cellStyle name="Comma 150" xfId="620" xr:uid="{00000000-0005-0000-0000-00006D020000}"/>
    <cellStyle name="Comma 151" xfId="621" xr:uid="{00000000-0005-0000-0000-00006E020000}"/>
    <cellStyle name="Comma 152" xfId="622" xr:uid="{00000000-0005-0000-0000-00006F020000}"/>
    <cellStyle name="Comma 153" xfId="623" xr:uid="{00000000-0005-0000-0000-000070020000}"/>
    <cellStyle name="Comma 154" xfId="624" xr:uid="{00000000-0005-0000-0000-000071020000}"/>
    <cellStyle name="Comma 155" xfId="625" xr:uid="{00000000-0005-0000-0000-000072020000}"/>
    <cellStyle name="Comma 156" xfId="626" xr:uid="{00000000-0005-0000-0000-000073020000}"/>
    <cellStyle name="Comma 157" xfId="627" xr:uid="{00000000-0005-0000-0000-000074020000}"/>
    <cellStyle name="Comma 158" xfId="628" xr:uid="{00000000-0005-0000-0000-000075020000}"/>
    <cellStyle name="Comma 159" xfId="629" xr:uid="{00000000-0005-0000-0000-000076020000}"/>
    <cellStyle name="Comma 16" xfId="630" xr:uid="{00000000-0005-0000-0000-000077020000}"/>
    <cellStyle name="Comma 16 2" xfId="1808" xr:uid="{8C6D6566-2E92-4388-A8AB-23E094643A9A}"/>
    <cellStyle name="Comma 16 2 2" xfId="7868" xr:uid="{83EA301E-B046-4D81-84DB-447F756231B7}"/>
    <cellStyle name="Comma 16 2 2 2" xfId="7869" xr:uid="{5A3947F4-54D7-49DD-A73E-B9CE29FFEB5A}"/>
    <cellStyle name="Comma 16 2 3" xfId="7870" xr:uid="{2450683A-0091-4679-841C-65F68CD50080}"/>
    <cellStyle name="Comma 16 2 4" xfId="13689" xr:uid="{4B3D0FAE-624E-4463-BA24-8AA74A3207E1}"/>
    <cellStyle name="Comma 16 2 5" xfId="7867" xr:uid="{3F3AAEC8-FE02-4ED4-B465-EB1B380FA8B3}"/>
    <cellStyle name="Comma 16 2 6" xfId="5241" xr:uid="{99D27C77-386C-4E43-BAEA-40E6ADC7E3F9}"/>
    <cellStyle name="Comma 16 3" xfId="1807" xr:uid="{6E6ACF9F-7E0B-422A-9008-79171C3199AF}"/>
    <cellStyle name="Comma 16 3 2" xfId="7872" xr:uid="{21C4AB49-C20A-4A17-999C-154F602D9039}"/>
    <cellStyle name="Comma 16 3 3" xfId="8872" xr:uid="{2C21934E-3563-4479-B568-911DE7BE9BD8}"/>
    <cellStyle name="Comma 16 3 3 2" xfId="9898" xr:uid="{FC4364DE-C16A-4339-AE23-D0B417A3A9D0}"/>
    <cellStyle name="Comma 16 3 3 2 2" xfId="11969" xr:uid="{B1717E65-9B09-4C57-B068-3826B5385A27}"/>
    <cellStyle name="Comma 16 3 3 3" xfId="10943" xr:uid="{2A268DEA-6B65-4712-8235-1F9162715BCE}"/>
    <cellStyle name="Comma 16 3 4" xfId="9385" xr:uid="{2540B87F-0736-4E89-B82D-DBFE03FEA09A}"/>
    <cellStyle name="Comma 16 3 4 2" xfId="11456" xr:uid="{F4F119DE-1A91-4B49-B01D-0AB1E21497A4}"/>
    <cellStyle name="Comma 16 3 5" xfId="10430" xr:uid="{16112279-B5C2-48EE-839A-22B856921898}"/>
    <cellStyle name="Comma 16 3 6" xfId="7871" xr:uid="{A6AC6106-55A4-4D91-8929-E7C1F6091400}"/>
    <cellStyle name="Comma 16 3 7" xfId="2489" xr:uid="{268AEA9F-7570-4AE0-88AD-5457DDFA3AC5}"/>
    <cellStyle name="Comma 16 4" xfId="7873" xr:uid="{EF414AEA-4352-4255-B24C-8C5FA82AD49B}"/>
    <cellStyle name="Comma 16 5" xfId="8855" xr:uid="{1937060B-9DE5-4A77-8E4F-2DCDDA2993B5}"/>
    <cellStyle name="Comma 16 6" xfId="12577" xr:uid="{EA89FD23-0E2F-4447-9A06-17CCD7412D84}"/>
    <cellStyle name="Comma 16 7" xfId="7221" xr:uid="{767BEB9E-A80A-432B-AC99-8557B9EB967D}"/>
    <cellStyle name="Comma 16 8" xfId="3848" xr:uid="{148AC606-1E3B-4A13-8F48-F213A020B8FD}"/>
    <cellStyle name="Comma 16 9" xfId="17270" xr:uid="{BB409976-FB70-4BCC-81F9-F531BCC616A6}"/>
    <cellStyle name="Comma 160" xfId="631" xr:uid="{00000000-0005-0000-0000-000078020000}"/>
    <cellStyle name="Comma 161" xfId="632" xr:uid="{00000000-0005-0000-0000-000079020000}"/>
    <cellStyle name="Comma 162" xfId="633" xr:uid="{00000000-0005-0000-0000-00007A020000}"/>
    <cellStyle name="Comma 163" xfId="634" xr:uid="{00000000-0005-0000-0000-00007B020000}"/>
    <cellStyle name="Comma 164" xfId="635" xr:uid="{00000000-0005-0000-0000-00007C020000}"/>
    <cellStyle name="Comma 165" xfId="636" xr:uid="{00000000-0005-0000-0000-00007D020000}"/>
    <cellStyle name="Comma 166" xfId="637" xr:uid="{00000000-0005-0000-0000-00007E020000}"/>
    <cellStyle name="Comma 167" xfId="638" xr:uid="{00000000-0005-0000-0000-00007F020000}"/>
    <cellStyle name="Comma 168" xfId="639" xr:uid="{00000000-0005-0000-0000-000080020000}"/>
    <cellStyle name="Comma 169" xfId="640" xr:uid="{00000000-0005-0000-0000-000081020000}"/>
    <cellStyle name="Comma 17" xfId="641" xr:uid="{00000000-0005-0000-0000-000082020000}"/>
    <cellStyle name="Comma 17 2" xfId="1810" xr:uid="{68B4F0BA-9D5F-4948-AC70-D8C96B9D6332}"/>
    <cellStyle name="Comma 17 2 2" xfId="8873" xr:uid="{EFCB0995-C061-4DFC-9A27-B668CE77E693}"/>
    <cellStyle name="Comma 17 2 2 2" xfId="9899" xr:uid="{1E600AF3-47A4-4BC7-A81C-C599B74C1E41}"/>
    <cellStyle name="Comma 17 2 2 2 2" xfId="11970" xr:uid="{598B19CC-530A-4B1B-9062-F5F1D8CF1173}"/>
    <cellStyle name="Comma 17 2 2 3" xfId="10944" xr:uid="{65998AFE-CDF9-4E9F-980F-5BB038D522F3}"/>
    <cellStyle name="Comma 17 2 3" xfId="9386" xr:uid="{B4F54622-3B53-4BFD-8AC9-3E5F08B4B21E}"/>
    <cellStyle name="Comma 17 2 3 2" xfId="11457" xr:uid="{858A94FF-6F57-4DA4-A94C-C27F9C45BCFE}"/>
    <cellStyle name="Comma 17 2 4" xfId="10431" xr:uid="{E6E57595-42FB-48CA-8B80-45BEC154F152}"/>
    <cellStyle name="Comma 17 2 5" xfId="13690" xr:uid="{DD551F92-34AD-4356-B7E9-7CC8B861B788}"/>
    <cellStyle name="Comma 17 2 6" xfId="7874" xr:uid="{15F640B1-C2C7-456C-A7CD-A1E170398ADB}"/>
    <cellStyle name="Comma 17 2 7" xfId="6467" xr:uid="{6AB80B8F-895F-4EB0-A8B2-AB02957D7323}"/>
    <cellStyle name="Comma 17 3" xfId="1809" xr:uid="{582B0FCF-4562-473B-A1ED-9A9FE50AA1DE}"/>
    <cellStyle name="Comma 17 3 2" xfId="12578" xr:uid="{14F4924C-73F6-446D-9839-F54A797F3E3E}"/>
    <cellStyle name="Comma 17 3 3" xfId="2493" xr:uid="{85E8C794-ED55-4403-A56A-C8834C35DF1E}"/>
    <cellStyle name="Comma 17 4" xfId="7222" xr:uid="{653D9852-98EB-4CF6-BFA0-AB40E7EEEAB7}"/>
    <cellStyle name="Comma 17 5" xfId="5861" xr:uid="{A7429503-0424-4E9E-81F7-B7739473C91A}"/>
    <cellStyle name="Comma 17 6" xfId="17272" xr:uid="{2C50DCAA-A371-42ED-9C55-E424FFDEDFF2}"/>
    <cellStyle name="Comma 170" xfId="642" xr:uid="{00000000-0005-0000-0000-000083020000}"/>
    <cellStyle name="Comma 171" xfId="643" xr:uid="{00000000-0005-0000-0000-000084020000}"/>
    <cellStyle name="Comma 172" xfId="644" xr:uid="{00000000-0005-0000-0000-000085020000}"/>
    <cellStyle name="Comma 173" xfId="645" xr:uid="{00000000-0005-0000-0000-000086020000}"/>
    <cellStyle name="Comma 174" xfId="646" xr:uid="{00000000-0005-0000-0000-000087020000}"/>
    <cellStyle name="Comma 175" xfId="647" xr:uid="{00000000-0005-0000-0000-000088020000}"/>
    <cellStyle name="Comma 176" xfId="648" xr:uid="{00000000-0005-0000-0000-000089020000}"/>
    <cellStyle name="Comma 177" xfId="649" xr:uid="{00000000-0005-0000-0000-00008A020000}"/>
    <cellStyle name="Comma 178" xfId="650" xr:uid="{00000000-0005-0000-0000-00008B020000}"/>
    <cellStyle name="Comma 179" xfId="651" xr:uid="{00000000-0005-0000-0000-00008C020000}"/>
    <cellStyle name="Comma 18" xfId="652" xr:uid="{00000000-0005-0000-0000-00008D020000}"/>
    <cellStyle name="Comma 18 10" xfId="5862" xr:uid="{6C84A6E1-B5B7-4CE6-A63C-3893F8074490}"/>
    <cellStyle name="Comma 18 11" xfId="17273" xr:uid="{0669C031-45F0-473B-87D2-7FAC29DB6E85}"/>
    <cellStyle name="Comma 18 2" xfId="1812" xr:uid="{88FB2955-AD0A-485B-AEED-E5C1C2E6CD21}"/>
    <cellStyle name="Comma 18 2 2" xfId="7875" xr:uid="{51484CED-5B74-43A8-BCE7-5EDB316580AC}"/>
    <cellStyle name="Comma 18 2 2 2" xfId="7876" xr:uid="{F6E10E79-6D77-46D7-8A40-39D43F13A313}"/>
    <cellStyle name="Comma 18 2 3" xfId="7877" xr:uid="{6C872458-7B50-49FB-BCBC-BE28ED088608}"/>
    <cellStyle name="Comma 18 2 4" xfId="13691" xr:uid="{E696A3BD-4110-4E12-9647-0244739CC77F}"/>
    <cellStyle name="Comma 18 2 5" xfId="6468" xr:uid="{15F631DA-122A-42F5-8360-BAF97C279794}"/>
    <cellStyle name="Comma 18 3" xfId="1811" xr:uid="{D2D979C7-A826-4224-BBE7-C3A72DA5B453}"/>
    <cellStyle name="Comma 18 3 2" xfId="7878" xr:uid="{EAE449B8-9807-4097-B1FA-B22CC53E5A0D}"/>
    <cellStyle name="Comma 18 3 2 2" xfId="7879" xr:uid="{9111586B-CB9D-46B3-9888-7B06A258DD4D}"/>
    <cellStyle name="Comma 18 3 3" xfId="7880" xr:uid="{B14B3DAC-20DD-4154-B4D4-9037DF5B9F79}"/>
    <cellStyle name="Comma 18 3 4" xfId="2497" xr:uid="{4D83C4F6-8E69-4815-8519-71C97EF040E8}"/>
    <cellStyle name="Comma 18 4" xfId="7881" xr:uid="{BF5BA566-1734-4D83-97A4-057719379FC9}"/>
    <cellStyle name="Comma 18 4 2" xfId="7882" xr:uid="{B18E3545-74CF-490F-B656-8A5F8A7D90A9}"/>
    <cellStyle name="Comma 18 4 3" xfId="8874" xr:uid="{73B6CFCA-4389-47CB-A3DD-B302628E807B}"/>
    <cellStyle name="Comma 18 4 3 2" xfId="9900" xr:uid="{2407532D-86E8-4F02-BADC-072DCC3BDF62}"/>
    <cellStyle name="Comma 18 4 3 2 2" xfId="11971" xr:uid="{29ABE7AE-A5CE-48AA-AD7C-DE226EC7AFBE}"/>
    <cellStyle name="Comma 18 4 3 3" xfId="10945" xr:uid="{21F73D58-612D-4471-B0DB-2781860375BE}"/>
    <cellStyle name="Comma 18 4 4" xfId="9387" xr:uid="{AE5CF0FB-E879-43BB-85CB-0F5416F8572A}"/>
    <cellStyle name="Comma 18 4 4 2" xfId="11458" xr:uid="{675A6E61-48FE-48F0-88D7-A7870C3C692E}"/>
    <cellStyle name="Comma 18 4 5" xfId="10432" xr:uid="{E49E7164-DC90-4ED3-BD22-0DB41514CE3D}"/>
    <cellStyle name="Comma 18 5" xfId="7883" xr:uid="{7E495D3C-8FF1-4975-B987-DA8FAF258D9E}"/>
    <cellStyle name="Comma 18 6" xfId="8856" xr:uid="{52468898-DCE7-479E-BCB0-1DA1A9DDE22F}"/>
    <cellStyle name="Comma 18 7" xfId="7884" xr:uid="{80400840-2E27-4ED9-8EC6-23CFA8128EF3}"/>
    <cellStyle name="Comma 18 7 2" xfId="8875" xr:uid="{EAA91A03-B68D-4EF0-9A24-29CFE008B89A}"/>
    <cellStyle name="Comma 18 7 2 2" xfId="9901" xr:uid="{5DC1493B-058C-4BB4-B6F1-FE48700C5559}"/>
    <cellStyle name="Comma 18 7 2 2 2" xfId="11972" xr:uid="{C80C6E46-0B19-47F9-927E-F583E0C3CD44}"/>
    <cellStyle name="Comma 18 7 2 3" xfId="10946" xr:uid="{04692B78-9F6F-4EAD-B0C8-C57F55B83ABF}"/>
    <cellStyle name="Comma 18 7 3" xfId="9388" xr:uid="{6192E17D-AFA1-4E0A-90A5-A5DF8B6C7088}"/>
    <cellStyle name="Comma 18 7 3 2" xfId="11459" xr:uid="{D97AAD58-DE6A-414B-B408-162611DBB47A}"/>
    <cellStyle name="Comma 18 7 4" xfId="10433" xr:uid="{764329F6-07A4-4A4E-9F28-CB7F2D184818}"/>
    <cellStyle name="Comma 18 8" xfId="12579" xr:uid="{B06E4109-F02F-4BCD-963B-28899E8A20CE}"/>
    <cellStyle name="Comma 18 9" xfId="7223" xr:uid="{6239B2EC-B691-429A-8172-038ABCAE76BC}"/>
    <cellStyle name="Comma 180" xfId="653" xr:uid="{00000000-0005-0000-0000-00008E020000}"/>
    <cellStyle name="Comma 181" xfId="654" xr:uid="{00000000-0005-0000-0000-00008F020000}"/>
    <cellStyle name="Comma 182" xfId="655" xr:uid="{00000000-0005-0000-0000-000090020000}"/>
    <cellStyle name="Comma 183" xfId="656" xr:uid="{00000000-0005-0000-0000-000091020000}"/>
    <cellStyle name="Comma 184" xfId="657" xr:uid="{00000000-0005-0000-0000-000092020000}"/>
    <cellStyle name="Comma 185" xfId="658" xr:uid="{00000000-0005-0000-0000-000093020000}"/>
    <cellStyle name="Comma 186" xfId="659" xr:uid="{00000000-0005-0000-0000-000094020000}"/>
    <cellStyle name="Comma 187" xfId="660" xr:uid="{00000000-0005-0000-0000-000095020000}"/>
    <cellStyle name="Comma 188" xfId="661" xr:uid="{00000000-0005-0000-0000-000096020000}"/>
    <cellStyle name="Comma 189" xfId="662" xr:uid="{00000000-0005-0000-0000-000097020000}"/>
    <cellStyle name="Comma 19" xfId="663" xr:uid="{00000000-0005-0000-0000-000098020000}"/>
    <cellStyle name="Comma 19 10" xfId="5242" xr:uid="{E8F5B0FE-9252-4CFA-BA07-FEE4C1B7478F}"/>
    <cellStyle name="Comma 19 2" xfId="2501" xr:uid="{8435BF69-D450-4774-91DB-CEDD6FF5FC66}"/>
    <cellStyle name="Comma 19 2 2" xfId="7885" xr:uid="{62E9AE65-D26E-49AF-B0E6-7ADCF7D6FDAD}"/>
    <cellStyle name="Comma 19 2 2 2" xfId="7886" xr:uid="{2E38380F-BB32-43B4-8213-28C6D510EE07}"/>
    <cellStyle name="Comma 19 2 2 2 2" xfId="7887" xr:uid="{997E4F49-B31B-4DEA-B8B9-3B26F8A26D20}"/>
    <cellStyle name="Comma 19 2 2 3" xfId="7888" xr:uid="{5DD1C5EF-8728-4B6C-8EA2-D889C9CFB52D}"/>
    <cellStyle name="Comma 19 2 3" xfId="7889" xr:uid="{F847BB25-470F-4BEF-9820-4F4EE6B16A86}"/>
    <cellStyle name="Comma 19 2 3 2" xfId="7890" xr:uid="{61CD37EE-C9B3-4547-BD06-7376214B5003}"/>
    <cellStyle name="Comma 19 2 4" xfId="7891" xr:uid="{E2073753-8DB9-44AD-BA73-67678E0C2195}"/>
    <cellStyle name="Comma 19 2 5" xfId="13692" xr:uid="{5016AA33-617D-44BB-A043-C1C41B2743F0}"/>
    <cellStyle name="Comma 19 3" xfId="7892" xr:uid="{3CDF02A3-B23D-43CE-81A9-28123EBA9C24}"/>
    <cellStyle name="Comma 19 3 2" xfId="7893" xr:uid="{9904D917-A1DC-471F-9A31-411532F27688}"/>
    <cellStyle name="Comma 19 3 2 2" xfId="7894" xr:uid="{898A5D53-DFE1-4063-BC00-C4E16E20E411}"/>
    <cellStyle name="Comma 19 3 3" xfId="7895" xr:uid="{090598B3-A998-4E0E-B4BD-0EA703F08B2A}"/>
    <cellStyle name="Comma 19 4" xfId="7896" xr:uid="{DC4FC162-062C-493D-97FD-7FA13B6AEE61}"/>
    <cellStyle name="Comma 19 4 2" xfId="7897" xr:uid="{D1433758-1EC4-41D8-8779-0F6C6F433EFA}"/>
    <cellStyle name="Comma 19 5" xfId="7898" xr:uid="{008E4C8F-A7CE-401C-84F5-DA03A6CF8EE5}"/>
    <cellStyle name="Comma 19 6" xfId="8857" xr:uid="{04D2BB99-9228-4AAE-92B7-FB9172EA9C90}"/>
    <cellStyle name="Comma 19 7" xfId="12580" xr:uid="{4753402E-52C5-4D49-802C-E2CE270DE56C}"/>
    <cellStyle name="Comma 19 8" xfId="7224" xr:uid="{BA1DD16C-3294-47FE-BD56-8D9D7D39AD4D}"/>
    <cellStyle name="Comma 19 9" xfId="16067" xr:uid="{40D45067-E67B-4E00-B83E-96C5764257A2}"/>
    <cellStyle name="Comma 190" xfId="664" xr:uid="{00000000-0005-0000-0000-000099020000}"/>
    <cellStyle name="Comma 191" xfId="665" xr:uid="{00000000-0005-0000-0000-00009A020000}"/>
    <cellStyle name="Comma 192" xfId="666" xr:uid="{00000000-0005-0000-0000-00009B020000}"/>
    <cellStyle name="Comma 193" xfId="667" xr:uid="{00000000-0005-0000-0000-00009C020000}"/>
    <cellStyle name="Comma 194" xfId="668" xr:uid="{00000000-0005-0000-0000-00009D020000}"/>
    <cellStyle name="Comma 195" xfId="669" xr:uid="{00000000-0005-0000-0000-00009E020000}"/>
    <cellStyle name="Comma 196" xfId="670" xr:uid="{00000000-0005-0000-0000-00009F020000}"/>
    <cellStyle name="Comma 197" xfId="671" xr:uid="{00000000-0005-0000-0000-0000A0020000}"/>
    <cellStyle name="Comma 198" xfId="672" xr:uid="{00000000-0005-0000-0000-0000A1020000}"/>
    <cellStyle name="Comma 199" xfId="673" xr:uid="{00000000-0005-0000-0000-0000A2020000}"/>
    <cellStyle name="Comma 2" xfId="674" xr:uid="{00000000-0005-0000-0000-0000A3020000}"/>
    <cellStyle name="Comma 2 10" xfId="675" xr:uid="{00000000-0005-0000-0000-0000A4020000}"/>
    <cellStyle name="Comma 2 10 2" xfId="676" xr:uid="{00000000-0005-0000-0000-0000A5020000}"/>
    <cellStyle name="Comma 2 10 2 2" xfId="1815" xr:uid="{61AD95D4-25D7-4992-860F-68C078FF0736}"/>
    <cellStyle name="Comma 2 10 2 3" xfId="1814" xr:uid="{55CF104C-B455-4DDC-B3ED-D5374457552C}"/>
    <cellStyle name="Comma 2 10 2 4" xfId="13693" xr:uid="{94B84035-E4A6-4C70-BB55-DC032AD76D62}"/>
    <cellStyle name="Comma 2 10 2 5" xfId="17277" xr:uid="{6298AF90-0B1B-4B69-AD0E-2A6A5C5EFE02}"/>
    <cellStyle name="Comma 2 10 3" xfId="677" xr:uid="{00000000-0005-0000-0000-0000A6020000}"/>
    <cellStyle name="Comma 2 10 3 2" xfId="1817" xr:uid="{15D84D55-EA67-4EB7-9B52-7598102AD402}"/>
    <cellStyle name="Comma 2 10 3 3" xfId="1816" xr:uid="{1E26B010-AD06-4526-A9B8-2095BE23782C}"/>
    <cellStyle name="Comma 2 10 3 4" xfId="12582" xr:uid="{10621D57-03C4-4438-90F2-27C1B2726C12}"/>
    <cellStyle name="Comma 2 10 3 5" xfId="17278" xr:uid="{2734E178-4A27-41CE-8EAC-C4FDC0567685}"/>
    <cellStyle name="Comma 2 10 4" xfId="1818" xr:uid="{2E19CD31-E57E-4880-B747-1AB5C452747D}"/>
    <cellStyle name="Comma 2 10 5" xfId="1813" xr:uid="{8BA5DC8B-029D-47ED-9F59-9910E0D38D65}"/>
    <cellStyle name="Comma 2 10 5 2" xfId="5243" xr:uid="{1CD287E4-1F2E-4358-9187-F194DDD643C1}"/>
    <cellStyle name="Comma 2 10 5 3" xfId="2502" xr:uid="{3EF63096-09EB-4EB2-866D-BFA77689450A}"/>
    <cellStyle name="Comma 2 10 6" xfId="17276" xr:uid="{C7E71448-DD38-4AD2-B055-9F0A5F146842}"/>
    <cellStyle name="Comma 2 11" xfId="678" xr:uid="{00000000-0005-0000-0000-0000A7020000}"/>
    <cellStyle name="Comma 2 11 2" xfId="1820" xr:uid="{565E65A4-5D85-4720-A636-65DA19BA2242}"/>
    <cellStyle name="Comma 2 11 2 2" xfId="16070" xr:uid="{5132C8AE-9805-4E79-A19F-F7107415224F}"/>
    <cellStyle name="Comma 2 11 2 3" xfId="13694" xr:uid="{B090945F-AAB5-4FDE-82C0-E87DE87A3E23}"/>
    <cellStyle name="Comma 2 11 3" xfId="1819" xr:uid="{77E9F26E-4504-4C03-A767-3726CE983AE2}"/>
    <cellStyle name="Comma 2 11 3 2" xfId="12583" xr:uid="{8F8280ED-4BDB-4D9F-8716-05F9C17C2041}"/>
    <cellStyle name="Comma 2 11 3 3" xfId="2506" xr:uid="{776B59BE-F869-46C3-A329-92223A1DF09C}"/>
    <cellStyle name="Comma 2 11 4" xfId="16069" xr:uid="{72841837-9BFC-409E-99AC-FDF4E1327771}"/>
    <cellStyle name="Comma 2 11 4 2 2 2 3 6" xfId="14526" xr:uid="{191F4A83-B770-4A25-88BA-B2921AB9C020}"/>
    <cellStyle name="Comma 2 11 4 2 2 2 3 8" xfId="14463" xr:uid="{BF0A924F-9780-4387-A404-509E5BC91591}"/>
    <cellStyle name="Comma 2 11 5" xfId="5244" xr:uid="{9562C467-67E5-49C1-97EB-1DF91385AC43}"/>
    <cellStyle name="Comma 2 11 6" xfId="17279" xr:uid="{4150A334-57AF-4D25-BFE4-0628732B884D}"/>
    <cellStyle name="Comma 2 12" xfId="679" xr:uid="{00000000-0005-0000-0000-0000A8020000}"/>
    <cellStyle name="Comma 2 12 2" xfId="1822" xr:uid="{CD4C9414-58B2-4273-B4BB-A54E1B6191F4}"/>
    <cellStyle name="Comma 2 12 2 2" xfId="16072" xr:uid="{69B94E9D-20E8-4363-9C4F-D019B1F21B0C}"/>
    <cellStyle name="Comma 2 12 2 3" xfId="13695" xr:uid="{37B00195-D498-44C6-9C51-CB406A2C7E0B}"/>
    <cellStyle name="Comma 2 12 3" xfId="1821" xr:uid="{48DD647D-932A-41F5-BB2A-FEDA26F9A04F}"/>
    <cellStyle name="Comma 2 12 3 2" xfId="16071" xr:uid="{842B8713-394F-443F-A1CA-A9E91651D205}"/>
    <cellStyle name="Comma 2 12 3 3" xfId="2510" xr:uid="{6AE4FD08-5D59-47F1-BA7D-FF35E5D4C94B}"/>
    <cellStyle name="Comma 2 12 4" xfId="12584" xr:uid="{BB2284E3-4FF2-4CF6-8010-85A3CA104146}"/>
    <cellStyle name="Comma 2 12 5" xfId="17280" xr:uid="{5988FF29-B740-4D89-853F-A2CBF8E842AE}"/>
    <cellStyle name="Comma 2 13" xfId="680" xr:uid="{00000000-0005-0000-0000-0000A9020000}"/>
    <cellStyle name="Comma 2 13 2" xfId="681" xr:uid="{00000000-0005-0000-0000-0000AA020000}"/>
    <cellStyle name="Comma 2 13 2 2" xfId="1825" xr:uid="{AFBE522E-2DA8-4704-9E0D-D94D9ABD9D4D}"/>
    <cellStyle name="Comma 2 13 2 3" xfId="1824" xr:uid="{7C50331A-C3A1-4126-A8AE-A3746E48A953}"/>
    <cellStyle name="Comma 2 13 2 4" xfId="13696" xr:uid="{FBABFB57-B153-47DC-AF90-420F85EC0972}"/>
    <cellStyle name="Comma 2 13 2 5" xfId="17281" xr:uid="{EF58C41F-1078-465C-BAA1-A4F9F5059D98}"/>
    <cellStyle name="Comma 2 13 3" xfId="682" xr:uid="{00000000-0005-0000-0000-0000AB020000}"/>
    <cellStyle name="Comma 2 13 3 2" xfId="1827" xr:uid="{5FFD1F7D-FA46-48E7-B2B5-FF594BAFC6CA}"/>
    <cellStyle name="Comma 2 13 3 3" xfId="1826" xr:uid="{747989EF-78D7-4FC0-A688-E79DA9DF3360}"/>
    <cellStyle name="Comma 2 13 4" xfId="1828" xr:uid="{29B60175-0233-4481-BF49-66D4CB9C4B71}"/>
    <cellStyle name="Comma 2 13 5" xfId="1823" xr:uid="{E09E610F-45EA-4E7D-ABE2-D508DABF81C0}"/>
    <cellStyle name="Comma 2 14" xfId="683" xr:uid="{00000000-0005-0000-0000-0000AC020000}"/>
    <cellStyle name="Comma 2 14 2" xfId="684" xr:uid="{00000000-0005-0000-0000-0000AD020000}"/>
    <cellStyle name="Comma 2 14 2 2" xfId="1831" xr:uid="{42E5E430-1AB6-4B62-AE41-48852EF91060}"/>
    <cellStyle name="Comma 2 14 2 3" xfId="1830" xr:uid="{C534062F-0A7F-402D-ACB8-C57FBD931E1C}"/>
    <cellStyle name="Comma 2 14 2 4" xfId="13697" xr:uid="{82E46B5B-9C7D-47D7-B6F7-32ED4160B5B9}"/>
    <cellStyle name="Comma 2 14 2 5" xfId="17283" xr:uid="{590EA910-D44C-4203-8336-B9FCDF37EF18}"/>
    <cellStyle name="Comma 2 14 3" xfId="685" xr:uid="{00000000-0005-0000-0000-0000AE020000}"/>
    <cellStyle name="Comma 2 14 3 2" xfId="1833" xr:uid="{69B789A1-F571-4A75-BEA3-13A9DFB495D0}"/>
    <cellStyle name="Comma 2 14 3 3" xfId="1832" xr:uid="{4FC2DDE9-C5DA-404D-BB6C-B5597836CF57}"/>
    <cellStyle name="Comma 2 14 4" xfId="1834" xr:uid="{AB2BE13F-D4B1-40C7-B05B-8354271C58CA}"/>
    <cellStyle name="Comma 2 14 5" xfId="1829" xr:uid="{B2F9897F-72EB-43C5-9503-2C3F2835874A}"/>
    <cellStyle name="Comma 2 15" xfId="686" xr:uid="{00000000-0005-0000-0000-0000AF020000}"/>
    <cellStyle name="Comma 2 15 2" xfId="687" xr:uid="{00000000-0005-0000-0000-0000B0020000}"/>
    <cellStyle name="Comma 2 15 2 2" xfId="1837" xr:uid="{CFA29524-7F16-475D-9B88-00C5E1715445}"/>
    <cellStyle name="Comma 2 15 2 3" xfId="1836" xr:uid="{F2163E78-7C4F-4B65-A784-CCFF1B24537C}"/>
    <cellStyle name="Comma 2 15 2 4" xfId="13698" xr:uid="{43A249ED-471F-4267-98BC-F1C14E911717}"/>
    <cellStyle name="Comma 2 15 2 5" xfId="17285" xr:uid="{B421DD81-2C2A-43CB-8998-6C8537BC9A4E}"/>
    <cellStyle name="Comma 2 15 3" xfId="688" xr:uid="{00000000-0005-0000-0000-0000B1020000}"/>
    <cellStyle name="Comma 2 15 3 2" xfId="1839" xr:uid="{9DF7108E-36AD-4377-A045-561692AC8DEC}"/>
    <cellStyle name="Comma 2 15 3 3" xfId="1838" xr:uid="{57D34AF5-58F8-441A-ABE1-743E4B330076}"/>
    <cellStyle name="Comma 2 15 4" xfId="1840" xr:uid="{E0EE03DA-2CE4-43A0-9080-7874A6BD4789}"/>
    <cellStyle name="Comma 2 15 5" xfId="1835" xr:uid="{F3EC1916-E3BF-47B0-8C76-FC3E9E8DEDD5}"/>
    <cellStyle name="Comma 2 16" xfId="689" xr:uid="{00000000-0005-0000-0000-0000B2020000}"/>
    <cellStyle name="Comma 2 16 2" xfId="1842" xr:uid="{A9E843E0-21BE-43C6-B249-E7C04601761A}"/>
    <cellStyle name="Comma 2 16 3" xfId="1841" xr:uid="{94BAEF6C-6770-431C-A74F-E71B7F3F9F89}"/>
    <cellStyle name="Comma 2 17" xfId="690" xr:uid="{00000000-0005-0000-0000-0000B3020000}"/>
    <cellStyle name="Comma 2 17 2" xfId="1843" xr:uid="{EEF0E391-97B8-42BC-AC50-EDDAFA1E316C}"/>
    <cellStyle name="Comma 2 17 2 2" xfId="13699" xr:uid="{6A141D23-2097-46E0-BB86-C34BDA11BFCD}"/>
    <cellStyle name="Comma 2 17 3" xfId="16073" xr:uid="{1B55B7C5-8D97-4B74-AA80-221557220EBA}"/>
    <cellStyle name="Comma 2 17 4" xfId="12585" xr:uid="{8862E032-7A47-4273-9C9A-3BD998509054}"/>
    <cellStyle name="Comma 2 18" xfId="2422" xr:uid="{D21B5BC2-29FB-4521-98B0-9F404DA5438B}"/>
    <cellStyle name="Comma 2 18 2" xfId="13700" xr:uid="{B0E675DF-6BCA-41B4-98F9-5235641E79AC}"/>
    <cellStyle name="Comma 2 18 3" xfId="16068" xr:uid="{6EB38470-B813-4581-82EA-69EEEEDC28DF}"/>
    <cellStyle name="Comma 2 18 4" xfId="12586" xr:uid="{B761F6FE-813B-49AD-8EEF-4606394C713E}"/>
    <cellStyle name="Comma 2 18 5" xfId="2832" xr:uid="{3854B2F0-50F6-4509-B8B0-6EEB89023197}"/>
    <cellStyle name="Comma 2 19" xfId="12587" xr:uid="{D9B0C8C0-EFB8-4537-BA2D-1569CADED8D0}"/>
    <cellStyle name="Comma 2 19 2" xfId="13701" xr:uid="{D166A406-6995-452C-9857-3B5F24E7A5AA}"/>
    <cellStyle name="Comma 2 2" xfId="691" xr:uid="{00000000-0005-0000-0000-0000B4020000}"/>
    <cellStyle name="Comma 2 2 10" xfId="15317" xr:uid="{94314863-80A3-48BD-8C33-71DB288B539B}"/>
    <cellStyle name="Comma 2 2 11" xfId="3150" xr:uid="{D695B305-7147-49C7-9D5D-89491D2E3905}"/>
    <cellStyle name="Comma 2 2 12" xfId="17174" xr:uid="{F09B0949-F266-4119-9E9A-0DC7CEC0C031}"/>
    <cellStyle name="Comma 2 2 13" xfId="2129" xr:uid="{7917A2AA-FBE2-430C-B801-1D0991E975D3}"/>
    <cellStyle name="Comma 2 2 2" xfId="692" xr:uid="{00000000-0005-0000-0000-0000B5020000}"/>
    <cellStyle name="Comma 2 2 2 2" xfId="1845" xr:uid="{B4B785B0-3281-4CED-ACB7-B9E16CEE7D01}"/>
    <cellStyle name="Comma 2 2 2 2 2" xfId="12589" xr:uid="{921A3154-D223-4AC6-9EB9-396C340B63FA}"/>
    <cellStyle name="Comma 2 2 2 2 3" xfId="16075" xr:uid="{AA90B32E-0BB1-4568-A153-759C3FED638C}"/>
    <cellStyle name="Comma 2 2 2 2 4" xfId="5247" xr:uid="{02D85B70-A894-4CED-B073-568694EA2DD3}"/>
    <cellStyle name="Comma 2 2 2 2 5" xfId="2833" xr:uid="{6D3032CD-E159-46A2-944A-ED42AE6F7480}"/>
    <cellStyle name="Comma 2 2 2 2 6" xfId="2151" xr:uid="{254A69D1-D527-4D1D-B9D4-DDCEDD4598AF}"/>
    <cellStyle name="Comma 2 2 2 3" xfId="2193" xr:uid="{A610D836-0C67-4E3D-890B-33875D9D3FD5}"/>
    <cellStyle name="Comma 2 2 2 3 2" xfId="16491" xr:uid="{1C68BFE6-F6A9-4DB6-AB6D-5B3AC7AD2430}"/>
    <cellStyle name="Comma 2 2 2 3 3" xfId="3158" xr:uid="{18804CD3-4CEA-4470-AA36-1FD13384BC7D}"/>
    <cellStyle name="Comma 2 2 2 3 4" xfId="2979" xr:uid="{2F422E19-4AF5-47AE-9733-36B810D629C5}"/>
    <cellStyle name="Comma 2 2 2 4" xfId="12588" xr:uid="{F9F99778-30B9-4BF4-8597-73D6E85CA058}"/>
    <cellStyle name="Comma 2 2 2 5" xfId="7227" xr:uid="{AD640F6F-F6DD-476E-BEA2-969600C07B55}"/>
    <cellStyle name="Comma 2 2 2 6" xfId="5246" xr:uid="{A60E8738-A960-41F2-AFA5-24A118780156}"/>
    <cellStyle name="Comma 2 2 2 7" xfId="15236" xr:uid="{41971E1C-E46A-4649-8938-FAFC766BA68B}"/>
    <cellStyle name="Comma 2 2 3" xfId="1844" xr:uid="{76BBA81F-2C3D-4139-86D7-C3180AD6EBA5}"/>
    <cellStyle name="Comma 2 2 3 2" xfId="2554" xr:uid="{6B2F6F65-2291-4211-83AD-5C0706535670}"/>
    <cellStyle name="Comma 2 2 3 2 2" xfId="16490" xr:uid="{118F9A09-B2BA-4102-B41D-69F0CB41159E}"/>
    <cellStyle name="Comma 2 2 3 2 3" xfId="7228" xr:uid="{C2E96FBD-F6EB-4D5F-823C-0D2615B79984}"/>
    <cellStyle name="Comma 2 2 3 2 4" xfId="2978" xr:uid="{799D0A19-0924-49DC-B884-7C2929C69FC7}"/>
    <cellStyle name="Comma 2 2 3 2 5" xfId="16856" xr:uid="{D8986763-64BE-448F-BC7F-A3B47BA20ED8}"/>
    <cellStyle name="Comma 2 2 3 3" xfId="15237" xr:uid="{374B2293-CAAE-474D-83D7-2C697A7E26E5}"/>
    <cellStyle name="Comma 2 2 3 4" xfId="16074" xr:uid="{E1EB69AD-E53B-490E-A64A-C1C078EE5576}"/>
    <cellStyle name="Comma 2 2 3 5" xfId="5248" xr:uid="{EB7ABFB5-5D04-4064-B829-65B976062D69}"/>
    <cellStyle name="Comma 2 2 3 6" xfId="16611" xr:uid="{8C8A3A29-CFD0-427B-8B4F-110647419282}"/>
    <cellStyle name="Comma 2 2 4" xfId="2467" xr:uid="{9A9A6E9F-E352-4934-8DB1-139D75F69558}"/>
    <cellStyle name="Comma 2 2 4 2" xfId="2738" xr:uid="{2A653249-7089-4D23-AAAA-34C89EFD3F0E}"/>
    <cellStyle name="Comma 2 2 4 2 2" xfId="14460" xr:uid="{741A5399-314F-4ECD-8B1B-29705D2D5609}"/>
    <cellStyle name="Comma 2 2 4 2 3" xfId="13702" xr:uid="{CB3751A0-33D8-43BE-9DA5-7D224E1A0426}"/>
    <cellStyle name="Comma 2 2 4 2 4" xfId="16860" xr:uid="{5ED18F07-C227-44A9-8428-5411DB176346}"/>
    <cellStyle name="Comma 2 2 4 3" xfId="16492" xr:uid="{16330E04-66B5-424A-B10E-EC67750F088E}"/>
    <cellStyle name="Comma 2 2 4 4" xfId="5245" xr:uid="{1DCCAD7B-A948-4852-90C0-5B0644FDEAE1}"/>
    <cellStyle name="Comma 2 2 4 5" xfId="2980" xr:uid="{91E4E87B-52FC-446B-A4EF-06FE257CF0A7}"/>
    <cellStyle name="Comma 2 2 5" xfId="2553" xr:uid="{50246C66-90F5-450B-AA5E-23C725D9BF7C}"/>
    <cellStyle name="Comma 2 2 5 2" xfId="6023" xr:uid="{783EADA5-3A8E-4B76-8A03-2ACDA97213AD}"/>
    <cellStyle name="Comma 2 2 6" xfId="3781" xr:uid="{C05BB011-228A-4FF0-967D-1965BE41DE59}"/>
    <cellStyle name="Comma 2 2 7" xfId="7226" xr:uid="{EC101017-8BA0-459F-99A0-213D400D1E1A}"/>
    <cellStyle name="Comma 2 2 8" xfId="14656" xr:uid="{C85BF25C-A319-4802-87B9-E779CF5C34B4}"/>
    <cellStyle name="Comma 2 2 9" xfId="14831" xr:uid="{86EA2F7C-56A9-44BA-87AD-74612053C497}"/>
    <cellStyle name="Comma 2 20" xfId="12590" xr:uid="{5099ADF2-882C-495D-8170-831B10B1FC4A}"/>
    <cellStyle name="Comma 2 20 2" xfId="13703" xr:uid="{49E4DE6F-8195-4A10-98E6-B35410B9D8D1}"/>
    <cellStyle name="Comma 2 21" xfId="12591" xr:uid="{E0DEA65E-18A7-4A64-94AD-E06EE5E92714}"/>
    <cellStyle name="Comma 2 21 2" xfId="13704" xr:uid="{81B416D7-B5B4-4D67-AAAB-DA41DD4BAB31}"/>
    <cellStyle name="Comma 2 22" xfId="12592" xr:uid="{08D4FD56-80A5-42EC-BADB-191C86B2AAA1}"/>
    <cellStyle name="Comma 2 22 2" xfId="13705" xr:uid="{F31F06E5-61A8-450B-B71A-0754D202F54D}"/>
    <cellStyle name="Comma 2 23" xfId="12593" xr:uid="{A8242637-96A7-450C-B36B-22CDA34FFC2E}"/>
    <cellStyle name="Comma 2 23 2" xfId="13706" xr:uid="{614F4FA3-1BD4-4371-BB05-8764C65FFE3C}"/>
    <cellStyle name="Comma 2 24" xfId="12594" xr:uid="{16CBD3C3-290A-4F92-A6C8-7ECA19662AD4}"/>
    <cellStyle name="Comma 2 24 2" xfId="13707" xr:uid="{F84BD318-EC13-4A30-B8B3-BA34D2ADB9DE}"/>
    <cellStyle name="Comma 2 25" xfId="12595" xr:uid="{8C52C702-BF7D-4994-99E7-4FD6DEA602D5}"/>
    <cellStyle name="Comma 2 25 2" xfId="13708" xr:uid="{31BD1C08-687F-41AA-8C15-731FEC8CB416}"/>
    <cellStyle name="Comma 2 26" xfId="12596" xr:uid="{4D53B801-D7B4-4230-8111-0A7A2CE6DD8E}"/>
    <cellStyle name="Comma 2 26 2" xfId="13709" xr:uid="{DE6DC181-4E34-4A14-BEBD-A408B7029854}"/>
    <cellStyle name="Comma 2 27" xfId="12597" xr:uid="{54B71606-24FE-467D-8462-CF980CE7B73A}"/>
    <cellStyle name="Comma 2 27 2" xfId="13710" xr:uid="{7A3EDCD3-82C0-48D7-943A-756B4F9983E3}"/>
    <cellStyle name="Comma 2 28" xfId="12598" xr:uid="{AF999AAB-3CB9-4553-86C9-7F999170AD85}"/>
    <cellStyle name="Comma 2 28 2" xfId="13711" xr:uid="{D3742698-16A7-4D4D-874E-B3DC487F2CF5}"/>
    <cellStyle name="Comma 2 29" xfId="12599" xr:uid="{458BD262-BBF1-4972-A8AD-EED114CA5597}"/>
    <cellStyle name="Comma 2 29 2" xfId="13712" xr:uid="{A9036866-BD9C-40DC-BEFA-47CC81A4DF19}"/>
    <cellStyle name="Comma 2 3" xfId="693" xr:uid="{00000000-0005-0000-0000-0000B6020000}"/>
    <cellStyle name="Comma 2 3 10" xfId="2128" xr:uid="{90F9939F-520C-45D8-A723-1109164B9FA4}"/>
    <cellStyle name="Comma 2 3 2" xfId="1847" xr:uid="{63907924-C1D2-45CC-93E7-85E21DC59F41}"/>
    <cellStyle name="Comma 2 3 2 2" xfId="13713" xr:uid="{70D0F79B-0B92-4A78-A19A-DE2DE5EADB43}"/>
    <cellStyle name="Comma 2 3 2 3" xfId="12601" xr:uid="{29071F6B-4DD1-4C0A-AE6B-AB2611AA8B10}"/>
    <cellStyle name="Comma 2 3 2 3 2" xfId="13714" xr:uid="{34D399EB-F6D1-4D05-B19A-C488D5040A6A}"/>
    <cellStyle name="Comma 2 3 2 4" xfId="7899" xr:uid="{31D31CA7-19F8-4270-A99B-7EDA081D838C}"/>
    <cellStyle name="Comma 2 3 2 5" xfId="16076" xr:uid="{88DD488F-7EF5-4CFD-A8DA-BDBDB78FF476}"/>
    <cellStyle name="Comma 2 3 2 6" xfId="5249" xr:uid="{23EAA0EC-D11C-47B9-96DE-F125201C3395}"/>
    <cellStyle name="Comma 2 3 3" xfId="1846" xr:uid="{54891850-C2AA-4B89-BC02-EB64FEF61E80}"/>
    <cellStyle name="Comma 2 3 3 2" xfId="8374" xr:uid="{408FD11D-1802-4094-A631-521DCA1FA5B4}"/>
    <cellStyle name="Comma 2 3 3 3" xfId="16489" xr:uid="{C0F04B39-A446-48BB-9CC4-2B83827191F4}"/>
    <cellStyle name="Comma 2 3 3 4" xfId="6024" xr:uid="{1AFDDDDF-5494-4A82-8428-C0BDBB674323}"/>
    <cellStyle name="Comma 2 3 3 5" xfId="2977" xr:uid="{BA4FD9A7-C26B-45D5-8499-9A57365593C7}"/>
    <cellStyle name="Comma 2 3 4" xfId="2475" xr:uid="{51C16DAE-5950-42AC-A96A-4F3B8B093171}"/>
    <cellStyle name="Comma 2 3 4 2" xfId="12600" xr:uid="{97ECCFF0-87F8-447F-8826-31A2FF8F08B7}"/>
    <cellStyle name="Comma 2 3 5" xfId="2555" xr:uid="{BF0B127A-6BFA-4024-A18B-C04299787290}"/>
    <cellStyle name="Comma 2 3 5 2" xfId="7229" xr:uid="{F49E6E17-9ECB-437E-BDD1-33AF5FF17309}"/>
    <cellStyle name="Comma 2 3 6" xfId="15316" xr:uid="{C96585E2-650D-43B8-9A42-12BF935A90E9}"/>
    <cellStyle name="Comma 2 3 7" xfId="3792" xr:uid="{F007473F-2DEC-46B1-9298-6DFA315DC6EF}"/>
    <cellStyle name="Comma 2 3 8" xfId="16704" xr:uid="{91966268-7085-4B8E-ACC6-1639CE22815C}"/>
    <cellStyle name="Comma 2 3 9" xfId="17173" xr:uid="{5F7DB497-CF72-445B-A989-C63984ABBE80}"/>
    <cellStyle name="Comma 2 30" xfId="12602" xr:uid="{2378087D-552E-43E9-8AC7-8733205A9D0A}"/>
    <cellStyle name="Comma 2 30 2" xfId="13715" xr:uid="{D877320D-0862-41A1-BB68-233FF25DB811}"/>
    <cellStyle name="Comma 2 31" xfId="12603" xr:uid="{A3244896-D344-4846-BD09-CCBF6C812128}"/>
    <cellStyle name="Comma 2 31 2" xfId="13716" xr:uid="{261D142F-F6C3-4B43-AE21-EE991F70056E}"/>
    <cellStyle name="Comma 2 32" xfId="12604" xr:uid="{468A2732-5DFE-4FCC-B4B2-69E28CAB143A}"/>
    <cellStyle name="Comma 2 32 2" xfId="13717" xr:uid="{B8058210-91B8-45C2-93C0-28A78EA1408A}"/>
    <cellStyle name="Comma 2 33" xfId="12605" xr:uid="{CFB5A397-DEA7-432E-8907-47B6198B3E90}"/>
    <cellStyle name="Comma 2 33 2" xfId="13718" xr:uid="{BB8DCB0E-500B-4932-A264-3013045567B3}"/>
    <cellStyle name="Comma 2 34" xfId="12606" xr:uid="{AEE05FA1-9B90-4275-813A-5F219D9DC5E0}"/>
    <cellStyle name="Comma 2 34 2" xfId="13719" xr:uid="{B1F8C4C1-FE6F-441F-8C06-25CA749EC2AE}"/>
    <cellStyle name="Comma 2 34 3" xfId="14832" xr:uid="{E02A4196-9C1A-4B47-A90C-9F39BA23D858}"/>
    <cellStyle name="Comma 2 35" xfId="12607" xr:uid="{81B7D71C-C7B8-45A2-B672-CB056CB73941}"/>
    <cellStyle name="Comma 2 35 2" xfId="13720" xr:uid="{65E9D191-F97F-4F30-A516-8DBCFB35E268}"/>
    <cellStyle name="Comma 2 36" xfId="12608" xr:uid="{5B29CDE0-AADA-41BF-835B-E9EDB841126A}"/>
    <cellStyle name="Comma 2 36 2" xfId="13721" xr:uid="{F41DA4AD-6E85-41A0-BE99-3EE50C0279C6}"/>
    <cellStyle name="Comma 2 37" xfId="12609" xr:uid="{E7D5BFC4-BEC6-4F26-8367-EA90AB7507CF}"/>
    <cellStyle name="Comma 2 37 2" xfId="13722" xr:uid="{47C2813C-9C8E-4F61-948D-D048D3888411}"/>
    <cellStyle name="Comma 2 38" xfId="12610" xr:uid="{8BD7B42E-FFFD-4A72-BB8F-3A34BD1DA6A5}"/>
    <cellStyle name="Comma 2 38 2" xfId="13723" xr:uid="{2A5F3CFF-1CF4-43CE-90BC-073F96D425C6}"/>
    <cellStyle name="Comma 2 39" xfId="12611" xr:uid="{B0645CC0-18A3-4E3D-8840-44A89A1433C1}"/>
    <cellStyle name="Comma 2 39 2" xfId="13724" xr:uid="{0B395913-EDD3-4759-87F8-DACBAB73E645}"/>
    <cellStyle name="Comma 2 4" xfId="694" xr:uid="{00000000-0005-0000-0000-0000B7020000}"/>
    <cellStyle name="Comma 2 4 10" xfId="17288" xr:uid="{9506D6C3-E80B-404B-BF02-E248EB780ACA}"/>
    <cellStyle name="Comma 2 4 2" xfId="1849" xr:uid="{232F8B15-EF7E-4D4C-83A7-57DA6C65A132}"/>
    <cellStyle name="Comma 2 4 2 2" xfId="7231" xr:uid="{40FE217A-2566-4CC9-9370-81334E8EFFD7}"/>
    <cellStyle name="Comma 2 4 2 3" xfId="16078" xr:uid="{4A2D4637-CAFE-4715-8D39-BBDBD16C18F0}"/>
    <cellStyle name="Comma 2 4 2 4" xfId="5251" xr:uid="{1BB950C4-6278-49EB-B28E-EF440FAE04F2}"/>
    <cellStyle name="Comma 2 4 3" xfId="1848" xr:uid="{D034E314-D39E-4C4A-9EA9-3F260AAAEA7F}"/>
    <cellStyle name="Comma 2 4 3 2" xfId="3064" xr:uid="{14A78A15-3619-42CF-AFCD-F82EEC6CA533}"/>
    <cellStyle name="Comma 2 4 3 2 2" xfId="16576" xr:uid="{EAB409E3-238C-411F-97A3-03F3236FEE25}"/>
    <cellStyle name="Comma 2 4 3 2 3" xfId="13725" xr:uid="{7B987211-BDC2-4F46-9871-6496DE71794F}"/>
    <cellStyle name="Comma 2 4 3 3" xfId="7900" xr:uid="{88BF9F59-44A7-4E9B-8F64-C5E1CA74A0F7}"/>
    <cellStyle name="Comma 2 4 3 4" xfId="16488" xr:uid="{2B7B03F9-66FE-496F-816C-12269E550C3A}"/>
    <cellStyle name="Comma 2 4 3 5" xfId="5250" xr:uid="{1E2527D9-FB82-4131-B40B-450ECDAB4F0B}"/>
    <cellStyle name="Comma 2 4 3 6" xfId="2479" xr:uid="{E6A4DC8E-46A7-40D7-957D-75E2A4EF1B9A}"/>
    <cellStyle name="Comma 2 4 4" xfId="2556" xr:uid="{CA10D4AD-81DF-4438-B578-706206EC995C}"/>
    <cellStyle name="Comma 2 4 5" xfId="7230" xr:uid="{E4EB2FAD-9AB4-477B-BFD2-701DACB84972}"/>
    <cellStyle name="Comma 2 4 6" xfId="14657" xr:uid="{BE9D71FC-EAED-4DF5-B7B3-55AEBFCC168F}"/>
    <cellStyle name="Comma 2 4 7" xfId="15238" xr:uid="{62D2A553-B8FE-42E8-80EB-5D352646D494}"/>
    <cellStyle name="Comma 2 4 8" xfId="16077" xr:uid="{1186379D-1115-4D0D-B01E-CAD77D8814C6}"/>
    <cellStyle name="Comma 2 4 9" xfId="3177" xr:uid="{55FD9483-DA71-4E39-9773-E830090E784B}"/>
    <cellStyle name="Comma 2 40" xfId="12612" xr:uid="{C1D7B3A9-3130-47D0-91DD-300CE087775C}"/>
    <cellStyle name="Comma 2 40 2" xfId="13726" xr:uid="{7D9A309C-F693-4103-8381-337E2CE526A0}"/>
    <cellStyle name="Comma 2 41" xfId="12613" xr:uid="{31C5BF95-F746-4D3D-A0CB-5C30DA5D9A30}"/>
    <cellStyle name="Comma 2 41 2" xfId="13727" xr:uid="{45BEC97C-D866-451D-B9FE-529B7714AA56}"/>
    <cellStyle name="Comma 2 42" xfId="12614" xr:uid="{70BAF7CE-4205-49FC-921E-7F0074D8785C}"/>
    <cellStyle name="Comma 2 42 2" xfId="13728" xr:uid="{EB719E68-538D-4EDF-A1DB-37D9C399BFEE}"/>
    <cellStyle name="Comma 2 43" xfId="12615" xr:uid="{4EC39C4C-29BA-4D34-993D-B8EE23D0D7AD}"/>
    <cellStyle name="Comma 2 43 2" xfId="13729" xr:uid="{9B37E7D1-47D8-43D9-8297-7FCBA9309F19}"/>
    <cellStyle name="Comma 2 44" xfId="12616" xr:uid="{8644356E-B5B2-4AD5-BCF4-ACCE623BD087}"/>
    <cellStyle name="Comma 2 44 2" xfId="13730" xr:uid="{15BC2B13-5771-4636-BBE8-DDD0343788FC}"/>
    <cellStyle name="Comma 2 45" xfId="12617" xr:uid="{7F314D8B-90B0-4621-8919-DB497C1A1575}"/>
    <cellStyle name="Comma 2 45 2" xfId="13731" xr:uid="{B244A614-EF89-4F99-A096-A05EDF575A50}"/>
    <cellStyle name="Comma 2 46" xfId="12618" xr:uid="{46985BBB-7096-43AD-A180-E50FB4FC8DE0}"/>
    <cellStyle name="Comma 2 46 2" xfId="13732" xr:uid="{096350CE-50C8-4FBB-8096-C83F2D8AF942}"/>
    <cellStyle name="Comma 2 47" xfId="12619" xr:uid="{7FFB3B95-A8D0-488D-8F62-6517983C6B41}"/>
    <cellStyle name="Comma 2 47 2" xfId="13733" xr:uid="{88E0A561-BF92-4F82-85A7-BBB63AEE5DA8}"/>
    <cellStyle name="Comma 2 48" xfId="12620" xr:uid="{B8156ACF-CD15-45ED-80D3-58B10F51EF54}"/>
    <cellStyle name="Comma 2 48 2" xfId="13734" xr:uid="{B42E2371-985B-45FC-B7D0-A8D5D352B087}"/>
    <cellStyle name="Comma 2 49" xfId="12621" xr:uid="{0DCA7519-3B55-4DE3-94BA-BF2D305A85CA}"/>
    <cellStyle name="Comma 2 49 2" xfId="13735" xr:uid="{D0615A27-F4F6-4D76-86D8-D05F80024913}"/>
    <cellStyle name="Comma 2 5" xfId="695" xr:uid="{00000000-0005-0000-0000-0000B8020000}"/>
    <cellStyle name="Comma 2 5 2" xfId="1851" xr:uid="{1442AD9E-C278-4545-B506-8156265E08F7}"/>
    <cellStyle name="Comma 2 5 2 2" xfId="13736" xr:uid="{1C1C8709-1614-4F84-A871-05E752448E76}"/>
    <cellStyle name="Comma 2 5 2 3" xfId="16080" xr:uid="{8C84CEC7-C9CF-4590-8770-39D66916392B}"/>
    <cellStyle name="Comma 2 5 2 4" xfId="5252" xr:uid="{BDA551FA-89E8-4149-B6AB-E2003BBCAA75}"/>
    <cellStyle name="Comma 2 5 3" xfId="1850" xr:uid="{45786F5E-EFB4-4D28-A90A-D61A05924E97}"/>
    <cellStyle name="Comma 2 5 3 2" xfId="16487" xr:uid="{5063239A-FB62-407C-BB83-78FB368203C5}"/>
    <cellStyle name="Comma 2 5 3 3" xfId="6022" xr:uid="{2224DE99-4C2B-4A0F-AADE-337D6F45EF26}"/>
    <cellStyle name="Comma 2 5 3 4" xfId="2976" xr:uid="{B1ACA846-7756-424E-90F7-7E3402C63471}"/>
    <cellStyle name="Comma 2 5 3 5" xfId="2483" xr:uid="{513B3418-9A11-4E07-AA3C-041FE7FC32C3}"/>
    <cellStyle name="Comma 2 5 4" xfId="2557" xr:uid="{3A0BEA73-B88F-4233-808C-2E4DC15EBB8E}"/>
    <cellStyle name="Comma 2 5 4 2" xfId="7232" xr:uid="{0A67ECDF-844E-491C-8862-7CD0A5627DE2}"/>
    <cellStyle name="Comma 2 5 5" xfId="15239" xr:uid="{1C5CA27E-05CF-4E4F-ACD0-E3578068132C}"/>
    <cellStyle name="Comma 2 5 6" xfId="16079" xr:uid="{28172E43-3112-491D-BAD8-C5EC4C402F84}"/>
    <cellStyle name="Comma 2 5 7" xfId="3775" xr:uid="{ED351A9E-CCF7-40DA-BBF5-09321ED142FD}"/>
    <cellStyle name="Comma 2 5 8" xfId="17289" xr:uid="{38EF0895-C4CC-4381-B3F7-7C68D93AA9DF}"/>
    <cellStyle name="Comma 2 50" xfId="12622" xr:uid="{DD52BEA7-499A-47EF-AA60-5A98BE3D36E7}"/>
    <cellStyle name="Comma 2 50 2" xfId="13737" xr:uid="{74B686D7-A0DC-4E7C-95DD-2D5D5154E726}"/>
    <cellStyle name="Comma 2 51" xfId="12623" xr:uid="{43451DCC-8193-404E-A5BA-26EE8F692147}"/>
    <cellStyle name="Comma 2 51 2" xfId="13738" xr:uid="{D4C0A756-8541-490F-8C33-63A18BE7AC61}"/>
    <cellStyle name="Comma 2 52" xfId="12624" xr:uid="{4553F84D-037C-4813-924B-6DD889A0A872}"/>
    <cellStyle name="Comma 2 52 2" xfId="13739" xr:uid="{0682D7F1-66DC-4442-88DC-B32355E7CDA1}"/>
    <cellStyle name="Comma 2 53" xfId="12625" xr:uid="{12CC6AC1-2BF8-4AA8-B570-EB2DDD953D53}"/>
    <cellStyle name="Comma 2 53 2" xfId="13740" xr:uid="{F16DB550-B26B-4C2A-B7E6-1DF60D1E268B}"/>
    <cellStyle name="Comma 2 54" xfId="12626" xr:uid="{55CCB4B6-8C4B-41F7-B868-BF8B4D7AE902}"/>
    <cellStyle name="Comma 2 54 2" xfId="13741" xr:uid="{6F3F5B81-8ACF-4E40-9959-E0E4AF507EF9}"/>
    <cellStyle name="Comma 2 55" xfId="12627" xr:uid="{0E68D71C-5834-43EC-93E7-B06A38DAE8FA}"/>
    <cellStyle name="Comma 2 55 2" xfId="13742" xr:uid="{DC044DAF-5D04-440B-B425-A5F727122E2D}"/>
    <cellStyle name="Comma 2 56" xfId="12628" xr:uid="{DFA9053D-2DE2-4231-88C4-5B6DE4BD4F9A}"/>
    <cellStyle name="Comma 2 56 2" xfId="13743" xr:uid="{80BC58A0-FE91-4FE6-9790-F1045BA723B0}"/>
    <cellStyle name="Comma 2 57" xfId="12629" xr:uid="{8F561C40-12B5-442E-B4FD-9924429AF46C}"/>
    <cellStyle name="Comma 2 57 2" xfId="13744" xr:uid="{359A0465-7DDF-4040-9FA4-2FCC38BD4F3A}"/>
    <cellStyle name="Comma 2 58" xfId="12630" xr:uid="{24F3ED72-7E70-4883-B7C7-DAF8661595F3}"/>
    <cellStyle name="Comma 2 58 2" xfId="13745" xr:uid="{EE194647-466F-4E6F-A268-B1314A48C9E4}"/>
    <cellStyle name="Comma 2 59" xfId="12631" xr:uid="{D40277AE-C225-4D03-B762-A32E3DD15A71}"/>
    <cellStyle name="Comma 2 59 2" xfId="13746" xr:uid="{99982158-9CE2-4695-A23F-F0B88C387CA7}"/>
    <cellStyle name="Comma 2 6" xfId="696" xr:uid="{00000000-0005-0000-0000-0000B9020000}"/>
    <cellStyle name="Comma 2 6 2" xfId="1853" xr:uid="{9BE812E1-97AA-4958-A8A1-97AB6A2F1FD2}"/>
    <cellStyle name="Comma 2 6 2 2" xfId="7902" xr:uid="{6399E5ED-91C6-4CF8-87D3-335ACC991741}"/>
    <cellStyle name="Comma 2 6 2 2 2" xfId="7903" xr:uid="{15217888-6501-49C5-9776-460722F297D8}"/>
    <cellStyle name="Comma 2 6 2 3" xfId="7904" xr:uid="{02601247-EFF3-4A72-A6D1-2A0A733FB826}"/>
    <cellStyle name="Comma 2 6 2 4" xfId="13747" xr:uid="{F8C0786C-4933-424D-8418-E7339AB84597}"/>
    <cellStyle name="Comma 2 6 2 5" xfId="7901" xr:uid="{58C48316-D75E-462F-8D37-BCDC5FFEB5D2}"/>
    <cellStyle name="Comma 2 6 2 6" xfId="16082" xr:uid="{97B0318D-03D2-490E-9663-4A97B5A45B71}"/>
    <cellStyle name="Comma 2 6 2 7" xfId="5253" xr:uid="{3D2F9906-D80E-402D-B93F-449EA75AD238}"/>
    <cellStyle name="Comma 2 6 3" xfId="1852" xr:uid="{FD63A2E7-F57E-4E56-9C67-B24E1BFD8F8C}"/>
    <cellStyle name="Comma 2 6 3 2" xfId="7906" xr:uid="{AD2EE8D4-54A0-4A19-976F-7378F882451C}"/>
    <cellStyle name="Comma 2 6 3 3" xfId="7905" xr:uid="{D46372B5-3B40-4456-B59E-2BBC5C5EDFB5}"/>
    <cellStyle name="Comma 2 6 3 4" xfId="2487" xr:uid="{8AF11F02-A6F8-4A26-AFB8-7C42FB9F2BA4}"/>
    <cellStyle name="Comma 2 6 4" xfId="7907" xr:uid="{411183BE-1E6F-436F-92B6-4161D366217B}"/>
    <cellStyle name="Comma 2 6 5" xfId="12632" xr:uid="{93B21EA7-514B-4A5B-B8F0-C61AD23B67B5}"/>
    <cellStyle name="Comma 2 6 6" xfId="7750" xr:uid="{6F78B2D3-BC92-4B3E-8CBE-49B74E3FEC46}"/>
    <cellStyle name="Comma 2 6 7" xfId="16081" xr:uid="{106F0DE2-6F6D-42E0-BE5D-17422F1DD3F1}"/>
    <cellStyle name="Comma 2 6 8" xfId="3795" xr:uid="{EB04C7BE-E141-42ED-AC3B-83B71CDFE114}"/>
    <cellStyle name="Comma 2 6 9" xfId="17290" xr:uid="{19F6021E-ECA9-4A15-99A9-BDA96D02FCD6}"/>
    <cellStyle name="Comma 2 60" xfId="12633" xr:uid="{82425C9F-EC45-4936-A37D-3FE3689F3CB9}"/>
    <cellStyle name="Comma 2 60 2" xfId="13748" xr:uid="{0B4E25EA-E79A-4FA7-88D7-5E718005172D}"/>
    <cellStyle name="Comma 2 61" xfId="12634" xr:uid="{5969BB68-A15F-4337-B6FD-D0480E0C0ED5}"/>
    <cellStyle name="Comma 2 61 2" xfId="13749" xr:uid="{119E6676-654F-472C-A373-A1016C506931}"/>
    <cellStyle name="Comma 2 62" xfId="12635" xr:uid="{24FA9B06-EBD8-46F2-9044-0E19A255E751}"/>
    <cellStyle name="Comma 2 62 2" xfId="13750" xr:uid="{01843A40-DD60-4C10-99C1-5CC661F0FDF9}"/>
    <cellStyle name="Comma 2 63" xfId="12636" xr:uid="{72DB5CD1-8ED5-4EBA-A67A-5868E899D84B}"/>
    <cellStyle name="Comma 2 63 2" xfId="13751" xr:uid="{88A477DA-F51A-464E-BA0A-5197772CF127}"/>
    <cellStyle name="Comma 2 64" xfId="12637" xr:uid="{B69D4B9C-0133-4387-95B3-4077768AEED2}"/>
    <cellStyle name="Comma 2 64 2" xfId="13752" xr:uid="{260BAFE5-4D2E-407A-90B7-0A9AD9E19F25}"/>
    <cellStyle name="Comma 2 65" xfId="12638" xr:uid="{DA2FBAA0-B768-4EB6-BEB6-785BE77E2B52}"/>
    <cellStyle name="Comma 2 65 2" xfId="13753" xr:uid="{613376E5-C98E-4A60-A670-083F2BAF700D}"/>
    <cellStyle name="Comma 2 66" xfId="12639" xr:uid="{E71972C7-30B4-4275-8C71-D5567B6DF25B}"/>
    <cellStyle name="Comma 2 66 2" xfId="13754" xr:uid="{6A8D91FE-92AC-47A5-A529-3084D963825A}"/>
    <cellStyle name="Comma 2 67" xfId="12640" xr:uid="{098F19C1-7680-4928-8791-54532EEE5270}"/>
    <cellStyle name="Comma 2 67 2" xfId="13755" xr:uid="{6D200151-88E6-4BC7-9306-A3D57D562D52}"/>
    <cellStyle name="Comma 2 68" xfId="3156" xr:uid="{3C7D9CF4-77A8-4D1C-AAB1-5D1653C75903}"/>
    <cellStyle name="Comma 2 69" xfId="12581" xr:uid="{1FA0E933-0BE0-429C-873F-64A2D8D2308B}"/>
    <cellStyle name="Comma 2 7" xfId="697" xr:uid="{00000000-0005-0000-0000-0000BA020000}"/>
    <cellStyle name="Comma 2 7 2" xfId="1855" xr:uid="{441DD6B1-B057-4905-B56C-062631B76857}"/>
    <cellStyle name="Comma 2 7 2 2" xfId="13757" xr:uid="{DBA1B00F-BF03-408B-8F17-41F92A96DDB4}"/>
    <cellStyle name="Comma 2 7 2 3" xfId="16084" xr:uid="{4B984877-A780-4A70-A467-9C07E3E33F1F}"/>
    <cellStyle name="Comma 2 7 2 4" xfId="8403" xr:uid="{5334D2AF-08BD-4807-B2F6-FCACBE84FEFF}"/>
    <cellStyle name="Comma 2 7 3" xfId="1854" xr:uid="{46741D89-186E-4CEC-BC63-9E2BA5153D36}"/>
    <cellStyle name="Comma 2 7 3 2" xfId="13756" xr:uid="{A0DE1339-D731-4585-AF2C-8B1E2D6DFE29}"/>
    <cellStyle name="Comma 2 7 3 3" xfId="2491" xr:uid="{0CEA56BA-4972-4991-8F7C-BC0042E42A5C}"/>
    <cellStyle name="Comma 2 7 4" xfId="12641" xr:uid="{B0FFFBB1-51ED-4FAF-862A-B3EDE7531806}"/>
    <cellStyle name="Comma 2 7 5" xfId="7233" xr:uid="{7D4EF734-6E28-45F3-893E-B270E614CDF9}"/>
    <cellStyle name="Comma 2 7 6" xfId="16083" xr:uid="{F1C6A12D-E20F-431D-BBA9-CF91A6AD6330}"/>
    <cellStyle name="Comma 2 7 7" xfId="5254" xr:uid="{025C0A55-1A7C-4C00-8673-6E87C6B7C9FA}"/>
    <cellStyle name="Comma 2 7 8" xfId="17291" xr:uid="{44748D96-C313-4FF0-97E3-AB2842D547BB}"/>
    <cellStyle name="Comma 2 70" xfId="7225" xr:uid="{94741738-06F3-4334-AEF9-18577D875AA0}"/>
    <cellStyle name="Comma 2 71" xfId="3149" xr:uid="{A0651BD4-7BD4-4C69-9342-662CC9A77FF3}"/>
    <cellStyle name="Comma 2 72" xfId="14627" xr:uid="{FEB3797E-5C24-4C44-B370-1A641EFBACD9}"/>
    <cellStyle name="Comma 2 73" xfId="14694" xr:uid="{630D6921-2FE9-452A-A275-7ED0DF747B04}"/>
    <cellStyle name="Comma 2 74" xfId="3120" xr:uid="{73FE6F0C-D802-4BDC-A0FE-DBEB842AB60D}"/>
    <cellStyle name="Comma 2 75" xfId="2740" xr:uid="{F7BA60EB-D46F-4C9F-ACB2-FCE456C99AB5}"/>
    <cellStyle name="Comma 2 76" xfId="16690" xr:uid="{48AA4A23-9627-48BA-B918-3DBF8F8ED0F5}"/>
    <cellStyle name="Comma 2 8" xfId="698" xr:uid="{00000000-0005-0000-0000-0000BB020000}"/>
    <cellStyle name="Comma 2 8 10" xfId="17292" xr:uid="{32B70B35-1F78-4E64-951C-AA69D7629542}"/>
    <cellStyle name="Comma 2 8 2" xfId="699" xr:uid="{00000000-0005-0000-0000-0000BC020000}"/>
    <cellStyle name="Comma 2 8 2 2" xfId="700" xr:uid="{00000000-0005-0000-0000-0000BD020000}"/>
    <cellStyle name="Comma 2 8 2 2 2" xfId="1859" xr:uid="{E56BCF9C-5771-472E-B7D1-583F47DECF87}"/>
    <cellStyle name="Comma 2 8 2 2 3" xfId="1858" xr:uid="{35414332-8E70-4943-A92D-634D366BA36E}"/>
    <cellStyle name="Comma 2 8 2 3" xfId="701" xr:uid="{00000000-0005-0000-0000-0000BE020000}"/>
    <cellStyle name="Comma 2 8 2 3 2" xfId="1861" xr:uid="{973AED66-480F-405A-B69B-853429591BDD}"/>
    <cellStyle name="Comma 2 8 2 3 3" xfId="1860" xr:uid="{B5C92295-22BE-416B-BC6B-917238C63654}"/>
    <cellStyle name="Comma 2 8 2 4" xfId="1862" xr:uid="{B4F27A2F-5BA1-456D-A28F-32CA938E33B4}"/>
    <cellStyle name="Comma 2 8 2 5" xfId="1857" xr:uid="{E6B48DDD-A48F-46DF-BE21-85A001E20A34}"/>
    <cellStyle name="Comma 2 8 2 6" xfId="17293" xr:uid="{4BC43B57-DC9D-4C0C-BBF4-CBE6847984A2}"/>
    <cellStyle name="Comma 2 8 3" xfId="702" xr:uid="{00000000-0005-0000-0000-0000BF020000}"/>
    <cellStyle name="Comma 2 8 3 2" xfId="1864" xr:uid="{18D48A04-E585-4496-B7D3-3BD5835FBCA4}"/>
    <cellStyle name="Comma 2 8 3 3" xfId="1863" xr:uid="{803DA89C-6963-4D06-819E-3B9F0E5FE34A}"/>
    <cellStyle name="Comma 2 8 3 4" xfId="12642" xr:uid="{F07F6B63-6B4C-46FF-9E7F-90E4DB459673}"/>
    <cellStyle name="Comma 2 8 3 5" xfId="17294" xr:uid="{36951E6A-C428-4624-BC82-C00EA5F24C72}"/>
    <cellStyle name="Comma 2 8 4" xfId="703" xr:uid="{00000000-0005-0000-0000-0000C0020000}"/>
    <cellStyle name="Comma 2 8 4 2" xfId="1866" xr:uid="{9C4682FA-8817-4755-9972-6E56AFCC5185}"/>
    <cellStyle name="Comma 2 8 4 3" xfId="1865" xr:uid="{554E105E-4C7C-40FA-B022-EB5F364577B0}"/>
    <cellStyle name="Comma 2 8 4 4" xfId="8373" xr:uid="{1105D0AC-382F-46EA-A530-7BAD40E06497}"/>
    <cellStyle name="Comma 2 8 4 5" xfId="17295" xr:uid="{369FF5F5-0B68-413F-B5DB-6B233236F2B0}"/>
    <cellStyle name="Comma 2 8 5" xfId="704" xr:uid="{00000000-0005-0000-0000-0000C1020000}"/>
    <cellStyle name="Comma 2 8 5 2" xfId="1868" xr:uid="{90C3AC63-26E6-466E-AFB2-031E54969D4A}"/>
    <cellStyle name="Comma 2 8 5 3" xfId="1867" xr:uid="{128DCE00-FE33-4483-8266-345EF8B10AFC}"/>
    <cellStyle name="Comma 2 8 6" xfId="705" xr:uid="{00000000-0005-0000-0000-0000C2020000}"/>
    <cellStyle name="Comma 2 8 6 2" xfId="1870" xr:uid="{9487F2A7-5A43-4233-B12E-C3C6FDB6FA7B}"/>
    <cellStyle name="Comma 2 8 6 3" xfId="1869" xr:uid="{9E622129-BE85-42B5-B912-4DB7B8D4E073}"/>
    <cellStyle name="Comma 2 8 7" xfId="706" xr:uid="{00000000-0005-0000-0000-0000C3020000}"/>
    <cellStyle name="Comma 2 8 7 2" xfId="1872" xr:uid="{8C3D9619-0AD9-4CDA-8B3E-83FEC3B551FE}"/>
    <cellStyle name="Comma 2 8 7 3" xfId="1871" xr:uid="{A912A384-4598-4F32-98FD-483A50A8E449}"/>
    <cellStyle name="Comma 2 8 8" xfId="1873" xr:uid="{C45EB783-5CAA-4685-A8B5-FB0AF57717C7}"/>
    <cellStyle name="Comma 2 8 9" xfId="1856" xr:uid="{39527415-B0B0-4DFA-B949-9114E19C7D82}"/>
    <cellStyle name="Comma 2 8 9 2" xfId="5255" xr:uid="{A2E01332-E3C0-4A0D-88F2-752CEBB3E08A}"/>
    <cellStyle name="Comma 2 8 9 3" xfId="2495" xr:uid="{69AA1B75-4BA4-40C5-9035-22091FE4556E}"/>
    <cellStyle name="Comma 2 9" xfId="707" xr:uid="{00000000-0005-0000-0000-0000C4020000}"/>
    <cellStyle name="Comma 2 9 10" xfId="17296" xr:uid="{D9C0201B-E149-4E58-A0EB-188992952C6C}"/>
    <cellStyle name="Comma 2 9 2" xfId="708" xr:uid="{00000000-0005-0000-0000-0000C5020000}"/>
    <cellStyle name="Comma 2 9 2 2" xfId="709" xr:uid="{00000000-0005-0000-0000-0000C6020000}"/>
    <cellStyle name="Comma 2 9 2 2 2" xfId="1877" xr:uid="{2E8F8EFA-361C-4DAD-AD97-D02223CD1EB4}"/>
    <cellStyle name="Comma 2 9 2 2 3" xfId="1876" xr:uid="{13B29DA0-6D66-4C5E-9D0D-BE43C978CEF6}"/>
    <cellStyle name="Comma 2 9 2 3" xfId="710" xr:uid="{00000000-0005-0000-0000-0000C7020000}"/>
    <cellStyle name="Comma 2 9 2 3 2" xfId="1879" xr:uid="{ADC6ABA3-A978-465E-9B32-C1BD1F7AA6F2}"/>
    <cellStyle name="Comma 2 9 2 3 3" xfId="1878" xr:uid="{86994D61-8648-41CB-A7CA-FB015D45FBAE}"/>
    <cellStyle name="Comma 2 9 2 4" xfId="1880" xr:uid="{77C0EDD9-9A94-4637-8BDA-01B08A376A40}"/>
    <cellStyle name="Comma 2 9 2 5" xfId="1875" xr:uid="{70A84903-94F0-458C-B3A0-AB35C7D5B3E0}"/>
    <cellStyle name="Comma 2 9 2 6" xfId="17297" xr:uid="{FE1A99C9-ABA0-4990-B4C1-B95BD2F80D71}"/>
    <cellStyle name="Comma 2 9 3" xfId="711" xr:uid="{00000000-0005-0000-0000-0000C8020000}"/>
    <cellStyle name="Comma 2 9 3 2" xfId="1882" xr:uid="{6EEED84C-6DDB-4342-ACE2-9B955332C144}"/>
    <cellStyle name="Comma 2 9 3 3" xfId="1881" xr:uid="{D7A6F6D1-B198-4B5B-9C57-82CE1CE807DE}"/>
    <cellStyle name="Comma 2 9 3 4" xfId="12643" xr:uid="{262802D4-562B-4043-9DE7-5347D23C0931}"/>
    <cellStyle name="Comma 2 9 3 5" xfId="17299" xr:uid="{43E3E64C-9297-4927-8B49-3782BC7DDEA6}"/>
    <cellStyle name="Comma 2 9 4" xfId="712" xr:uid="{00000000-0005-0000-0000-0000C9020000}"/>
    <cellStyle name="Comma 2 9 4 2" xfId="1884" xr:uid="{1FFAF64F-E2B7-4151-B8C8-CC5B10125642}"/>
    <cellStyle name="Comma 2 9 4 3" xfId="1883" xr:uid="{3195F30A-79EA-4C81-8508-48CE41F2FBC2}"/>
    <cellStyle name="Comma 2 9 5" xfId="713" xr:uid="{00000000-0005-0000-0000-0000CA020000}"/>
    <cellStyle name="Comma 2 9 5 2" xfId="1886" xr:uid="{64DD1619-5266-4D62-A432-62DEC82797A8}"/>
    <cellStyle name="Comma 2 9 5 3" xfId="1885" xr:uid="{4B13A703-D55A-4DAB-B9F0-FCB31D73A8D1}"/>
    <cellStyle name="Comma 2 9 6" xfId="714" xr:uid="{00000000-0005-0000-0000-0000CB020000}"/>
    <cellStyle name="Comma 2 9 6 2" xfId="1888" xr:uid="{376785A5-1013-4D01-A08F-0D1F52C65536}"/>
    <cellStyle name="Comma 2 9 6 3" xfId="1887" xr:uid="{5CCCAFCC-FC86-450B-B3F3-BEE27BFEE87B}"/>
    <cellStyle name="Comma 2 9 7" xfId="715" xr:uid="{00000000-0005-0000-0000-0000CC020000}"/>
    <cellStyle name="Comma 2 9 7 2" xfId="1890" xr:uid="{23A6A2C0-BA8C-407C-BCF0-374B9B772B0A}"/>
    <cellStyle name="Comma 2 9 7 3" xfId="1889" xr:uid="{09D60667-9FB7-43C5-A5B4-D6AD18E1B6B4}"/>
    <cellStyle name="Comma 2 9 8" xfId="1891" xr:uid="{D2599950-5C7B-4F80-AA78-C77C4DBF46A1}"/>
    <cellStyle name="Comma 2 9 9" xfId="1874" xr:uid="{D78D36DB-2B91-4F49-8543-CB686D00975E}"/>
    <cellStyle name="Comma 2 9 9 2" xfId="5256" xr:uid="{088083B6-6949-4415-980E-C66242223068}"/>
    <cellStyle name="Comma 2 9 9 3" xfId="2499" xr:uid="{65384E6B-FC65-4E55-9BC4-70AFF7A13CFC}"/>
    <cellStyle name="Comma 2_Deferred tax_Adjust IAS39" xfId="7234" xr:uid="{DC80FAD7-AA84-478F-872B-94A56A36E385}"/>
    <cellStyle name="Comma 20" xfId="716" xr:uid="{00000000-0005-0000-0000-0000CD020000}"/>
    <cellStyle name="Comma 20 2" xfId="2505" xr:uid="{7911FD62-452D-43B9-A0F4-01401DF62C7C}"/>
    <cellStyle name="Comma 20 2 2" xfId="7909" xr:uid="{EA8A681B-E55F-4ACB-9A12-4FB866F470DA}"/>
    <cellStyle name="Comma 20 2 2 2" xfId="7910" xr:uid="{CEA8EA28-A6CA-4757-9D12-63E91FE0143C}"/>
    <cellStyle name="Comma 20 2 3" xfId="7911" xr:uid="{9C24E765-E07D-407C-963B-969A558DC5D3}"/>
    <cellStyle name="Comma 20 2 4" xfId="13758" xr:uid="{A81D1E08-F6E3-4EC6-848F-DF36BF9323CA}"/>
    <cellStyle name="Comma 20 2 5" xfId="7908" xr:uid="{088CE679-1B6D-4DEF-8487-A0EA20B10EC8}"/>
    <cellStyle name="Comma 20 3" xfId="7912" xr:uid="{2FDC6A89-541D-43A6-A9BF-9DB613CEA17C}"/>
    <cellStyle name="Comma 20 3 2" xfId="7913" xr:uid="{C8B65BC6-823A-4DC0-A80C-AC2DA95903C7}"/>
    <cellStyle name="Comma 20 4" xfId="7914" xr:uid="{8A265623-DBEE-4B6E-889C-29C93FFB7A87}"/>
    <cellStyle name="Comma 20 5" xfId="12644" xr:uid="{B9855C7D-0B47-4DCA-B2A1-46D19445E34F}"/>
    <cellStyle name="Comma 20 6" xfId="7235" xr:uid="{15CD15F5-E531-4D4C-8CDF-C8DEB80BAFB4}"/>
    <cellStyle name="Comma 20 7" xfId="14833" xr:uid="{75BB2E9B-1F31-40AF-AF38-826E125FA497}"/>
    <cellStyle name="Comma 20 8" xfId="16085" xr:uid="{251B16DD-844E-4A34-87D7-BC526B8AC1AF}"/>
    <cellStyle name="Comma 20 9" xfId="5864" xr:uid="{49BF970F-C261-4F7D-B5E7-773B19C80DE7}"/>
    <cellStyle name="Comma 200" xfId="717" xr:uid="{00000000-0005-0000-0000-0000CE020000}"/>
    <cellStyle name="Comma 201" xfId="718" xr:uid="{00000000-0005-0000-0000-0000CF020000}"/>
    <cellStyle name="Comma 202" xfId="719" xr:uid="{00000000-0005-0000-0000-0000D0020000}"/>
    <cellStyle name="Comma 203" xfId="720" xr:uid="{00000000-0005-0000-0000-0000D1020000}"/>
    <cellStyle name="Comma 204" xfId="721" xr:uid="{00000000-0005-0000-0000-0000D2020000}"/>
    <cellStyle name="Comma 205" xfId="722" xr:uid="{00000000-0005-0000-0000-0000D3020000}"/>
    <cellStyle name="Comma 206" xfId="723" xr:uid="{00000000-0005-0000-0000-0000D4020000}"/>
    <cellStyle name="Comma 207" xfId="724" xr:uid="{00000000-0005-0000-0000-0000D5020000}"/>
    <cellStyle name="Comma 208" xfId="725" xr:uid="{00000000-0005-0000-0000-0000D6020000}"/>
    <cellStyle name="Comma 209" xfId="726" xr:uid="{00000000-0005-0000-0000-0000D7020000}"/>
    <cellStyle name="Comma 21" xfId="727" xr:uid="{00000000-0005-0000-0000-0000D8020000}"/>
    <cellStyle name="Comma 21 2" xfId="2509" xr:uid="{23A866CC-05B0-4CE1-8A97-C2CC690A4A58}"/>
    <cellStyle name="Comma 21 2 2" xfId="8876" xr:uid="{C5BD4DD4-AA12-476E-8F9B-492810744F1A}"/>
    <cellStyle name="Comma 21 2 2 2" xfId="9902" xr:uid="{E0821F53-8F83-46F8-A5AA-E0ED8B81AD13}"/>
    <cellStyle name="Comma 21 2 2 2 2" xfId="11973" xr:uid="{47E9F020-A41D-499B-8B2E-EA2E10284971}"/>
    <cellStyle name="Comma 21 2 2 3" xfId="10947" xr:uid="{D2FF4055-F257-4D01-9B8B-7C3685FA4A05}"/>
    <cellStyle name="Comma 21 2 2 4" xfId="13760" xr:uid="{D288D419-A95A-4790-8B9D-835768110C26}"/>
    <cellStyle name="Comma 21 2 3" xfId="9389" xr:uid="{C60D8633-9D4E-4D86-9F73-F7FA5C957525}"/>
    <cellStyle name="Comma 21 2 3 2" xfId="11460" xr:uid="{AD27C98D-F9EA-44DE-84C0-F36883623EBC}"/>
    <cellStyle name="Comma 21 2 4" xfId="10434" xr:uid="{AA1D00C4-49CA-4130-B274-9D283E8A21B0}"/>
    <cellStyle name="Comma 21 2 5" xfId="12646" xr:uid="{E55316E7-2B9F-479B-83F4-F8B72D920EBE}"/>
    <cellStyle name="Comma 21 2 6" xfId="7915" xr:uid="{E2A06188-F5CE-4282-99D2-540D97FAFA98}"/>
    <cellStyle name="Comma 21 2 7" xfId="14835" xr:uid="{25A32682-8857-4D9C-97E7-53EE59D3E600}"/>
    <cellStyle name="Comma 21 3" xfId="5866" xr:uid="{E9C7CEA3-AA4A-4E30-B915-99C4C5E968DD}"/>
    <cellStyle name="Comma 21 3 2" xfId="13759" xr:uid="{6B3058D2-49B8-48B4-B57A-4D75FB95C575}"/>
    <cellStyle name="Comma 21 4" xfId="12645" xr:uid="{8FE5CC62-2617-4675-AD37-327138E42EA3}"/>
    <cellStyle name="Comma 21 5" xfId="14834" xr:uid="{F457A64A-E681-4150-879D-9D905991C08F}"/>
    <cellStyle name="Comma 21 6" xfId="3147" xr:uid="{CBBA89EF-4357-46B8-AA56-DA2F3762F645}"/>
    <cellStyle name="Comma 210" xfId="728" xr:uid="{00000000-0005-0000-0000-0000D9020000}"/>
    <cellStyle name="Comma 211" xfId="729" xr:uid="{00000000-0005-0000-0000-0000DA020000}"/>
    <cellStyle name="Comma 212" xfId="730" xr:uid="{00000000-0005-0000-0000-0000DB020000}"/>
    <cellStyle name="Comma 213" xfId="731" xr:uid="{00000000-0005-0000-0000-0000DC020000}"/>
    <cellStyle name="Comma 214" xfId="732" xr:uid="{00000000-0005-0000-0000-0000DD020000}"/>
    <cellStyle name="Comma 215" xfId="733" xr:uid="{00000000-0005-0000-0000-0000DE020000}"/>
    <cellStyle name="Comma 216" xfId="734" xr:uid="{00000000-0005-0000-0000-0000DF020000}"/>
    <cellStyle name="Comma 217" xfId="735" xr:uid="{00000000-0005-0000-0000-0000E0020000}"/>
    <cellStyle name="Comma 218" xfId="736" xr:uid="{00000000-0005-0000-0000-0000E1020000}"/>
    <cellStyle name="Comma 219" xfId="737" xr:uid="{00000000-0005-0000-0000-0000E2020000}"/>
    <cellStyle name="Comma 22" xfId="738" xr:uid="{00000000-0005-0000-0000-0000E3020000}"/>
    <cellStyle name="Comma 22 2" xfId="6472" xr:uid="{98D0DA65-A1AF-433D-877A-36548B969786}"/>
    <cellStyle name="Comma 22 2 2" xfId="13761" xr:uid="{98067B24-D320-40A0-BC6D-D26082C150A4}"/>
    <cellStyle name="Comma 22 3" xfId="12647" xr:uid="{75AD63A6-55C9-4CB0-BD3A-0A0D1D3964D5}"/>
    <cellStyle name="Comma 22 4" xfId="7236" xr:uid="{DE01BA97-631A-4980-8349-3910E5B030C7}"/>
    <cellStyle name="Comma 22 5" xfId="14836" xr:uid="{D729BDFA-2CB7-4800-9006-78D0EE74462A}"/>
    <cellStyle name="Comma 22 6" xfId="5868" xr:uid="{7E63C6A5-38AD-4CD9-B0EF-2AFCB80F9807}"/>
    <cellStyle name="Comma 220" xfId="739" xr:uid="{00000000-0005-0000-0000-0000E4020000}"/>
    <cellStyle name="Comma 221" xfId="740" xr:uid="{00000000-0005-0000-0000-0000E5020000}"/>
    <cellStyle name="Comma 222" xfId="741" xr:uid="{00000000-0005-0000-0000-0000E6020000}"/>
    <cellStyle name="Comma 223" xfId="742" xr:uid="{00000000-0005-0000-0000-0000E7020000}"/>
    <cellStyle name="Comma 224" xfId="743" xr:uid="{00000000-0005-0000-0000-0000E8020000}"/>
    <cellStyle name="Comma 225" xfId="744" xr:uid="{00000000-0005-0000-0000-0000E9020000}"/>
    <cellStyle name="Comma 226" xfId="745" xr:uid="{00000000-0005-0000-0000-0000EA020000}"/>
    <cellStyle name="Comma 227" xfId="746" xr:uid="{00000000-0005-0000-0000-0000EB020000}"/>
    <cellStyle name="Comma 228" xfId="747" xr:uid="{00000000-0005-0000-0000-0000EC020000}"/>
    <cellStyle name="Comma 229" xfId="748" xr:uid="{00000000-0005-0000-0000-0000ED020000}"/>
    <cellStyle name="Comma 23" xfId="749" xr:uid="{00000000-0005-0000-0000-0000EE020000}"/>
    <cellStyle name="Comma 23 2" xfId="13762" xr:uid="{B943A762-DD06-424C-8ECD-91AE51D90AA8}"/>
    <cellStyle name="Comma 23 2 2" xfId="7238" xr:uid="{F4B762E4-6650-4582-A889-E130B0FE1D85}"/>
    <cellStyle name="Comma 23 3" xfId="12648" xr:uid="{CAD1C72E-2775-4137-826A-173EAC244269}"/>
    <cellStyle name="Comma 23 4" xfId="7237" xr:uid="{FA1362DA-348A-4027-A297-233A48166F65}"/>
    <cellStyle name="Comma 23 5" xfId="14837" xr:uid="{520B6DF0-BE48-4D38-B606-A3C0A6834C62}"/>
    <cellStyle name="Comma 23 6" xfId="3173" xr:uid="{6A054E5F-5860-4D69-975E-8BB8F233799C}"/>
    <cellStyle name="Comma 230" xfId="750" xr:uid="{00000000-0005-0000-0000-0000EF020000}"/>
    <cellStyle name="Comma 231" xfId="751" xr:uid="{00000000-0005-0000-0000-0000F0020000}"/>
    <cellStyle name="Comma 232" xfId="752" xr:uid="{00000000-0005-0000-0000-0000F1020000}"/>
    <cellStyle name="Comma 233" xfId="753" xr:uid="{00000000-0005-0000-0000-0000F2020000}"/>
    <cellStyle name="Comma 234" xfId="754" xr:uid="{00000000-0005-0000-0000-0000F3020000}"/>
    <cellStyle name="Comma 235" xfId="755" xr:uid="{00000000-0005-0000-0000-0000F4020000}"/>
    <cellStyle name="Comma 236" xfId="756" xr:uid="{00000000-0005-0000-0000-0000F5020000}"/>
    <cellStyle name="Comma 237" xfId="757" xr:uid="{00000000-0005-0000-0000-0000F6020000}"/>
    <cellStyle name="Comma 238" xfId="758" xr:uid="{00000000-0005-0000-0000-0000F7020000}"/>
    <cellStyle name="Comma 238 2" xfId="1892" xr:uid="{FA2A9D84-1E85-48DE-A709-35E19A6A39FC}"/>
    <cellStyle name="Comma 238 2 2" xfId="16542" xr:uid="{44C46DAE-C00B-4420-B7B4-2386221E4D86}"/>
    <cellStyle name="Comma 238 2 3" xfId="3032" xr:uid="{1CFB7057-DF42-4164-8E95-E0A6B692AB99}"/>
    <cellStyle name="Comma 238 3" xfId="16086" xr:uid="{181BD871-9EBB-45D9-AFD0-EBF6BB8F3853}"/>
    <cellStyle name="Comma 238 4" xfId="2194" xr:uid="{F50BF55B-D988-4FF8-9182-1600454925FE}"/>
    <cellStyle name="Comma 239" xfId="759" xr:uid="{00000000-0005-0000-0000-0000F8020000}"/>
    <cellStyle name="Comma 239 2" xfId="2192" xr:uid="{D3036C72-C0A4-4C69-B386-39552107DE35}"/>
    <cellStyle name="Comma 24" xfId="760" xr:uid="{00000000-0005-0000-0000-0000F9020000}"/>
    <cellStyle name="Comma 24 2" xfId="13763" xr:uid="{92BFA6DF-7CB0-4DF2-98A6-D91609E10694}"/>
    <cellStyle name="Comma 24 2 2" xfId="16838" xr:uid="{26674766-DCAA-42E6-8AAD-CDA7CA4BDEED}"/>
    <cellStyle name="Comma 24 3" xfId="12649" xr:uid="{68D3BF16-BF4E-4188-865C-AFDF99863032}"/>
    <cellStyle name="Comma 24 4" xfId="14838" xr:uid="{B7044C51-A31F-4477-B769-5CAB00632286}"/>
    <cellStyle name="Comma 24 5" xfId="15143" xr:uid="{43912F89-CA15-49DC-BAFF-88DA566B9C51}"/>
    <cellStyle name="Comma 240" xfId="761" xr:uid="{00000000-0005-0000-0000-0000FA020000}"/>
    <cellStyle name="Comma 240 2" xfId="2331" xr:uid="{C42564CB-6822-401E-8D72-01E50F5CF78D}"/>
    <cellStyle name="Comma 241" xfId="762" xr:uid="{00000000-0005-0000-0000-0000FB020000}"/>
    <cellStyle name="Comma 241 2" xfId="2310" xr:uid="{D2240168-BBF4-4468-8DE1-D49BE890924C}"/>
    <cellStyle name="Comma 242" xfId="2309" xr:uid="{1B7E7C4B-02F3-4054-8AC3-2B41A26D7FC5}"/>
    <cellStyle name="Comma 243" xfId="2419" xr:uid="{0CF566A8-3E8D-45C3-B43D-910123E9C66A}"/>
    <cellStyle name="Comma 244" xfId="2441" xr:uid="{BE4F7B06-435E-4DC1-814E-CFB482E0AD67}"/>
    <cellStyle name="Comma 244 2" xfId="2933" xr:uid="{7880423D-E061-4D2A-AD71-77938BFB221E}"/>
    <cellStyle name="Comma 245" xfId="2442" xr:uid="{D657D793-9FC0-41F9-B910-5D167D9CC662}"/>
    <cellStyle name="Comma 245 2" xfId="2982" xr:uid="{5EB1BA3B-2A4C-42B8-A6BE-836F2FD06CB7}"/>
    <cellStyle name="Comma 246" xfId="2444" xr:uid="{BF8609C3-831A-4613-9781-F50C653F87C4}"/>
    <cellStyle name="Comma 246 2" xfId="3087" xr:uid="{36C2503B-0C31-4B67-A3EF-0E245087AEF1}"/>
    <cellStyle name="Comma 247" xfId="2435" xr:uid="{E7F7E57D-49FD-45A7-8A22-9A7B40247CFF}"/>
    <cellStyle name="Comma 247 2" xfId="3097" xr:uid="{9B099023-C830-4253-B559-476AB8726866}"/>
    <cellStyle name="Comma 248" xfId="2549" xr:uid="{F6A660DB-5DCD-496B-9155-97D4C678A429}"/>
    <cellStyle name="Comma 248 2" xfId="3084" xr:uid="{98908359-3698-4269-87DE-C758E924CFB0}"/>
    <cellStyle name="Comma 249" xfId="2579" xr:uid="{BE866632-5047-40A6-AD1C-EC62A414C4F2}"/>
    <cellStyle name="Comma 249 2" xfId="3098" xr:uid="{15000DB5-D747-4B77-9F37-BF4406A915F3}"/>
    <cellStyle name="Comma 25" xfId="763" xr:uid="{00000000-0005-0000-0000-0000FC020000}"/>
    <cellStyle name="Comma 25 2" xfId="8871" xr:uid="{CC63EDA6-797D-45A6-9990-EA570123D8F2}"/>
    <cellStyle name="Comma 25 2 2" xfId="9897" xr:uid="{01B88220-45BB-4F42-86C0-A363AA256998}"/>
    <cellStyle name="Comma 25 2 2 2" xfId="11968" xr:uid="{72EC1F0A-5C53-4631-BDF5-79C6DA5F4E80}"/>
    <cellStyle name="Comma 25 2 3" xfId="10942" xr:uid="{2C0465C0-AABE-4553-A636-FF9D912F6652}"/>
    <cellStyle name="Comma 25 2 4" xfId="13764" xr:uid="{01D0E3E7-C512-45E9-B7B2-6CF08E8F9324}"/>
    <cellStyle name="Comma 25 3" xfId="9384" xr:uid="{26651606-DF84-4045-BCD8-05818C307EF6}"/>
    <cellStyle name="Comma 25 3 2" xfId="11455" xr:uid="{DA26DBE8-5BA2-4412-A25F-69C56A49EF92}"/>
    <cellStyle name="Comma 25 4" xfId="10429" xr:uid="{AB80E8A4-BAA9-450B-AD80-1EF8953E94F7}"/>
    <cellStyle name="Comma 25 5" xfId="12650" xr:uid="{EF2E0470-2E84-4991-8641-80C2EAE3AF8E}"/>
    <cellStyle name="Comma 25 6" xfId="16087" xr:uid="{6FF647D8-44F2-4ED3-82AE-41B57ABAA155}"/>
    <cellStyle name="Comma 25 7" xfId="7749" xr:uid="{C6C15EDF-B17B-40DB-B3AC-2945EEFFC43B}"/>
    <cellStyle name="Comma 250" xfId="2711" xr:uid="{788B7F60-1450-4014-AE17-288F365F623D}"/>
    <cellStyle name="Comma 250 2" xfId="3083" xr:uid="{1215CC46-988C-4DDB-A8B0-DFD165B4B6B2}"/>
    <cellStyle name="Comma 251" xfId="2609" xr:uid="{5EFC185C-7A2C-4158-B36A-B2611B948F54}"/>
    <cellStyle name="Comma 251 2" xfId="3092" xr:uid="{790DB247-F401-4986-85F5-6D60F625B0B4}"/>
    <cellStyle name="Comma 252" xfId="2705" xr:uid="{77FC7574-E520-4387-9473-852B0852B45E}"/>
    <cellStyle name="Comma 252 2" xfId="3101" xr:uid="{9D0C1316-4FD1-44A8-932A-6C0E29238474}"/>
    <cellStyle name="Comma 253" xfId="2726" xr:uid="{57582151-7546-413E-91C6-844A33CB90C8}"/>
    <cellStyle name="Comma 254" xfId="2703" xr:uid="{50B53E56-A047-445B-B378-964EEC8F97C7}"/>
    <cellStyle name="Comma 255" xfId="2728" xr:uid="{487773EA-CD4B-4AB1-9AA7-861955D9D821}"/>
    <cellStyle name="Comma 256" xfId="3104" xr:uid="{840E1ED1-1E7D-4831-9E2A-1820217EB5C3}"/>
    <cellStyle name="Comma 257" xfId="3093" xr:uid="{1680461B-C8E2-4130-9C44-AF666BA7C3CA}"/>
    <cellStyle name="Comma 258" xfId="3106" xr:uid="{1DFA08B5-46B8-4C31-8DBB-D47A6A1AD2E6}"/>
    <cellStyle name="Comma 259" xfId="15281" xr:uid="{E3416B4A-BA9C-49DE-9782-B3F4E14A7EEE}"/>
    <cellStyle name="Comma 26" xfId="764" xr:uid="{00000000-0005-0000-0000-0000FD020000}"/>
    <cellStyle name="Comma 26 2" xfId="8898" xr:uid="{B88F781D-919A-43E4-9453-434360BA0718}"/>
    <cellStyle name="Comma 26 2 2" xfId="9924" xr:uid="{E17E2482-BBF5-4BAD-B7FA-5A4960B8FA29}"/>
    <cellStyle name="Comma 26 2 2 2" xfId="11995" xr:uid="{97579E32-F57F-4635-8529-4B1CD26A592C}"/>
    <cellStyle name="Comma 26 2 3" xfId="10969" xr:uid="{E0E3954E-966B-448F-BAAA-484188C0BC64}"/>
    <cellStyle name="Comma 26 2 4" xfId="13765" xr:uid="{60C4ADB4-8DC1-4C31-899A-01229A3E8779}"/>
    <cellStyle name="Comma 26 2 5" xfId="16853" xr:uid="{ABC21A19-AEBB-46EB-B204-3A96204600AB}"/>
    <cellStyle name="Comma 26 3" xfId="9411" xr:uid="{9EDD6721-6727-4713-B30A-9358A49A6392}"/>
    <cellStyle name="Comma 26 3 2" xfId="11482" xr:uid="{56D95A08-E4AE-4490-AD4A-432CA1EB6036}"/>
    <cellStyle name="Comma 26 4" xfId="10456" xr:uid="{E0C07391-082D-4139-B3A2-E7AF6FA6FD5C}"/>
    <cellStyle name="Comma 26 5" xfId="12651" xr:uid="{199B990D-103B-4812-BA33-F1E7662C72E4}"/>
    <cellStyle name="Comma 26 6" xfId="15119" xr:uid="{53B3378C-EE32-400C-AC32-C7B209E3BB25}"/>
    <cellStyle name="Comma 26 7" xfId="15197" xr:uid="{C9A11B71-816C-4D3D-9446-4A483C72667F}"/>
    <cellStyle name="Comma 26 8" xfId="16088" xr:uid="{3043871C-F98C-4911-BA53-BA34ACB7B37B}"/>
    <cellStyle name="Comma 26 9" xfId="8367" xr:uid="{44345473-64C5-4209-966F-264854557EB2}"/>
    <cellStyle name="Comma 260" xfId="3124" xr:uid="{56DDCAA3-641B-425F-8C49-BB41EB87DBA4}"/>
    <cellStyle name="Comma 261" xfId="2732" xr:uid="{87971CA6-FE8E-419A-B122-620C34D46338}"/>
    <cellStyle name="Comma 262" xfId="2931" xr:uid="{0A6F7B6D-36F9-4034-AEEA-A58347029730}"/>
    <cellStyle name="Comma 263" xfId="16617" xr:uid="{F7A139C1-E032-4E5B-A9B7-D31B0DCA094B}"/>
    <cellStyle name="Comma 264" xfId="2796" xr:uid="{C324410F-DBCD-4DFD-BB5E-1B5B26960CF5}"/>
    <cellStyle name="Comma 265" xfId="16607" xr:uid="{7866EEAB-7342-402A-B5F5-2D636AED4706}"/>
    <cellStyle name="Comma 266" xfId="16685" xr:uid="{B85E7D08-1115-42E8-8ACD-1BD99D8C1CEC}"/>
    <cellStyle name="Comma 267" xfId="16686" xr:uid="{737CA46F-37D5-4243-A59D-96B1CF04AD1E}"/>
    <cellStyle name="Comma 268" xfId="16708" xr:uid="{72DD31CE-B6F4-40C7-9A7D-D2B4847E2F57}"/>
    <cellStyle name="Comma 269" xfId="16763" xr:uid="{ED180A23-3C11-46CC-A265-1B7120A9D2A4}"/>
    <cellStyle name="Comma 27" xfId="765" xr:uid="{00000000-0005-0000-0000-0000FE020000}"/>
    <cellStyle name="Comma 27 2" xfId="8916" xr:uid="{870A3419-2343-4F49-A82E-449427BA95F7}"/>
    <cellStyle name="Comma 27 2 2" xfId="9942" xr:uid="{359E890F-6902-42E7-9A21-451C580A2308}"/>
    <cellStyle name="Comma 27 2 2 2" xfId="12013" xr:uid="{0BBEFD6D-37D3-461B-BA61-FC8E138EE77F}"/>
    <cellStyle name="Comma 27 2 3" xfId="10987" xr:uid="{8A7EEF9D-92D2-4D78-B269-E8A9BD8C3C6C}"/>
    <cellStyle name="Comma 27 2 4" xfId="13766" xr:uid="{EA2FA72F-2278-4042-8B3A-E72200E1FABC}"/>
    <cellStyle name="Comma 27 2 5" xfId="16855" xr:uid="{059E143A-8E8B-49F0-A6C0-A1458CB25320}"/>
    <cellStyle name="Comma 27 3" xfId="9429" xr:uid="{35709E72-80B8-4904-8B3D-218DABAC7291}"/>
    <cellStyle name="Comma 27 3 2" xfId="11500" xr:uid="{32772120-EB55-4E12-B018-67B255431475}"/>
    <cellStyle name="Comma 27 4" xfId="10474" xr:uid="{C938F7B6-789E-43D7-A631-7E60FD76748D}"/>
    <cellStyle name="Comma 27 5" xfId="12652" xr:uid="{D5EC7A10-019A-44AB-9BC5-18754D72D1D1}"/>
    <cellStyle name="Comma 27 6" xfId="16089" xr:uid="{5762B777-80D2-4FFD-B2A9-A961BB7FFE18}"/>
    <cellStyle name="Comma 27 7" xfId="8392" xr:uid="{BFCE8989-8AC0-4BC6-A553-910D532507E3}"/>
    <cellStyle name="Comma 27 8" xfId="16620" xr:uid="{B334D52F-F6DD-44E0-8283-5D9B68F8F826}"/>
    <cellStyle name="Comma 270" xfId="16765" xr:uid="{285F897E-7389-4513-989F-2612A75C0708}"/>
    <cellStyle name="Comma 271" xfId="16767" xr:uid="{EB5DF306-64DD-43E2-87D9-99E555D7875A}"/>
    <cellStyle name="Comma 272" xfId="16819" xr:uid="{0009C65C-0C3C-4DA8-9A3C-23919C9AA029}"/>
    <cellStyle name="Comma 273" xfId="16863" xr:uid="{BD656DF3-4F2C-4DCA-B54B-D08AD6A9A1CA}"/>
    <cellStyle name="Comma 274" xfId="16820" xr:uid="{AFE03A86-20C9-48CA-BD41-A30EBDF4657B}"/>
    <cellStyle name="Comma 275" xfId="16859" xr:uid="{6D70FA6C-8593-4E8C-BFC0-3ECF6E1EBDDA}"/>
    <cellStyle name="Comma 276" xfId="16882" xr:uid="{7D5B5253-9BBD-4D0D-93EE-ED2674931E77}"/>
    <cellStyle name="Comma 277" xfId="16874" xr:uid="{D0629E02-1893-4342-8672-CA00FD88BF7E}"/>
    <cellStyle name="Comma 278" xfId="16881" xr:uid="{AED7FC02-4AA1-42DC-94D0-D879DEE029CC}"/>
    <cellStyle name="Comma 279" xfId="16875" xr:uid="{B7748313-76F8-484D-BA1F-4878C134A48F}"/>
    <cellStyle name="Comma 28" xfId="766" xr:uid="{00000000-0005-0000-0000-0000FF020000}"/>
    <cellStyle name="Comma 28 2" xfId="8922" xr:uid="{CD53EF24-7D59-4237-BF2E-C9BC4063D1D5}"/>
    <cellStyle name="Comma 28 2 2" xfId="9948" xr:uid="{7C985C8E-6024-46D9-8BB6-2984487D8EEA}"/>
    <cellStyle name="Comma 28 2 2 2" xfId="12019" xr:uid="{CEA5B2F5-2958-4C8B-B9C8-6CBEA454CD1D}"/>
    <cellStyle name="Comma 28 2 3" xfId="10993" xr:uid="{43D9E690-F7CF-4E07-A9E3-EB10D3A8ABA4}"/>
    <cellStyle name="Comma 28 2 4" xfId="13767" xr:uid="{48BDCC11-57D1-48DA-965F-9E22FC56EA9A}"/>
    <cellStyle name="Comma 28 2 5" xfId="16857" xr:uid="{4B091E0A-94B8-4070-836A-785E40CA1AA9}"/>
    <cellStyle name="Comma 28 3" xfId="9435" xr:uid="{0757654F-52EE-4764-AF7A-55CAE0E585D1}"/>
    <cellStyle name="Comma 28 3 2" xfId="11506" xr:uid="{1990804A-1BA7-4352-AE63-DF3BF7C90FD8}"/>
    <cellStyle name="Comma 28 4" xfId="10480" xr:uid="{1F246203-5395-43C0-9BC7-6B4AB391BC0E}"/>
    <cellStyle name="Comma 28 5" xfId="12653" xr:uid="{8F7AA043-9530-42F4-B3F3-96C1C0668190}"/>
    <cellStyle name="Comma 28 6" xfId="16090" xr:uid="{03648929-D32C-4B99-9EB5-2697956263EE}"/>
    <cellStyle name="Comma 28 7" xfId="3146" xr:uid="{3DBB1338-93B3-49F4-BF44-FAECC7D206FB}"/>
    <cellStyle name="Comma 28 8" xfId="16623" xr:uid="{7AD99675-A7B2-474E-A828-C3A86C45A53E}"/>
    <cellStyle name="Comma 280" xfId="16880" xr:uid="{F78C9A9E-719C-494E-96F0-CAD31C543801}"/>
    <cellStyle name="Comma 281" xfId="16876" xr:uid="{668C994E-3C33-4F87-8418-502EF8C63FBB}"/>
    <cellStyle name="Comma 282" xfId="16879" xr:uid="{4301B604-7E61-4A0D-806E-8CDE924F7FD5}"/>
    <cellStyle name="Comma 283" xfId="16884" xr:uid="{1F2AF6A2-CDC1-4D0C-8F86-1D4DC6566F58}"/>
    <cellStyle name="Comma 284" xfId="17123" xr:uid="{036EBF37-98ED-43A5-A079-E03D27D3685F}"/>
    <cellStyle name="Comma 285" xfId="17470" xr:uid="{83D0D275-6781-48AB-8514-FC4CB619FE2A}"/>
    <cellStyle name="Comma 286" xfId="16982" xr:uid="{0669DF4E-977A-4920-A790-FA9E1837D873}"/>
    <cellStyle name="Comma 287" xfId="18552" xr:uid="{993BE0C4-8492-4E4A-9F24-37B239518B09}"/>
    <cellStyle name="Comma 288" xfId="19130" xr:uid="{91851152-7BC1-410E-80E4-1FC483CBD4BE}"/>
    <cellStyle name="Comma 289" xfId="21819" xr:uid="{E237B471-1E0B-494F-AD34-2CF7005519F3}"/>
    <cellStyle name="Comma 29" xfId="767" xr:uid="{00000000-0005-0000-0000-000000030000}"/>
    <cellStyle name="Comma 29 2" xfId="8917" xr:uid="{664219C3-1CA0-496E-86D7-B782CD0B7124}"/>
    <cellStyle name="Comma 29 2 2" xfId="9943" xr:uid="{33A05C09-6194-452E-B39B-383DE2568F3F}"/>
    <cellStyle name="Comma 29 2 2 2" xfId="12014" xr:uid="{B765C922-297E-4AA2-ABD7-2853BBE713E3}"/>
    <cellStyle name="Comma 29 2 3" xfId="10988" xr:uid="{2CAF260F-D9F6-4EFF-8353-695CF70A37CC}"/>
    <cellStyle name="Comma 29 2 4" xfId="13768" xr:uid="{150BE722-E699-4F80-996A-D7DB26D0B72C}"/>
    <cellStyle name="Comma 29 2 5" xfId="16861" xr:uid="{AF6C351A-2FAA-4D65-8204-1EE4DB45BDED}"/>
    <cellStyle name="Comma 29 3" xfId="9430" xr:uid="{EB65BC22-A79C-46B3-9F5A-7E9242D12F92}"/>
    <cellStyle name="Comma 29 3 2" xfId="11501" xr:uid="{2EA73CE8-8440-4568-ACC6-27719E7EAE7F}"/>
    <cellStyle name="Comma 29 4" xfId="10475" xr:uid="{28FC0F09-8F34-4232-9F0D-13412B9FC3C7}"/>
    <cellStyle name="Comma 29 5" xfId="12654" xr:uid="{70FED58F-CEAC-4679-92A6-A5171EAFCAC7}"/>
    <cellStyle name="Comma 29 6" xfId="16091" xr:uid="{5B12BE90-4CCD-4BB0-9782-39FF7B09E5EC}"/>
    <cellStyle name="Comma 29 7" xfId="8393" xr:uid="{B2B7FC51-D8DE-4255-BAEB-CBA90ED7BF3F}"/>
    <cellStyle name="Comma 29 8" xfId="2788" xr:uid="{FFF8B4B0-8AA0-4DA6-8E48-D82CEFD0DA41}"/>
    <cellStyle name="Comma 290" xfId="19432" xr:uid="{CDE65B85-5D3D-4496-9CB0-C6F997E8D0B5}"/>
    <cellStyle name="Comma 291" xfId="19903" xr:uid="{7FE8A546-F743-4770-A50C-D7C41529CE30}"/>
    <cellStyle name="Comma 292" xfId="2094" xr:uid="{859EF003-E281-486C-8882-425B4DAFE131}"/>
    <cellStyle name="Comma 3" xfId="768" xr:uid="{00000000-0005-0000-0000-000001030000}"/>
    <cellStyle name="Comma 3 10" xfId="769" xr:uid="{00000000-0005-0000-0000-000002030000}"/>
    <cellStyle name="Comma 3 11" xfId="770" xr:uid="{00000000-0005-0000-0000-000003030000}"/>
    <cellStyle name="Comma 3 12" xfId="771" xr:uid="{00000000-0005-0000-0000-000004030000}"/>
    <cellStyle name="Comma 3 13" xfId="2195" xr:uid="{946A350C-1DA5-4BC7-BCCB-C3AFF17F8336}"/>
    <cellStyle name="Comma 3 14" xfId="2446" xr:uid="{C59B5C47-9C21-4B01-8EE3-91BD17079760}"/>
    <cellStyle name="Comma 3 14 2" xfId="3152" xr:uid="{D3F16B17-1200-43D3-961E-7E5DF7AE30DD}"/>
    <cellStyle name="Comma 3 15" xfId="2725" xr:uid="{D0B0F06F-3B2A-47BB-8239-0A661C5A86BB}"/>
    <cellStyle name="Comma 3 15 2" xfId="13770" xr:uid="{960308E6-3B2E-423B-A6F4-A2CEC9605F9E}"/>
    <cellStyle name="Comma 3 15 3" xfId="7239" xr:uid="{9CC8D1FF-0E0D-4F09-B49C-F137168107AE}"/>
    <cellStyle name="Comma 3 16" xfId="3139" xr:uid="{66D48EC2-D74D-4729-9191-6B699BD6BA4C}"/>
    <cellStyle name="Comma 3 2" xfId="772" xr:uid="{00000000-0005-0000-0000-000005030000}"/>
    <cellStyle name="Comma 3 2 2" xfId="2558" xr:uid="{65E5BD1D-E435-44B5-B063-88DE31789C04}"/>
    <cellStyle name="Comma 3 2 2 2" xfId="7916" xr:uid="{5D65F809-C51D-4FA0-AC78-89F6DEEBEF4E}"/>
    <cellStyle name="Comma 3 2 2 2 2" xfId="14839" xr:uid="{6E5BD0DA-D990-4EFA-9F2A-EA2254A158A8}"/>
    <cellStyle name="Comma 3 2 2 3" xfId="14453" xr:uid="{A62889A5-00EA-4F02-9B33-1EA7016A1DF4}"/>
    <cellStyle name="Comma 3 2 2 4" xfId="15241" xr:uid="{DB3D52A2-263E-4ED1-9928-472B811BFC13}"/>
    <cellStyle name="Comma 3 2 2 5" xfId="5258" xr:uid="{EA6C780F-7FD6-4BC4-9008-9244A862BCE4}"/>
    <cellStyle name="Comma 3 2 2 6" xfId="2974" xr:uid="{EF991323-50D3-4E21-9AA1-3805B12E19F7}"/>
    <cellStyle name="Comma 3 2 3" xfId="2975" xr:uid="{940F99B4-4085-4876-A1A8-202378427CDB}"/>
    <cellStyle name="Comma 3 2 3 2" xfId="8395" xr:uid="{8C75DA37-7537-42A1-9A0F-EB72443207AB}"/>
    <cellStyle name="Comma 3 2 3 2 2" xfId="8919" xr:uid="{4A0E587E-2B1C-4917-BCB3-2BDB8BBC8767}"/>
    <cellStyle name="Comma 3 2 3 2 2 2" xfId="9945" xr:uid="{23F2697E-866D-4685-A925-4CB788CF0B6E}"/>
    <cellStyle name="Comma 3 2 3 2 2 2 2" xfId="12016" xr:uid="{090663A4-A93C-444F-B3A9-C43D84C46E87}"/>
    <cellStyle name="Comma 3 2 3 2 2 3" xfId="10990" xr:uid="{5BF78F01-57AE-485E-99B6-64ACE7C330B6}"/>
    <cellStyle name="Comma 3 2 3 2 3" xfId="9432" xr:uid="{61F9BBDC-CA00-4DE3-ABDA-08409ADB603D}"/>
    <cellStyle name="Comma 3 2 3 2 3 2" xfId="11503" xr:uid="{B3B3307C-8100-4B2E-B8CC-4721331BD8E5}"/>
    <cellStyle name="Comma 3 2 3 2 4" xfId="10477" xr:uid="{7D2775A3-0818-4B5B-AEC4-53925EE6947B}"/>
    <cellStyle name="Comma 3 2 3 3" xfId="8900" xr:uid="{DFE3C07F-F3D4-4C80-8D23-17A535F4914C}"/>
    <cellStyle name="Comma 3 2 3 3 2" xfId="9926" xr:uid="{46D51556-8EA5-4DF9-9FCF-288BFA1F9184}"/>
    <cellStyle name="Comma 3 2 3 3 2 2" xfId="11997" xr:uid="{E34B4BC2-5401-43DB-9D99-FBFA8BC5B4E3}"/>
    <cellStyle name="Comma 3 2 3 3 3" xfId="10971" xr:uid="{B88EA158-68B1-40FE-9828-9C75BF3C753B}"/>
    <cellStyle name="Comma 3 2 3 4" xfId="9413" xr:uid="{029FE544-EE3D-4890-A867-2F40AA50ECDA}"/>
    <cellStyle name="Comma 3 2 3 4 2" xfId="11484" xr:uid="{B623CF53-4605-4806-A158-7FB765E94E4F}"/>
    <cellStyle name="Comma 3 2 3 5" xfId="10458" xr:uid="{7CCC3EF2-C0F2-49B6-9C7E-629AAC37BBC1}"/>
    <cellStyle name="Comma 3 2 3 6" xfId="16486" xr:uid="{7CDF7C86-EE74-4E42-BF33-BA8B0026169A}"/>
    <cellStyle name="Comma 3 2 3 7" xfId="8369" xr:uid="{C8888661-EB44-496B-9E63-4BD2F7A04CC8}"/>
    <cellStyle name="Comma 3 2 4" xfId="7240" xr:uid="{8644E20F-05F5-44AC-8AEF-FACF98AC5B48}"/>
    <cellStyle name="Comma 3 3" xfId="773" xr:uid="{00000000-0005-0000-0000-000006030000}"/>
    <cellStyle name="Comma 3 3 2" xfId="2196" xr:uid="{C035F7ED-6BCC-4169-9C78-4A277EFF45AB}"/>
    <cellStyle name="Comma 3 3 2 2" xfId="7241" xr:uid="{A2CD6CEF-5018-47F1-AD16-7840EC381A5F}"/>
    <cellStyle name="Comma 3 3 3" xfId="2559" xr:uid="{A3669ED9-811D-499D-8B7E-34EA0375E599}"/>
    <cellStyle name="Comma 3 3 3 2" xfId="14840" xr:uid="{BE46E357-5B65-49C7-B1C2-E0FAB9F6012C}"/>
    <cellStyle name="Comma 3 3 4" xfId="15242" xr:uid="{672A45D2-6FEF-430B-8A26-494192716E2D}"/>
    <cellStyle name="Comma 3 3 5" xfId="5259" xr:uid="{FAADE76D-6182-43B5-9952-6271AF64F584}"/>
    <cellStyle name="Comma 3 3 6" xfId="17175" xr:uid="{9F0F7048-769A-4ABD-AAC1-15AFDDA0AB4B}"/>
    <cellStyle name="Comma 3 3 7" xfId="2130" xr:uid="{FBDA8B37-80E8-4D4B-A858-0CED4EC7F6C4}"/>
    <cellStyle name="Comma 3 4" xfId="774" xr:uid="{00000000-0005-0000-0000-000007030000}"/>
    <cellStyle name="Comma 3 4 2" xfId="13769" xr:uid="{17A984F4-A232-4D35-80EC-859BA09887E5}"/>
    <cellStyle name="Comma 3 4 3" xfId="8375" xr:uid="{EF8AD8F8-21A5-4827-A686-9F5D316A5C57}"/>
    <cellStyle name="Comma 3 4 4" xfId="15118" xr:uid="{25DC60C3-36AE-4F47-93EF-F30413122470}"/>
    <cellStyle name="Comma 3 4 5" xfId="16092" xr:uid="{63A5A590-076A-4BE3-87F8-730315829398}"/>
    <cellStyle name="Comma 3 4 6" xfId="5257" xr:uid="{3D9DE040-C7CD-423A-9CE7-011D76221EAF}"/>
    <cellStyle name="Comma 3 5" xfId="775" xr:uid="{00000000-0005-0000-0000-000008030000}"/>
    <cellStyle name="Comma 3 5 2" xfId="12655" xr:uid="{B2E8A65E-8C8F-4328-8746-06DE65D2384D}"/>
    <cellStyle name="Comma 3 5 3" xfId="16093" xr:uid="{68CB3FC4-7D12-4C21-8384-B186596DA63F}"/>
    <cellStyle name="Comma 3 5 4" xfId="3178" xr:uid="{E937CDC4-695C-4172-81DB-362F29F3B814}"/>
    <cellStyle name="Comma 3 5 5" xfId="16687" xr:uid="{8D5441FE-3A07-4066-9D80-CAC8FDCBCFC4}"/>
    <cellStyle name="Comma 3 6" xfId="776" xr:uid="{00000000-0005-0000-0000-000009030000}"/>
    <cellStyle name="Comma 3 6 2" xfId="16094" xr:uid="{673B7DEE-F6A9-4612-9556-2F679E3862AF}"/>
    <cellStyle name="Comma 3 6 3" xfId="14562" xr:uid="{7E67AF38-1759-4D5B-AEC2-3459F6DF7628}"/>
    <cellStyle name="Comma 3 7" xfId="777" xr:uid="{00000000-0005-0000-0000-00000A030000}"/>
    <cellStyle name="Comma 3 8" xfId="778" xr:uid="{00000000-0005-0000-0000-00000B030000}"/>
    <cellStyle name="Comma 3 9" xfId="779" xr:uid="{00000000-0005-0000-0000-00000C030000}"/>
    <cellStyle name="Comma 3_N301" xfId="5260" xr:uid="{B7F86598-53A6-4322-B816-6655FB102876}"/>
    <cellStyle name="Comma 30" xfId="780" xr:uid="{00000000-0005-0000-0000-00000D030000}"/>
    <cellStyle name="Comma 30 2" xfId="8921" xr:uid="{B69C0D9E-809E-468C-A33C-374587D3F34E}"/>
    <cellStyle name="Comma 30 2 2" xfId="9947" xr:uid="{660047DF-FDC5-4640-A907-312B57C39C40}"/>
    <cellStyle name="Comma 30 2 2 2" xfId="12018" xr:uid="{4606EFAA-B0C7-4472-B415-114E40F3F59C}"/>
    <cellStyle name="Comma 30 2 3" xfId="10992" xr:uid="{A0FA482A-0616-4BFE-9B66-E77AB9E326A6}"/>
    <cellStyle name="Comma 30 2 4" xfId="13771" xr:uid="{380E26C1-765C-4468-9B53-CB7F221FBA31}"/>
    <cellStyle name="Comma 30 2 5" xfId="16864" xr:uid="{2EF66E75-3335-4A29-9D62-9EE1410699BE}"/>
    <cellStyle name="Comma 30 3" xfId="9434" xr:uid="{AF1120E3-8D10-45BE-AD44-6320DFD2850B}"/>
    <cellStyle name="Comma 30 3 2" xfId="11505" xr:uid="{FA8FF55B-D2B8-455B-A8F9-5011FC827870}"/>
    <cellStyle name="Comma 30 4" xfId="10479" xr:uid="{4DF0A37B-3C13-4D0C-8CC7-074426E2DC79}"/>
    <cellStyle name="Comma 30 5" xfId="12656" xr:uid="{731B486B-2221-4B8D-A4CF-B4691621AE4C}"/>
    <cellStyle name="Comma 30 6" xfId="16095" xr:uid="{B5E416C3-9028-4CA7-99D3-998F46452749}"/>
    <cellStyle name="Comma 30 7" xfId="8397" xr:uid="{BFC4BC9C-1A14-4B9C-93D1-32DADEB97F15}"/>
    <cellStyle name="Comma 30 8" xfId="16625" xr:uid="{013D80D0-4EDE-4237-B956-95BB04A612BD}"/>
    <cellStyle name="Comma 31" xfId="781" xr:uid="{00000000-0005-0000-0000-00000E030000}"/>
    <cellStyle name="Comma 31 2" xfId="8925" xr:uid="{03AB7CDB-064A-4136-B9DA-9ED49C296551}"/>
    <cellStyle name="Comma 31 2 2" xfId="9951" xr:uid="{38300C0F-1FD9-4D3C-8BDC-2A6E35AF078E}"/>
    <cellStyle name="Comma 31 2 2 2" xfId="12022" xr:uid="{F6FECD4F-672C-433B-B9E4-54988AA5F623}"/>
    <cellStyle name="Comma 31 2 3" xfId="10996" xr:uid="{1BD7EFAA-6572-4834-AE1B-F454EC9CB4E4}"/>
    <cellStyle name="Comma 31 2 4" xfId="13772" xr:uid="{EEA71BA5-6A8B-4CAF-8DAB-9D2607B50A93}"/>
    <cellStyle name="Comma 31 2 5" xfId="16869" xr:uid="{BFD03233-6251-4340-83B0-524D9BADE34E}"/>
    <cellStyle name="Comma 31 3" xfId="9438" xr:uid="{317DC713-8A77-4A1D-8A9E-6E2448A32FEC}"/>
    <cellStyle name="Comma 31 3 2" xfId="11509" xr:uid="{FF065C92-7EAB-42AD-BDE6-9872545EFBDD}"/>
    <cellStyle name="Comma 31 4" xfId="10483" xr:uid="{032BC9DC-6B6F-4A0B-BE65-3817664F8A5E}"/>
    <cellStyle name="Comma 31 5" xfId="12657" xr:uid="{CBCF13AA-BF1F-4ED6-83FE-7416AD11EB92}"/>
    <cellStyle name="Comma 31 6" xfId="16096" xr:uid="{C02BBB1F-1052-4E91-9022-237123C99867}"/>
    <cellStyle name="Comma 31 7" xfId="8400" xr:uid="{D53285AE-2EB0-4212-B182-4AC565EBDC7D}"/>
    <cellStyle name="Comma 31 8" xfId="16632" xr:uid="{AA20BFA3-D13E-4AC1-9E1E-17FE4192A070}"/>
    <cellStyle name="Comma 32" xfId="782" xr:uid="{00000000-0005-0000-0000-00000F030000}"/>
    <cellStyle name="Comma 32 2" xfId="13773" xr:uid="{0B481D9A-F480-463B-A2B3-7B8A5E169228}"/>
    <cellStyle name="Comma 32 2 2" xfId="16868" xr:uid="{F16EBAD1-D766-4013-9766-73FBBF7C301B}"/>
    <cellStyle name="Comma 32 3" xfId="16097" xr:uid="{2321E94C-5AF2-4021-A1FF-28BAD36134ED}"/>
    <cellStyle name="Comma 32 4" xfId="12658" xr:uid="{74FB4CBE-9D73-4010-B6CA-9420D16D0C9B}"/>
    <cellStyle name="Comma 32 5" xfId="16633" xr:uid="{1DC1E79D-E45B-4B21-899F-A5A444F5D4EB}"/>
    <cellStyle name="Comma 33" xfId="783" xr:uid="{00000000-0005-0000-0000-000010030000}"/>
    <cellStyle name="Comma 33 2" xfId="13774" xr:uid="{58750EB2-3581-4B9E-BF75-B107415281C0}"/>
    <cellStyle name="Comma 33 2 2" xfId="16871" xr:uid="{12F2AB7B-C282-48FC-AB2A-E52E7A4B6918}"/>
    <cellStyle name="Comma 33 3" xfId="16098" xr:uid="{7B389AAF-EFDE-4905-A58C-D2469A84339E}"/>
    <cellStyle name="Comma 33 4" xfId="12659" xr:uid="{D542FCB6-8EA5-4B70-B3CE-70BBA9ABED87}"/>
    <cellStyle name="Comma 33 5" xfId="16682" xr:uid="{F3B57FF9-16B5-4C8F-B4ED-CDC893D38A5D}"/>
    <cellStyle name="Comma 34" xfId="784" xr:uid="{00000000-0005-0000-0000-000011030000}"/>
    <cellStyle name="Comma 34 2" xfId="16099" xr:uid="{35224B7F-D021-4431-B0C2-F1BB5B020723}"/>
    <cellStyle name="Comma 34 3" xfId="12660" xr:uid="{1B021F05-D55A-4974-AA82-95AE2A3C68FB}"/>
    <cellStyle name="Comma 35" xfId="785" xr:uid="{00000000-0005-0000-0000-000012030000}"/>
    <cellStyle name="Comma 35 2" xfId="16100" xr:uid="{55F97BD7-3540-4B03-9284-2561DD273D46}"/>
    <cellStyle name="Comma 35 3" xfId="12661" xr:uid="{DCC27299-01B3-40F2-BFC3-8234B9588023}"/>
    <cellStyle name="Comma 36" xfId="786" xr:uid="{00000000-0005-0000-0000-000013030000}"/>
    <cellStyle name="Comma 36 2" xfId="13775" xr:uid="{9603B7FF-1420-4A88-9BB0-28F0F27DF35A}"/>
    <cellStyle name="Comma 36 3" xfId="16101" xr:uid="{E108878B-BB85-476D-9D9F-4036BAC9F33F}"/>
    <cellStyle name="Comma 36 4" xfId="12662" xr:uid="{58375A36-094E-4568-8D52-AB298162B985}"/>
    <cellStyle name="Comma 37" xfId="787" xr:uid="{00000000-0005-0000-0000-000014030000}"/>
    <cellStyle name="Comma 37 2" xfId="16102" xr:uid="{0B591841-66DB-488F-A22E-392BEB9553A2}"/>
    <cellStyle name="Comma 37 3" xfId="12663" xr:uid="{1BF539AC-A86E-4965-90A3-9EB59DA5E445}"/>
    <cellStyle name="Comma 38" xfId="788" xr:uid="{00000000-0005-0000-0000-000015030000}"/>
    <cellStyle name="Comma 38 2" xfId="16103" xr:uid="{5BC2CC72-3B5E-4F7B-A2BC-CB95675BD23F}"/>
    <cellStyle name="Comma 38 3" xfId="3143" xr:uid="{A9FC53D0-F6C7-41CB-B594-6FF72BA6E921}"/>
    <cellStyle name="Comma 39" xfId="789" xr:uid="{00000000-0005-0000-0000-000016030000}"/>
    <cellStyle name="Comma 39 2" xfId="13776" xr:uid="{2E76DBA0-33CF-492F-8562-F82611A09DBE}"/>
    <cellStyle name="Comma 4" xfId="790" xr:uid="{00000000-0005-0000-0000-000017030000}"/>
    <cellStyle name="Comma 4 10" xfId="791" xr:uid="{00000000-0005-0000-0000-000018030000}"/>
    <cellStyle name="Comma 4 10 2" xfId="1895" xr:uid="{5EB76ADF-0469-48A3-8EEF-0F8A493804F0}"/>
    <cellStyle name="Comma 4 10 3" xfId="1894" xr:uid="{A7B07D43-B9E3-4781-BC5E-AFF1BE34A547}"/>
    <cellStyle name="Comma 4 11" xfId="792" xr:uid="{00000000-0005-0000-0000-000019030000}"/>
    <cellStyle name="Comma 4 11 2" xfId="1897" xr:uid="{342CC2D6-4DBC-4645-811D-F2E3220B0352}"/>
    <cellStyle name="Comma 4 11 3" xfId="1896" xr:uid="{323D2900-D34B-4B0A-8C5B-EAFA43D2C96E}"/>
    <cellStyle name="Comma 4 12" xfId="793" xr:uid="{00000000-0005-0000-0000-00001A030000}"/>
    <cellStyle name="Comma 4 12 2" xfId="1899" xr:uid="{F43B3C1C-859A-446E-9218-EECDDDAA5334}"/>
    <cellStyle name="Comma 4 12 3" xfId="1898" xr:uid="{6E919EDA-B4BE-4BF6-A138-5914C2FD4723}"/>
    <cellStyle name="Comma 4 13" xfId="794" xr:uid="{00000000-0005-0000-0000-00001B030000}"/>
    <cellStyle name="Comma 4 14" xfId="795" xr:uid="{00000000-0005-0000-0000-00001C030000}"/>
    <cellStyle name="Comma 4 14 2" xfId="1900" xr:uid="{511344DC-8874-40CD-BD62-596DE3DC45FF}"/>
    <cellStyle name="Comma 4 14 2 2" xfId="16544" xr:uid="{EE2F4FB5-313C-42CB-A0C2-01C43DAE4F16}"/>
    <cellStyle name="Comma 4 14 2 3" xfId="3034" xr:uid="{380FFD6B-78EA-40D6-BD85-720170C0890C}"/>
    <cellStyle name="Comma 4 14 3" xfId="16105" xr:uid="{9106E10D-5B95-4917-90F1-D098DD054E34}"/>
    <cellStyle name="Comma 4 14 4" xfId="2197" xr:uid="{60679FB7-DF5A-4500-B396-06A938FF0A87}"/>
    <cellStyle name="Comma 4 15" xfId="796" xr:uid="{00000000-0005-0000-0000-00001D030000}"/>
    <cellStyle name="Comma 4 15 2" xfId="3033" xr:uid="{6E9245D5-5783-4832-AB63-EB326FB95474}"/>
    <cellStyle name="Comma 4 15 2 2" xfId="16543" xr:uid="{E498B1BA-7317-488F-B3F2-A73C74B3392E}"/>
    <cellStyle name="Comma 4 15 3" xfId="16104" xr:uid="{3D5D818D-BD07-46FD-80EA-479D03787381}"/>
    <cellStyle name="Comma 4 15 4" xfId="2834" xr:uid="{4B8E637B-B098-4EFC-808C-80D313B317A9}"/>
    <cellStyle name="Comma 4 16" xfId="1893" xr:uid="{AC95FFE5-5E16-4CCF-BEE4-7350F9A63E10}"/>
    <cellStyle name="Comma 4 16 2" xfId="2973" xr:uid="{855FFA09-F7CD-418B-946D-73392C600C81}"/>
    <cellStyle name="Comma 4 17" xfId="3174" xr:uid="{BAB4F0FC-D48A-4508-BB5F-54B2A0CA54F3}"/>
    <cellStyle name="Comma 4 18" xfId="16693" xr:uid="{A17CB3A4-654A-4D2C-AA0C-37BE06649EE5}"/>
    <cellStyle name="Comma 4 19" xfId="17124" xr:uid="{4EF4D144-83A0-4290-8F6D-782B0F9172CE}"/>
    <cellStyle name="Comma 4 2" xfId="797" xr:uid="{00000000-0005-0000-0000-00001E030000}"/>
    <cellStyle name="Comma 4 2 2" xfId="798" xr:uid="{00000000-0005-0000-0000-00001F030000}"/>
    <cellStyle name="Comma 4 2 2 2" xfId="799" xr:uid="{00000000-0005-0000-0000-000020030000}"/>
    <cellStyle name="Comma 4 2 2 2 2" xfId="1904" xr:uid="{484A83E5-BF49-4786-90A9-8EEDD0C5D1CA}"/>
    <cellStyle name="Comma 4 2 2 2 3" xfId="1903" xr:uid="{9DFFD888-803F-4334-A0BC-43595373666F}"/>
    <cellStyle name="Comma 4 2 2 2 4" xfId="13778" xr:uid="{125668E8-EA8E-4F0B-B071-A922B28124F7}"/>
    <cellStyle name="Comma 4 2 2 2 5" xfId="17310" xr:uid="{10BC9714-9911-430C-B1A8-16B7DE38FD95}"/>
    <cellStyle name="Comma 4 2 2 3" xfId="800" xr:uid="{00000000-0005-0000-0000-000021030000}"/>
    <cellStyle name="Comma 4 2 2 3 2" xfId="1906" xr:uid="{A0E41322-5EEB-4F60-B005-7D97F413F748}"/>
    <cellStyle name="Comma 4 2 2 3 3" xfId="1905" xr:uid="{628A2C32-C740-481E-9CA1-D0E58458D29A}"/>
    <cellStyle name="Comma 4 2 2 4" xfId="801" xr:uid="{00000000-0005-0000-0000-000022030000}"/>
    <cellStyle name="Comma 4 2 2 4 2" xfId="1907" xr:uid="{A57EA43C-14E0-4283-A9BE-483FFD3DBAB0}"/>
    <cellStyle name="Comma 4 2 2 4 2 2" xfId="16546" xr:uid="{49CACB6D-211F-4FF7-869C-69C37E18F1E9}"/>
    <cellStyle name="Comma 4 2 2 4 2 3" xfId="3036" xr:uid="{A1C7A004-AF75-47D1-8C26-73284E92EB9F}"/>
    <cellStyle name="Comma 4 2 2 4 3" xfId="16107" xr:uid="{69584071-693D-4A0C-94E7-967A3B8C9FB0}"/>
    <cellStyle name="Comma 4 2 2 4 4" xfId="2199" xr:uid="{0F8F0DA6-5749-4662-B18F-75A393C5E230}"/>
    <cellStyle name="Comma 4 2 2 5" xfId="1902" xr:uid="{49AC5204-8D52-4A55-840D-BEB5250E09C3}"/>
    <cellStyle name="Comma 4 2 2 5 2" xfId="16545" xr:uid="{179FB6DE-8C89-4A49-9296-6357E5F78881}"/>
    <cellStyle name="Comma 4 2 2 5 3" xfId="3035" xr:uid="{24E45945-1977-41E2-A6F6-F84800139EE8}"/>
    <cellStyle name="Comma 4 2 2 5 4" xfId="2561" xr:uid="{F0247486-722B-4025-A062-A750BAF5987A}"/>
    <cellStyle name="Comma 4 2 2 6" xfId="16106" xr:uid="{479FC19D-8D07-4D5E-8439-561E15E736DA}"/>
    <cellStyle name="Comma 4 2 2 7" xfId="5262" xr:uid="{B55F3CCB-A108-4729-B5BF-7229F42A044E}"/>
    <cellStyle name="Comma 4 2 2 8" xfId="17309" xr:uid="{AE9D2120-2C88-4259-B742-CCF44E2DB4B3}"/>
    <cellStyle name="Comma 4 2 2 9" xfId="2198" xr:uid="{894EAFE8-BA78-41B4-8C65-FF96BFC8BD15}"/>
    <cellStyle name="Comma 4 2 3" xfId="802" xr:uid="{00000000-0005-0000-0000-000023030000}"/>
    <cellStyle name="Comma 4 2 3 2" xfId="803" xr:uid="{00000000-0005-0000-0000-000024030000}"/>
    <cellStyle name="Comma 4 2 3 2 2" xfId="1909" xr:uid="{9A526CB9-CABD-41A7-AD23-C05B8C3481A8}"/>
    <cellStyle name="Comma 4 2 3 2 2 2" xfId="16548" xr:uid="{CF274E2A-4A49-4471-B7A8-181631F584B2}"/>
    <cellStyle name="Comma 4 2 3 2 2 3" xfId="3038" xr:uid="{763A7FF0-3D8A-40AD-ACA5-C0515FE1B988}"/>
    <cellStyle name="Comma 4 2 3 2 3" xfId="16109" xr:uid="{5FC95CB0-3A70-40B5-9383-59A65F18030A}"/>
    <cellStyle name="Comma 4 2 3 2 4" xfId="2201" xr:uid="{35DD6A07-BA39-4DA7-9026-5FEC9C0947FC}"/>
    <cellStyle name="Comma 4 2 3 3" xfId="1908" xr:uid="{DAC18B4A-5B10-4977-9534-4B387A56FDE2}"/>
    <cellStyle name="Comma 4 2 3 3 2" xfId="16547" xr:uid="{9906D673-6FAF-4ED6-98E9-9F8F97A21129}"/>
    <cellStyle name="Comma 4 2 3 3 3" xfId="3037" xr:uid="{22A67677-7CE1-49DB-AF2F-6DD8E2AA4AA3}"/>
    <cellStyle name="Comma 4 2 3 4" xfId="16108" xr:uid="{7E35C3A3-38A4-4E9C-BC66-F9647827108A}"/>
    <cellStyle name="Comma 4 2 3 5" xfId="5261" xr:uid="{450A8137-77ED-4C72-A590-5192ECEBBC0B}"/>
    <cellStyle name="Comma 4 2 3 6" xfId="17311" xr:uid="{E7776C29-2151-4EA4-B212-7D8A6471D929}"/>
    <cellStyle name="Comma 4 2 3 7" xfId="2200" xr:uid="{FD92A403-7FC4-4F9E-8CA9-9E283E9DBDAA}"/>
    <cellStyle name="Comma 4 2 4" xfId="1910" xr:uid="{AC235EBE-FD38-4701-8BD2-5DD8EB237D8F}"/>
    <cellStyle name="Comma 4 2 4 2" xfId="16110" xr:uid="{C4E46466-1F28-48AF-842B-C904D41F696C}"/>
    <cellStyle name="Comma 4 2 4 3" xfId="7243" xr:uid="{2E1C1ADD-5DD6-4DE3-9596-0927E1877962}"/>
    <cellStyle name="Comma 4 2 5" xfId="1901" xr:uid="{D41294A0-3A51-4E81-A839-526575E45FDD}"/>
    <cellStyle name="Comma 4 2 5 2" xfId="2972" xr:uid="{79C5BEB0-B2C7-49A9-8A91-1D2E4D8072BA}"/>
    <cellStyle name="Comma 4 2 6" xfId="2560" xr:uid="{52D6BB4B-D40E-4044-974C-821321E8B6EA}"/>
    <cellStyle name="Comma 4 2 6 2" xfId="14841" xr:uid="{AC638810-823A-499D-8584-2E6A6741522C}"/>
    <cellStyle name="Comma 4 2 7" xfId="3179" xr:uid="{FD681126-293A-4C76-8905-854B4B9043C0}"/>
    <cellStyle name="Comma 4 2 8" xfId="17135" xr:uid="{17FF87F6-13D8-4F6A-9810-D2BA9DFCBA15}"/>
    <cellStyle name="Comma 4 2 9" xfId="2095" xr:uid="{F61A74A3-890E-414C-89BC-442D8A617457}"/>
    <cellStyle name="Comma 4 3" xfId="804" xr:uid="{00000000-0005-0000-0000-000025030000}"/>
    <cellStyle name="Comma 4 3 2" xfId="1912" xr:uid="{1B1A6CF6-FFAF-4B31-8BF0-0F20E03533B0}"/>
    <cellStyle name="Comma 4 3 2 2" xfId="16112" xr:uid="{219FB3C8-FC52-439E-AD76-36A217EA9D13}"/>
    <cellStyle name="Comma 4 3 2 3" xfId="7244" xr:uid="{E03CEDC3-EEC1-44F8-8734-74C23E8F00DE}"/>
    <cellStyle name="Comma 4 3 3" xfId="1911" xr:uid="{B3C0B557-4A19-46B4-9DE3-9CC046FD5E8C}"/>
    <cellStyle name="Comma 4 3 3 2" xfId="16485" xr:uid="{A297D7DB-D5AC-45F9-8B00-6374460F92CA}"/>
    <cellStyle name="Comma 4 3 3 3" xfId="14842" xr:uid="{997792DE-8B49-403F-BF1D-3F40B201A7B0}"/>
    <cellStyle name="Comma 4 3 3 4" xfId="2971" xr:uid="{D336D8C8-D894-4855-8C11-7F2DC0B1E079}"/>
    <cellStyle name="Comma 4 3 3 5" xfId="2562" xr:uid="{7949B358-B58B-4055-8EF4-0BF356859A2E}"/>
    <cellStyle name="Comma 4 3 4" xfId="15243" xr:uid="{53FA516D-4AB1-4A06-8211-81072B13417C}"/>
    <cellStyle name="Comma 4 3 5" xfId="16111" xr:uid="{6421B49C-5686-4B70-8868-D3A18170AB04}"/>
    <cellStyle name="Comma 4 3 6" xfId="3782" xr:uid="{09E9EC19-9966-42F9-82E8-B3F00DD24089}"/>
    <cellStyle name="Comma 4 3 7" xfId="17313" xr:uid="{033689B2-790D-47E2-B303-2060B7AF2ED8}"/>
    <cellStyle name="Comma 4 4" xfId="805" xr:uid="{00000000-0005-0000-0000-000026030000}"/>
    <cellStyle name="Comma 4 4 2" xfId="1914" xr:uid="{E84A6488-0D33-4DB2-B4AC-77568604AF32}"/>
    <cellStyle name="Comma 4 4 2 2" xfId="16113" xr:uid="{83E84E66-56A6-47EF-BAAD-A2B0E107159B}"/>
    <cellStyle name="Comma 4 4 2 3" xfId="13777" xr:uid="{AE2726F4-D649-44D9-AA52-AE5A26281218}"/>
    <cellStyle name="Comma 4 4 3" xfId="1913" xr:uid="{290967B0-4E3E-438E-AB2A-74272E506BB7}"/>
    <cellStyle name="Comma 4 4 4" xfId="3790" xr:uid="{6B43028D-C13B-4586-A6E9-95A155B42DF4}"/>
    <cellStyle name="Comma 4 4 5" xfId="16622" xr:uid="{510A2676-102C-4D2A-8CF9-B6BE4F0C02E8}"/>
    <cellStyle name="Comma 4 4 6" xfId="17315" xr:uid="{A29522DD-4747-4452-A271-08880460A932}"/>
    <cellStyle name="Comma 4 5" xfId="806" xr:uid="{00000000-0005-0000-0000-000027030000}"/>
    <cellStyle name="Comma 4 5 2" xfId="1916" xr:uid="{C90208F2-992B-4237-B675-849678280931}"/>
    <cellStyle name="Comma 4 5 2 2" xfId="16114" xr:uid="{E5AD5679-4F49-41A6-AD3E-BC3D7EC78B1B}"/>
    <cellStyle name="Comma 4 5 2 3" xfId="12664" xr:uid="{034D23A7-E567-4583-889B-07367022D7C9}"/>
    <cellStyle name="Comma 4 5 3" xfId="1915" xr:uid="{17BC0718-B638-4250-9990-AE9BF41ACF26}"/>
    <cellStyle name="Comma 4 5 4" xfId="3776" xr:uid="{EE33D5A5-2FD1-4403-844A-70E5EDE24C17}"/>
    <cellStyle name="Comma 4 5 5" xfId="17316" xr:uid="{393BE503-EEAE-40AD-B5F4-76B44376DE0A}"/>
    <cellStyle name="Comma 4 6" xfId="807" xr:uid="{00000000-0005-0000-0000-000028030000}"/>
    <cellStyle name="Comma 4 6 2" xfId="1918" xr:uid="{BD870978-1B68-4FD4-B991-88E0FA5F9F94}"/>
    <cellStyle name="Comma 4 6 3" xfId="1917" xr:uid="{58827C17-86EC-4030-8271-E9B796D2AEFC}"/>
    <cellStyle name="Comma 4 6 4" xfId="3794" xr:uid="{19674DC8-FE7D-4916-895E-6CE1B0B5B34B}"/>
    <cellStyle name="Comma 4 6 5" xfId="17317" xr:uid="{FD2AD598-5A97-44E3-B23F-11AFA702BCBC}"/>
    <cellStyle name="Comma 4 7" xfId="808" xr:uid="{00000000-0005-0000-0000-000029030000}"/>
    <cellStyle name="Comma 4 7 2" xfId="1920" xr:uid="{8B21E658-8B7E-4E53-89DC-BAE8B924ED35}"/>
    <cellStyle name="Comma 4 7 3" xfId="1919" xr:uid="{B79555C2-882A-436C-8CD3-DEB807BEF1CC}"/>
    <cellStyle name="Comma 4 7 4" xfId="7242" xr:uid="{C145B7BF-E41C-4AE4-80B9-BDA410029FC9}"/>
    <cellStyle name="Comma 4 7 5" xfId="17318" xr:uid="{42B4BA91-719B-4231-8FED-B33A560A5F6C}"/>
    <cellStyle name="Comma 4 8" xfId="809" xr:uid="{00000000-0005-0000-0000-00002A030000}"/>
    <cellStyle name="Comma 4 8 2" xfId="1922" xr:uid="{19E27465-2E65-463D-B30D-055E6927578A}"/>
    <cellStyle name="Comma 4 8 3" xfId="1921" xr:uid="{1606E79B-1671-4AB8-A96C-6F96888A390C}"/>
    <cellStyle name="Comma 4 8 4" xfId="14539" xr:uid="{A3B8D0FD-BDB3-4552-B23F-81CCB36B756C}"/>
    <cellStyle name="Comma 4 8 5" xfId="17319" xr:uid="{19BBC8B1-9B2E-4CDB-A186-2AE815115D1C}"/>
    <cellStyle name="Comma 4 9" xfId="810" xr:uid="{00000000-0005-0000-0000-00002B030000}"/>
    <cellStyle name="Comma 4 9 2" xfId="1924" xr:uid="{78F97E9D-9B05-4ED0-9E14-B11A22AD9D74}"/>
    <cellStyle name="Comma 4 9 3" xfId="1923" xr:uid="{F436DA15-A13B-436E-8C2D-365085346937}"/>
    <cellStyle name="Comma 4 9 4" xfId="14658" xr:uid="{120ABA9C-169A-4252-8CC5-85F17DE6666B}"/>
    <cellStyle name="Comma 4 9 5" xfId="17321" xr:uid="{4A9FA0CA-FE11-4A62-B3F8-95B6B3F67479}"/>
    <cellStyle name="Comma 4_TOP_RG(30jun09)_v.15jul" xfId="5263" xr:uid="{D2875C5A-1E0C-4732-B722-E5048D81D1EA}"/>
    <cellStyle name="Comma 40" xfId="811" xr:uid="{00000000-0005-0000-0000-00002C030000}"/>
    <cellStyle name="Comma 40 2" xfId="13779" xr:uid="{3CFEFBD1-FF37-49C1-8195-7D8FE6C83D52}"/>
    <cellStyle name="Comma 40 3" xfId="16115" xr:uid="{76E060A1-7E55-438C-BEDD-2DAA5BDA51A2}"/>
    <cellStyle name="Comma 40 4" xfId="12665" xr:uid="{4FECBA24-0AE1-4A90-92A8-C4ADDD5E3E12}"/>
    <cellStyle name="Comma 41" xfId="812" xr:uid="{00000000-0005-0000-0000-00002D030000}"/>
    <cellStyle name="Comma 41 2" xfId="13780" xr:uid="{8DEC9679-5370-4E4F-B25A-0CCC7A5B0A3B}"/>
    <cellStyle name="Comma 41 3" xfId="16116" xr:uid="{EC082089-A165-4D5C-AF90-9DF7656E2DA5}"/>
    <cellStyle name="Comma 41 4" xfId="12666" xr:uid="{533DD255-816C-4EF6-8AD2-A05974FECDA6}"/>
    <cellStyle name="Comma 42" xfId="813" xr:uid="{00000000-0005-0000-0000-00002E030000}"/>
    <cellStyle name="Comma 42 2" xfId="13781" xr:uid="{1F25865A-75AD-481D-9E43-33FDB0B72B5E}"/>
    <cellStyle name="Comma 42 3" xfId="16117" xr:uid="{CC24FB42-1073-4E00-AB7B-783C69AC02BF}"/>
    <cellStyle name="Comma 42 4" xfId="12667" xr:uid="{6E48A11F-2992-47B9-83F5-55F937857A15}"/>
    <cellStyle name="Comma 43" xfId="814" xr:uid="{00000000-0005-0000-0000-00002F030000}"/>
    <cellStyle name="Comma 43 2" xfId="13782" xr:uid="{6004AAD6-DA10-4474-8096-98EA1695A31F}"/>
    <cellStyle name="Comma 43 3" xfId="16118" xr:uid="{31DEDCCB-F3A0-4CF4-B649-D91C60FC08A2}"/>
    <cellStyle name="Comma 43 4" xfId="12668" xr:uid="{7C88079F-0C0E-49F1-9658-4E90377B1B8C}"/>
    <cellStyle name="Comma 44" xfId="815" xr:uid="{00000000-0005-0000-0000-000030030000}"/>
    <cellStyle name="Comma 44 2" xfId="13783" xr:uid="{D81B9BB8-8A9A-4D3F-870E-0D200D28AC8E}"/>
    <cellStyle name="Comma 44 3" xfId="16119" xr:uid="{CADA3904-0676-465D-9C71-2EE242FDCE59}"/>
    <cellStyle name="Comma 44 4" xfId="12669" xr:uid="{623910F0-3510-471D-AA36-32E41DAC158D}"/>
    <cellStyle name="Comma 45" xfId="816" xr:uid="{00000000-0005-0000-0000-000031030000}"/>
    <cellStyle name="Comma 45 2" xfId="13784" xr:uid="{6E4D9852-8C7A-4B53-BD33-4921E7439543}"/>
    <cellStyle name="Comma 46" xfId="817" xr:uid="{00000000-0005-0000-0000-000032030000}"/>
    <cellStyle name="Comma 46 2" xfId="14399" xr:uid="{C0A941CA-CCD9-45D7-8A25-653450156269}"/>
    <cellStyle name="Comma 46 3" xfId="16120" xr:uid="{DA74C1B6-FFA3-484D-BC77-80D1CFC9907A}"/>
    <cellStyle name="Comma 46 4" xfId="13226" xr:uid="{BB7B1117-A0DA-4A43-A522-5A8B2D8C96E5}"/>
    <cellStyle name="Comma 47" xfId="818" xr:uid="{00000000-0005-0000-0000-000033030000}"/>
    <cellStyle name="Comma 48" xfId="819" xr:uid="{00000000-0005-0000-0000-000034030000}"/>
    <cellStyle name="Comma 48 2" xfId="14403" xr:uid="{729DCB4B-A9DA-4701-94A0-7F51F1BABCAA}"/>
    <cellStyle name="Comma 48 3" xfId="16121" xr:uid="{36CCC66E-261C-44BD-A59D-35E0A07AD627}"/>
    <cellStyle name="Comma 48 4" xfId="7201" xr:uid="{7C4F7CF3-2DD5-4DD2-876F-A763362A84A9}"/>
    <cellStyle name="Comma 49" xfId="820" xr:uid="{00000000-0005-0000-0000-000035030000}"/>
    <cellStyle name="Comma 49 2" xfId="16122" xr:uid="{F19781AC-FEAA-4C59-AE54-B98011A4F926}"/>
    <cellStyle name="Comma 49 3" xfId="14405" xr:uid="{DF55AA72-F80F-4935-BEC7-83F449CD7D84}"/>
    <cellStyle name="Comma 5" xfId="821" xr:uid="{00000000-0005-0000-0000-000036030000}"/>
    <cellStyle name="Comma 5 10" xfId="822" xr:uid="{00000000-0005-0000-0000-000037030000}"/>
    <cellStyle name="Comma 5 10 2" xfId="1927" xr:uid="{D24C5B20-F4F8-4458-8528-7A0DBE924B95}"/>
    <cellStyle name="Comma 5 10 3" xfId="1926" xr:uid="{8E007908-243C-4B01-8404-EC90EEE39A07}"/>
    <cellStyle name="Comma 5 10 4" xfId="14659" xr:uid="{A53E019C-037A-43B6-BDD2-45E3474680D0}"/>
    <cellStyle name="Comma 5 10 5" xfId="17323" xr:uid="{54DBEB95-77CE-4559-83EE-9C374CAF1A9A}"/>
    <cellStyle name="Comma 5 11" xfId="823" xr:uid="{00000000-0005-0000-0000-000038030000}"/>
    <cellStyle name="Comma 5 11 2" xfId="1929" xr:uid="{9BE18799-91E7-4C8C-811A-BF99D209C63C}"/>
    <cellStyle name="Comma 5 11 3" xfId="1928" xr:uid="{A420BFE1-E3A2-469C-9AA6-BC21BC07574D}"/>
    <cellStyle name="Comma 5 12" xfId="824" xr:uid="{00000000-0005-0000-0000-000039030000}"/>
    <cellStyle name="Comma 5 12 2" xfId="1931" xr:uid="{491793BA-0928-4B7B-AB8A-044D821E4D1E}"/>
    <cellStyle name="Comma 5 12 3" xfId="1930" xr:uid="{64A50E94-88E4-4566-8919-5DDEA437900E}"/>
    <cellStyle name="Comma 5 13" xfId="825" xr:uid="{00000000-0005-0000-0000-00003A030000}"/>
    <cellStyle name="Comma 5 14" xfId="826" xr:uid="{00000000-0005-0000-0000-00003B030000}"/>
    <cellStyle name="Comma 5 14 2" xfId="1932" xr:uid="{414DB0AB-C61D-4925-8026-482D8B7850F0}"/>
    <cellStyle name="Comma 5 14 2 2" xfId="16550" xr:uid="{6B9B2B0D-305C-4D65-A9AF-39C0BD57498C}"/>
    <cellStyle name="Comma 5 14 2 3" xfId="3040" xr:uid="{26A41A12-B6D4-4721-9908-7B1767E224E1}"/>
    <cellStyle name="Comma 5 14 3" xfId="16124" xr:uid="{B0911CDF-7692-41C3-A0B6-DEBDE44BF79D}"/>
    <cellStyle name="Comma 5 14 4" xfId="2203" xr:uid="{D80B61A8-0895-4316-85EF-63B9566FACC0}"/>
    <cellStyle name="Comma 5 15" xfId="827" xr:uid="{00000000-0005-0000-0000-00003C030000}"/>
    <cellStyle name="Comma 5 15 2" xfId="3039" xr:uid="{2BF4A86B-2294-4CEF-92E2-D7A4B69D66B2}"/>
    <cellStyle name="Comma 5 15 2 2" xfId="16549" xr:uid="{DD5EE651-865B-4C08-9758-6C42065BFD77}"/>
    <cellStyle name="Comma 5 15 3" xfId="16123" xr:uid="{E5A7033F-DD65-43A6-A6FD-A2397C3E7263}"/>
    <cellStyle name="Comma 5 15 4" xfId="2202" xr:uid="{82A6ACD5-1A92-4D1E-A8EE-DFDFD95CB73A}"/>
    <cellStyle name="Comma 5 16" xfId="1925" xr:uid="{DBC771F6-F979-46FB-9CB3-BE2B587662DA}"/>
    <cellStyle name="Comma 5 16 2" xfId="2970" xr:uid="{9A06B649-DDBD-4F15-9428-0FEDC9B3C670}"/>
    <cellStyle name="Comma 5 16 3" xfId="2724" xr:uid="{0E5C236B-8492-4761-B430-B5A0AFC74930}"/>
    <cellStyle name="Comma 5 17" xfId="3192" xr:uid="{A57E0ADF-EC89-43C8-9D85-42172864F945}"/>
    <cellStyle name="Comma 5 18" xfId="16694" xr:uid="{706181F9-99B5-4616-91D5-A44FCD84F760}"/>
    <cellStyle name="Comma 5 19" xfId="16896" xr:uid="{916F61EC-A661-49C5-AFF0-E5E198CB12DA}"/>
    <cellStyle name="Comma 5 2" xfId="828" xr:uid="{00000000-0005-0000-0000-00003D030000}"/>
    <cellStyle name="Comma 5 2 2" xfId="829" xr:uid="{00000000-0005-0000-0000-00003E030000}"/>
    <cellStyle name="Comma 5 2 2 10" xfId="2204" xr:uid="{22603CA4-E35E-4EC2-B40D-D593C03120D2}"/>
    <cellStyle name="Comma 5 2 2 2" xfId="830" xr:uid="{00000000-0005-0000-0000-00003F030000}"/>
    <cellStyle name="Comma 5 2 2 2 2" xfId="1936" xr:uid="{791842BE-5E26-45A5-B01B-16E4B7173B0B}"/>
    <cellStyle name="Comma 5 2 2 2 3" xfId="1935" xr:uid="{9387D719-FF22-409A-988B-3DEBA1DD6E7C}"/>
    <cellStyle name="Comma 5 2 2 2 4" xfId="7918" xr:uid="{96AB160D-3746-41D4-9F9E-86A47CB89B88}"/>
    <cellStyle name="Comma 5 2 2 2 5" xfId="17327" xr:uid="{74433A51-B331-468F-941F-66D022B0C362}"/>
    <cellStyle name="Comma 5 2 2 3" xfId="831" xr:uid="{00000000-0005-0000-0000-000040030000}"/>
    <cellStyle name="Comma 5 2 2 3 2" xfId="1938" xr:uid="{595299B6-BF3A-4D40-8CE7-D2716DF39391}"/>
    <cellStyle name="Comma 5 2 2 3 3" xfId="1937" xr:uid="{8E30F315-A614-411D-9390-6649895A5085}"/>
    <cellStyle name="Comma 5 2 2 3 4" xfId="14844" xr:uid="{71263D4B-EB8D-43F9-8D18-F72C1657FBE9}"/>
    <cellStyle name="Comma 5 2 2 3 5" xfId="17328" xr:uid="{2F9C0A77-5314-434E-BB3D-28BF281022BC}"/>
    <cellStyle name="Comma 5 2 2 4" xfId="832" xr:uid="{00000000-0005-0000-0000-000041030000}"/>
    <cellStyle name="Comma 5 2 2 4 2" xfId="1939" xr:uid="{56188595-8E6D-4DA2-89BA-3FD51B8FD294}"/>
    <cellStyle name="Comma 5 2 2 4 2 2" xfId="16552" xr:uid="{D1A1C59C-6E5E-4BFB-B069-817E45C9EEC8}"/>
    <cellStyle name="Comma 5 2 2 4 2 3" xfId="3042" xr:uid="{4118B264-3E80-4FBD-BD6B-9030812DF357}"/>
    <cellStyle name="Comma 5 2 2 4 3" xfId="16126" xr:uid="{3A2041A2-AD64-45B5-B9DD-3867EF5DC009}"/>
    <cellStyle name="Comma 5 2 2 4 4" xfId="15244" xr:uid="{A8BE631F-8E4B-4272-A5FC-DADA87B25DFA}"/>
    <cellStyle name="Comma 5 2 2 4 5" xfId="2205" xr:uid="{B5A5AC26-E9BA-4DDF-AC9C-AF78536BB165}"/>
    <cellStyle name="Comma 5 2 2 5" xfId="1934" xr:uid="{946D31CF-6897-44E3-B2CD-9C5C64BBDB42}"/>
    <cellStyle name="Comma 5 2 2 5 2" xfId="2968" xr:uid="{582F195A-0376-477B-91FB-CC878A701894}"/>
    <cellStyle name="Comma 5 2 2 5 3" xfId="2564" xr:uid="{C990617D-94C0-48F2-A4E7-A7ED6FD11D0B}"/>
    <cellStyle name="Comma 5 2 2 6" xfId="3041" xr:uid="{CD41AF98-42B7-4798-A1C1-90831E1BB2C5}"/>
    <cellStyle name="Comma 5 2 2 6 2" xfId="16551" xr:uid="{5CF9B03E-0629-4A4D-A97E-1CBA7D7006FD}"/>
    <cellStyle name="Comma 5 2 2 7" xfId="16125" xr:uid="{0FA14BEF-47EE-40D1-ACD7-C40C126293FF}"/>
    <cellStyle name="Comma 5 2 2 8" xfId="7917" xr:uid="{A734A85B-9B31-4228-8B32-F1F0B6BA1D90}"/>
    <cellStyle name="Comma 5 2 2 9" xfId="17326" xr:uid="{98A37703-9598-4E35-A217-9FAF1A522124}"/>
    <cellStyle name="Comma 5 2 3" xfId="833" xr:uid="{00000000-0005-0000-0000-000042030000}"/>
    <cellStyle name="Comma 5 2 3 2" xfId="834" xr:uid="{00000000-0005-0000-0000-000043030000}"/>
    <cellStyle name="Comma 5 2 3 2 2" xfId="1941" xr:uid="{E0891074-1C94-4BAB-9FEA-2A37D126A41D}"/>
    <cellStyle name="Comma 5 2 3 2 2 2" xfId="16554" xr:uid="{356E8EA0-97C8-490F-A001-491DD26E56F6}"/>
    <cellStyle name="Comma 5 2 3 2 2 3" xfId="3044" xr:uid="{58AF3344-4B9C-4DEA-82C5-2B4910D740F6}"/>
    <cellStyle name="Comma 5 2 3 2 3" xfId="16128" xr:uid="{55948A81-8C9E-41E7-948E-A9AC5C88A67E}"/>
    <cellStyle name="Comma 5 2 3 2 4" xfId="2207" xr:uid="{3894322F-9543-4791-9568-245E60650935}"/>
    <cellStyle name="Comma 5 2 3 3" xfId="1940" xr:uid="{1008022F-31A4-45BE-80B2-ADE2BB903304}"/>
    <cellStyle name="Comma 5 2 3 3 2" xfId="16553" xr:uid="{B2726E82-6126-4293-AD66-541C87126ECE}"/>
    <cellStyle name="Comma 5 2 3 3 3" xfId="3043" xr:uid="{1A4D24E1-ADB8-429C-88E7-99C7AA8A923A}"/>
    <cellStyle name="Comma 5 2 3 4" xfId="16127" xr:uid="{5E5162FA-CD69-42FD-8553-0D8BBABD1CA0}"/>
    <cellStyle name="Comma 5 2 3 5" xfId="7919" xr:uid="{88A560B9-6793-4B85-AC69-2E8895BB90FF}"/>
    <cellStyle name="Comma 5 2 3 6" xfId="17329" xr:uid="{A37CB6D6-34C2-4271-9FA3-35DA8DC05AAF}"/>
    <cellStyle name="Comma 5 2 3 7" xfId="2206" xr:uid="{D72935F0-529A-4157-A4C8-90503C70DA83}"/>
    <cellStyle name="Comma 5 2 4" xfId="1942" xr:uid="{FA7E4A7C-1AB4-4018-8715-DFA426BBA2F6}"/>
    <cellStyle name="Comma 5 2 4 2" xfId="16129" xr:uid="{1C7128D3-7847-4814-88AA-724EEE9E24EC}"/>
    <cellStyle name="Comma 5 2 4 3" xfId="7246" xr:uid="{9FED450F-0106-4FB0-B6B7-3AB1EF7D88CE}"/>
    <cellStyle name="Comma 5 2 5" xfId="1933" xr:uid="{D21B9911-1C63-414B-8B0A-9A30CF29BBF8}"/>
    <cellStyle name="Comma 5 2 5 2" xfId="2969" xr:uid="{10D547B0-D4EF-4E67-AD64-AD7CE5BE90B6}"/>
    <cellStyle name="Comma 5 2 5 3" xfId="2563" xr:uid="{E8558371-B033-4AD6-9B4D-0592BCC3040D}"/>
    <cellStyle name="Comma 5 2 6" xfId="14843" xr:uid="{BAAEDEF0-CE6D-4165-AFEA-EE61D359A8DC}"/>
    <cellStyle name="Comma 5 2 7" xfId="17325" xr:uid="{E63BB3A3-10FE-4250-AF2E-BB1ADE3ACCD8}"/>
    <cellStyle name="Comma 5 20" xfId="17127" xr:uid="{8A3DFC2D-8373-4285-93D5-5871D88326A6}"/>
    <cellStyle name="Comma 5 3" xfId="835" xr:uid="{00000000-0005-0000-0000-000044030000}"/>
    <cellStyle name="Comma 5 3 2" xfId="1944" xr:uid="{B386D125-D335-4CC6-8C4F-BD02D5053B92}"/>
    <cellStyle name="Comma 5 3 2 2" xfId="13785" xr:uid="{02A88D45-3DD6-43B8-B0AF-92477F529670}"/>
    <cellStyle name="Comma 5 3 2 3" xfId="16130" xr:uid="{8CAE667E-D6E3-4ABF-B57F-92216E7D4FEB}"/>
    <cellStyle name="Comma 5 3 2 4" xfId="7921" xr:uid="{378AA078-0256-4BC3-A84E-840911606E62}"/>
    <cellStyle name="Comma 5 3 3" xfId="1943" xr:uid="{87F90CA1-B46C-435C-9D6A-6995D2015338}"/>
    <cellStyle name="Comma 5 3 3 2" xfId="12670" xr:uid="{66D66D66-1637-4900-973C-75DF4C539D23}"/>
    <cellStyle name="Comma 5 3 3 3" xfId="2565" xr:uid="{A232DD7B-A7D6-4C84-8E7B-4A4C6538ABA3}"/>
    <cellStyle name="Comma 5 3 4" xfId="7920" xr:uid="{754DCF1F-D592-4D61-B41E-9D7B7E09662E}"/>
    <cellStyle name="Comma 5 3 5" xfId="3789" xr:uid="{CE016AC6-FC73-41C4-AD2A-166083241F33}"/>
    <cellStyle name="Comma 5 3 6" xfId="16628" xr:uid="{C5F92376-9D61-4ADC-980F-8001746F00E5}"/>
    <cellStyle name="Comma 5 3 7" xfId="17331" xr:uid="{E2F0AE44-F6D0-46A4-90D6-7EF359785238}"/>
    <cellStyle name="Comma 5 4" xfId="836" xr:uid="{00000000-0005-0000-0000-000045030000}"/>
    <cellStyle name="Comma 5 4 2" xfId="1946" xr:uid="{12AD08A7-0DFE-4A43-97FB-ABF6C433CEAC}"/>
    <cellStyle name="Comma 5 4 2 2" xfId="16132" xr:uid="{4F1DF8FC-3740-4482-92CB-CA9514ABBADA}"/>
    <cellStyle name="Comma 5 4 2 3" xfId="13222" xr:uid="{10CA445B-707C-400B-A2EB-A2A332B1AB24}"/>
    <cellStyle name="Comma 5 4 3" xfId="1945" xr:uid="{A47194FF-6285-495A-83C8-BB818E5A5859}"/>
    <cellStyle name="Comma 5 4 3 2" xfId="16484" xr:uid="{AB5C88B7-0D11-4226-8188-845553571337}"/>
    <cellStyle name="Comma 5 4 3 3" xfId="7922" xr:uid="{08FE8F22-16D3-489D-AB5C-D773B036CA2C}"/>
    <cellStyle name="Comma 5 4 3 4" xfId="2967" xr:uid="{AE4AF287-E547-45B1-A1CD-E1B42C71B9A3}"/>
    <cellStyle name="Comma 5 4 4" xfId="16131" xr:uid="{8BC8BEEB-D56B-4FC6-AE20-5653680FF301}"/>
    <cellStyle name="Comma 5 4 5" xfId="17332" xr:uid="{C0FCC20D-95D7-4090-B373-9C278A1BCDD8}"/>
    <cellStyle name="Comma 5 5" xfId="837" xr:uid="{00000000-0005-0000-0000-000046030000}"/>
    <cellStyle name="Comma 5 5 2" xfId="1948" xr:uid="{A968541B-30F2-4BA1-AF47-E78E78F93046}"/>
    <cellStyle name="Comma 5 5 3" xfId="1947" xr:uid="{44D5B835-D868-46EF-AFB6-CD69E9833A52}"/>
    <cellStyle name="Comma 5 5 3 2" xfId="8376" xr:uid="{57E7F4F3-CC06-418A-AD72-3055FA925902}"/>
    <cellStyle name="Comma 5 5 4" xfId="3994" xr:uid="{2CEF630F-717B-489C-AB30-F6DF89F11D3B}"/>
    <cellStyle name="Comma 5 5 5" xfId="17333" xr:uid="{561EBCB1-A3DF-445E-90E4-7D40978E1062}"/>
    <cellStyle name="Comma 5 6" xfId="838" xr:uid="{00000000-0005-0000-0000-000047030000}"/>
    <cellStyle name="Comma 5 6 2" xfId="1950" xr:uid="{AC91F7E4-8811-45CC-9F1F-9DFADC5B79D0}"/>
    <cellStyle name="Comma 5 6 3" xfId="1949" xr:uid="{720BDE93-7120-45E8-B489-CFBB61013645}"/>
    <cellStyle name="Comma 5 6 4" xfId="5870" xr:uid="{D1E14DBD-42A5-46C5-B26D-7C42DDE1A880}"/>
    <cellStyle name="Comma 5 6 5" xfId="17334" xr:uid="{6D60F862-7921-45CC-B450-4B74086FF8BF}"/>
    <cellStyle name="Comma 5 7" xfId="839" xr:uid="{00000000-0005-0000-0000-000048030000}"/>
    <cellStyle name="Comma 5 7 2" xfId="1952" xr:uid="{E0E05926-7EB6-4D8C-90D9-F73909E37FBF}"/>
    <cellStyle name="Comma 5 7 3" xfId="1951" xr:uid="{C407EDB7-C6D1-4EE1-ADB0-3D4578EE497A}"/>
    <cellStyle name="Comma 5 7 4" xfId="5877" xr:uid="{178D730A-DFA3-48F5-A282-918B80267251}"/>
    <cellStyle name="Comma 5 7 5" xfId="17335" xr:uid="{74CC0E60-145E-4D33-80A9-6D5711060D7C}"/>
    <cellStyle name="Comma 5 8" xfId="840" xr:uid="{00000000-0005-0000-0000-000049030000}"/>
    <cellStyle name="Comma 5 8 2" xfId="1954" xr:uid="{5BC34F8D-A45B-4291-B9ED-B10A8BBC8D9C}"/>
    <cellStyle name="Comma 5 8 3" xfId="1953" xr:uid="{4D3A053F-D001-4FDE-AD09-7F3E7AC0FFA5}"/>
    <cellStyle name="Comma 5 8 4" xfId="7245" xr:uid="{502C8819-1F7C-4806-9C1B-9E152F55CB4E}"/>
    <cellStyle name="Comma 5 8 5" xfId="17336" xr:uid="{61C79C41-467A-40C8-8666-8F2D34195694}"/>
    <cellStyle name="Comma 5 9" xfId="841" xr:uid="{00000000-0005-0000-0000-00004A030000}"/>
    <cellStyle name="Comma 5 9 2" xfId="1956" xr:uid="{F942AFD3-9AD1-436E-B29F-CFFCAC6341B5}"/>
    <cellStyle name="Comma 5 9 3" xfId="1955" xr:uid="{0A3A08D3-58E1-470F-8708-C918CA030AC8}"/>
    <cellStyle name="Comma 5 9 4" xfId="14549" xr:uid="{4C1AFD78-9C85-4BE5-8E1F-DA9E2B94F024}"/>
    <cellStyle name="Comma 5 9 5" xfId="17337" xr:uid="{1B69EC91-32CE-46E7-BF19-1D27EE23D56D}"/>
    <cellStyle name="Comma 50" xfId="842" xr:uid="{00000000-0005-0000-0000-00004B030000}"/>
    <cellStyle name="Comma 50 2" xfId="16133" xr:uid="{4B561061-BCFC-491C-9987-F0239B37CC04}"/>
    <cellStyle name="Comma 50 3" xfId="3164" xr:uid="{71A7A3B7-58FD-4EC8-86C6-450E6F9C647D}"/>
    <cellStyle name="Comma 51" xfId="843" xr:uid="{00000000-0005-0000-0000-00004C030000}"/>
    <cellStyle name="Comma 51 2" xfId="16134" xr:uid="{6C0BF52D-46D6-4387-8DF7-8DD990737DC3}"/>
    <cellStyle name="Comma 51 3" xfId="14632" xr:uid="{3A82C8AC-5C46-4A0D-B46F-F4D0FE8267BC}"/>
    <cellStyle name="Comma 52" xfId="844" xr:uid="{00000000-0005-0000-0000-00004D030000}"/>
    <cellStyle name="Comma 52 2" xfId="16135" xr:uid="{39819C66-BA82-4EC1-9824-DD17CF89EEB4}"/>
    <cellStyle name="Comma 52 3" xfId="14634" xr:uid="{B4D57751-7635-476E-B1E7-CBCAD0737158}"/>
    <cellStyle name="Comma 53" xfId="845" xr:uid="{00000000-0005-0000-0000-00004E030000}"/>
    <cellStyle name="Comma 53 2" xfId="16136" xr:uid="{82EE154E-FAD3-42A5-B653-4A7B32D0662E}"/>
    <cellStyle name="Comma 53 3" xfId="14638" xr:uid="{4D4B8DBC-CE32-46A1-AACA-B1414C111631}"/>
    <cellStyle name="Comma 54" xfId="846" xr:uid="{00000000-0005-0000-0000-00004F030000}"/>
    <cellStyle name="Comma 54 2" xfId="16137" xr:uid="{467DFCA3-168A-4F73-AD79-96F66AC48169}"/>
    <cellStyle name="Comma 54 3" xfId="14644" xr:uid="{6BF9E07B-8178-4EAE-8D8D-8D167197233A}"/>
    <cellStyle name="Comma 55" xfId="847" xr:uid="{00000000-0005-0000-0000-000050030000}"/>
    <cellStyle name="Comma 55 2" xfId="16138" xr:uid="{1600AE31-64F2-46CB-800C-EF1BC80F6890}"/>
    <cellStyle name="Comma 55 3" xfId="14641" xr:uid="{FDB3A1BA-67A4-4446-8612-564AB9355D5C}"/>
    <cellStyle name="Comma 56" xfId="848" xr:uid="{00000000-0005-0000-0000-000051030000}"/>
    <cellStyle name="Comma 56 2" xfId="16139" xr:uid="{27BC9CA4-C398-4883-9E80-5148930A345A}"/>
    <cellStyle name="Comma 56 3" xfId="14530" xr:uid="{09E96A8F-53FD-40FC-9F5A-66AE83AF004C}"/>
    <cellStyle name="Comma 57" xfId="849" xr:uid="{00000000-0005-0000-0000-000052030000}"/>
    <cellStyle name="Comma 57 2" xfId="16140" xr:uid="{2E91FFC9-831F-4B16-AF3E-DE3892D82D28}"/>
    <cellStyle name="Comma 57 3" xfId="14552" xr:uid="{2E0BE1DF-C4C5-4D2F-AE9D-C85BDBD04297}"/>
    <cellStyle name="Comma 58" xfId="850" xr:uid="{00000000-0005-0000-0000-000053030000}"/>
    <cellStyle name="Comma 58 2" xfId="16141" xr:uid="{143714C8-C676-4433-A7C8-17F0247659F9}"/>
    <cellStyle name="Comma 58 3" xfId="14601" xr:uid="{1D25A6CD-F1F2-4A4A-871E-8EC1E3B9D5B3}"/>
    <cellStyle name="Comma 59" xfId="851" xr:uid="{00000000-0005-0000-0000-000054030000}"/>
    <cellStyle name="Comma 59 2" xfId="16142" xr:uid="{837EC972-042F-4D9D-B999-1FB3FCD84E89}"/>
    <cellStyle name="Comma 59 3" xfId="14584" xr:uid="{129C1E20-C89C-4A88-B8F6-1FA29C09FD24}"/>
    <cellStyle name="Comma 6" xfId="852" xr:uid="{00000000-0005-0000-0000-000055030000}"/>
    <cellStyle name="Comma 6 10" xfId="5899" xr:uid="{B3522E41-D6E8-4C92-9863-E227BB3579D8}"/>
    <cellStyle name="Comma 6 10 2" xfId="7923" xr:uid="{0E3F29E3-D3E3-44B3-B39B-4ED7570D2387}"/>
    <cellStyle name="Comma 6 11" xfId="7924" xr:uid="{2B5214B7-0986-4987-81AD-3F0EA642AAAE}"/>
    <cellStyle name="Comma 6 12" xfId="7925" xr:uid="{A5DB1A49-2FD7-47D4-82D9-6DEFFA7B700E}"/>
    <cellStyle name="Comma 6 13" xfId="7247" xr:uid="{C62070C0-3824-426B-8086-35EC4457FC43}"/>
    <cellStyle name="Comma 6 14" xfId="14660" xr:uid="{B7D7EED7-8221-4C10-8FB7-794706213805}"/>
    <cellStyle name="Comma 6 15" xfId="3220" xr:uid="{423FDAA7-C7DD-4A52-B595-121402B9751B}"/>
    <cellStyle name="Comma 6 16" xfId="16695" xr:uid="{6895ED41-2159-45F5-B0B2-737493E868CA}"/>
    <cellStyle name="Comma 6 2" xfId="853" xr:uid="{00000000-0005-0000-0000-000056030000}"/>
    <cellStyle name="Comma 6 2 2" xfId="1958" xr:uid="{B2FDA5B4-C565-4D95-AEED-76592CCBEEA4}"/>
    <cellStyle name="Comma 6 2 2 2" xfId="7928" xr:uid="{7DCDF1FA-42CA-4BB3-8732-56083F1BEF54}"/>
    <cellStyle name="Comma 6 2 2 3" xfId="7927" xr:uid="{CFD67EA4-02C9-45D9-B614-A5B0B9904390}"/>
    <cellStyle name="Comma 6 2 2 4" xfId="5265" xr:uid="{06C2793D-5AB7-40AF-BA4C-493E1D7964D5}"/>
    <cellStyle name="Comma 6 2 3" xfId="1957" xr:uid="{7A489A5D-2497-49CC-B3D6-59FE63F634EF}"/>
    <cellStyle name="Comma 6 2 3 2" xfId="16483" xr:uid="{EE87F72B-E619-4137-858C-EF5BFF183C36}"/>
    <cellStyle name="Comma 6 2 3 3" xfId="7929" xr:uid="{A2AFFC8B-2086-46BE-AAF0-BFB334F6DC54}"/>
    <cellStyle name="Comma 6 2 3 4" xfId="2966" xr:uid="{3E9A8950-DF2B-49FB-911D-CA0A6D7494AE}"/>
    <cellStyle name="Comma 6 2 3 5" xfId="2566" xr:uid="{EF50D3C8-35B4-4330-A35A-549A02D64057}"/>
    <cellStyle name="Comma 6 2 4" xfId="7926" xr:uid="{51522BA3-2592-4682-939D-49DBD7645A39}"/>
    <cellStyle name="Comma 6 2 5" xfId="14661" xr:uid="{DFCF0F7B-0476-4CB5-8D14-E3FC1447D72A}"/>
    <cellStyle name="Comma 6 2 6" xfId="3783" xr:uid="{76B8C6AC-9F4B-43B1-A0AA-F71A01062E66}"/>
    <cellStyle name="Comma 6 2 7" xfId="17338" xr:uid="{E488B933-9FDF-4462-8655-E2D7075DBBF2}"/>
    <cellStyle name="Comma 6 3" xfId="854" xr:uid="{00000000-0005-0000-0000-000057030000}"/>
    <cellStyle name="Comma 6 3 2" xfId="1960" xr:uid="{4343C12D-9FE8-46C5-9D28-C0AC5911403B}"/>
    <cellStyle name="Comma 6 3 2 2" xfId="7930" xr:uid="{420F2BE9-78CB-4462-BA44-DCE30520DF70}"/>
    <cellStyle name="Comma 6 3 2 3" xfId="16144" xr:uid="{08FA0CF2-294F-4D72-BBE9-88E86EDCC996}"/>
    <cellStyle name="Comma 6 3 2 4" xfId="5266" xr:uid="{7836E182-70FC-4DFB-8B2D-AC7B1B25EB6A}"/>
    <cellStyle name="Comma 6 3 3" xfId="1959" xr:uid="{48862F89-CFE8-4B99-B12C-F8125E78C252}"/>
    <cellStyle name="Comma 6 3 4" xfId="3788" xr:uid="{0EDA02D7-088F-43A7-8FEA-790604559CB0}"/>
    <cellStyle name="Comma 6 3 5" xfId="17339" xr:uid="{26202A0D-AB86-4675-9DAE-44BF5374BBD9}"/>
    <cellStyle name="Comma 6 4" xfId="855" xr:uid="{00000000-0005-0000-0000-000058030000}"/>
    <cellStyle name="Comma 6 4 2" xfId="1962" xr:uid="{609BE6C0-89CA-4AB5-82F3-A8AAAEBDCB4A}"/>
    <cellStyle name="Comma 6 4 2 2" xfId="16145" xr:uid="{605A21ED-393F-4F2E-9A32-D88DF351B5C4}"/>
    <cellStyle name="Comma 6 4 2 3" xfId="5267" xr:uid="{12ADEB65-BF63-49DA-87AD-889403B9EAAF}"/>
    <cellStyle name="Comma 6 4 3" xfId="1961" xr:uid="{53D662EC-193D-4FE4-B314-0308633CE900}"/>
    <cellStyle name="Comma 6 4 4" xfId="3777" xr:uid="{79F878F2-9025-41EF-998A-A42F02A8E256}"/>
    <cellStyle name="Comma 6 4 5" xfId="17340" xr:uid="{45718E83-7BA1-457E-907A-A83DDA8362C3}"/>
    <cellStyle name="Comma 6 5" xfId="856" xr:uid="{00000000-0005-0000-0000-000059030000}"/>
    <cellStyle name="Comma 6 5 2" xfId="1964" xr:uid="{4F95BE0B-C8AE-46FC-A274-84BDE1301314}"/>
    <cellStyle name="Comma 6 5 2 2" xfId="7932" xr:uid="{504D2E6A-4E8C-4432-AB16-97DEFD7C58D9}"/>
    <cellStyle name="Comma 6 5 2 3" xfId="5268" xr:uid="{9518F8FF-34A0-4CE7-AF60-7C641CD1A359}"/>
    <cellStyle name="Comma 6 5 3" xfId="1963" xr:uid="{70DC9356-DC67-446A-9688-6C583E941D1D}"/>
    <cellStyle name="Comma 6 5 3 2" xfId="7933" xr:uid="{2E9DECE5-683C-4F47-B2F4-68495361CE87}"/>
    <cellStyle name="Comma 6 5 4" xfId="7931" xr:uid="{3363E693-B115-47A9-AEC4-02CF8E845421}"/>
    <cellStyle name="Comma 6 5 5" xfId="4031" xr:uid="{6A8EA452-CE2A-4E89-BC0D-C4DCFBD6B8DB}"/>
    <cellStyle name="Comma 6 5 6" xfId="17341" xr:uid="{5CE67B85-29C9-4919-8DA9-6FE70B53BE6D}"/>
    <cellStyle name="Comma 6 6" xfId="857" xr:uid="{00000000-0005-0000-0000-00005A030000}"/>
    <cellStyle name="Comma 6 6 2" xfId="1966" xr:uid="{6993E3C1-68D6-46F9-9ED1-F8B85EC97454}"/>
    <cellStyle name="Comma 6 6 3" xfId="1965" xr:uid="{7B9C3A91-0F60-456E-A546-F18EDEB126AC}"/>
    <cellStyle name="Comma 6 6 3 2" xfId="5269" xr:uid="{88D0D0B6-8DA3-4EC0-ADEC-757AC863FFFA}"/>
    <cellStyle name="Comma 6 6 4" xfId="17342" xr:uid="{B132C1ED-07D0-4F2A-91A5-9D7D38662B82}"/>
    <cellStyle name="Comma 6 7" xfId="858" xr:uid="{00000000-0005-0000-0000-00005B030000}"/>
    <cellStyle name="Comma 6 7 2" xfId="1968" xr:uid="{BF1B92C6-ADB1-45C6-BAEA-365BE172896C}"/>
    <cellStyle name="Comma 6 7 3" xfId="1967" xr:uid="{23B172F1-8E72-4F06-92D8-89F94AE88EEB}"/>
    <cellStyle name="Comma 6 7 3 2" xfId="5270" xr:uid="{EF532E68-D136-4030-A70E-0776EC89741B}"/>
    <cellStyle name="Comma 6 7 4" xfId="17343" xr:uid="{78FA8086-969A-4B1F-A605-BA8CD7DCF50B}"/>
    <cellStyle name="Comma 6 8" xfId="859" xr:uid="{00000000-0005-0000-0000-00005C030000}"/>
    <cellStyle name="Comma 6 8 2" xfId="1970" xr:uid="{E9F725BE-3AD0-42BE-AFDF-47A70D0C91E3}"/>
    <cellStyle name="Comma 6 8 3" xfId="1969" xr:uid="{403F813E-8363-430C-B734-DD55B4865DA0}"/>
    <cellStyle name="Comma 6 9" xfId="2452" xr:uid="{436519BD-0B6C-4BB0-97E7-DBB46D77D498}"/>
    <cellStyle name="Comma 6 9 2" xfId="7934" xr:uid="{AA990795-5A86-4260-99A8-882A00720EC5}"/>
    <cellStyle name="Comma 6 9 3" xfId="16143" xr:uid="{2F89853F-C537-4E40-856A-206A1B64173B}"/>
    <cellStyle name="Comma 6 9 4" xfId="5264" xr:uid="{B89B3D3E-9D6B-4D35-8D9F-840892BF44BC}"/>
    <cellStyle name="Comma 6 9 5" xfId="2835" xr:uid="{0924EE37-616F-463E-90B9-AA9BADA4CB16}"/>
    <cellStyle name="Comma 60" xfId="860" xr:uid="{00000000-0005-0000-0000-00005D030000}"/>
    <cellStyle name="Comma 60 2" xfId="16146" xr:uid="{E2FA3B5E-96D0-459A-AEB3-213B027C41BE}"/>
    <cellStyle name="Comma 60 3" xfId="14418" xr:uid="{4ED7180F-2E67-4ECF-9DA9-D792D9B03DE3}"/>
    <cellStyle name="Comma 61" xfId="861" xr:uid="{00000000-0005-0000-0000-00005E030000}"/>
    <cellStyle name="Comma 61 2" xfId="16147" xr:uid="{30C12DCF-731C-4F8C-BF73-DB9B466AEEB5}"/>
    <cellStyle name="Comma 61 3" xfId="14536" xr:uid="{119304B0-77F9-4E96-93A8-F1EE1A19EB01}"/>
    <cellStyle name="Comma 62" xfId="862" xr:uid="{00000000-0005-0000-0000-00005F030000}"/>
    <cellStyle name="Comma 62 2" xfId="16148" xr:uid="{97BE2D49-5FB1-475F-847A-EB626BFF772F}"/>
    <cellStyle name="Comma 62 3" xfId="14654" xr:uid="{D514C492-2CAA-4CC0-B66F-AD87ECC8D761}"/>
    <cellStyle name="Comma 63" xfId="863" xr:uid="{00000000-0005-0000-0000-000060030000}"/>
    <cellStyle name="Comma 63 2" xfId="16149" xr:uid="{01D4836A-2B36-4E4E-A089-9E516B9216E0}"/>
    <cellStyle name="Comma 63 3" xfId="14685" xr:uid="{EED913BA-1748-447E-84FA-7F43C25433C1}"/>
    <cellStyle name="Comma 64" xfId="864" xr:uid="{00000000-0005-0000-0000-000061030000}"/>
    <cellStyle name="Comma 64 2" xfId="16150" xr:uid="{B122F295-7BFC-4F0D-AB34-1F3D404DC22D}"/>
    <cellStyle name="Comma 64 3" xfId="14690" xr:uid="{CA21DA57-60CA-44EB-9748-3CC707CC3950}"/>
    <cellStyle name="Comma 65" xfId="865" xr:uid="{00000000-0005-0000-0000-000062030000}"/>
    <cellStyle name="Comma 65 2" xfId="16151" xr:uid="{00179474-A428-4206-8934-D310AEAEC57A}"/>
    <cellStyle name="Comma 65 3" xfId="14698" xr:uid="{17FD0B4B-D3ED-4066-B21A-C9E2B68D92A7}"/>
    <cellStyle name="Comma 66" xfId="866" xr:uid="{00000000-0005-0000-0000-000063030000}"/>
    <cellStyle name="Comma 66 2" xfId="16152" xr:uid="{9758D472-78EC-4B9A-866F-4507BE8FE5F7}"/>
    <cellStyle name="Comma 66 3" xfId="15124" xr:uid="{30649FA6-EFDF-46F3-A31E-B61C898D95C4}"/>
    <cellStyle name="Comma 67" xfId="867" xr:uid="{00000000-0005-0000-0000-000064030000}"/>
    <cellStyle name="Comma 67 2" xfId="16153" xr:uid="{BB05F53D-441B-49BC-8D2A-8297C58F63B7}"/>
    <cellStyle name="Comma 67 3" xfId="15130" xr:uid="{4CFB9135-2D76-4BB2-9A04-2DB04D9235EC}"/>
    <cellStyle name="Comma 68" xfId="868" xr:uid="{00000000-0005-0000-0000-000065030000}"/>
    <cellStyle name="Comma 68 2" xfId="16154" xr:uid="{E50486FD-AEBA-4431-A696-3C04F716B3D9}"/>
    <cellStyle name="Comma 68 3" xfId="15182" xr:uid="{CB13C75A-44EB-4B0E-A032-A7B9618591F9}"/>
    <cellStyle name="Comma 69" xfId="869" xr:uid="{00000000-0005-0000-0000-000066030000}"/>
    <cellStyle name="Comma 69 2" xfId="16155" xr:uid="{FB6A9472-CB0F-4562-969E-AD844062393C}"/>
    <cellStyle name="Comma 69 2 2" xfId="16889" xr:uid="{314A8123-130C-4575-B412-F254587282CC}"/>
    <cellStyle name="Comma 69 2 3" xfId="16892" xr:uid="{7DDD2D2B-6B20-4962-AFC7-08A9161E42F1}"/>
    <cellStyle name="Comma 69 2 3 2" xfId="16898" xr:uid="{D85B5C5E-E2BB-41E3-B112-B970EE787964}"/>
    <cellStyle name="Comma 69 2 3 3" xfId="16899" xr:uid="{CEF76BA2-9F7A-47F0-B428-BCB0B4ED0EF2}"/>
    <cellStyle name="Comma 69 3" xfId="15204" xr:uid="{15A1A4E7-6C4A-48DE-8C85-BC58E1CE3E1A}"/>
    <cellStyle name="Comma 69 4" xfId="16885" xr:uid="{20655580-6B08-41C5-A2E0-FC3D357FCF10}"/>
    <cellStyle name="Comma 7" xfId="870" xr:uid="{00000000-0005-0000-0000-000067030000}"/>
    <cellStyle name="Comma 7 10" xfId="2455" xr:uid="{5F983D2F-394A-4248-99EF-F48600E7AD66}"/>
    <cellStyle name="Comma 7 10 2" xfId="3063" xr:uid="{47DDAD33-AEA8-45EE-B86D-3A63C7529D84}"/>
    <cellStyle name="Comma 7 10 2 2" xfId="16575" xr:uid="{3945634B-E07A-48D3-96FA-BBE43F7B0B7E}"/>
    <cellStyle name="Comma 7 10 3" xfId="16482" xr:uid="{9B1D586D-D929-4FEB-AF3C-BD695BCEC1F0}"/>
    <cellStyle name="Comma 7 11" xfId="3137" xr:uid="{AA4E33CF-5FAC-439C-B977-B83C52CDE4E4}"/>
    <cellStyle name="Comma 7 12" xfId="16696" xr:uid="{6365DB3D-5F6B-46A2-8E7C-A42F8AF121A2}"/>
    <cellStyle name="Comma 7 2" xfId="871" xr:uid="{00000000-0005-0000-0000-000068030000}"/>
    <cellStyle name="Comma 7 2 2" xfId="1972" xr:uid="{06E9B75F-ECE4-4E8A-BA29-3A87BDCAD064}"/>
    <cellStyle name="Comma 7 2 2 2" xfId="7936" xr:uid="{1B8F2A88-C922-40DA-8299-9EA1E5E80CFE}"/>
    <cellStyle name="Comma 7 2 2 2 2" xfId="7937" xr:uid="{53EF59DB-081B-4A45-BF9C-5148F1F1097E}"/>
    <cellStyle name="Comma 7 2 2 3" xfId="7938" xr:uid="{56DCC85C-9194-4242-AC8F-926EE13D614C}"/>
    <cellStyle name="Comma 7 2 2 4" xfId="13787" xr:uid="{6F01F081-AABE-4E4B-8436-E27A2D756950}"/>
    <cellStyle name="Comma 7 2 2 5" xfId="16157" xr:uid="{96DB15A7-A5FD-409A-A3F1-AA8BBBB338F1}"/>
    <cellStyle name="Comma 7 2 2 6" xfId="7935" xr:uid="{BF0CFECA-C16D-45AC-ADA0-1A28BD24512C}"/>
    <cellStyle name="Comma 7 2 3" xfId="1971" xr:uid="{FF67FEE6-CE33-4A33-8B0D-2D15A6B77817}"/>
    <cellStyle name="Comma 7 2 3 2" xfId="7940" xr:uid="{9F51B103-8907-4E96-A3D2-051B7926DA38}"/>
    <cellStyle name="Comma 7 2 3 3" xfId="7939" xr:uid="{E98FE348-B3ED-4593-839B-9F8509BA643F}"/>
    <cellStyle name="Comma 7 2 3 4" xfId="2567" xr:uid="{1A0ED11D-2839-4D07-B159-4ECECEC2BE9F}"/>
    <cellStyle name="Comma 7 2 4" xfId="7941" xr:uid="{647B7364-E81E-486B-85E2-225C65725489}"/>
    <cellStyle name="Comma 7 2 5" xfId="12671" xr:uid="{690BA5D7-A5B9-4E18-9B19-9CA0F36F7422}"/>
    <cellStyle name="Comma 7 2 6" xfId="7248" xr:uid="{18427BC9-861A-4577-A971-F4485FFE9080}"/>
    <cellStyle name="Comma 7 2 7" xfId="14845" xr:uid="{4D9FABD0-212A-43A1-A011-0DB046479AE8}"/>
    <cellStyle name="Comma 7 2 8" xfId="3181" xr:uid="{415EF6B4-C66F-4B62-9E43-849B9268E1BC}"/>
    <cellStyle name="Comma 7 2 9" xfId="17344" xr:uid="{05592174-5127-42EC-89AD-02FCF63342B9}"/>
    <cellStyle name="Comma 7 3" xfId="872" xr:uid="{00000000-0005-0000-0000-000069030000}"/>
    <cellStyle name="Comma 7 3 2" xfId="1974" xr:uid="{90485D20-33B5-4AE1-943B-C7230EC8698C}"/>
    <cellStyle name="Comma 7 3 2 2" xfId="16158" xr:uid="{EC6532DF-7EA5-40D3-A5BA-A0E9004F009E}"/>
    <cellStyle name="Comma 7 3 2 3" xfId="7943" xr:uid="{79BA7DB8-34FE-4451-94E3-56141961FB8C}"/>
    <cellStyle name="Comma 7 3 2 4" xfId="16839" xr:uid="{E6762AA1-BB1A-4162-8C83-9919CA59FEF9}"/>
    <cellStyle name="Comma 7 3 3" xfId="1973" xr:uid="{BA12EACA-95B4-4C60-AE5F-8E632A533B4C}"/>
    <cellStyle name="Comma 7 3 3 2" xfId="13786" xr:uid="{1F44AD8D-B0FB-4A56-A390-CD4883982988}"/>
    <cellStyle name="Comma 7 3 3 3" xfId="2568" xr:uid="{3EEA6369-C502-4011-97CF-557E7906BE79}"/>
    <cellStyle name="Comma 7 3 4" xfId="7942" xr:uid="{4A188921-B4C0-4AFE-B1DD-A0D6397C06CA}"/>
    <cellStyle name="Comma 7 3 5" xfId="14846" xr:uid="{B51412DF-3AB8-4BBD-8546-811C187E44FD}"/>
    <cellStyle name="Comma 7 3 6" xfId="15144" xr:uid="{A3358494-B49A-4B08-BD3F-0593049AC585}"/>
    <cellStyle name="Comma 7 3 7" xfId="17346" xr:uid="{784E3EBC-FD98-40A2-86B7-8ED4F64725A6}"/>
    <cellStyle name="Comma 7 4" xfId="873" xr:uid="{00000000-0005-0000-0000-00006A030000}"/>
    <cellStyle name="Comma 7 4 2" xfId="1976" xr:uid="{6F01BEE8-9EB8-4208-ABA7-4A7E13D5F572}"/>
    <cellStyle name="Comma 7 4 2 2" xfId="16159" xr:uid="{AB827ABE-EBB5-4231-8D4E-9C21A5FE7733}"/>
    <cellStyle name="Comma 7 4 2 3" xfId="7944" xr:uid="{9939DF96-CE35-4C52-BF62-6FEC6E540FAA}"/>
    <cellStyle name="Comma 7 4 3" xfId="1975" xr:uid="{B54464E7-8DEA-41CE-B03D-12643625D78B}"/>
    <cellStyle name="Comma 7 5" xfId="874" xr:uid="{00000000-0005-0000-0000-00006B030000}"/>
    <cellStyle name="Comma 7 5 2" xfId="1978" xr:uid="{8E803293-7C0F-46CE-8DCC-536A1502C2AF}"/>
    <cellStyle name="Comma 7 5 2 2" xfId="16160" xr:uid="{403D9D3D-0CDE-4A44-B38C-CE280831A122}"/>
    <cellStyle name="Comma 7 5 2 3" xfId="7945" xr:uid="{DACA12DF-B579-43DD-B015-C53261EAB02B}"/>
    <cellStyle name="Comma 7 5 3" xfId="1977" xr:uid="{AE840FBE-7199-40FE-8A46-CE6E7CEFD483}"/>
    <cellStyle name="Comma 7 6" xfId="875" xr:uid="{00000000-0005-0000-0000-00006C030000}"/>
    <cellStyle name="Comma 7 6 2" xfId="1980" xr:uid="{CBA73CE0-1FD9-42B5-ACC7-82E4BEE3416F}"/>
    <cellStyle name="Comma 7 6 3" xfId="1979" xr:uid="{A11DEFA9-751C-4704-971A-E23717EA0716}"/>
    <cellStyle name="Comma 7 7" xfId="876" xr:uid="{00000000-0005-0000-0000-00006D030000}"/>
    <cellStyle name="Comma 7 7 2" xfId="1982" xr:uid="{A9CA6403-0F9D-4EDF-89F6-E983301E0A64}"/>
    <cellStyle name="Comma 7 7 3" xfId="1981" xr:uid="{5C4C4E3C-6EEB-41AC-A8F7-621DE3ED351A}"/>
    <cellStyle name="Comma 7 7 4" xfId="3180" xr:uid="{13A62EB9-0DF6-437F-98BE-B9B8CFFEC113}"/>
    <cellStyle name="Comma 7 7 5" xfId="17348" xr:uid="{6C2914D4-C75E-44F2-B8D9-BC1CE5DB2419}"/>
    <cellStyle name="Comma 7 8" xfId="877" xr:uid="{00000000-0005-0000-0000-00006E030000}"/>
    <cellStyle name="Comma 7 8 2" xfId="1984" xr:uid="{FC387E8A-0C98-4164-89D4-775FB92E8C81}"/>
    <cellStyle name="Comma 7 8 3" xfId="1983" xr:uid="{8E0D9D6C-55C2-4E21-BAF2-7D7D07DDEBE2}"/>
    <cellStyle name="Comma 7 8 4" xfId="14662" xr:uid="{75A58FD5-FBBB-4B92-8C85-3513F99214FC}"/>
    <cellStyle name="Comma 7 8 5" xfId="17349" xr:uid="{D5ED75C8-C3EB-4299-90F4-4922CAED15BD}"/>
    <cellStyle name="Comma 7 9" xfId="878" xr:uid="{00000000-0005-0000-0000-00006F030000}"/>
    <cellStyle name="Comma 7 9 2" xfId="16156" xr:uid="{00D6F27C-A1F1-441B-A469-4E38C5D0AC24}"/>
    <cellStyle name="Comma 7 9 3" xfId="15245" xr:uid="{2AD230CD-E14F-49BB-876C-4A520908C7F9}"/>
    <cellStyle name="Comma 7 9 4" xfId="2208" xr:uid="{3E17B0BC-15F4-47DF-99AA-D22BE77DBA52}"/>
    <cellStyle name="Comma 70" xfId="879" xr:uid="{00000000-0005-0000-0000-000070030000}"/>
    <cellStyle name="Comma 70 2" xfId="16161" xr:uid="{8992F9B2-801B-438C-9654-486AEFC7CAA2}"/>
    <cellStyle name="Comma 70 3" xfId="15177" xr:uid="{FA04B754-E754-48F7-9FB0-4ECC03433B96}"/>
    <cellStyle name="Comma 71" xfId="880" xr:uid="{00000000-0005-0000-0000-000071030000}"/>
    <cellStyle name="Comma 71 2" xfId="16162" xr:uid="{84A79DB7-6878-44F6-A125-593E5FFF7A9B}"/>
    <cellStyle name="Comma 71 3" xfId="15132" xr:uid="{ADCCE49C-BB1F-4E92-8F33-6B6D7954B4F8}"/>
    <cellStyle name="Comma 72" xfId="881" xr:uid="{00000000-0005-0000-0000-000072030000}"/>
    <cellStyle name="Comma 72 2" xfId="16163" xr:uid="{89C16C04-62E2-407B-A87C-F665245F6963}"/>
    <cellStyle name="Comma 72 3" xfId="15140" xr:uid="{67076F88-76C0-4CA9-81DC-AC8F752940B9}"/>
    <cellStyle name="Comma 73" xfId="882" xr:uid="{00000000-0005-0000-0000-000073030000}"/>
    <cellStyle name="Comma 73 2" xfId="16164" xr:uid="{6ED52304-BD9D-40FA-B900-54DD0C416B0B}"/>
    <cellStyle name="Comma 73 3" xfId="15234" xr:uid="{69497FA3-99A3-4D61-8DF2-FFD217F42BBF}"/>
    <cellStyle name="Comma 74" xfId="883" xr:uid="{00000000-0005-0000-0000-000074030000}"/>
    <cellStyle name="Comma 74 2" xfId="16165" xr:uid="{3363BE53-A6C4-404C-BF01-1834F8E62C63}"/>
    <cellStyle name="Comma 74 3" xfId="15254" xr:uid="{59B8BA6F-9A1B-4007-8DB3-F68E6DB13B3E}"/>
    <cellStyle name="Comma 75" xfId="884" xr:uid="{00000000-0005-0000-0000-000075030000}"/>
    <cellStyle name="Comma 75 2" xfId="16166" xr:uid="{01B77370-22E5-4B06-844F-66A7BE1F5CC1}"/>
    <cellStyle name="Comma 75 3" xfId="15232" xr:uid="{AF42EBFD-AC61-4AC6-AD89-40B1A2A94454}"/>
    <cellStyle name="Comma 76" xfId="885" xr:uid="{00000000-0005-0000-0000-000076030000}"/>
    <cellStyle name="Comma 76 2" xfId="16167" xr:uid="{75DA8BF4-7996-4EEC-862D-3A3E143C1DEC}"/>
    <cellStyle name="Comma 76 3" xfId="15255" xr:uid="{6BFDB77F-225D-4D88-91FF-C3E89CD2E83D}"/>
    <cellStyle name="Comma 77" xfId="886" xr:uid="{00000000-0005-0000-0000-000077030000}"/>
    <cellStyle name="Comma 77 2" xfId="16168" xr:uid="{4FE16618-1949-40CF-920B-CA3791392EEC}"/>
    <cellStyle name="Comma 77 3" xfId="15277" xr:uid="{52C1762B-CF34-4B55-BBE2-3D0DFAB2B804}"/>
    <cellStyle name="Comma 78" xfId="887" xr:uid="{00000000-0005-0000-0000-000078030000}"/>
    <cellStyle name="Comma 78 2" xfId="16169" xr:uid="{BD301F74-BB68-4F8E-8EF5-CC0784B46749}"/>
    <cellStyle name="Comma 78 3" xfId="15231" xr:uid="{A8A11E35-2BEA-4A34-857B-040A666ED899}"/>
    <cellStyle name="Comma 79" xfId="888" xr:uid="{00000000-0005-0000-0000-000079030000}"/>
    <cellStyle name="Comma 8" xfId="889" xr:uid="{00000000-0005-0000-0000-00007A030000}"/>
    <cellStyle name="Comma 8 10" xfId="16697" xr:uid="{28841F30-4C01-4FC7-8AD5-57D8F7EEA25F}"/>
    <cellStyle name="Comma 8 11" xfId="17129" xr:uid="{B81244EB-D0D5-4E08-A4FA-26AFA2F1C731}"/>
    <cellStyle name="Comma 8 2" xfId="890" xr:uid="{00000000-0005-0000-0000-00007B030000}"/>
    <cellStyle name="Comma 8 2 2" xfId="1986" xr:uid="{6010EE47-DCA0-449A-9997-0D6F044AF5FE}"/>
    <cellStyle name="Comma 8 2 2 2" xfId="16170" xr:uid="{AD876B0D-FA24-4880-AF30-5AC92EDB72C3}"/>
    <cellStyle name="Comma 8 2 2 3" xfId="13789" xr:uid="{118B9D2A-8C05-449D-BDE2-525958385557}"/>
    <cellStyle name="Comma 8 2 3" xfId="1985" xr:uid="{465F40D6-2DE0-4DEB-97F0-A6E39956D751}"/>
    <cellStyle name="Comma 8 2 3 2" xfId="7250" xr:uid="{30C41B8B-97E4-4387-94CD-6E1B91F76670}"/>
    <cellStyle name="Comma 8 2 3 3" xfId="2569" xr:uid="{9F32E627-1A34-436A-977F-D08E594582BB}"/>
    <cellStyle name="Comma 8 2 4" xfId="3784" xr:uid="{BF91C305-8D96-413D-B0AF-C2031EEE4203}"/>
    <cellStyle name="Comma 8 2 5" xfId="3117" xr:uid="{8BA38872-DB28-4718-9B53-161A7CD6CA2D}"/>
    <cellStyle name="Comma 8 2 6" xfId="17352" xr:uid="{14E08BB4-5B02-4DAC-8E6F-35926D46D18E}"/>
    <cellStyle name="Comma 8 3" xfId="891" xr:uid="{00000000-0005-0000-0000-00007C030000}"/>
    <cellStyle name="Comma 8 3 2" xfId="2570" xr:uid="{5F906023-460B-4998-B247-13BD5A468D62}"/>
    <cellStyle name="Comma 8 3 2 2" xfId="13788" xr:uid="{0477EAFE-FBFB-4673-B710-31EEC46232A3}"/>
    <cellStyle name="Comma 8 3 3" xfId="7946" xr:uid="{342E0B2E-E0E8-4894-BC08-8861CA1389CC}"/>
    <cellStyle name="Comma 8 4" xfId="2459" xr:uid="{3BEB31BB-DA80-4B3C-AF2F-7236947BC6F3}"/>
    <cellStyle name="Comma 8 4 2" xfId="16481" xr:uid="{7353D74D-C6BD-4D29-B9BA-A512673F25BE}"/>
    <cellStyle name="Comma 8 4 3" xfId="3778" xr:uid="{2763D9D4-CD26-4CA9-BDAC-C42A3B06F655}"/>
    <cellStyle name="Comma 8 4 4" xfId="2965" xr:uid="{51E97CA5-A1FE-4270-9430-E1291186D62B}"/>
    <cellStyle name="Comma 8 5" xfId="3791" xr:uid="{5829E83E-8B65-4621-8C3E-A3F14AF6868F}"/>
    <cellStyle name="Comma 8 6" xfId="5894" xr:uid="{A4CC8F06-35C1-42D6-B80F-05B78A38203F}"/>
    <cellStyle name="Comma 8 7" xfId="7249" xr:uid="{DB02E979-834E-4F7C-8499-BB2236400CD0}"/>
    <cellStyle name="Comma 8 8" xfId="14847" xr:uid="{67B03427-FBF1-4DAC-8EFB-FA7614AD5199}"/>
    <cellStyle name="Comma 8 9" xfId="3215" xr:uid="{5C546BAF-FD5F-404B-A82D-6DB960BB9920}"/>
    <cellStyle name="Comma 80" xfId="892" xr:uid="{00000000-0005-0000-0000-00007D030000}"/>
    <cellStyle name="Comma 81" xfId="893" xr:uid="{00000000-0005-0000-0000-00007E030000}"/>
    <cellStyle name="Comma 82" xfId="894" xr:uid="{00000000-0005-0000-0000-00007F030000}"/>
    <cellStyle name="Comma 83" xfId="895" xr:uid="{00000000-0005-0000-0000-000080030000}"/>
    <cellStyle name="Comma 84" xfId="896" xr:uid="{00000000-0005-0000-0000-000081030000}"/>
    <cellStyle name="Comma 85" xfId="897" xr:uid="{00000000-0005-0000-0000-000082030000}"/>
    <cellStyle name="Comma 86" xfId="898" xr:uid="{00000000-0005-0000-0000-000083030000}"/>
    <cellStyle name="Comma 87" xfId="899" xr:uid="{00000000-0005-0000-0000-000084030000}"/>
    <cellStyle name="Comma 88" xfId="900" xr:uid="{00000000-0005-0000-0000-000085030000}"/>
    <cellStyle name="Comma 89" xfId="901" xr:uid="{00000000-0005-0000-0000-000086030000}"/>
    <cellStyle name="Comma 9" xfId="902" xr:uid="{00000000-0005-0000-0000-000087030000}"/>
    <cellStyle name="Comma 9 10" xfId="16699" xr:uid="{C479CAAE-FE04-492B-B73D-67238558D954}"/>
    <cellStyle name="Comma 9 11" xfId="17130" xr:uid="{7EC95F62-F947-4524-8D0F-EABFE573B487}"/>
    <cellStyle name="Comma 9 2" xfId="903" xr:uid="{00000000-0005-0000-0000-000088030000}"/>
    <cellStyle name="Comma 9 2 2" xfId="1988" xr:uid="{C4995D73-DF40-41E9-B232-F1508A7396C2}"/>
    <cellStyle name="Comma 9 2 2 2" xfId="7949" xr:uid="{AEAFAC38-BA2C-4283-A552-884F1000B29C}"/>
    <cellStyle name="Comma 9 2 2 3" xfId="16171" xr:uid="{15880FCE-ECCD-4B03-9CD1-8EA8D9C1C238}"/>
    <cellStyle name="Comma 9 2 2 4" xfId="7948" xr:uid="{DD12DF4A-02AB-4282-A0CD-D7C9D500D656}"/>
    <cellStyle name="Comma 9 2 3" xfId="1987" xr:uid="{3699770F-D101-46D3-85B7-02254A6C3691}"/>
    <cellStyle name="Comma 9 2 3 2" xfId="16479" xr:uid="{603681F7-2459-4425-BBB9-024496834F86}"/>
    <cellStyle name="Comma 9 2 3 3" xfId="7950" xr:uid="{22E0C59E-DF36-4899-A066-727FB62B0368}"/>
    <cellStyle name="Comma 9 2 3 4" xfId="2571" xr:uid="{2784CF29-C135-415C-B85E-3C44D5E0334B}"/>
    <cellStyle name="Comma 9 2 4" xfId="13790" xr:uid="{FBDBF542-8845-4165-824D-DDCEC3C01451}"/>
    <cellStyle name="Comma 9 2 5" xfId="7947" xr:uid="{4B2776B8-721F-4036-BC8D-D3DF0C4D4ADB}"/>
    <cellStyle name="Comma 9 2 6" xfId="14664" xr:uid="{11964C60-1602-4933-BFD9-FDE8BEA98229}"/>
    <cellStyle name="Comma 9 2 7" xfId="3785" xr:uid="{0679EF46-790A-4BF8-8559-55C03322FB4C}"/>
    <cellStyle name="Comma 9 2 8" xfId="17353" xr:uid="{BF77475D-29CE-433E-A82C-9E59A451F31B}"/>
    <cellStyle name="Comma 9 3" xfId="904" xr:uid="{00000000-0005-0000-0000-000089030000}"/>
    <cellStyle name="Comma 9 3 2" xfId="2572" xr:uid="{E14930CE-6D05-470D-81C1-FADC9F1CACDC}"/>
    <cellStyle name="Comma 9 3 2 2" xfId="7952" xr:uid="{7A5B42B6-7686-4987-88B3-EAE15D914341}"/>
    <cellStyle name="Comma 9 3 3" xfId="7951" xr:uid="{B0A70492-1882-49F9-A325-03BC421A020F}"/>
    <cellStyle name="Comma 9 3 4" xfId="16172" xr:uid="{4EC7D8E5-8899-44AC-8CC2-153A4D5C48B8}"/>
    <cellStyle name="Comma 9 3 5" xfId="3787" xr:uid="{2F95EDD6-D33D-4A26-8E36-D98CC76447FD}"/>
    <cellStyle name="Comma 9 4" xfId="2462" xr:uid="{698557B5-CC1F-4D2D-833B-048A2667BCCF}"/>
    <cellStyle name="Comma 9 4 2" xfId="7953" xr:uid="{391A7AD8-93B8-4A62-8B76-C7816D0CBC5E}"/>
    <cellStyle name="Comma 9 4 3" xfId="16480" xr:uid="{B262D622-9FA1-49A8-818C-C52BCFDBAC06}"/>
    <cellStyle name="Comma 9 4 4" xfId="3779" xr:uid="{3C79AEA2-816D-4AEC-8CBA-93E059035341}"/>
    <cellStyle name="Comma 9 4 5" xfId="2964" xr:uid="{60CF7473-C7EC-4D94-87DF-5FB7FB935232}"/>
    <cellStyle name="Comma 9 5" xfId="3786" xr:uid="{471E7C90-4652-4D35-9382-902C57E87904}"/>
    <cellStyle name="Comma 9 5 2" xfId="8858" xr:uid="{9E3EEB09-38EA-4D42-9048-EBF91C5EDE25}"/>
    <cellStyle name="Comma 9 5 2 4 2 4" xfId="3123" xr:uid="{E94518EB-C40D-44E1-AFAB-9612307DE2EC}"/>
    <cellStyle name="Comma 9 5 2 4 2 4 2" xfId="3114" xr:uid="{3C3C1461-BC22-4668-B14B-BDCB53F3C3AF}"/>
    <cellStyle name="Comma 9 6" xfId="5892" xr:uid="{C8FBAD04-6CB2-4CB0-8826-09674DE967F8}"/>
    <cellStyle name="Comma 9 6 2" xfId="12672" xr:uid="{B14FEC32-85D7-4832-BF22-D91AB7D6C6F8}"/>
    <cellStyle name="Comma 9 7" xfId="7251" xr:uid="{A9F28716-69A8-4696-A00D-56F0A85D6E1D}"/>
    <cellStyle name="Comma 9 8" xfId="14663" xr:uid="{CB5CBE5F-20AB-4322-9826-1C283704AD24}"/>
    <cellStyle name="Comma 9 9" xfId="3212" xr:uid="{1C603AFF-2FAA-446D-93AF-F32E8B2F93D9}"/>
    <cellStyle name="Comma 90" xfId="905" xr:uid="{00000000-0005-0000-0000-00008A030000}"/>
    <cellStyle name="Comma 91" xfId="906" xr:uid="{00000000-0005-0000-0000-00008B030000}"/>
    <cellStyle name="Comma 92" xfId="907" xr:uid="{00000000-0005-0000-0000-00008C030000}"/>
    <cellStyle name="Comma 93" xfId="908" xr:uid="{00000000-0005-0000-0000-00008D030000}"/>
    <cellStyle name="Comma 94" xfId="909" xr:uid="{00000000-0005-0000-0000-00008E030000}"/>
    <cellStyle name="Comma 95" xfId="910" xr:uid="{00000000-0005-0000-0000-00008F030000}"/>
    <cellStyle name="Comma 96" xfId="911" xr:uid="{00000000-0005-0000-0000-000090030000}"/>
    <cellStyle name="Comma 97" xfId="912" xr:uid="{00000000-0005-0000-0000-000091030000}"/>
    <cellStyle name="Comma 98" xfId="913" xr:uid="{00000000-0005-0000-0000-000092030000}"/>
    <cellStyle name="Comma 99" xfId="914" xr:uid="{00000000-0005-0000-0000-000093030000}"/>
    <cellStyle name="Comma Ton" xfId="3454" xr:uid="{444C6278-E96A-4937-B238-5ACA4BB4909E}"/>
    <cellStyle name="comma zerodec" xfId="915" xr:uid="{00000000-0005-0000-0000-000094030000}"/>
    <cellStyle name="comma zerodec 2" xfId="2573" xr:uid="{43740884-CA7F-4F1D-93A6-23F0A918364C}"/>
    <cellStyle name="comma zerodec 2 2" xfId="16478" xr:uid="{6339DCA2-E697-4B72-99F0-455DA015B31D}"/>
    <cellStyle name="comma zerodec 2 3" xfId="5271" xr:uid="{042D431F-A1A5-4094-93E3-7FCB8DA30FC7}"/>
    <cellStyle name="comma zerodec 3" xfId="14580" xr:uid="{3A3CF716-A0BA-4850-AB65-C6A88DE668CA}"/>
    <cellStyle name="comma zerodec 4" xfId="14848" xr:uid="{35BF2ABC-C1FA-482A-87ED-D8B820A037B1}"/>
    <cellStyle name="comma zerodec 5" xfId="15318" xr:uid="{B456F0E7-117E-41DA-A66D-89834B3094E5}"/>
    <cellStyle name="comma zerodec 6" xfId="3455" xr:uid="{375AFB3E-512C-4FD8-9DE9-1584F57C72D1}"/>
    <cellStyle name="Comma พันบาท" xfId="3456" xr:uid="{20C444A3-EAC4-4FDE-A045-9F87CAB5979D}"/>
    <cellStyle name="Comma พันบาท 2" xfId="7252" xr:uid="{1E9098FE-E321-412F-910D-824CAD6A220E}"/>
    <cellStyle name="Comma ล้านบาท" xfId="3457" xr:uid="{7B19DD7F-75A1-494C-81E0-FD3BB1DED13E}"/>
    <cellStyle name="Comma0" xfId="3458" xr:uid="{711E9B7E-2B68-4EB4-BBD8-D3D41E512685}"/>
    <cellStyle name="Comma0 - Modelo1" xfId="5272" xr:uid="{8C2DFBC9-A5C2-458F-B3A6-207218FD4744}"/>
    <cellStyle name="Comma0 - Modelo1 2" xfId="14850" xr:uid="{F05DBFB1-206E-4107-89D9-9BDA94184DD1}"/>
    <cellStyle name="Comma0 - Style1" xfId="5273" xr:uid="{34738A73-AA04-42DF-8BCF-E65D4A90918F}"/>
    <cellStyle name="Comma0 - Style1 2" xfId="14851" xr:uid="{6FDF2DA5-2595-4073-97F3-76B2CECF7B1A}"/>
    <cellStyle name="Comma0 10" xfId="16683" xr:uid="{4B5E9717-4149-44A7-A3AB-780D7549AB80}"/>
    <cellStyle name="Comma0 11" xfId="16712" xr:uid="{6ED3459F-C10C-43AB-B568-D6C687260A4E}"/>
    <cellStyle name="Comma0 12" xfId="16772" xr:uid="{AFBAF464-F63B-4FCE-BF88-EE5276232D07}"/>
    <cellStyle name="Comma0 2" xfId="14852" xr:uid="{D8DEF6CF-7589-41E7-9E20-8C2F943E1065}"/>
    <cellStyle name="Comma0 3" xfId="14849" xr:uid="{ABF427E1-3763-4B20-B708-0CD26B3FB317}"/>
    <cellStyle name="Comma0 4" xfId="15145" xr:uid="{2BE199FE-C000-4277-8588-463BD4E5257B}"/>
    <cellStyle name="Comma0 5" xfId="15154" xr:uid="{C1C31EC9-05F1-4210-8AAB-44E1F0F053E8}"/>
    <cellStyle name="Comma0 6" xfId="15142" xr:uid="{9150623F-235B-4B25-B2C3-10335FD6EA2A}"/>
    <cellStyle name="Comma0 7" xfId="15150" xr:uid="{E2143C22-D9F3-425F-A841-C1F73704A8C7}"/>
    <cellStyle name="Comma0 8" xfId="15202" xr:uid="{068519E6-2655-427A-A4FE-5D9079321860}"/>
    <cellStyle name="Comma0 9" xfId="15128" xr:uid="{5341415D-63F8-486F-85F9-C211CA3A0929}"/>
    <cellStyle name="Comma0_AR" xfId="14853" xr:uid="{96495A02-F6A8-4967-9839-20593972FFEE}"/>
    <cellStyle name="Comma1 - Modelo2" xfId="5274" xr:uid="{3C96356B-ED7B-4C46-9431-227BD6615FBB}"/>
    <cellStyle name="Comma1 - Modelo2 2" xfId="14854" xr:uid="{620C39A0-FF97-4D38-8284-1578D3C93B44}"/>
    <cellStyle name="Comma1 - Style2" xfId="5275" xr:uid="{738DD9BA-9C8B-4F53-801E-2BB4AB69D674}"/>
    <cellStyle name="Comma1 - Style2 2" xfId="14855" xr:uid="{2ED4AAAF-119E-4BDB-9FB1-8514A111B140}"/>
    <cellStyle name="Company Name" xfId="3459" xr:uid="{5483CE76-7598-4408-A44E-A598A778D7C2}"/>
    <cellStyle name="Company Name 2" xfId="5276" xr:uid="{855D6DFF-0DC2-4F5C-9108-32B4BACA9E1B}"/>
    <cellStyle name="company_title" xfId="3460" xr:uid="{DC2D1D71-C12C-4CDE-8C12-F8AF9111B007}"/>
    <cellStyle name="Copied" xfId="3461" xr:uid="{59B3CB7D-6423-4950-B429-40463180F94B}"/>
    <cellStyle name="Copied 2" xfId="5277" xr:uid="{DC0FD283-6BDC-4835-81C0-79B39335E450}"/>
    <cellStyle name="Cover Date" xfId="2574" xr:uid="{B07A051F-578B-4EB0-8D44-6754B868186E}"/>
    <cellStyle name="Cover Date 2" xfId="14604" xr:uid="{8D5C845B-BEAA-4EB8-A42D-150E85746210}"/>
    <cellStyle name="Cover Date 3" xfId="14856" xr:uid="{29742D2D-1C28-43D5-80AA-FA5FF019590C}"/>
    <cellStyle name="Cover Date 4" xfId="5278" xr:uid="{44C4B2E1-8780-444A-AC55-E91B0420CE3E}"/>
    <cellStyle name="Cover Subtitle" xfId="2575" xr:uid="{210DE333-B313-4099-9D7E-F3F4C5199389}"/>
    <cellStyle name="Cover Subtitle 2" xfId="14623" xr:uid="{0D85012B-AD50-4065-9AF7-B4A3BC2BFFBF}"/>
    <cellStyle name="Cover Subtitle 3" xfId="14857" xr:uid="{5138A253-B56F-4DEE-930A-C9CF9AE1A06E}"/>
    <cellStyle name="Cover Subtitle 4" xfId="5279" xr:uid="{42642A77-200C-4D65-8EBC-DDC1506551A7}"/>
    <cellStyle name="Cover Title" xfId="2576" xr:uid="{971C81C9-F6D3-4471-B44C-C9FF3E1B01D6}"/>
    <cellStyle name="Cover Title 2" xfId="14527" xr:uid="{BCABD4C8-6068-46B9-8F57-5235D1480C71}"/>
    <cellStyle name="Cover Title 3" xfId="14858" xr:uid="{CCF6BC62-6AB3-42FD-8266-846104C8CC5B}"/>
    <cellStyle name="Cover Title 4" xfId="5280" xr:uid="{A455ED3D-88CB-4CC7-969B-56605FB7B3F8}"/>
    <cellStyle name="Credit" xfId="2425" xr:uid="{BD1D9E78-9F5F-4360-8272-4B6623C13B18}"/>
    <cellStyle name="Credit subtotal" xfId="3462" xr:uid="{FF5F61BF-BDBC-4D78-B922-F537E1712C52}"/>
    <cellStyle name="Credit subtotal 2" xfId="14419" xr:uid="{C8F7C0AD-0020-4C09-BF3F-AF2D74EB0539}"/>
    <cellStyle name="Credit subtotal 2 2" xfId="18906" xr:uid="{C9B05BDE-BE7B-4D3D-8DA2-5D0D2257A724}"/>
    <cellStyle name="Credit subtotal 3" xfId="15147" xr:uid="{825BEBB7-FC4F-4173-8762-C98C0E46D5A3}"/>
    <cellStyle name="Credit subtotal 3 2" xfId="20730" xr:uid="{0C389EF9-C6F8-4ED2-9713-468C04E51851}"/>
    <cellStyle name="Credit subtotal 3 2 2" xfId="21605" xr:uid="{FB462905-8B59-4BB3-BE2D-937AA44E2F92}"/>
    <cellStyle name="Credit subtotal 3 2 3" xfId="19103" xr:uid="{ECB7EE18-E68E-4EF2-BFD4-FBD16BD4A3C9}"/>
    <cellStyle name="Credit subtotal 3 2 4" xfId="22556" xr:uid="{094120DA-C740-45BE-BFD9-E2FB4677FE88}"/>
    <cellStyle name="Credit subtotal 3 3" xfId="19780" xr:uid="{00DDC487-C240-49ED-AC72-6BF61A9A8B5B}"/>
    <cellStyle name="Credit subtotal 3 4" xfId="17844" xr:uid="{90644201-E9D6-47D7-ACE2-6C0E8CEC154B}"/>
    <cellStyle name="Credit subtotal 4" xfId="16773" xr:uid="{984BB926-BDFD-46B3-9FE8-56B98ADC2510}"/>
    <cellStyle name="Credit subtotal 4 2" xfId="20904" xr:uid="{47B0676E-1BF3-4F51-BDE5-82516DCBC126}"/>
    <cellStyle name="Credit subtotal 4 2 2" xfId="21742" xr:uid="{6113B731-9D2C-4876-8FD7-5E4D5C1F4B69}"/>
    <cellStyle name="Credit subtotal 4 2 3" xfId="22730" xr:uid="{0E832B57-14D7-4323-A1FA-234E683ADDAC}"/>
    <cellStyle name="Credit subtotal 4 3" xfId="20166" xr:uid="{CE1243F7-AEFE-408B-BCB8-897B1F5D3449}"/>
    <cellStyle name="Credit subtotal 4 4" xfId="20232" xr:uid="{7064C35F-19A6-43D5-9128-DAF125095239}"/>
    <cellStyle name="Credit subtotal 4 5" xfId="22045" xr:uid="{1966F1C5-F772-4411-B515-1D09949D3B12}"/>
    <cellStyle name="Credit Total" xfId="3463" xr:uid="{12C1FC2B-3EE7-4A32-B83B-95AE5F68E39F}"/>
    <cellStyle name="Credit Total 2" xfId="14420" xr:uid="{5162A432-D675-4887-BE5A-B2C7AC76E8B7}"/>
    <cellStyle name="Credit Total 2 2" xfId="20671" xr:uid="{6FC0BD50-74D6-4CDB-BD71-3AB41A4AB4CC}"/>
    <cellStyle name="Credit Total 2 2 2" xfId="18029" xr:uid="{3189B2A6-0DA2-4CEE-A08F-ED98820A5669}"/>
    <cellStyle name="Credit Total 2 2 3" xfId="22501" xr:uid="{E4749F5D-86C2-4415-8EDC-466365319C5D}"/>
    <cellStyle name="Credit Total 2 3" xfId="19598" xr:uid="{961C89DE-20A3-42D0-9103-778203B6DD1E}"/>
    <cellStyle name="Credit Total 2 4" xfId="19486" xr:uid="{6908878F-E561-4001-A6C6-CCD4D75426CB}"/>
    <cellStyle name="Credit Total 2 5" xfId="19686" xr:uid="{67B10762-805B-40E8-88EA-5855D278898E}"/>
    <cellStyle name="Curpency_FGCOST-1_TCC-LCASH" xfId="3464" xr:uid="{C7E164CB-0D06-4AD0-86C4-6384834877B2}"/>
    <cellStyle name="Curren - Style3" xfId="916" xr:uid="{00000000-0005-0000-0000-000095030000}"/>
    <cellStyle name="Curren - Style3 2" xfId="5281" xr:uid="{DAAD330F-A6E7-42D0-93A8-3C0A03F589E8}"/>
    <cellStyle name="Curren - Style4" xfId="917" xr:uid="{00000000-0005-0000-0000-000096030000}"/>
    <cellStyle name="Curren - Style4 2" xfId="5282" xr:uid="{153918D3-C0DE-4717-BCBD-4838EBAB79BC}"/>
    <cellStyle name="Currency [฿0]" xfId="3465" xr:uid="{7F56DB4B-D7E8-49D1-8735-D60AB6755ED2}"/>
    <cellStyle name="Currency [0]b" xfId="3466" xr:uid="{F132B196-3338-447C-A80B-0D5571987A0D}"/>
    <cellStyle name="Currency [00]" xfId="918" xr:uid="{00000000-0005-0000-0000-000097030000}"/>
    <cellStyle name="Currency [00] 2" xfId="2577" xr:uid="{E5D203C6-E66E-43ED-8475-4631665F2124}"/>
    <cellStyle name="Currency [00] 2 2" xfId="5283" xr:uid="{9D7C0958-66A8-4914-999B-EF0C40F226F1}"/>
    <cellStyle name="Currency [00] 3" xfId="14576" xr:uid="{6434F524-59E3-48E2-B6AC-22614CE32A21}"/>
    <cellStyle name="Currency [00] 4" xfId="3467" xr:uid="{11D670AA-93F9-4968-86EE-CC42C9D60A76}"/>
    <cellStyle name="Currency _x001b_0]_laroux_MATERAL2_REINT98" xfId="3468" xr:uid="{AC5A3A8B-86FB-426D-899F-389EED132F51}"/>
    <cellStyle name="Currency 2" xfId="5284" xr:uid="{2D028A1A-FEC7-4F94-A46F-D15808073A9B}"/>
    <cellStyle name="Currency 2 2" xfId="3908" xr:uid="{88F59AEB-19F6-41EA-9069-17CFF30D1EFE}"/>
    <cellStyle name="Currency 2 2 2" xfId="6124" xr:uid="{E88B5603-38E6-4FB3-B946-BC7F1761EDD8}"/>
    <cellStyle name="Currency 2 3" xfId="4024" xr:uid="{FD51A611-954E-4618-9A78-A9310938437E}"/>
    <cellStyle name="Currency 2 3 2" xfId="6229" xr:uid="{22D00ECF-C153-4EE9-AF6C-473FAF26FB7D}"/>
    <cellStyle name="Currency 2 4" xfId="4104" xr:uid="{ADC330E2-E62C-4084-A260-CBBA3EDA7888}"/>
    <cellStyle name="Currency 2 4 2" xfId="6307" xr:uid="{DA0FD996-38F7-435D-8EA5-F6C5CE832D10}"/>
    <cellStyle name="Currency 2 5" xfId="4182" xr:uid="{6EDFC285-9AE7-4416-9B4E-FAADD3E1B81A}"/>
    <cellStyle name="Currency 2 5 2" xfId="6385" xr:uid="{73B257F4-DBDA-45AB-99CC-F0F94FFFF791}"/>
    <cellStyle name="Currency 2 6" xfId="7954" xr:uid="{44FD7E9A-5D97-4766-AF5A-EFE179047030}"/>
    <cellStyle name="Currency 3" xfId="5285" xr:uid="{B2CF010D-55EB-4A9C-B63E-D40E4C51312E}"/>
    <cellStyle name="Currency 3 2" xfId="7955" xr:uid="{4A4E75DD-F144-4F18-9DD5-93DCE5F4BB96}"/>
    <cellStyle name="currency(2)" xfId="3469" xr:uid="{45A92D78-3E71-47A0-9B14-E0154AF74FEE}"/>
    <cellStyle name="Currency0" xfId="3470" xr:uid="{1D021D8F-82C2-4AFA-A91E-0EECC087CBA8}"/>
    <cellStyle name="Currency0 2" xfId="14860" xr:uid="{DEEC749A-B15B-47C0-BAFC-2A62E3D9A4B3}"/>
    <cellStyle name="Currency0 3" xfId="14859" xr:uid="{F8954817-1EC1-49BB-B133-9CF4C2839494}"/>
    <cellStyle name="Currency1" xfId="919" xr:uid="{00000000-0005-0000-0000-000098030000}"/>
    <cellStyle name="Currency1 2" xfId="2578" xr:uid="{14879C06-CE41-4164-AD71-E34F4FA93138}"/>
    <cellStyle name="Currency1 2 2" xfId="16477" xr:uid="{3F77B417-19B0-40F3-8C58-C593F7E83AE4}"/>
    <cellStyle name="Currency1 2 3" xfId="5286" xr:uid="{EB65E80A-84A7-41B2-B3C1-E813A5521842}"/>
    <cellStyle name="Currency1 3" xfId="14412" xr:uid="{90E8161E-6D9B-4C88-8AEF-2414A2642BB7}"/>
    <cellStyle name="Currency1 4" xfId="14861" xr:uid="{37C87EC0-C838-4172-9B24-A655F5E76719}"/>
    <cellStyle name="Currency1 5" xfId="15319" xr:uid="{C7F4E45B-2580-43B2-B8E4-4E239F715F17}"/>
    <cellStyle name="Currency1 6" xfId="3471" xr:uid="{B23C9765-9B1E-435E-A9F3-755A2AC71FA0}"/>
    <cellStyle name="Currency2" xfId="3472" xr:uid="{8A12BF86-F264-4291-A63B-B7488187CC36}"/>
    <cellStyle name="custom" xfId="5287" xr:uid="{90CD62A3-2096-440E-9F7A-27D8CC543B52}"/>
    <cellStyle name="Custom - Style8" xfId="5288" xr:uid="{9879735F-A296-4CDC-AE5A-9C86F410836B}"/>
    <cellStyle name="Dan" xfId="3473" xr:uid="{3CEFCFD5-A9B9-4A6A-9F2C-16F9630922C6}"/>
    <cellStyle name="Dan 2" xfId="5289" xr:uid="{8847D9FA-8AD4-4A8C-BBC5-A7EA213DE9AF}"/>
    <cellStyle name="Dan 2 2" xfId="14862" xr:uid="{24BC64E2-E159-4D71-84B0-B3B7A1ED02D9}"/>
    <cellStyle name="DarkBlueOutline" xfId="5290" xr:uid="{B9E34999-0082-41A3-955F-FE073D5549FB}"/>
    <cellStyle name="DarkBlueOutline 2" xfId="14471" xr:uid="{EBD7E976-DC11-4CA2-9C4B-B2AA40442891}"/>
    <cellStyle name="DarkBlueOutline 2 2" xfId="19620" xr:uid="{0AD11D5D-96D5-4639-B39B-1A84C7E3CDED}"/>
    <cellStyle name="DarkBlueOutline 3" xfId="18120" xr:uid="{BAA264B1-43F2-45B6-B214-094EEFDCF86F}"/>
    <cellStyle name="DarkBlueOutlineYellow" xfId="5291" xr:uid="{3EDAA948-50A7-4607-8FD3-4D2C8B080313}"/>
    <cellStyle name="DarkBlueOutlineYellow 2" xfId="14472" xr:uid="{F0F31384-3244-4424-BF2E-10AE2B23E13D}"/>
    <cellStyle name="DarkBlueOutlineYellow 2 2" xfId="19621" xr:uid="{FC0FD54E-0820-49B3-8C6D-61077E9880EA}"/>
    <cellStyle name="DarkBlueOutlineYellow 3" xfId="18121" xr:uid="{0CFEDFB4-F5AB-4841-8C72-E05A1DA29463}"/>
    <cellStyle name="Dash" xfId="5292" xr:uid="{4683C41C-7C2C-497E-9377-5B4F2FF0A593}"/>
    <cellStyle name="Data   - Style2" xfId="5293" xr:uid="{C163A2F5-32B5-4F42-89B4-AAB5882699E7}"/>
    <cellStyle name="Data   - Style2 2" xfId="14473" xr:uid="{12D39034-0D5C-4EE7-B15F-3D3C6DF330F5}"/>
    <cellStyle name="Data   - Style2 2 2" xfId="20676" xr:uid="{F5DBE908-5513-43D4-94EC-D29B8EB1BDF7}"/>
    <cellStyle name="Data   - Style2 2 2 2" xfId="18281" xr:uid="{F0ECDAAF-B320-404E-AABC-90DDFC6CCA64}"/>
    <cellStyle name="Data   - Style2 2 2 3" xfId="22505" xr:uid="{0669C272-261C-43F3-BD27-1A84F101C6CA}"/>
    <cellStyle name="Data   - Style2 2 3" xfId="19622" xr:uid="{092DAE06-F6F7-46FB-A3F9-8AD0302A3551}"/>
    <cellStyle name="Data   - Style2 2 4" xfId="17596" xr:uid="{66D245BE-8132-45DE-9B01-42FE32CB7A52}"/>
    <cellStyle name="Data   - Style2 2 5" xfId="18139" xr:uid="{DFDD9CAB-8458-40A3-8095-8958FC2F6A80}"/>
    <cellStyle name="Data   - Style2 3" xfId="20591" xr:uid="{ABA84877-02FD-4632-915C-6E440D0DAE78}"/>
    <cellStyle name="Data   - Style2 3 2" xfId="18481" xr:uid="{11081871-844D-4BF3-81D9-84BEA1D8D813}"/>
    <cellStyle name="Data   - Style2 3 3" xfId="22434" xr:uid="{D9E0733F-D588-4778-8B63-BEEA80D3A9DD}"/>
    <cellStyle name="Data   - Style2 4" xfId="18123" xr:uid="{2D1730EB-0FE2-43FC-8C81-2896AB67AAD0}"/>
    <cellStyle name="Data   - Style2 5" xfId="17449" xr:uid="{EF441CDF-C14F-4BCB-A28B-42C0D518EAB7}"/>
    <cellStyle name="Data   - Style2 6" xfId="16956" xr:uid="{F6F365A3-8E07-4C04-B425-7767843E5B36}"/>
    <cellStyle name="Date" xfId="3474" xr:uid="{E2547F4B-3ADA-4016-9004-37572534A45A}"/>
    <cellStyle name="Date 2" xfId="5294" xr:uid="{42714DEC-59DB-47C7-91BC-6899057FD012}"/>
    <cellStyle name="Date 2 2" xfId="14864" xr:uid="{0345E917-D9DB-4665-B964-DC0A4A7EDFC7}"/>
    <cellStyle name="Date 3" xfId="14421" xr:uid="{CA4D2000-CE76-4168-8B64-FA41B2E63F93}"/>
    <cellStyle name="Date 3 2" xfId="19599" xr:uid="{BCA21B01-4F05-4DBF-8D5F-8DDFF5241CA7}"/>
    <cellStyle name="Date 3 3" xfId="18695" xr:uid="{3B83DC4F-BEE5-40DD-877F-B97FCBBA5297}"/>
    <cellStyle name="Date 3 4" xfId="19173" xr:uid="{21238A8E-38AA-4354-B2DC-4406BECB336E}"/>
    <cellStyle name="Date 4" xfId="14863" xr:uid="{0A4EE321-0AF3-44E7-A819-CA2AD9C1C9A4}"/>
    <cellStyle name="Date 5" xfId="20579" xr:uid="{C1849548-846C-4DE9-8B42-687819C70496}"/>
    <cellStyle name="Date 6" xfId="17860" xr:uid="{4E0E89C3-26C9-4CD4-A928-889E3A69B333}"/>
    <cellStyle name="Date Short" xfId="920" xr:uid="{00000000-0005-0000-0000-000099030000}"/>
    <cellStyle name="Date Short 2" xfId="2580" xr:uid="{71EA3845-6DC7-49E8-9428-CED643CD1E22}"/>
    <cellStyle name="Date_01. Net Revenue &amp; Accessories Jan'10" xfId="5295" xr:uid="{7539577B-2CD1-4938-9976-4E55A17763C6}"/>
    <cellStyle name="day of the month before or after" xfId="5296" xr:uid="{2BD03BB4-F9DE-4F7E-8B55-B7DF37AD86D0}"/>
    <cellStyle name="Debit" xfId="2431" xr:uid="{72353E94-D208-492F-8CF4-0002CFC61635}"/>
    <cellStyle name="Debit subtotal" xfId="2438" xr:uid="{6C90FE80-E644-4B30-9D56-63AAFF7F45DB}"/>
    <cellStyle name="Debit subtotal 2" xfId="14422" xr:uid="{E27D016A-61CC-4426-9A96-A41E70CA03DE}"/>
    <cellStyle name="Debit subtotal 2 2" xfId="19192" xr:uid="{DB5D6BA0-7C2E-4DA2-9E65-8D1D6866F44A}"/>
    <cellStyle name="Debit subtotal 3" xfId="16766" xr:uid="{014F37F8-DE4E-4FC3-A540-5B86628CA560}"/>
    <cellStyle name="Debit subtotal 3 2" xfId="20900" xr:uid="{C54777AA-A82F-410F-B356-45626BBFC425}"/>
    <cellStyle name="Debit subtotal 3 2 2" xfId="19126" xr:uid="{E7AA2C7D-6FF6-4441-AE86-3C02C83D4CDC}"/>
    <cellStyle name="Debit subtotal 3 2 3" xfId="22726" xr:uid="{12E3A04E-4AA5-404F-8E1C-00CE87E73C06}"/>
    <cellStyle name="Debit subtotal 3 3" xfId="20161" xr:uid="{C7A31534-8282-4E0C-81B3-48214AF41873}"/>
    <cellStyle name="Debit subtotal 3 4" xfId="17817" xr:uid="{CF00B781-7238-4583-82F0-F1A14839DA16}"/>
    <cellStyle name="Debit subtotal 3 5" xfId="22041" xr:uid="{77D67802-65BD-4E76-8E32-CABB2E88F61C}"/>
    <cellStyle name="Debit Total" xfId="2426" xr:uid="{CC98C3D5-941C-4914-97F4-F21A936B4FD8}"/>
    <cellStyle name="Debit Total 2" xfId="14423" xr:uid="{C367AD1C-5AE7-4292-B3E3-FB9D5E74F7A9}"/>
    <cellStyle name="Debit Total 2 2" xfId="20672" xr:uid="{D3D16642-413B-4B82-8029-E4FA80684FB2}"/>
    <cellStyle name="Debit Total 2 2 2" xfId="18030" xr:uid="{777AAB7B-FC07-48FA-B2D4-1FA7B9C2B1AD}"/>
    <cellStyle name="Debit Total 2 2 3" xfId="22502" xr:uid="{94840CBD-B1E3-475D-A977-3ED9B75EA62C}"/>
    <cellStyle name="Debit Total 2 3" xfId="19600" xr:uid="{8BDF8367-F5E1-4724-94D2-55BA98BA360F}"/>
    <cellStyle name="Debit Total 2 4" xfId="20982" xr:uid="{CFDE4BF7-ADD8-42ED-BC60-F92ECC42B372}"/>
    <cellStyle name="Debit Total 2 5" xfId="18741" xr:uid="{C5B26810-0827-42FC-9FCA-D974CF835205}"/>
    <cellStyle name="DELTA" xfId="3475" xr:uid="{DC47970C-A4C2-4AFA-889C-3D812B4B8D8B}"/>
    <cellStyle name="DELTA 2" xfId="5297" xr:uid="{EFD28516-FDAD-4FA1-920D-F889E815A5C4}"/>
    <cellStyle name="DELTA 2 2" xfId="7254" xr:uid="{B9B2ADA5-A84F-44EB-A9FF-B40A19134DAB}"/>
    <cellStyle name="DELTA 3" xfId="7253" xr:uid="{C3AF09F4-5AD6-4FDE-9109-9EFF83CEA2B8}"/>
    <cellStyle name="DELTA 4" xfId="14865" xr:uid="{52A0D903-793E-47D5-B8DC-5CC25E49EC19}"/>
    <cellStyle name="DELTA 4 2" xfId="18908" xr:uid="{B96B3250-7432-4C51-A707-A6DEC965C8DA}"/>
    <cellStyle name="Deviant" xfId="5298" xr:uid="{2C540244-628F-4E55-93FC-28A2A3CFB4EB}"/>
    <cellStyle name="Deviant 2" xfId="14474" xr:uid="{946A4D20-45E3-48B0-996E-FA37A0989B54}"/>
    <cellStyle name="Deviant 2 2" xfId="19623" xr:uid="{7CBD506A-AAB7-4805-8BDB-A51C188A31B2}"/>
    <cellStyle name="Deviant 2 3" xfId="19662" xr:uid="{D28F8EB9-3927-4D11-8293-1CEBA950E9FF}"/>
    <cellStyle name="Deviant 2 4" xfId="18930" xr:uid="{B7FDD03B-7ABC-4F64-80E3-B088E3B4E2AA}"/>
    <cellStyle name="Deviant 3" xfId="20592" xr:uid="{DC96C978-BB6D-459D-BBF3-01E1EB2A875D}"/>
    <cellStyle name="Deviant 4" xfId="18126" xr:uid="{87CC1258-7C88-4B51-ADC1-E781D0CB3EB4}"/>
    <cellStyle name="Dezimal [0]_35ERI8T2gbIEMixb4v26icuOo" xfId="3476" xr:uid="{171EB98E-BDB0-4950-9121-76C122105676}"/>
    <cellStyle name="Dezimal_35ERI8T2gbIEMixb4v26icuOo" xfId="3477" xr:uid="{A709D4B4-995D-46FE-9D6A-BA86D0E70451}"/>
    <cellStyle name="Dia" xfId="5299" xr:uid="{488A0A2D-BA3C-4B82-9666-42B7E68CE2BB}"/>
    <cellStyle name="Dia 2" xfId="14866" xr:uid="{B6E20A31-5DBA-4A38-9D14-2676652EE1FC}"/>
    <cellStyle name="Dollar (zero dec)" xfId="921" xr:uid="{00000000-0005-0000-0000-00009A030000}"/>
    <cellStyle name="Dollar (zero dec) 2" xfId="2581" xr:uid="{FD5B1242-ED8B-4FC3-8E91-25701002B2F8}"/>
    <cellStyle name="Dollar (zero dec) 2 2" xfId="16476" xr:uid="{D6E2F4F5-8502-43F3-A05C-A462308CE292}"/>
    <cellStyle name="Dollar (zero dec) 2 3" xfId="14867" xr:uid="{52AD4A86-6685-49B1-820C-6F5E10536506}"/>
    <cellStyle name="Dollar (zero dec) 3" xfId="15320" xr:uid="{563547DA-BEC9-4873-885D-86E9227544C9}"/>
    <cellStyle name="E&amp;Y House" xfId="2582" xr:uid="{CF80878C-9E8B-4920-A83A-8AFD8124F362}"/>
    <cellStyle name="E&amp;Y House 2" xfId="14518" xr:uid="{1253D0D7-E65B-4BE3-AAAD-680E021FA784}"/>
    <cellStyle name="E&amp;Y House 3" xfId="14868" xr:uid="{5DEB4470-0943-4C64-BD24-8E770895307E}"/>
    <cellStyle name="E&amp;Y House 4" xfId="5300" xr:uid="{788F9A9F-035D-4854-BDEB-4E83D7C5A82A}"/>
    <cellStyle name="Encabez1" xfId="5301" xr:uid="{B1A80E73-088D-4E39-9E3E-382F0D10252A}"/>
    <cellStyle name="Encabez1 2" xfId="14869" xr:uid="{8D3D2781-9BF8-402B-B6B6-920E7A9A89B6}"/>
    <cellStyle name="Encabez2" xfId="5302" xr:uid="{7308D502-E101-4447-8CF8-5D5C0A35F9EE}"/>
    <cellStyle name="Encabez2 2" xfId="14870" xr:uid="{F10C26C5-C2C7-4D3B-A538-7998A4F160CC}"/>
    <cellStyle name="Enter Currency (0)" xfId="922" xr:uid="{00000000-0005-0000-0000-00009B030000}"/>
    <cellStyle name="Enter Currency (0) 2" xfId="2583" xr:uid="{E80706CD-4807-40FB-82A4-9F8119BCAC5C}"/>
    <cellStyle name="Enter Currency (0) 2 2" xfId="7256" xr:uid="{F5FABCE8-F9C6-4096-B6AD-31E045E736B2}"/>
    <cellStyle name="Enter Currency (0) 2 3" xfId="5303" xr:uid="{597762F4-67A2-4CA5-A9F2-3F076487468D}"/>
    <cellStyle name="Enter Currency (0) 3" xfId="2584" xr:uid="{72E89EEA-E2DD-481E-A79C-44E32C96846C}"/>
    <cellStyle name="Enter Currency (0) 3 2" xfId="7255" xr:uid="{22AD463A-850A-4234-B658-D2955BD692E9}"/>
    <cellStyle name="Enter Currency (0) 4" xfId="14504" xr:uid="{D14375BD-B9C2-47B7-BCAF-6806434D74BD}"/>
    <cellStyle name="Enter Currency (0) 5" xfId="3478" xr:uid="{D4FEC032-DEF8-4A41-8177-F78832648600}"/>
    <cellStyle name="Enter Currency (2)" xfId="923" xr:uid="{00000000-0005-0000-0000-00009C030000}"/>
    <cellStyle name="Enter Currency (2) 2" xfId="2585" xr:uid="{540A2EBB-0270-424B-BB4E-4FA0275A78D6}"/>
    <cellStyle name="Enter Currency (2) 2 2" xfId="5304" xr:uid="{F38F4E07-227E-45E4-A909-C434A1895E97}"/>
    <cellStyle name="Enter Currency (2) 3" xfId="14619" xr:uid="{0B0143F9-457C-4C2F-A7C3-C7058B9D5840}"/>
    <cellStyle name="Enter Currency (2) 4" xfId="3479" xr:uid="{B2772DB9-1CFF-405E-9845-53BAC02E311E}"/>
    <cellStyle name="Enter Units (0)" xfId="924" xr:uid="{00000000-0005-0000-0000-00009D030000}"/>
    <cellStyle name="Enter Units (0) 2" xfId="2587" xr:uid="{E2BC46F9-60F3-4AF5-ACB4-B125E76C580A}"/>
    <cellStyle name="Enter Units (0) 2 2" xfId="7258" xr:uid="{5428DDF6-E388-4C1F-9B57-1927B77239AA}"/>
    <cellStyle name="Enter Units (0) 2 3" xfId="5305" xr:uid="{05128432-2D9E-49C7-9B01-A12DD7C56317}"/>
    <cellStyle name="Enter Units (0) 3" xfId="2588" xr:uid="{F1FD69FF-4498-4E6B-BCDC-7E9DD10E9EFF}"/>
    <cellStyle name="Enter Units (0) 3 2" xfId="7257" xr:uid="{BFE2FE55-2F6E-492C-AEF0-261BBCCE935D}"/>
    <cellStyle name="Enter Units (0) 4" xfId="14582" xr:uid="{9AF156A8-87C9-4FFD-BA42-E7A145ADAEBB}"/>
    <cellStyle name="Enter Units (0) 5" xfId="3480" xr:uid="{D901A5AB-C0AF-4E76-9ACA-F5BC9C056EC1}"/>
    <cellStyle name="Enter Units (1)" xfId="925" xr:uid="{00000000-0005-0000-0000-00009E030000}"/>
    <cellStyle name="Enter Units (1) 2" xfId="2590" xr:uid="{A6BD399F-30B9-4E40-9E2B-1CBC40A27294}"/>
    <cellStyle name="Enter Units (1) 2 2" xfId="7260" xr:uid="{0A7EB123-6DCA-43FF-849A-4FB470552EB5}"/>
    <cellStyle name="Enter Units (1) 2 3" xfId="5306" xr:uid="{A9A6474F-2429-4075-8A58-4F5964782ED3}"/>
    <cellStyle name="Enter Units (1) 3" xfId="7259" xr:uid="{2C09DA53-8386-4679-A3F6-887B8400B056}"/>
    <cellStyle name="Enter Units (1) 4" xfId="14612" xr:uid="{A4B65733-E81A-4BEC-92B4-016BD7111B14}"/>
    <cellStyle name="Enter Units (1) 5" xfId="3481" xr:uid="{4D841B75-FC09-41AE-BBA2-A353AB68ABD3}"/>
    <cellStyle name="Enter Units (2)" xfId="926" xr:uid="{00000000-0005-0000-0000-00009F030000}"/>
    <cellStyle name="Enter Units (2) 2" xfId="2591" xr:uid="{98F471F4-7661-453B-9EC3-FDE9ADCD7BCA}"/>
    <cellStyle name="Enter Units (2) 2 2" xfId="5307" xr:uid="{8E3A653B-5C8A-436E-A099-89638F3B06FC}"/>
    <cellStyle name="Enter Units (2) 3" xfId="14587" xr:uid="{66B5F283-D54B-42E7-BD7A-74C2866B26C9}"/>
    <cellStyle name="Enter Units (2) 4" xfId="3482" xr:uid="{A8164DA9-A058-41E7-8BB1-336D2AD471AA}"/>
    <cellStyle name="Entered" xfId="3483" xr:uid="{AE6C0CC6-BF72-4AD3-9D54-CA161AEC4025}"/>
    <cellStyle name="Entered 2" xfId="5308" xr:uid="{646EEB68-DE4E-4671-B695-FB81BBEAC806}"/>
    <cellStyle name="entry" xfId="5309" xr:uid="{B02E46F8-CEB4-4194-B8D4-5303348EA34A}"/>
    <cellStyle name="Euro" xfId="5310" xr:uid="{2E740BFF-B0E9-4528-8993-DEC064D1B264}"/>
    <cellStyle name="Euro 2" xfId="14871" xr:uid="{F24ADBFE-FD73-45CB-8C0A-BFE5B5737401}"/>
    <cellStyle name="Excel.Chart" xfId="5311" xr:uid="{EA5BB0DB-5F43-4E4B-A85F-C32F7BCFBA08}"/>
    <cellStyle name="Excel_BuiltIn_Comma 1" xfId="5312" xr:uid="{304FB2A9-C74D-48CD-921E-4FB0D3B7AE6C}"/>
    <cellStyle name="Explanatory Text" xfId="2067" builtinId="53" customBuiltin="1"/>
    <cellStyle name="Explanatory Text 10" xfId="927" xr:uid="{00000000-0005-0000-0000-0000A0030000}"/>
    <cellStyle name="Explanatory Text 10 2" xfId="16173" xr:uid="{ED8B59B3-1AC1-40E5-9574-5BC6F8DF3D3A}"/>
    <cellStyle name="Explanatory Text 10 3" xfId="7261" xr:uid="{7B8D3C9B-6BED-45F0-86F8-908445D569AE}"/>
    <cellStyle name="Explanatory Text 11" xfId="928" xr:uid="{00000000-0005-0000-0000-0000A1030000}"/>
    <cellStyle name="Explanatory Text 11 2" xfId="16174" xr:uid="{3E452A1F-5999-453D-92D2-5EBA6F592F0E}"/>
    <cellStyle name="Explanatory Text 11 3" xfId="7262" xr:uid="{2F5C9E20-EEAC-4B4C-86EB-05177FF291B0}"/>
    <cellStyle name="Explanatory Text 12" xfId="929" xr:uid="{00000000-0005-0000-0000-0000A2030000}"/>
    <cellStyle name="Explanatory Text 12 2" xfId="16175" xr:uid="{30D340B7-F8E0-4EDD-AA84-BA03B5EACD58}"/>
    <cellStyle name="Explanatory Text 12 3" xfId="7263" xr:uid="{4DD23D68-6FDD-4F47-8A8A-138912738F9D}"/>
    <cellStyle name="Explanatory Text 13" xfId="930" xr:uid="{00000000-0005-0000-0000-0000A3030000}"/>
    <cellStyle name="Explanatory Text 13 2" xfId="16176" xr:uid="{5CCC28F2-DAD1-4E2F-8076-044D8F6F952E}"/>
    <cellStyle name="Explanatory Text 13 3" xfId="7264" xr:uid="{5B8C3412-7F0D-4776-80C1-7677AA7B16B9}"/>
    <cellStyle name="Explanatory Text 14" xfId="931" xr:uid="{00000000-0005-0000-0000-0000A4030000}"/>
    <cellStyle name="Explanatory Text 14 2" xfId="16177" xr:uid="{A3116B9C-21B4-4F4A-AD8E-F82528D071EB}"/>
    <cellStyle name="Explanatory Text 14 3" xfId="7265" xr:uid="{E2E25DFD-168C-4C59-9491-E7251909EE06}"/>
    <cellStyle name="Explanatory Text 15" xfId="932" xr:uid="{00000000-0005-0000-0000-0000A5030000}"/>
    <cellStyle name="Explanatory Text 15 2" xfId="16178" xr:uid="{83DE4602-DE09-490E-B4BA-AD2AEEC67ADB}"/>
    <cellStyle name="Explanatory Text 15 3" xfId="7266" xr:uid="{4DDFEAB9-3F7C-4887-8296-A66DA8C001DF}"/>
    <cellStyle name="Explanatory Text 16" xfId="7267" xr:uid="{BCC8D541-951E-481F-975F-DD96BAD2CCE9}"/>
    <cellStyle name="Explanatory Text 17" xfId="7268" xr:uid="{101B7ABA-969C-4CC0-A6C7-35413EC6DBE9}"/>
    <cellStyle name="Explanatory Text 18" xfId="7269" xr:uid="{CC531EEE-344F-4B3A-982F-E345D74D7D76}"/>
    <cellStyle name="Explanatory Text 19" xfId="7270" xr:uid="{339048E5-9E37-4D52-B741-64422B369D3B}"/>
    <cellStyle name="Explanatory Text 2" xfId="933" xr:uid="{00000000-0005-0000-0000-0000A6030000}"/>
    <cellStyle name="Explanatory Text 2 2" xfId="934" xr:uid="{00000000-0005-0000-0000-0000A7030000}"/>
    <cellStyle name="Explanatory Text 2 2 2" xfId="16180" xr:uid="{AA2F2464-C3F8-4498-AF02-D44A3B29CDFB}"/>
    <cellStyle name="Explanatory Text 2 2 3" xfId="7956" xr:uid="{A435BA03-6634-4934-9CE9-F34496BB5876}"/>
    <cellStyle name="Explanatory Text 2 3" xfId="2209" xr:uid="{13DCE0E6-DA5E-4A3B-96C4-A22B3241ED3F}"/>
    <cellStyle name="Explanatory Text 2 3 2" xfId="16179" xr:uid="{A343E3EC-9AC2-46EA-B135-96ADFE698F04}"/>
    <cellStyle name="Explanatory Text 2 3 3" xfId="7271" xr:uid="{A5A8275C-F4DE-41C8-90EF-C25F8274A36E}"/>
    <cellStyle name="Explanatory Text 2 4" xfId="2592" xr:uid="{51D5FB8D-C62F-4A3C-A14A-FD47E854163F}"/>
    <cellStyle name="Explanatory Text 2 4 2" xfId="16473" xr:uid="{5069DD44-525A-48F1-92F2-7D294B780B3B}"/>
    <cellStyle name="Explanatory Text 2 4 3" xfId="14872" xr:uid="{09AEC1B3-AC5B-4145-BA13-BA4330DF37A0}"/>
    <cellStyle name="Explanatory Text 2 4 4" xfId="2962" xr:uid="{BBB1D885-794E-4E4C-856D-953C2BEFAB18}"/>
    <cellStyle name="Explanatory Text 2 5" xfId="17176" xr:uid="{741434FB-CD18-4603-B7B0-644037D114BC}"/>
    <cellStyle name="Explanatory Text 2 6" xfId="2131" xr:uid="{7D130703-CF2E-4E5B-90B7-17ABEE8D5F7F}"/>
    <cellStyle name="Explanatory Text 20" xfId="7272" xr:uid="{23216AC2-BF1C-4941-9CBD-7BC46AB7BD7A}"/>
    <cellStyle name="Explanatory Text 21" xfId="8337" xr:uid="{F3942C0F-CBA5-4705-88F5-C316A53E5F71}"/>
    <cellStyle name="Explanatory Text 3" xfId="935" xr:uid="{00000000-0005-0000-0000-0000A8030000}"/>
    <cellStyle name="Explanatory Text 3 2" xfId="936" xr:uid="{00000000-0005-0000-0000-0000A9030000}"/>
    <cellStyle name="Explanatory Text 3 2 2" xfId="16182" xr:uid="{96034724-290E-4898-B407-A49D4A645BE0}"/>
    <cellStyle name="Explanatory Text 3 2 3" xfId="7957" xr:uid="{918890C9-C496-4B04-9267-FB810CD0D332}"/>
    <cellStyle name="Explanatory Text 3 3" xfId="2836" xr:uid="{F2BB2786-9F6E-49C8-9750-5A8CA6FA65A1}"/>
    <cellStyle name="Explanatory Text 3 3 2" xfId="16181" xr:uid="{02628533-E0DA-48DF-8630-4EF6E2BBE2EC}"/>
    <cellStyle name="Explanatory Text 3 3 3" xfId="7273" xr:uid="{4D516284-B544-482A-9E96-ACB2966F0FF8}"/>
    <cellStyle name="Explanatory Text 3 4" xfId="15321" xr:uid="{E6890399-C004-4EDA-93F3-0EC4E813D2D5}"/>
    <cellStyle name="Explanatory Text 3 5" xfId="4236" xr:uid="{04408EC3-26C0-44F7-AD52-6A284053F2E0}"/>
    <cellStyle name="Explanatory Text 3 6" xfId="2778" xr:uid="{FEDC7A0E-674B-4CF7-A42B-314F1F573D85}"/>
    <cellStyle name="Explanatory Text 4" xfId="937" xr:uid="{00000000-0005-0000-0000-0000AA030000}"/>
    <cellStyle name="Explanatory Text 4 2" xfId="938" xr:uid="{00000000-0005-0000-0000-0000AB030000}"/>
    <cellStyle name="Explanatory Text 4 3" xfId="16183" xr:uid="{50779B6F-B685-4D6F-A011-9E4E4F4A0868}"/>
    <cellStyle name="Explanatory Text 4 4" xfId="7274" xr:uid="{3D3A38D1-E92B-4B7B-96B0-B2900A9B7BF0}"/>
    <cellStyle name="Explanatory Text 5" xfId="939" xr:uid="{00000000-0005-0000-0000-0000AC030000}"/>
    <cellStyle name="Explanatory Text 5 2" xfId="940" xr:uid="{00000000-0005-0000-0000-0000AD030000}"/>
    <cellStyle name="Explanatory Text 5 3" xfId="16184" xr:uid="{566726CE-B92D-4076-8AEC-3DA9972B57B3}"/>
    <cellStyle name="Explanatory Text 5 4" xfId="7275" xr:uid="{09781281-7725-4A82-A14E-70E6F6467776}"/>
    <cellStyle name="Explanatory Text 6" xfId="941" xr:uid="{00000000-0005-0000-0000-0000AE030000}"/>
    <cellStyle name="Explanatory Text 6 2" xfId="942" xr:uid="{00000000-0005-0000-0000-0000AF030000}"/>
    <cellStyle name="Explanatory Text 6 3" xfId="16185" xr:uid="{355EE132-1B18-485D-9E75-217090787B15}"/>
    <cellStyle name="Explanatory Text 6 4" xfId="7276" xr:uid="{48FC4EA3-33AA-4A2D-AE37-D3013156D764}"/>
    <cellStyle name="Explanatory Text 7" xfId="943" xr:uid="{00000000-0005-0000-0000-0000B0030000}"/>
    <cellStyle name="Explanatory Text 7 2" xfId="944" xr:uid="{00000000-0005-0000-0000-0000B1030000}"/>
    <cellStyle name="Explanatory Text 7 3" xfId="16186" xr:uid="{B0859DC3-13FA-4F84-877F-35F7876C491C}"/>
    <cellStyle name="Explanatory Text 7 4" xfId="7277" xr:uid="{AA2BB5A8-32F3-4F9D-AF89-F95878C78D09}"/>
    <cellStyle name="Explanatory Text 8" xfId="945" xr:uid="{00000000-0005-0000-0000-0000B2030000}"/>
    <cellStyle name="Explanatory Text 8 2" xfId="16187" xr:uid="{D686B805-B7E2-481C-9C86-000A5A278245}"/>
    <cellStyle name="Explanatory Text 8 3" xfId="7278" xr:uid="{CC40D793-091A-4CEF-8D1F-19CAAACDCE57}"/>
    <cellStyle name="Explanatory Text 9" xfId="946" xr:uid="{00000000-0005-0000-0000-0000B3030000}"/>
    <cellStyle name="Explanatory Text 9 2" xfId="16188" xr:uid="{B52EE8BE-7B9C-4805-95A4-E5BC5013128A}"/>
    <cellStyle name="Explanatory Text 9 3" xfId="7279" xr:uid="{21CDB558-933F-4C9C-B9A6-DF4B2ACAE029}"/>
    <cellStyle name="F2" xfId="2593" xr:uid="{D6462D23-0BF3-4BCB-BF72-B52AC28D654C}"/>
    <cellStyle name="F2 2" xfId="14873" xr:uid="{0E80632A-E750-4F83-9157-AE2A081BDC1B}"/>
    <cellStyle name="F2 3" xfId="5313" xr:uid="{DD4A27C8-A5FE-426B-B5C6-46162D2B1704}"/>
    <cellStyle name="F3" xfId="2594" xr:uid="{8C645BE5-6AF5-4062-BCEC-E96C36A25456}"/>
    <cellStyle name="F3 2" xfId="14874" xr:uid="{53525CBC-4706-4944-AC31-9418C9E62648}"/>
    <cellStyle name="F3 3" xfId="5314" xr:uid="{0944EFFE-5A88-4C23-8159-E1D44F401F81}"/>
    <cellStyle name="F4" xfId="2595" xr:uid="{AC99AD3B-3C44-4246-99B1-F693FC058C9C}"/>
    <cellStyle name="F4 2" xfId="14875" xr:uid="{CAD92802-5B22-468A-BC40-CCADE4CD7F7A}"/>
    <cellStyle name="F4 3" xfId="15322" xr:uid="{820F92A5-6955-4C5F-AFA4-4CD3B6A952B4}"/>
    <cellStyle name="F4 4" xfId="5315" xr:uid="{D40B6903-9BB2-4DA8-8F02-A7F0E51D78D6}"/>
    <cellStyle name="F5" xfId="2596" xr:uid="{9FB4F414-2F1A-48B4-9C67-3FDFAD44D03A}"/>
    <cellStyle name="F5 2" xfId="14876" xr:uid="{4390F559-96CD-4E3D-ADC8-F38CA8ED001E}"/>
    <cellStyle name="F5 3" xfId="5316" xr:uid="{31479126-4595-48D7-8E33-D3262ABB5B82}"/>
    <cellStyle name="F6" xfId="2597" xr:uid="{1A7F4133-DB7E-47DA-B5A8-1A6D6710CFB1}"/>
    <cellStyle name="F6 2" xfId="14877" xr:uid="{3645E8EC-F67E-4B26-9E73-17E681EBC648}"/>
    <cellStyle name="F6 3" xfId="5317" xr:uid="{49B99175-92FF-4F41-A6D8-F9D5FB4B0C11}"/>
    <cellStyle name="F7" xfId="2598" xr:uid="{B3E244A0-8A8B-4EA9-BF9E-F5B9F199A438}"/>
    <cellStyle name="F7 2" xfId="14878" xr:uid="{87045DB9-EF8B-4682-B4CF-8895237D74C6}"/>
    <cellStyle name="F7 3" xfId="5318" xr:uid="{56794462-351F-4CC4-B6A1-1533EC92907E}"/>
    <cellStyle name="F8" xfId="2599" xr:uid="{B7F71141-5E72-49CD-ABAB-BDE7E10FA150}"/>
    <cellStyle name="F8 2" xfId="14879" xr:uid="{AD2650D2-1264-4AFF-ADF6-D82FD419EDE3}"/>
    <cellStyle name="F8 3" xfId="15323" xr:uid="{9FCE2A80-AF76-4272-BA19-294423C927AE}"/>
    <cellStyle name="F8 4" xfId="5319" xr:uid="{B2B6420B-8C2F-4AC5-9946-53683334147B}"/>
    <cellStyle name="Factor" xfId="5320" xr:uid="{E23D6EA2-2378-4578-9EAE-F596EECFDD2D}"/>
    <cellStyle name="Factor 2" xfId="14475" xr:uid="{362BCDC0-4425-4B6B-BAC1-187351EF7AD3}"/>
    <cellStyle name="Factor 2 2" xfId="19624" xr:uid="{1BBE8B60-8C84-4354-9FFD-A3A07F42D2C4}"/>
    <cellStyle name="Factor 2 3" xfId="21748" xr:uid="{B8EF1032-AFF2-461C-99D3-89C2C4CB27D7}"/>
    <cellStyle name="Factor 2 4" xfId="19111" xr:uid="{C51D137E-47F2-4903-9A55-5E920799ACE1}"/>
    <cellStyle name="Factor 3" xfId="20593" xr:uid="{7055630F-38A9-439D-AE93-22C108229307}"/>
    <cellStyle name="Factor 4" xfId="18128" xr:uid="{8027B31B-9981-4A41-A9CE-4F4967EE7FC1}"/>
    <cellStyle name="Fijo" xfId="5321" xr:uid="{9A3F61EE-DDEA-4E2F-8CE3-7D8236CB04E8}"/>
    <cellStyle name="Fijo 2" xfId="14880" xr:uid="{4DAE7EDB-187C-4D45-8C9E-8451FB1F2A35}"/>
    <cellStyle name="Financiero" xfId="5322" xr:uid="{F48B9822-A21B-461F-B94C-5F4673623EE4}"/>
    <cellStyle name="Financiero 2" xfId="14881" xr:uid="{89846F27-52CA-4988-825B-14A7B105D841}"/>
    <cellStyle name="Fixed" xfId="3484" xr:uid="{8670B5EB-167F-4A24-A9B1-4B78160C7B23}"/>
    <cellStyle name="Fixed 2" xfId="14883" xr:uid="{BF177D4E-A8EE-4891-9546-A837507DDFCE}"/>
    <cellStyle name="Fixed 3" xfId="14882" xr:uid="{A926B733-2812-4E4B-B2D4-F4261D3C7CA3}"/>
    <cellStyle name="ƒnƒCƒp[ƒŠƒ“ƒN" xfId="5323" xr:uid="{E6D04384-B817-4FA1-99A4-81D4F3A6798A}"/>
    <cellStyle name="Footer SBILogo1" xfId="2600" xr:uid="{1E3B02BE-0141-4FE2-9ADD-53653F6A8AE2}"/>
    <cellStyle name="Footer SBILogo1 2" xfId="14497" xr:uid="{294CE890-A0E3-4314-AED8-C5A8062422AC}"/>
    <cellStyle name="Footer SBILogo1 3" xfId="14884" xr:uid="{6B7DDEC9-C4FF-43F7-91BE-061517A93222}"/>
    <cellStyle name="Footer SBILogo1 4" xfId="5324" xr:uid="{D02C7899-E345-47C3-AEE9-87B123DD0C60}"/>
    <cellStyle name="Footer SBILogo2" xfId="2601" xr:uid="{FDD2E2FC-68D7-4DED-A335-BCD09D353EB1}"/>
    <cellStyle name="Footer SBILogo2 2" xfId="14631" xr:uid="{BD1DDFA4-9496-4CA7-8EED-663DC234352C}"/>
    <cellStyle name="Footer SBILogo2 3" xfId="14885" xr:uid="{378B6C40-3C1D-4603-8AFC-7224A6C4D4F0}"/>
    <cellStyle name="Footer SBILogo2 4" xfId="5325" xr:uid="{D5BA7403-213C-4418-AB4E-365DD3BE2E75}"/>
    <cellStyle name="Footnote" xfId="2602" xr:uid="{4BFD6B00-1D01-4E56-9DEB-CF3FDD9177D6}"/>
    <cellStyle name="Footnote 2" xfId="14564" xr:uid="{7F0D96F3-FBCB-4A4F-AFB8-CDBC4C823E3C}"/>
    <cellStyle name="Footnote 3" xfId="14886" xr:uid="{E36F6E6E-552B-4E60-B739-88BB5AC51D6E}"/>
    <cellStyle name="Footnote 4" xfId="5326" xr:uid="{DE0765ED-D205-4253-8EB5-3F3CFF9148B3}"/>
    <cellStyle name="Footnote Reference" xfId="2603" xr:uid="{9568386C-B5D8-4D99-8F68-CE88CD376F99}"/>
    <cellStyle name="Footnote Reference 2" xfId="14628" xr:uid="{A03B27D9-1EB2-40EF-BD74-3174AADBA46F}"/>
    <cellStyle name="Footnote Reference 3" xfId="14887" xr:uid="{7981D249-5DC5-4353-B3DF-2EFD16143352}"/>
    <cellStyle name="Footnote Reference 4" xfId="5327" xr:uid="{4048C511-3A16-4B25-A9DC-D954BD562D88}"/>
    <cellStyle name="Footnote_2005_1st Draft_Tax computation_Valspar_011906" xfId="5328" xr:uid="{06088A8D-A63E-4C5F-A21C-D026FE899ECB}"/>
    <cellStyle name="Format Number Column" xfId="947" xr:uid="{00000000-0005-0000-0000-0000B4030000}"/>
    <cellStyle name="gar" xfId="5329" xr:uid="{1CEFDE2D-5A23-4423-9988-9A67076B0E9F}"/>
    <cellStyle name="Good" xfId="2058" builtinId="26" customBuiltin="1"/>
    <cellStyle name="Good 10" xfId="948" xr:uid="{00000000-0005-0000-0000-0000B5030000}"/>
    <cellStyle name="Good 10 2" xfId="16189" xr:uid="{B03CB1AB-E9F8-475B-98AC-215E62162148}"/>
    <cellStyle name="Good 10 3" xfId="7280" xr:uid="{8F252EA5-C81C-4549-8F6F-7509704D0770}"/>
    <cellStyle name="Good 11" xfId="949" xr:uid="{00000000-0005-0000-0000-0000B6030000}"/>
    <cellStyle name="Good 11 2" xfId="16190" xr:uid="{001E3D88-CAFE-4526-920E-4A24BFD9998D}"/>
    <cellStyle name="Good 11 3" xfId="7281" xr:uid="{49A1F953-939C-4582-A2B6-2654B42F123D}"/>
    <cellStyle name="Good 12" xfId="950" xr:uid="{00000000-0005-0000-0000-0000B7030000}"/>
    <cellStyle name="Good 12 2" xfId="16191" xr:uid="{9710AF61-539A-479A-A7FF-5D9AD10CBFC9}"/>
    <cellStyle name="Good 12 3" xfId="7282" xr:uid="{A499135F-9214-4E0B-B7BB-C367C19409A3}"/>
    <cellStyle name="Good 13" xfId="951" xr:uid="{00000000-0005-0000-0000-0000B8030000}"/>
    <cellStyle name="Good 13 2" xfId="16192" xr:uid="{9126958F-3A5B-488F-AE57-4D48B9DA3BBE}"/>
    <cellStyle name="Good 13 3" xfId="7283" xr:uid="{EC1DC867-6CA8-4A79-8ABF-00A46D3B9CF9}"/>
    <cellStyle name="Good 14" xfId="952" xr:uid="{00000000-0005-0000-0000-0000B9030000}"/>
    <cellStyle name="Good 14 2" xfId="16193" xr:uid="{CCAF25D0-498B-4B2B-B392-93CC127DDC69}"/>
    <cellStyle name="Good 14 3" xfId="7284" xr:uid="{0F64FFC2-03E9-4F19-A253-071643F3016C}"/>
    <cellStyle name="Good 15" xfId="953" xr:uid="{00000000-0005-0000-0000-0000BA030000}"/>
    <cellStyle name="Good 15 2" xfId="16194" xr:uid="{0B017D8B-D76B-4F34-8DB8-3662ECE3CA74}"/>
    <cellStyle name="Good 15 3" xfId="7285" xr:uid="{43E32625-7365-4D7B-9E18-DE8584BFB49C}"/>
    <cellStyle name="Good 16" xfId="7286" xr:uid="{DA4EAD22-8758-4183-A165-A9DF63B4D46C}"/>
    <cellStyle name="Good 17" xfId="7287" xr:uid="{3E35BC54-E8BB-4681-85D7-C17E69BA8DD4}"/>
    <cellStyle name="Good 18" xfId="7288" xr:uid="{B2BB06EC-5318-45BF-896C-DB8C89342C1E}"/>
    <cellStyle name="Good 19" xfId="7289" xr:uid="{CD2E472E-92F0-4251-9277-1A0BB0D67704}"/>
    <cellStyle name="Good 2" xfId="954" xr:uid="{00000000-0005-0000-0000-0000BB030000}"/>
    <cellStyle name="Good 2 2" xfId="955" xr:uid="{00000000-0005-0000-0000-0000BC030000}"/>
    <cellStyle name="Good 2 2 2" xfId="16196" xr:uid="{F8A310DF-463D-4795-9137-50134DE69EF4}"/>
    <cellStyle name="Good 2 2 3" xfId="7958" xr:uid="{97FA4E58-3A99-4E19-B57A-E1B9653CBD78}"/>
    <cellStyle name="Good 2 3" xfId="2210" xr:uid="{7D15C81F-7C5E-4ED8-8663-0A5A8C8A6D8D}"/>
    <cellStyle name="Good 2 3 2" xfId="16195" xr:uid="{B1D96526-0739-4D76-8042-414EDF31C727}"/>
    <cellStyle name="Good 2 3 3" xfId="7290" xr:uid="{9666A8E7-368D-49A1-9369-6DFE4E83B31E}"/>
    <cellStyle name="Good 2 4" xfId="2604" xr:uid="{01922F35-C367-48F4-8AA4-CF8BE2759CAF}"/>
    <cellStyle name="Good 2 4 2" xfId="16472" xr:uid="{8A5732F9-4372-42B0-9E5B-8809AA742D0B}"/>
    <cellStyle name="Good 2 4 3" xfId="14888" xr:uid="{32F857C5-E0D3-48D0-9534-982566FAB239}"/>
    <cellStyle name="Good 2 4 4" xfId="2961" xr:uid="{79DA9574-5CE9-4076-BBBB-1BC6EA765958}"/>
    <cellStyle name="Good 2 5" xfId="17177" xr:uid="{92EA8475-77FF-461F-8D71-BF15054DD253}"/>
    <cellStyle name="Good 2 6" xfId="2132" xr:uid="{7E86DF1A-A21F-43D1-92C5-C184807F957D}"/>
    <cellStyle name="Good 20" xfId="7291" xr:uid="{D1FFBFD6-8F21-455B-9032-22F318B5D1F4}"/>
    <cellStyle name="Good 21" xfId="8328" xr:uid="{BDFBA053-11EF-436A-B98C-3FBC1B817C31}"/>
    <cellStyle name="Good 3" xfId="956" xr:uid="{00000000-0005-0000-0000-0000BD030000}"/>
    <cellStyle name="Good 3 2" xfId="957" xr:uid="{00000000-0005-0000-0000-0000BE030000}"/>
    <cellStyle name="Good 3 2 2" xfId="16198" xr:uid="{77B963AA-FD30-4646-8672-3574737587F7}"/>
    <cellStyle name="Good 3 2 3" xfId="7959" xr:uid="{6C70FF14-4A84-4E50-B904-C1F1FAB1F520}"/>
    <cellStyle name="Good 3 3" xfId="2837" xr:uid="{D219C4D2-FBBF-4B79-9275-0BFC78AA9D7B}"/>
    <cellStyle name="Good 3 3 2" xfId="16197" xr:uid="{25149F74-35C5-4345-B4AB-24CABCB5220C}"/>
    <cellStyle name="Good 3 3 3" xfId="7292" xr:uid="{45AD558D-867B-4766-B1CC-A6BD0A5FEAD5}"/>
    <cellStyle name="Good 3 4" xfId="15324" xr:uid="{A486B17D-B7B4-4BB6-8B31-6AA9C4310550}"/>
    <cellStyle name="Good 3 5" xfId="4226" xr:uid="{93FD66B2-8579-407E-93C3-B7AE8567BE4E}"/>
    <cellStyle name="Good 3 6" xfId="2779" xr:uid="{D331C076-7042-4E53-BD90-153E99F026C1}"/>
    <cellStyle name="Good 4" xfId="958" xr:uid="{00000000-0005-0000-0000-0000BF030000}"/>
    <cellStyle name="Good 4 2" xfId="959" xr:uid="{00000000-0005-0000-0000-0000C0030000}"/>
    <cellStyle name="Good 4 3" xfId="16199" xr:uid="{3246110D-D630-4328-84F3-9B2D5F2A5427}"/>
    <cellStyle name="Good 4 4" xfId="7293" xr:uid="{DB9B8C51-737B-402A-8017-B6BAE01F2D01}"/>
    <cellStyle name="Good 5" xfId="960" xr:uid="{00000000-0005-0000-0000-0000C1030000}"/>
    <cellStyle name="Good 5 2" xfId="961" xr:uid="{00000000-0005-0000-0000-0000C2030000}"/>
    <cellStyle name="Good 5 3" xfId="16200" xr:uid="{3C573E2C-C144-478E-B161-3C76590DE00E}"/>
    <cellStyle name="Good 5 4" xfId="7294" xr:uid="{E511F365-2FA2-4374-841F-2B368D714299}"/>
    <cellStyle name="Good 6" xfId="962" xr:uid="{00000000-0005-0000-0000-0000C3030000}"/>
    <cellStyle name="Good 6 2" xfId="963" xr:uid="{00000000-0005-0000-0000-0000C4030000}"/>
    <cellStyle name="Good 6 3" xfId="16201" xr:uid="{71C8B889-E82F-49CB-B6E2-41E3A5714829}"/>
    <cellStyle name="Good 6 4" xfId="7295" xr:uid="{22F77324-6A6D-42E5-92A1-C78BC94B6D75}"/>
    <cellStyle name="Good 7" xfId="964" xr:uid="{00000000-0005-0000-0000-0000C5030000}"/>
    <cellStyle name="Good 7 2" xfId="965" xr:uid="{00000000-0005-0000-0000-0000C6030000}"/>
    <cellStyle name="Good 7 3" xfId="16202" xr:uid="{1453DB90-565E-4B01-9590-289C38A3122A}"/>
    <cellStyle name="Good 7 4" xfId="7296" xr:uid="{03F853D1-7603-4124-9BFF-370CE04B548A}"/>
    <cellStyle name="Good 8" xfId="966" xr:uid="{00000000-0005-0000-0000-0000C7030000}"/>
    <cellStyle name="Good 8 2" xfId="16203" xr:uid="{A8730967-71A7-467A-B12D-BCE5FDFC0C54}"/>
    <cellStyle name="Good 8 3" xfId="7297" xr:uid="{3551A059-E687-483B-93C2-87593B477105}"/>
    <cellStyle name="Good 9" xfId="967" xr:uid="{00000000-0005-0000-0000-0000C8030000}"/>
    <cellStyle name="Good 9 2" xfId="16204" xr:uid="{6368C968-D5D5-42C0-9371-CB54399CC5FD}"/>
    <cellStyle name="Good 9 3" xfId="7298" xr:uid="{6344E96A-9E02-4C1A-B1DE-FA58FA004329}"/>
    <cellStyle name="GRAY" xfId="5330" xr:uid="{1565FAE0-573C-4461-BD46-8387CE962A4A}"/>
    <cellStyle name="GRAY 2" xfId="14476" xr:uid="{6A8A69AE-2D13-465D-B439-F20C3BAEEA91}"/>
    <cellStyle name="GRAY 2 2" xfId="19625" xr:uid="{9FF9EED8-9E85-4948-970D-1E6FB0664F2B}"/>
    <cellStyle name="GRAY 3" xfId="18130" xr:uid="{DE8BD126-A356-4926-821F-5BABD4CDF6C3}"/>
    <cellStyle name="Grey" xfId="968" xr:uid="{00000000-0005-0000-0000-0000C9030000}"/>
    <cellStyle name="Grey 2" xfId="14889" xr:uid="{E1D42BC3-0E0E-4D2C-9A79-ACF6FE27051D}"/>
    <cellStyle name="Gross Margin" xfId="5332" xr:uid="{46FDB820-DD3A-4A9E-86EB-2D7914424BAB}"/>
    <cellStyle name="Gross Margin 2" xfId="14554" xr:uid="{E38C8E57-E223-484B-AC54-F4C8770108DD}"/>
    <cellStyle name="gs]_x000d__x000a_Window=23,56,584,348, , ,1_x000d__x000a_dir1=0,0,491,191,-1,-1,1,30,201,1905,245,H:\WINDOWS\*.*_x000d__x000a_dir10=44,44,544,323," xfId="3485" xr:uid="{9E95EAFB-1AEB-459E-B91F-0BBB6C0ABAE2}"/>
    <cellStyle name="gs]_x000d__x000a_Window=23,56,584,348, , ,1_x000d__x000a_dir1=0,0,491,191,-1,-1,1,30,201,1905,245,H:\WINDOWS\*.*_x000d__x000a_dir10=44,44,544,323, 2" xfId="5333" xr:uid="{CC6D8CA2-7EAF-48D0-B6AE-D25BC07D7542}"/>
    <cellStyle name="Head 1" xfId="3486" xr:uid="{A2AC50AE-606E-4B73-A338-E5F2FDE37441}"/>
    <cellStyle name="Head 1 2" xfId="5334" xr:uid="{83492A60-63F3-4671-B1CF-E3119EFE588B}"/>
    <cellStyle name="Header" xfId="2605" xr:uid="{D99FA69F-7ACC-4171-BE5F-361F19765E9F}"/>
    <cellStyle name="Header 2" xfId="14589" xr:uid="{ACC393AF-2282-46A7-A02A-78364D5E7D2D}"/>
    <cellStyle name="Header 3" xfId="14890" xr:uid="{D97E66FD-40F3-487C-9CDB-9BE9E2E58E81}"/>
    <cellStyle name="header 4" xfId="5335" xr:uid="{7EB80155-0B6D-4909-9DF6-114E08DFD2BE}"/>
    <cellStyle name="Header Draft Stamp" xfId="2606" xr:uid="{E570C9C6-EFE4-441C-9468-A7BCBEC1A366}"/>
    <cellStyle name="Header Draft Stamp 2" xfId="14506" xr:uid="{713C6DA8-55CF-485D-9527-4986989F242F}"/>
    <cellStyle name="Header Draft Stamp 3" xfId="14891" xr:uid="{58C7E916-65F8-4B7E-A74C-B7683DD70D5A}"/>
    <cellStyle name="Header Draft Stamp 4" xfId="5336" xr:uid="{ECF4F6BB-7996-4891-8333-B21609E7525D}"/>
    <cellStyle name="Header Total" xfId="5337" xr:uid="{70B0DD47-C1A4-4121-A0F6-346524C917E2}"/>
    <cellStyle name="Header Total 2" xfId="14525" xr:uid="{DDB7EE72-5D78-4689-BC81-119F7A1EF283}"/>
    <cellStyle name="Header Total 2 2" xfId="19648" xr:uid="{E6D9F3F9-1FF7-4393-9325-DAB79EB6E418}"/>
    <cellStyle name="header_01. Net Revenue &amp; Accessories Jan'10" xfId="5338" xr:uid="{E56A54D1-F53B-4AFF-A44F-2E701846ABD7}"/>
    <cellStyle name="Header1" xfId="969" xr:uid="{00000000-0005-0000-0000-0000CA030000}"/>
    <cellStyle name="Header1 2" xfId="2608" xr:uid="{BF478C61-03A4-4535-9460-0AA5D00F745E}"/>
    <cellStyle name="Header1 2 2" xfId="14431" xr:uid="{9772E79F-D652-4920-A311-D986249795C9}"/>
    <cellStyle name="Header1 2 2 2" xfId="19605" xr:uid="{1E3DA00A-2F56-4A4F-A263-4794C209E6F8}"/>
    <cellStyle name="Header1 2 3" xfId="5339" xr:uid="{C8FCC132-C1FE-4FA9-8813-58F760FEC86F}"/>
    <cellStyle name="Header1 2 3 2" xfId="20594" xr:uid="{2DFFDD76-062C-409B-9097-95177BB791CA}"/>
    <cellStyle name="Header1 2 3 3" xfId="18132" xr:uid="{AB250F24-5F3B-4D38-A796-6FD322D06B26}"/>
    <cellStyle name="Header1 2 4" xfId="20438" xr:uid="{B9190A2B-9288-4351-A4F0-4E6872E14821}"/>
    <cellStyle name="Header1 2 5" xfId="17609" xr:uid="{7AB4B8B9-EFE9-4105-A84D-F75BDFC65E30}"/>
    <cellStyle name="Header1 3" xfId="14440" xr:uid="{3A1146F1-5E2A-4C17-9DE7-338C569DCBE4}"/>
    <cellStyle name="Header1 3 2" xfId="19609" xr:uid="{E8365DBE-118D-4AC3-8B4C-40551D329766}"/>
    <cellStyle name="Header2" xfId="970" xr:uid="{00000000-0005-0000-0000-0000CB030000}"/>
    <cellStyle name="Header2 2" xfId="2332" xr:uid="{A2CD7CD8-7C15-449E-B4EB-8AE70FB39D19}"/>
    <cellStyle name="Header2 2 2" xfId="2610" xr:uid="{6794BC4A-7773-4AE0-8475-7343AECA5260}"/>
    <cellStyle name="Header2 2 2 2" xfId="14478" xr:uid="{4EBCA974-A81A-4717-8D3C-E6986EA82E66}"/>
    <cellStyle name="Header2 2 2 2 2" xfId="19626" xr:uid="{18285B21-B9E5-420B-B91D-A0D74F814BE2}"/>
    <cellStyle name="Header2 2 2 2 3" xfId="17214" xr:uid="{114D2BEB-6CBB-4246-B02B-252FC642E431}"/>
    <cellStyle name="Header2 2 2 2 4" xfId="19797" xr:uid="{A5B49766-B289-4298-BB1C-CB8DD65B3487}"/>
    <cellStyle name="Header2 2 2 3" xfId="20439" xr:uid="{EEBF89EF-59B2-4CC9-BCED-B58A54331304}"/>
    <cellStyle name="Header2 2 2 4" xfId="17610" xr:uid="{281F2DA5-3AA4-4720-A864-23684F4F72FA}"/>
    <cellStyle name="Header2 2 3" xfId="5340" xr:uid="{3C2CBC01-2E56-4EED-B96A-ACFC69DC14E5}"/>
    <cellStyle name="Header2 2 3 2" xfId="20595" xr:uid="{A6B583BD-1061-43DB-9045-5568572D73C1}"/>
    <cellStyle name="Header2 2 3 3" xfId="18133" xr:uid="{3B09457C-74CF-4F0C-A77D-742061C6E27C}"/>
    <cellStyle name="Header2 2 4" xfId="20354" xr:uid="{344545C1-CAB4-493F-8C9D-FEA0567ED151}"/>
    <cellStyle name="Header2 2 5" xfId="17493" xr:uid="{8B858A2A-36CA-49D3-AB52-9FA8F59F1B8D}"/>
    <cellStyle name="Header2 3" xfId="14424" xr:uid="{B776A1FE-2794-4B76-8108-639599B6AF33}"/>
    <cellStyle name="Header2 3 2" xfId="19601" xr:uid="{78E4D846-33A6-40AE-98B3-4D19E7311820}"/>
    <cellStyle name="Header2 3 3" xfId="21866" xr:uid="{E4968B10-ED76-4FC4-98D1-E5515D7B267A}"/>
    <cellStyle name="Header2 3 4" xfId="19027" xr:uid="{2B7D57CF-6888-4248-B8A3-926FA5144264}"/>
    <cellStyle name="Header2 4" xfId="14449" xr:uid="{D701A272-AC48-48F2-AADD-F9882F3A6DE0}"/>
    <cellStyle name="Header2 4 2" xfId="20674" xr:uid="{E030DC4D-40E6-412C-9AC7-CCB7F6C1A7DE}"/>
    <cellStyle name="Header2 4 3" xfId="19611" xr:uid="{6AF17E5E-A893-4295-8F57-C4A5EF6F8D3C}"/>
    <cellStyle name="Header2 5" xfId="16783" xr:uid="{85C71547-4677-4893-B664-81E6DA7F5158}"/>
    <cellStyle name="Header2 5 2" xfId="20907" xr:uid="{DE9A6CD7-5F42-40E6-A613-8087325A6999}"/>
    <cellStyle name="Header2 5 2 2" xfId="19892" xr:uid="{4209BAC5-5F60-43DA-BF47-63F54BF9E744}"/>
    <cellStyle name="Header2 5 2 3" xfId="22733" xr:uid="{FEE73F5C-C3D3-4AB1-96DB-4771885D40A0}"/>
    <cellStyle name="Header2 5 3" xfId="20175" xr:uid="{EEB1F724-C1DE-489E-83A6-1A01C39E5A81}"/>
    <cellStyle name="Header3" xfId="5341" xr:uid="{B7426BB2-3A1B-404D-99C7-697DD9BA8536}"/>
    <cellStyle name="Header3 2" xfId="14479" xr:uid="{165003DC-2D49-4981-AE3D-95393833D7BC}"/>
    <cellStyle name="Header3 2 2" xfId="16646" xr:uid="{475AEBBE-972C-4806-BBB6-CB13A6EC0875}"/>
    <cellStyle name="Header3 3" xfId="14430" xr:uid="{FAAC4948-4521-4CCE-A9CC-49C2C6486170}"/>
    <cellStyle name="Header3 3 2" xfId="16637" xr:uid="{F4479F44-1934-47EC-AFB9-F1C07EFDAAFC}"/>
    <cellStyle name="Header3 4" xfId="14462" xr:uid="{F8FC67C7-BC32-44FE-A5F6-40C456D47A65}"/>
    <cellStyle name="Header3 4 2" xfId="16643" xr:uid="{350E918B-CC96-4D04-BFDC-D7519AED8532}"/>
    <cellStyle name="Header3 5" xfId="14451" xr:uid="{48B8887A-FEA0-41A1-B1D1-61382A62EDB6}"/>
    <cellStyle name="Header3 5 2" xfId="16642" xr:uid="{1AC977BE-6901-4F2D-A525-7834EF1DEA75}"/>
    <cellStyle name="Header3 6" xfId="16609" xr:uid="{3146986C-4294-464E-9D67-8FFF30B7FA1D}"/>
    <cellStyle name="Heading" xfId="2611" xr:uid="{D1240250-41D1-4F1C-9A75-17A371DFF3E2}"/>
    <cellStyle name="Heading 1" xfId="2054" builtinId="16" customBuiltin="1"/>
    <cellStyle name="Heading 1 10" xfId="971" xr:uid="{00000000-0005-0000-0000-0000CC030000}"/>
    <cellStyle name="Heading 1 10 2" xfId="16205" xr:uid="{1851EA92-B941-44E7-A4E2-AAC782A01D39}"/>
    <cellStyle name="Heading 1 10 3" xfId="7299" xr:uid="{2195FC6E-3A80-4CCB-88CD-BE80E0D05B81}"/>
    <cellStyle name="Heading 1 11" xfId="972" xr:uid="{00000000-0005-0000-0000-0000CD030000}"/>
    <cellStyle name="Heading 1 11 2" xfId="16206" xr:uid="{4C0B0E5E-D9CC-468F-9E74-CC0096064813}"/>
    <cellStyle name="Heading 1 11 3" xfId="7300" xr:uid="{CB2DEC9E-6974-4FDB-96F1-353A614D19F9}"/>
    <cellStyle name="Heading 1 12" xfId="973" xr:uid="{00000000-0005-0000-0000-0000CE030000}"/>
    <cellStyle name="Heading 1 12 2" xfId="16207" xr:uid="{E5F0E274-AC86-4B24-8BC9-23BFA2ABE819}"/>
    <cellStyle name="Heading 1 12 3" xfId="7301" xr:uid="{3A904051-C61E-4CCC-B7C0-DB4BCFFDDF2F}"/>
    <cellStyle name="Heading 1 13" xfId="974" xr:uid="{00000000-0005-0000-0000-0000CF030000}"/>
    <cellStyle name="Heading 1 13 2" xfId="16208" xr:uid="{52EB2ACB-8A5D-4210-A386-0678D7D9882E}"/>
    <cellStyle name="Heading 1 13 3" xfId="7302" xr:uid="{868DE138-0D38-4765-B343-680C5D6C3BD5}"/>
    <cellStyle name="Heading 1 14" xfId="975" xr:uid="{00000000-0005-0000-0000-0000D0030000}"/>
    <cellStyle name="Heading 1 14 2" xfId="16209" xr:uid="{96B85D76-ACC5-42B5-9B3B-F3D8B3F171A7}"/>
    <cellStyle name="Heading 1 14 3" xfId="7303" xr:uid="{D052BDDA-AF8D-4F06-A41A-3802A574F9C2}"/>
    <cellStyle name="Heading 1 15" xfId="976" xr:uid="{00000000-0005-0000-0000-0000D1030000}"/>
    <cellStyle name="Heading 1 15 2" xfId="16210" xr:uid="{A010524D-F47C-4750-B510-9C2C1BF225B5}"/>
    <cellStyle name="Heading 1 15 3" xfId="7304" xr:uid="{76D3C327-ECB4-4DE8-8E55-E7D1A6C7C278}"/>
    <cellStyle name="Heading 1 16" xfId="7305" xr:uid="{F60DD23A-4F88-466D-A48E-F87B2F004318}"/>
    <cellStyle name="Heading 1 17" xfId="7306" xr:uid="{06BB194F-5964-404A-8FD9-163863900BC5}"/>
    <cellStyle name="Heading 1 18" xfId="7307" xr:uid="{C8962733-8772-43FD-89AD-20F41B77F5F1}"/>
    <cellStyle name="Heading 1 19" xfId="7308" xr:uid="{63BB4EBE-1BB6-463C-9CE8-9B71A72670D8}"/>
    <cellStyle name="Heading 1 2" xfId="977" xr:uid="{00000000-0005-0000-0000-0000D2030000}"/>
    <cellStyle name="Heading 1 2 2" xfId="978" xr:uid="{00000000-0005-0000-0000-0000D3030000}"/>
    <cellStyle name="Heading 1 2 2 2" xfId="16212" xr:uid="{CD724B81-DC15-4B1C-B1B9-C6926588E131}"/>
    <cellStyle name="Heading 1 2 2 3" xfId="7960" xr:uid="{ACD53D12-4C51-47A0-8044-B081D8CDC52E}"/>
    <cellStyle name="Heading 1 2 3" xfId="2211" xr:uid="{842C8582-3B57-4F5B-8D66-0BE40492045E}"/>
    <cellStyle name="Heading 1 2 3 2" xfId="16211" xr:uid="{DFCA8106-6957-4D54-BEA8-F9FE9D1DD0B0}"/>
    <cellStyle name="Heading 1 2 3 3" xfId="7309" xr:uid="{BE36101F-1DDD-4B3F-BA05-29D319D1C632}"/>
    <cellStyle name="Heading 1 2 4" xfId="2613" xr:uid="{AD6B9D6A-6CFA-4D9D-A797-BBC143D26201}"/>
    <cellStyle name="Heading 1 2 4 2" xfId="16470" xr:uid="{7D2A38C5-1919-404C-91D7-B3658513C264}"/>
    <cellStyle name="Heading 1 2 4 3" xfId="14892" xr:uid="{E94335E4-571B-493A-8837-829F78313BE5}"/>
    <cellStyle name="Heading 1 2 4 4" xfId="2959" xr:uid="{8E8517B8-A325-4DF1-8797-C1154AB7B7BA}"/>
    <cellStyle name="Heading 1 2 5" xfId="17178" xr:uid="{E13FCAE4-55C2-46D4-A5A1-C7423859DD41}"/>
    <cellStyle name="Heading 1 2 6" xfId="2133" xr:uid="{851E37D4-811E-4892-8D4E-8E70A5317083}"/>
    <cellStyle name="Heading 1 20" xfId="7310" xr:uid="{6480DA5D-3B89-4C17-9CA2-FAF3BCCAF427}"/>
    <cellStyle name="Heading 1 21" xfId="8324" xr:uid="{A1EB0858-59ED-44B8-AC5D-0A43B7B83384}"/>
    <cellStyle name="Heading 1 3" xfId="979" xr:uid="{00000000-0005-0000-0000-0000D4030000}"/>
    <cellStyle name="Heading 1 3 2" xfId="980" xr:uid="{00000000-0005-0000-0000-0000D5030000}"/>
    <cellStyle name="Heading 1 3 2 2" xfId="16214" xr:uid="{8DD6D8B9-9B9D-4A36-8B51-25B9F4DF24F3}"/>
    <cellStyle name="Heading 1 3 2 3" xfId="7961" xr:uid="{3D686094-32EF-4D2F-A420-C4B362FE36DC}"/>
    <cellStyle name="Heading 1 3 3" xfId="2838" xr:uid="{8DCA70EA-F61C-47C0-A258-534A689EE7CC}"/>
    <cellStyle name="Heading 1 3 3 2" xfId="16213" xr:uid="{0217B1ED-1AF3-4960-9D12-5CE86DAD8393}"/>
    <cellStyle name="Heading 1 3 3 3" xfId="7311" xr:uid="{B9E57F79-56A5-4FB9-83AD-86DC88B3666F}"/>
    <cellStyle name="Heading 1 3 4" xfId="15325" xr:uid="{FD074191-A622-4592-8C1D-6D393B91E5F3}"/>
    <cellStyle name="Heading 1 3 5" xfId="4222" xr:uid="{8498A3A9-0BAA-4468-84C1-AA1D8A9CCA39}"/>
    <cellStyle name="Heading 1 3 6" xfId="2780" xr:uid="{77DB9DDC-78BC-4294-96C7-69C3FF08D729}"/>
    <cellStyle name="Heading 1 4" xfId="981" xr:uid="{00000000-0005-0000-0000-0000D6030000}"/>
    <cellStyle name="Heading 1 4 2" xfId="982" xr:uid="{00000000-0005-0000-0000-0000D7030000}"/>
    <cellStyle name="Heading 1 4 3" xfId="16215" xr:uid="{1A6EBADB-A74C-4753-99D1-EEA414984DA3}"/>
    <cellStyle name="Heading 1 4 4" xfId="7312" xr:uid="{12EAD824-66DC-4A5B-9BCD-2880AD270D2F}"/>
    <cellStyle name="Heading 1 5" xfId="983" xr:uid="{00000000-0005-0000-0000-0000D8030000}"/>
    <cellStyle name="Heading 1 5 2" xfId="984" xr:uid="{00000000-0005-0000-0000-0000D9030000}"/>
    <cellStyle name="Heading 1 5 3" xfId="16216" xr:uid="{14EF5E89-C2A5-4E61-AC5E-BCF2E6B173E5}"/>
    <cellStyle name="Heading 1 5 4" xfId="7313" xr:uid="{164D496F-9709-4235-AFDF-89109D09E7FD}"/>
    <cellStyle name="Heading 1 6" xfId="985" xr:uid="{00000000-0005-0000-0000-0000DA030000}"/>
    <cellStyle name="Heading 1 6 2" xfId="986" xr:uid="{00000000-0005-0000-0000-0000DB030000}"/>
    <cellStyle name="Heading 1 6 3" xfId="16217" xr:uid="{BFE782E6-6540-4AF0-81A3-BD148FFE5A8B}"/>
    <cellStyle name="Heading 1 6 4" xfId="7314" xr:uid="{C4503A0B-3247-4386-8B9B-1FFE30E75C20}"/>
    <cellStyle name="Heading 1 7" xfId="987" xr:uid="{00000000-0005-0000-0000-0000DC030000}"/>
    <cellStyle name="Heading 1 7 2" xfId="988" xr:uid="{00000000-0005-0000-0000-0000DD030000}"/>
    <cellStyle name="Heading 1 7 3" xfId="16218" xr:uid="{7F9E5BC1-C75D-4B5C-88D9-7BC6EE788BF6}"/>
    <cellStyle name="Heading 1 7 4" xfId="7315" xr:uid="{B605CBFB-05F7-4807-A4F7-54A7373E8C67}"/>
    <cellStyle name="Heading 1 8" xfId="989" xr:uid="{00000000-0005-0000-0000-0000DE030000}"/>
    <cellStyle name="Heading 1 8 2" xfId="16219" xr:uid="{ECD6219C-7268-427F-80E0-653C2340ABF1}"/>
    <cellStyle name="Heading 1 8 3" xfId="7316" xr:uid="{5D854E19-DBE2-4E32-8BA1-3E10ECC5BD29}"/>
    <cellStyle name="Heading 1 9" xfId="990" xr:uid="{00000000-0005-0000-0000-0000DF030000}"/>
    <cellStyle name="Heading 1 9 2" xfId="16220" xr:uid="{F4EC14C7-8335-422B-B489-A312069AA7D0}"/>
    <cellStyle name="Heading 1 9 3" xfId="7317" xr:uid="{FB8BB56A-1CC3-4470-8244-F5A0D785E517}"/>
    <cellStyle name="Heading 1 Above" xfId="2614" xr:uid="{44BF41C7-974E-4713-ACAB-C6B8818080A3}"/>
    <cellStyle name="Heading 1 Above 2" xfId="14499" xr:uid="{C2F98BFD-8E0B-420A-AAC9-947F7E9A9E6A}"/>
    <cellStyle name="Heading 1 Above 3" xfId="14893" xr:uid="{A36A4F6E-194D-4C88-B834-CCFDFD115795}"/>
    <cellStyle name="Heading 1 Above 4" xfId="5342" xr:uid="{F6384E70-4D29-4D2D-AF7B-8DCB6E01B1B1}"/>
    <cellStyle name="Heading 1+" xfId="2615" xr:uid="{D3CC4400-C630-4524-BFC8-CF230C8AB596}"/>
    <cellStyle name="Heading 1+ 2" xfId="14513" xr:uid="{0BE63B3C-D746-451C-A7FD-1C6A5729C685}"/>
    <cellStyle name="Heading 1+ 3" xfId="14666" xr:uid="{F1321F87-4D9C-4438-84A3-FF2C87069108}"/>
    <cellStyle name="Heading 1+ 4" xfId="14894" xr:uid="{0A08848E-FED0-4302-B2D1-8D7D9A30C07A}"/>
    <cellStyle name="Heading 1+ 5" xfId="15179" xr:uid="{6C1559C3-2ECF-43B6-8DE6-479AB7430A6A}"/>
    <cellStyle name="Heading 1+ 6" xfId="15251" xr:uid="{401E62AC-1F52-4A91-AA52-CB04A7FBFBC2}"/>
    <cellStyle name="Heading 1+ 7" xfId="5343" xr:uid="{91875291-F444-4C89-912A-DDF43F01AA7D}"/>
    <cellStyle name="Heading 10" xfId="14693" xr:uid="{2D002500-2624-4237-BF60-D97922293A67}"/>
    <cellStyle name="Heading 10 2" xfId="16672" xr:uid="{3F4F7983-45CB-4279-BADF-93E522D17CBE}"/>
    <cellStyle name="Heading 11" xfId="15127" xr:uid="{F8D8A3B2-D915-4D77-B2FE-78E568F9D117}"/>
    <cellStyle name="Heading 11 2" xfId="16674" xr:uid="{698B62F4-0189-4D72-B3E5-0F6D8E638F9D}"/>
    <cellStyle name="Heading 12" xfId="15250" xr:uid="{3BD16927-4D72-41D9-AC5B-36DAD8DC8D07}"/>
    <cellStyle name="Heading 12 2" xfId="16680" xr:uid="{54FB211E-698A-484F-9C36-9F912189A74D}"/>
    <cellStyle name="Heading 13" xfId="15247" xr:uid="{9AA719EE-61E6-4061-8142-704AD1F1EFE3}"/>
    <cellStyle name="Heading 13 2" xfId="16677" xr:uid="{3FAF2438-3870-4182-9073-CF9463BE6BDA}"/>
    <cellStyle name="Heading 14" xfId="15249" xr:uid="{31C1CA63-EC6E-46A0-8D3B-B1D0DA44E4D1}"/>
    <cellStyle name="Heading 14 2" xfId="16679" xr:uid="{E8D3913A-F2AC-4A6E-9D11-F15EF936A867}"/>
    <cellStyle name="Heading 15" xfId="15248" xr:uid="{204FD4E2-1E3F-4204-9EFE-9CAA5D57A6A9}"/>
    <cellStyle name="Heading 15 2" xfId="16678" xr:uid="{58F0028F-7BC4-4C43-BBE8-A7646A8E3872}"/>
    <cellStyle name="Heading 16" xfId="15273" xr:uid="{B8CC4A7E-0A56-4C01-A81F-C530CA8F6F0E}"/>
    <cellStyle name="Heading 16 2" xfId="16681" xr:uid="{56F537B6-9E71-40B5-B63B-C68C890F1C09}"/>
    <cellStyle name="Heading 17" xfId="15240" xr:uid="{9DEF709A-817A-445E-BAB3-308A1948D86F}"/>
    <cellStyle name="Heading 17 2" xfId="16676" xr:uid="{8E91F81D-8AAE-400F-A1C3-4ED7E699D830}"/>
    <cellStyle name="Heading 18" xfId="16471" xr:uid="{022A2B79-8F0D-4322-A691-34C883A1BEE6}"/>
    <cellStyle name="Heading 18 2" xfId="16684" xr:uid="{9C2A20AD-96B1-4F95-A511-9A32CB747A3B}"/>
    <cellStyle name="Heading 19" xfId="3487" xr:uid="{B05C345A-4DD9-4CFE-B32E-1371DA339D48}"/>
    <cellStyle name="Heading 2" xfId="2055" builtinId="17" customBuiltin="1"/>
    <cellStyle name="Heading 2 10" xfId="991" xr:uid="{00000000-0005-0000-0000-0000E0030000}"/>
    <cellStyle name="Heading 2 10 2" xfId="16221" xr:uid="{A44FB2B2-65B9-4D3C-B2A8-8B8C1D930403}"/>
    <cellStyle name="Heading 2 10 3" xfId="7318" xr:uid="{19650452-8AF9-4256-9B33-7E956B697C44}"/>
    <cellStyle name="Heading 2 11" xfId="992" xr:uid="{00000000-0005-0000-0000-0000E1030000}"/>
    <cellStyle name="Heading 2 11 2" xfId="16222" xr:uid="{7585E57C-E03E-465F-B829-9C8002FC91CC}"/>
    <cellStyle name="Heading 2 11 3" xfId="7319" xr:uid="{FF1AAA55-4B4D-4B38-B0A2-1635833C4C04}"/>
    <cellStyle name="Heading 2 12" xfId="993" xr:uid="{00000000-0005-0000-0000-0000E2030000}"/>
    <cellStyle name="Heading 2 12 2" xfId="16223" xr:uid="{D06E70D5-DD64-4931-BE4F-69BECA5A6533}"/>
    <cellStyle name="Heading 2 12 3" xfId="7320" xr:uid="{0147D746-74DF-4B79-9DE1-FA8A0371B089}"/>
    <cellStyle name="Heading 2 13" xfId="994" xr:uid="{00000000-0005-0000-0000-0000E3030000}"/>
    <cellStyle name="Heading 2 13 2" xfId="16224" xr:uid="{7297365A-CBDE-4EF2-AD5F-E5FCC9D1CA10}"/>
    <cellStyle name="Heading 2 13 3" xfId="7321" xr:uid="{469FA965-922D-4B54-AE73-B2001D2F4ACD}"/>
    <cellStyle name="Heading 2 14" xfId="995" xr:uid="{00000000-0005-0000-0000-0000E4030000}"/>
    <cellStyle name="Heading 2 14 2" xfId="16225" xr:uid="{6A23C928-BFE0-42C8-ACF8-CC4288E05A38}"/>
    <cellStyle name="Heading 2 14 3" xfId="7322" xr:uid="{7FFE51E3-C2EF-4D9D-8BE2-4BE861995754}"/>
    <cellStyle name="Heading 2 15" xfId="996" xr:uid="{00000000-0005-0000-0000-0000E5030000}"/>
    <cellStyle name="Heading 2 15 2" xfId="16226" xr:uid="{366C9E88-81F9-4633-BA41-054E01A323BF}"/>
    <cellStyle name="Heading 2 15 3" xfId="7323" xr:uid="{2070958A-30D0-4985-8D03-1B882EFC9217}"/>
    <cellStyle name="Heading 2 16" xfId="7324" xr:uid="{5E462323-4759-4D1F-BABE-6C7C600D4852}"/>
    <cellStyle name="Heading 2 17" xfId="7325" xr:uid="{8ED34040-1175-484F-B662-F3C17DD2300F}"/>
    <cellStyle name="Heading 2 18" xfId="7326" xr:uid="{15BCBFA2-5DCB-4715-8BCD-0817A231A122}"/>
    <cellStyle name="Heading 2 19" xfId="7327" xr:uid="{4E8D8288-A10B-43FB-BCFA-3096F0224D80}"/>
    <cellStyle name="Heading 2 2" xfId="997" xr:uid="{00000000-0005-0000-0000-0000E6030000}"/>
    <cellStyle name="Heading 2 2 2" xfId="998" xr:uid="{00000000-0005-0000-0000-0000E7030000}"/>
    <cellStyle name="Heading 2 2 2 2" xfId="16228" xr:uid="{FBA411FC-7957-4A59-9ECF-7E10ECDC7348}"/>
    <cellStyle name="Heading 2 2 2 3" xfId="7962" xr:uid="{0D313370-F396-40D5-9E81-42770F167D36}"/>
    <cellStyle name="Heading 2 2 3" xfId="2212" xr:uid="{767C6C0D-95ED-4BE3-9C3F-AC2902070317}"/>
    <cellStyle name="Heading 2 2 3 2" xfId="16227" xr:uid="{C38174F2-2D8C-4A29-BEF0-DB2796111CCA}"/>
    <cellStyle name="Heading 2 2 3 3" xfId="7328" xr:uid="{A6933FF8-DD04-4B4C-897A-D4E79575D2E4}"/>
    <cellStyle name="Heading 2 2 4" xfId="2616" xr:uid="{F787D294-A0C5-4657-8AD4-0558E2513287}"/>
    <cellStyle name="Heading 2 2 4 2" xfId="16469" xr:uid="{5C4EFAED-632A-4490-BAC2-B696E912FE87}"/>
    <cellStyle name="Heading 2 2 4 3" xfId="14895" xr:uid="{ED9E380F-3333-4717-9E32-3676413B9484}"/>
    <cellStyle name="Heading 2 2 4 4" xfId="2958" xr:uid="{FE3079E7-EADA-476C-B83B-6DDDE23D99F8}"/>
    <cellStyle name="Heading 2 2 5" xfId="17179" xr:uid="{84B54F2C-9659-49E9-835B-1FA8D654EDF2}"/>
    <cellStyle name="Heading 2 2 6" xfId="2134" xr:uid="{64188FE5-EE5F-4231-94AE-C2E28B880320}"/>
    <cellStyle name="Heading 2 20" xfId="7329" xr:uid="{64CC807F-5944-4246-B50F-9233A13E4574}"/>
    <cellStyle name="Heading 2 21" xfId="8325" xr:uid="{B0E98490-FBE7-4939-A7DD-8E5FE61E5FFB}"/>
    <cellStyle name="Heading 2 3" xfId="999" xr:uid="{00000000-0005-0000-0000-0000E8030000}"/>
    <cellStyle name="Heading 2 3 2" xfId="1000" xr:uid="{00000000-0005-0000-0000-0000E9030000}"/>
    <cellStyle name="Heading 2 3 2 2" xfId="16230" xr:uid="{03784B94-F2DD-46F4-9154-68DDFAE30D89}"/>
    <cellStyle name="Heading 2 3 2 3" xfId="7963" xr:uid="{6C783C5B-6B9F-4695-94F0-64C2A4324499}"/>
    <cellStyle name="Heading 2 3 3" xfId="2839" xr:uid="{4F0E74D7-632E-46A2-8C34-C69DD951F001}"/>
    <cellStyle name="Heading 2 3 3 2" xfId="16229" xr:uid="{A63537A6-F2C2-4566-8B31-834ACA4F37F2}"/>
    <cellStyle name="Heading 2 3 3 3" xfId="7330" xr:uid="{684958E3-73EE-4554-82EE-C455089AA28F}"/>
    <cellStyle name="Heading 2 3 4" xfId="15326" xr:uid="{F42578F0-FE67-460C-8040-531F6ECAF77D}"/>
    <cellStyle name="Heading 2 3 5" xfId="4223" xr:uid="{0486284B-FEF7-49C3-BBA0-01563E0A0E3E}"/>
    <cellStyle name="Heading 2 3 6" xfId="2781" xr:uid="{D9D38F9A-2D09-48A7-8201-79BC8A8EF063}"/>
    <cellStyle name="Heading 2 4" xfId="1001" xr:uid="{00000000-0005-0000-0000-0000EA030000}"/>
    <cellStyle name="Heading 2 4 2" xfId="1002" xr:uid="{00000000-0005-0000-0000-0000EB030000}"/>
    <cellStyle name="Heading 2 4 3" xfId="16231" xr:uid="{3BDFAB5D-F22B-4025-AC9F-FFBFE8B0E871}"/>
    <cellStyle name="Heading 2 4 4" xfId="7331" xr:uid="{FD2DFC0A-4EDF-40AD-AC5C-8CDDE0823674}"/>
    <cellStyle name="Heading 2 5" xfId="1003" xr:uid="{00000000-0005-0000-0000-0000EC030000}"/>
    <cellStyle name="Heading 2 5 2" xfId="1004" xr:uid="{00000000-0005-0000-0000-0000ED030000}"/>
    <cellStyle name="Heading 2 5 3" xfId="16232" xr:uid="{43D0AFFE-AA2F-400B-98F9-2156F359394D}"/>
    <cellStyle name="Heading 2 5 4" xfId="7332" xr:uid="{2A1E266F-EBA0-4790-8B4C-28BBB6C364CE}"/>
    <cellStyle name="Heading 2 6" xfId="1005" xr:uid="{00000000-0005-0000-0000-0000EE030000}"/>
    <cellStyle name="Heading 2 6 2" xfId="1006" xr:uid="{00000000-0005-0000-0000-0000EF030000}"/>
    <cellStyle name="Heading 2 6 3" xfId="16233" xr:uid="{7599E39A-67C9-47FA-BCBA-0D69826CF37D}"/>
    <cellStyle name="Heading 2 6 4" xfId="7333" xr:uid="{E7D69D92-A67A-44C7-A513-A94CC765EC1E}"/>
    <cellStyle name="Heading 2 7" xfId="1007" xr:uid="{00000000-0005-0000-0000-0000F0030000}"/>
    <cellStyle name="Heading 2 7 2" xfId="1008" xr:uid="{00000000-0005-0000-0000-0000F1030000}"/>
    <cellStyle name="Heading 2 7 3" xfId="16234" xr:uid="{E7889B9F-1D3C-4AE6-BD38-97DF466AEE94}"/>
    <cellStyle name="Heading 2 7 4" xfId="7334" xr:uid="{361FFACE-9458-4795-97EB-382C3B941F7C}"/>
    <cellStyle name="Heading 2 8" xfId="1009" xr:uid="{00000000-0005-0000-0000-0000F2030000}"/>
    <cellStyle name="Heading 2 8 2" xfId="16235" xr:uid="{DF33F50F-FB43-4B47-A502-3BE326401871}"/>
    <cellStyle name="Heading 2 8 3" xfId="7335" xr:uid="{CBDE4651-9363-45ED-B03E-0CB94501A9B8}"/>
    <cellStyle name="Heading 2 9" xfId="1010" xr:uid="{00000000-0005-0000-0000-0000F3030000}"/>
    <cellStyle name="Heading 2 9 2" xfId="16236" xr:uid="{622FBF6F-A8DF-4264-8582-67C59AAF3B9D}"/>
    <cellStyle name="Heading 2 9 3" xfId="7336" xr:uid="{0AD309AC-D9DD-49CD-AC9D-BE4E3879F538}"/>
    <cellStyle name="Heading 2 Below" xfId="2617" xr:uid="{B00FE31F-60CE-4364-8C16-96594CCDFCAE}"/>
    <cellStyle name="Heading 2 Below 2" xfId="14446" xr:uid="{DCEEB6BB-EFFD-4C33-B757-E368C3AEB32B}"/>
    <cellStyle name="Heading 2 Below 3" xfId="5344" xr:uid="{CD8EC4D9-B44F-42AF-97AF-866A6F20D44A}"/>
    <cellStyle name="Heading 2+" xfId="2618" xr:uid="{84AD3351-7D09-47E2-AD8C-3B2BB313C3BB}"/>
    <cellStyle name="Heading 2+ 2" xfId="14600" xr:uid="{9429990B-7EE5-4372-89D9-0E87FCCCBFCC}"/>
    <cellStyle name="Heading 2+ 3" xfId="14667" xr:uid="{B3786A08-99DF-4273-BD5A-5B77E7744CC2}"/>
    <cellStyle name="Heading 2+ 4" xfId="14896" xr:uid="{E1D49833-E7BD-4781-8A89-EB605A783E93}"/>
    <cellStyle name="Heading 2+ 5" xfId="15146" xr:uid="{A5CBE60E-F82A-4341-B4BF-2464CBFB3DA0}"/>
    <cellStyle name="Heading 2+ 6" xfId="15252" xr:uid="{F9D749AC-89EF-4A14-860A-69447E482ABB}"/>
    <cellStyle name="Heading 2+ 7" xfId="5345" xr:uid="{9D79EDBA-EC5E-4304-99F2-528BD1E434AE}"/>
    <cellStyle name="Heading 20" xfId="2960" xr:uid="{6EA62AED-CD85-4F33-BF63-EE7D8772C299}"/>
    <cellStyle name="Heading 20 2" xfId="17773" xr:uid="{B12D3EDA-B85B-4134-8178-2B628A145E98}"/>
    <cellStyle name="Heading 21" xfId="16626" xr:uid="{5BF196EB-EBD5-4C85-A3F8-61D94CA1241C}"/>
    <cellStyle name="Heading 22" xfId="16713" xr:uid="{CB67EEAA-7161-42AF-8C12-607607C01AF0}"/>
    <cellStyle name="Heading 23" xfId="16774" xr:uid="{8AD6F26E-D494-4FB7-BEB1-C4D220CB616E}"/>
    <cellStyle name="Heading 24" xfId="16782" xr:uid="{12135422-5CB9-43B5-AC4C-353C33D12978}"/>
    <cellStyle name="Heading 24 2" xfId="20174" xr:uid="{61391475-4409-4B1C-A7B0-8BB2FD798079}"/>
    <cellStyle name="Heading 25" xfId="16781" xr:uid="{FE51C3BB-8D65-4734-96B0-029C950811F5}"/>
    <cellStyle name="Heading 25 2" xfId="20173" xr:uid="{CA94EABF-227C-4143-B8CB-0F1F20D5021C}"/>
    <cellStyle name="Heading 26" xfId="16784" xr:uid="{695C509E-D5BB-4326-8E6E-71EFDAB0EB14}"/>
    <cellStyle name="Heading 26 2" xfId="20176" xr:uid="{BBE6F267-21D1-40F6-8C09-4B355124CAFB}"/>
    <cellStyle name="Heading 27" xfId="16780" xr:uid="{F0A645F7-2C42-4DBA-96F2-9972F4D2FBED}"/>
    <cellStyle name="Heading 27 2" xfId="20172" xr:uid="{1347BE65-B467-410A-9B25-E60FE087AA6F}"/>
    <cellStyle name="Heading 3" xfId="2056" builtinId="18" customBuiltin="1"/>
    <cellStyle name="Heading 3 10" xfId="1011" xr:uid="{00000000-0005-0000-0000-0000F4030000}"/>
    <cellStyle name="Heading 3 10 2" xfId="16237" xr:uid="{3433A151-87AD-4374-8BA3-AC70C1E118AC}"/>
    <cellStyle name="Heading 3 10 3" xfId="7337" xr:uid="{81AD7851-BD39-4177-9B3B-C1ABB437FA83}"/>
    <cellStyle name="Heading 3 11" xfId="1012" xr:uid="{00000000-0005-0000-0000-0000F5030000}"/>
    <cellStyle name="Heading 3 11 2" xfId="16238" xr:uid="{7DAEA7C5-D019-402A-9D51-B2C0B6B15C42}"/>
    <cellStyle name="Heading 3 11 3" xfId="7338" xr:uid="{F2E66013-A15C-42E0-831D-CDA3BBCE799C}"/>
    <cellStyle name="Heading 3 12" xfId="1013" xr:uid="{00000000-0005-0000-0000-0000F6030000}"/>
    <cellStyle name="Heading 3 12 2" xfId="16239" xr:uid="{E7691931-9782-4507-A40B-391A1CE0228A}"/>
    <cellStyle name="Heading 3 12 3" xfId="7339" xr:uid="{E956D123-70AC-48DD-AC6B-48FB1563A770}"/>
    <cellStyle name="Heading 3 13" xfId="1014" xr:uid="{00000000-0005-0000-0000-0000F7030000}"/>
    <cellStyle name="Heading 3 13 2" xfId="16240" xr:uid="{DA93BE28-4DEF-434E-AD37-1765E8316357}"/>
    <cellStyle name="Heading 3 13 3" xfId="7340" xr:uid="{40F74211-19E2-43A5-9186-DF8659F6CDD8}"/>
    <cellStyle name="Heading 3 14" xfId="1015" xr:uid="{00000000-0005-0000-0000-0000F8030000}"/>
    <cellStyle name="Heading 3 14 2" xfId="16241" xr:uid="{9EEDF926-D66E-4BDF-8E14-56DCD5D1BAEF}"/>
    <cellStyle name="Heading 3 14 3" xfId="7341" xr:uid="{1933B04F-1F7B-4C3F-A276-A73B6E23E77E}"/>
    <cellStyle name="Heading 3 15" xfId="1016" xr:uid="{00000000-0005-0000-0000-0000F9030000}"/>
    <cellStyle name="Heading 3 15 2" xfId="16242" xr:uid="{7B4F66E3-17E2-4F5F-A3EE-94C53D26DAEF}"/>
    <cellStyle name="Heading 3 15 3" xfId="7342" xr:uid="{98F29593-F8D5-4F23-926B-4FE9419C4C8F}"/>
    <cellStyle name="Heading 3 16" xfId="7343" xr:uid="{CCD4D9E7-E429-4FB3-B2BF-E9E188CAD1A1}"/>
    <cellStyle name="Heading 3 17" xfId="7344" xr:uid="{F964BAE0-9D71-4194-8B10-6BD6C1CDF80A}"/>
    <cellStyle name="Heading 3 18" xfId="7345" xr:uid="{B76FA558-4521-4131-B1DB-6B500A97F1A4}"/>
    <cellStyle name="Heading 3 19" xfId="7346" xr:uid="{2052EF31-FDF8-47A5-AE22-E04D92AC9C12}"/>
    <cellStyle name="Heading 3 2" xfId="1017" xr:uid="{00000000-0005-0000-0000-0000FA030000}"/>
    <cellStyle name="Heading 3 2 2" xfId="1018" xr:uid="{00000000-0005-0000-0000-0000FB030000}"/>
    <cellStyle name="Heading 3 2 2 2" xfId="16244" xr:uid="{E93EEF51-9043-415C-8460-F94E91383582}"/>
    <cellStyle name="Heading 3 2 2 3" xfId="7964" xr:uid="{35346E98-B4A6-4565-8EF9-2AC67B2343C9}"/>
    <cellStyle name="Heading 3 2 3" xfId="2213" xr:uid="{375367E0-9675-4E90-A53E-0CEE20FA1D3C}"/>
    <cellStyle name="Heading 3 2 3 2" xfId="16243" xr:uid="{73EA3639-0C30-45A9-8AAB-85B276B2A4D7}"/>
    <cellStyle name="Heading 3 2 3 3" xfId="7347" xr:uid="{31024E67-DECA-4D20-9FE5-9CA58A1D5BEB}"/>
    <cellStyle name="Heading 3 2 4" xfId="2619" xr:uid="{B67E28CA-FF95-45DC-BD62-A42730E875C2}"/>
    <cellStyle name="Heading 3 2 4 2" xfId="16468" xr:uid="{221EB563-42ED-4781-B403-766F1D8AE336}"/>
    <cellStyle name="Heading 3 2 4 3" xfId="14897" xr:uid="{AEB70E0D-BBA9-4F2B-B591-C796AF783B38}"/>
    <cellStyle name="Heading 3 2 4 4" xfId="2957" xr:uid="{EA39B815-346F-4B0F-93CC-D4469609CDFD}"/>
    <cellStyle name="Heading 3 2 5" xfId="17180" xr:uid="{D527AD67-3CD5-4A95-8F3D-E1F9BBA54CAB}"/>
    <cellStyle name="Heading 3 2 6" xfId="2135" xr:uid="{99FFC65D-0FE8-4393-996C-8347268A8359}"/>
    <cellStyle name="Heading 3 20" xfId="7348" xr:uid="{FC61C3B1-159F-4AE8-9817-5B3E17C92B67}"/>
    <cellStyle name="Heading 3 21" xfId="8326" xr:uid="{20DFF19A-7F3A-42F8-9431-4122100ACD8C}"/>
    <cellStyle name="Heading 3 3" xfId="1019" xr:uid="{00000000-0005-0000-0000-0000FC030000}"/>
    <cellStyle name="Heading 3 3 2" xfId="1020" xr:uid="{00000000-0005-0000-0000-0000FD030000}"/>
    <cellStyle name="Heading 3 3 2 2" xfId="16246" xr:uid="{B5031D51-289A-4F5A-8590-17A734E4162B}"/>
    <cellStyle name="Heading 3 3 2 3" xfId="7965" xr:uid="{B8D72968-07A3-41F0-8C5A-5F8815A52C21}"/>
    <cellStyle name="Heading 3 3 3" xfId="2840" xr:uid="{32602E15-494C-4B02-8B2A-F905574FDC7C}"/>
    <cellStyle name="Heading 3 3 3 2" xfId="16245" xr:uid="{7357AC15-97A9-4A4D-9838-719986D20DE9}"/>
    <cellStyle name="Heading 3 3 3 3" xfId="7349" xr:uid="{407535FC-BACB-4D95-91CC-C26F44B1E510}"/>
    <cellStyle name="Heading 3 3 4" xfId="15327" xr:uid="{7943A118-F735-4CE0-9290-9A9CC4D3F291}"/>
    <cellStyle name="Heading 3 3 5" xfId="4224" xr:uid="{AA1948C0-D93D-4356-A458-61A753ED3D51}"/>
    <cellStyle name="Heading 3 3 6" xfId="2782" xr:uid="{ECCFF780-E6F8-4BB4-BA78-F281469F6150}"/>
    <cellStyle name="Heading 3 4" xfId="1021" xr:uid="{00000000-0005-0000-0000-0000FE030000}"/>
    <cellStyle name="Heading 3 4 2" xfId="1022" xr:uid="{00000000-0005-0000-0000-0000FF030000}"/>
    <cellStyle name="Heading 3 4 3" xfId="16247" xr:uid="{A65A66E6-697E-4DBB-A4A5-E8BB3ADF5199}"/>
    <cellStyle name="Heading 3 4 4" xfId="7350" xr:uid="{030097F1-A643-40FF-95E2-A390147AB5C8}"/>
    <cellStyle name="Heading 3 5" xfId="1023" xr:uid="{00000000-0005-0000-0000-000000040000}"/>
    <cellStyle name="Heading 3 5 2" xfId="1024" xr:uid="{00000000-0005-0000-0000-000001040000}"/>
    <cellStyle name="Heading 3 5 3" xfId="16248" xr:uid="{AC60167A-2558-43A4-B19E-1D75E81EE6CF}"/>
    <cellStyle name="Heading 3 5 4" xfId="7351" xr:uid="{D27DF236-4B7F-41CD-95FC-6860A008FAB6}"/>
    <cellStyle name="Heading 3 6" xfId="1025" xr:uid="{00000000-0005-0000-0000-000002040000}"/>
    <cellStyle name="Heading 3 6 2" xfId="1026" xr:uid="{00000000-0005-0000-0000-000003040000}"/>
    <cellStyle name="Heading 3 6 3" xfId="16249" xr:uid="{E6B20BBC-485F-4EB2-B6C5-A39609B2D620}"/>
    <cellStyle name="Heading 3 6 4" xfId="7352" xr:uid="{61DA32E1-056B-4E44-8400-4520E4CDDC8A}"/>
    <cellStyle name="Heading 3 7" xfId="1027" xr:uid="{00000000-0005-0000-0000-000004040000}"/>
    <cellStyle name="Heading 3 7 2" xfId="1028" xr:uid="{00000000-0005-0000-0000-000005040000}"/>
    <cellStyle name="Heading 3 7 3" xfId="16250" xr:uid="{78638E06-2850-41B9-AE27-FC09E8698987}"/>
    <cellStyle name="Heading 3 7 4" xfId="7353" xr:uid="{8852B23E-FF7E-4A2D-A233-4E87B288732C}"/>
    <cellStyle name="Heading 3 8" xfId="1029" xr:uid="{00000000-0005-0000-0000-000006040000}"/>
    <cellStyle name="Heading 3 8 2" xfId="16251" xr:uid="{70255943-2F8A-4205-8EF8-566C997BBB3A}"/>
    <cellStyle name="Heading 3 8 3" xfId="7354" xr:uid="{21403F38-758C-4505-8E44-86856BB779A7}"/>
    <cellStyle name="Heading 3 9" xfId="1030" xr:uid="{00000000-0005-0000-0000-000007040000}"/>
    <cellStyle name="Heading 3 9 2" xfId="16252" xr:uid="{B307E15E-8F09-4B23-B65E-D62244DF1F54}"/>
    <cellStyle name="Heading 3 9 3" xfId="7355" xr:uid="{2C3DAAEA-7D72-4432-9A80-5810B6E83E78}"/>
    <cellStyle name="Heading 3+" xfId="2620" xr:uid="{B8DC4D5F-44F1-4371-B3E0-20777411A743}"/>
    <cellStyle name="Heading 3+ 2" xfId="14450" xr:uid="{97486C6C-0089-4B22-B8EE-3475DC1A619D}"/>
    <cellStyle name="Heading 3+ 3" xfId="14898" xr:uid="{539E442D-B76D-48AA-BBAD-A153EB53CEB8}"/>
    <cellStyle name="Heading 3+ 4" xfId="5346" xr:uid="{5F99F80C-9EE3-42BC-A5BC-960A58AF104A}"/>
    <cellStyle name="Heading 4" xfId="2057" builtinId="19" customBuiltin="1"/>
    <cellStyle name="Heading 4 10" xfId="1031" xr:uid="{00000000-0005-0000-0000-000008040000}"/>
    <cellStyle name="Heading 4 10 2" xfId="16253" xr:uid="{AC8FA809-E7ED-4BCF-9CFE-349FC5C0492F}"/>
    <cellStyle name="Heading 4 10 3" xfId="7356" xr:uid="{012F7021-EF06-4915-9C40-C30868A39AD5}"/>
    <cellStyle name="Heading 4 11" xfId="1032" xr:uid="{00000000-0005-0000-0000-000009040000}"/>
    <cellStyle name="Heading 4 11 2" xfId="16254" xr:uid="{B335A833-7F1D-455D-B646-D48265FA9831}"/>
    <cellStyle name="Heading 4 11 3" xfId="7357" xr:uid="{821C4AE7-7889-4A1F-B873-3433A3F8CDBD}"/>
    <cellStyle name="Heading 4 12" xfId="1033" xr:uid="{00000000-0005-0000-0000-00000A040000}"/>
    <cellStyle name="Heading 4 12 2" xfId="16255" xr:uid="{275FE63A-B638-47F3-9202-02DD071B4703}"/>
    <cellStyle name="Heading 4 12 3" xfId="7358" xr:uid="{BB3C6101-EAF9-476F-91AE-F1A036A34918}"/>
    <cellStyle name="Heading 4 13" xfId="1034" xr:uid="{00000000-0005-0000-0000-00000B040000}"/>
    <cellStyle name="Heading 4 13 2" xfId="16256" xr:uid="{07CED2F7-D288-46A3-B92B-5D1D4FE60169}"/>
    <cellStyle name="Heading 4 13 3" xfId="7359" xr:uid="{F3CA5598-C01C-4218-BF98-601242109B82}"/>
    <cellStyle name="Heading 4 14" xfId="1035" xr:uid="{00000000-0005-0000-0000-00000C040000}"/>
    <cellStyle name="Heading 4 14 2" xfId="16257" xr:uid="{64495BEE-3C63-4321-9737-FEE6E5E5568F}"/>
    <cellStyle name="Heading 4 14 3" xfId="7360" xr:uid="{9FD23F6F-E253-43AF-A39E-A858E8C52FB0}"/>
    <cellStyle name="Heading 4 15" xfId="1036" xr:uid="{00000000-0005-0000-0000-00000D040000}"/>
    <cellStyle name="Heading 4 15 2" xfId="16258" xr:uid="{AD2C4DFC-98F4-4B0E-808D-84FCF45581CD}"/>
    <cellStyle name="Heading 4 15 3" xfId="7361" xr:uid="{93819D5C-5EE0-42FA-8D83-DE067D74ACCA}"/>
    <cellStyle name="Heading 4 16" xfId="7362" xr:uid="{A0E8A36A-C7BC-450F-A464-0794D7A15FDE}"/>
    <cellStyle name="Heading 4 17" xfId="7363" xr:uid="{575F598B-0508-4B1A-B496-DB802809C5A1}"/>
    <cellStyle name="Heading 4 18" xfId="7364" xr:uid="{DB33AE12-4869-4556-BBAA-05DD1C8744EA}"/>
    <cellStyle name="Heading 4 19" xfId="7365" xr:uid="{73C8C236-D8C0-4A26-84FF-3FB38D180EA8}"/>
    <cellStyle name="Heading 4 2" xfId="1037" xr:uid="{00000000-0005-0000-0000-00000E040000}"/>
    <cellStyle name="Heading 4 2 2" xfId="1038" xr:uid="{00000000-0005-0000-0000-00000F040000}"/>
    <cellStyle name="Heading 4 2 2 2" xfId="16260" xr:uid="{02D7A73D-F6D8-44B5-830F-FA76B21288E3}"/>
    <cellStyle name="Heading 4 2 2 3" xfId="7966" xr:uid="{55A10E24-E4E5-44F7-A7B8-6873A44F636A}"/>
    <cellStyle name="Heading 4 2 3" xfId="2214" xr:uid="{729ADA8B-186A-41F0-B02C-D4274E762BBE}"/>
    <cellStyle name="Heading 4 2 3 2" xfId="16259" xr:uid="{C0DF38A1-094C-4D67-8EC0-451B5D93CEE0}"/>
    <cellStyle name="Heading 4 2 3 3" xfId="7366" xr:uid="{91C6DE50-ABD3-4462-857F-48D23502D3E9}"/>
    <cellStyle name="Heading 4 2 4" xfId="2621" xr:uid="{B6E339E1-7DA5-45C4-80CA-3AAFC9A9C01B}"/>
    <cellStyle name="Heading 4 2 4 2" xfId="16467" xr:uid="{67F7086F-5461-4916-B119-8332A88FEE75}"/>
    <cellStyle name="Heading 4 2 4 3" xfId="14899" xr:uid="{C2A9A8AA-5DC7-4EE6-8C89-09CE6584ADDB}"/>
    <cellStyle name="Heading 4 2 4 4" xfId="2956" xr:uid="{C4EBCA02-8294-438B-A4AF-CF711793E76B}"/>
    <cellStyle name="Heading 4 2 5" xfId="17181" xr:uid="{AACA6ABE-E963-424E-A5F5-A7343059EFD8}"/>
    <cellStyle name="Heading 4 2 6" xfId="2136" xr:uid="{8D881378-1D38-4B40-975F-B19F010FB045}"/>
    <cellStyle name="Heading 4 20" xfId="7367" xr:uid="{13054503-C7E9-43CA-99F2-22E5F72B6A70}"/>
    <cellStyle name="Heading 4 21" xfId="8327" xr:uid="{24A1DC55-E511-4CC4-AEEE-B924AAD0E789}"/>
    <cellStyle name="Heading 4 3" xfId="1039" xr:uid="{00000000-0005-0000-0000-000010040000}"/>
    <cellStyle name="Heading 4 3 2" xfId="1040" xr:uid="{00000000-0005-0000-0000-000011040000}"/>
    <cellStyle name="Heading 4 3 2 2" xfId="16262" xr:uid="{9CFBACA2-FD15-452A-B8BD-56ADEC35C299}"/>
    <cellStyle name="Heading 4 3 2 3" xfId="7967" xr:uid="{E6BDE9B7-946E-4017-8D56-47C308E5739F}"/>
    <cellStyle name="Heading 4 3 3" xfId="2841" xr:uid="{BACC2DAA-F9F6-4CAF-845C-2D74F09188F4}"/>
    <cellStyle name="Heading 4 3 3 2" xfId="16261" xr:uid="{1E849E41-9C47-4087-A6C5-EF206C226238}"/>
    <cellStyle name="Heading 4 3 3 3" xfId="7368" xr:uid="{6AE02D72-901E-464A-87B9-8DDA8C314607}"/>
    <cellStyle name="Heading 4 3 4" xfId="15328" xr:uid="{FBE1158B-8680-4030-AEC8-E7AF62BFC863}"/>
    <cellStyle name="Heading 4 3 5" xfId="4225" xr:uid="{F7E159A6-690D-4F4D-A130-D3114F39B104}"/>
    <cellStyle name="Heading 4 3 6" xfId="2783" xr:uid="{C2BA6461-6F32-4832-B650-36D96F8FA065}"/>
    <cellStyle name="Heading 4 4" xfId="1041" xr:uid="{00000000-0005-0000-0000-000012040000}"/>
    <cellStyle name="Heading 4 4 2" xfId="1042" xr:uid="{00000000-0005-0000-0000-000013040000}"/>
    <cellStyle name="Heading 4 4 3" xfId="16263" xr:uid="{0879BCF2-1702-4A6B-A9D3-85FA9B4D4479}"/>
    <cellStyle name="Heading 4 4 4" xfId="7369" xr:uid="{07899541-195D-4680-835D-B4ED095CDE2E}"/>
    <cellStyle name="Heading 4 5" xfId="1043" xr:uid="{00000000-0005-0000-0000-000014040000}"/>
    <cellStyle name="Heading 4 5 2" xfId="1044" xr:uid="{00000000-0005-0000-0000-000015040000}"/>
    <cellStyle name="Heading 4 5 3" xfId="16264" xr:uid="{63C36A40-9B04-4B06-AFF6-2A397BBA2C61}"/>
    <cellStyle name="Heading 4 5 4" xfId="7370" xr:uid="{1759B390-4D60-4D1E-87EF-E3C46DE2EB07}"/>
    <cellStyle name="Heading 4 6" xfId="1045" xr:uid="{00000000-0005-0000-0000-000016040000}"/>
    <cellStyle name="Heading 4 6 2" xfId="1046" xr:uid="{00000000-0005-0000-0000-000017040000}"/>
    <cellStyle name="Heading 4 6 3" xfId="16265" xr:uid="{69D569BC-C5E0-4A41-A4D8-D500EB74A417}"/>
    <cellStyle name="Heading 4 6 4" xfId="7371" xr:uid="{FD96F75A-F8BE-476B-B992-D55F5A47DFE4}"/>
    <cellStyle name="Heading 4 7" xfId="1047" xr:uid="{00000000-0005-0000-0000-000018040000}"/>
    <cellStyle name="Heading 4 7 2" xfId="1048" xr:uid="{00000000-0005-0000-0000-000019040000}"/>
    <cellStyle name="Heading 4 7 3" xfId="16266" xr:uid="{9C305575-B2F9-49D1-A5AE-C1DE7BFFB359}"/>
    <cellStyle name="Heading 4 7 4" xfId="7372" xr:uid="{F46869B3-434C-4673-8A9B-3D06396D5B0E}"/>
    <cellStyle name="Heading 4 8" xfId="1049" xr:uid="{00000000-0005-0000-0000-00001A040000}"/>
    <cellStyle name="Heading 4 8 2" xfId="16267" xr:uid="{3E5FD302-2B73-4BE4-92B5-05CC6DAB1D41}"/>
    <cellStyle name="Heading 4 8 3" xfId="7373" xr:uid="{C4DC13DB-5FF7-4D22-85AB-3E289A7EE02F}"/>
    <cellStyle name="Heading 4 9" xfId="1050" xr:uid="{00000000-0005-0000-0000-00001B040000}"/>
    <cellStyle name="Heading 4 9 2" xfId="16268" xr:uid="{E4F4EBD7-10BE-4B2D-947B-21B42F011801}"/>
    <cellStyle name="Heading 4 9 3" xfId="7374" xr:uid="{0DD36A2E-B25A-48A5-8C1A-E13CF1804C91}"/>
    <cellStyle name="Heading 5" xfId="14622" xr:uid="{FC266F64-69B5-4B33-9B3A-F714B2A5AF86}"/>
    <cellStyle name="Heading 5 2" xfId="16667" xr:uid="{2713D560-E16C-4AC7-960D-D606C6545A45}"/>
    <cellStyle name="Heading 6" xfId="14477" xr:uid="{C657011B-1E9D-4EC7-9485-40DBF4D5A4E0}"/>
    <cellStyle name="Heading 6 2" xfId="16645" xr:uid="{2A42111B-4049-423B-B32F-6CA1C4F6C3A8}"/>
    <cellStyle name="Heading 7" xfId="14566" xr:uid="{32C5AC9F-2E3E-40FC-86BB-D6AC853F3B81}"/>
    <cellStyle name="Heading 7 2" xfId="16658" xr:uid="{4CC63A20-63D2-497D-8C28-CB4A938775E7}"/>
    <cellStyle name="Heading 8" xfId="14665" xr:uid="{2C663D7B-0562-4E83-B9BB-5A08A13A5B54}"/>
    <cellStyle name="Heading 8 2" xfId="16670" xr:uid="{527EDF65-792D-425D-8C88-9D8689608BB1}"/>
    <cellStyle name="Heading 9" xfId="14687" xr:uid="{98FA34E8-6B50-4E47-BDA9-657890FC1CDC}"/>
    <cellStyle name="Heading 9 2" xfId="16671" xr:uid="{72DA8050-9A67-4CD8-B0E2-6E3BE470C124}"/>
    <cellStyle name="HEADING, MAJOR" xfId="3488" xr:uid="{91E37253-2488-48D5-A5F2-2CBD278B627A}"/>
    <cellStyle name="HEADING, MINOR" xfId="3489" xr:uid="{554A801B-9187-4AF3-A466-D9F1BD36C4EC}"/>
    <cellStyle name="HEADING, MINOR 2" xfId="14425" xr:uid="{A6100A15-F5D6-4E01-B9DC-CAC41B985066}"/>
    <cellStyle name="HEADING, MINOR 2 2" xfId="19602" xr:uid="{01B10E96-6BF1-4B2E-9A34-8E2D9F877A1C}"/>
    <cellStyle name="HEADING, MINOR 2 3" xfId="17119" xr:uid="{987A35F5-913F-4790-844C-937A3F135298}"/>
    <cellStyle name="HEADING, MINOR 2 4" xfId="19454" xr:uid="{220A2A24-FCD6-42C3-AC14-94D8351402D1}"/>
    <cellStyle name="HEADING, MINOR 3" xfId="20580" xr:uid="{341DA7F6-F0F1-435A-8E34-3973C32B0C5A}"/>
    <cellStyle name="HEADING, RIGHT" xfId="3490" xr:uid="{0445186C-DA8E-4E63-9555-DA17079965A3}"/>
    <cellStyle name="HEADING, RIGHT 2" xfId="5347" xr:uid="{67EE06B6-E866-469E-836B-325862773B16}"/>
    <cellStyle name="HEADING,MAJOR" xfId="3491" xr:uid="{1AD60891-0759-4FCA-A6F3-C0DE92087E03}"/>
    <cellStyle name="HEADING,MAJOR 2" xfId="5348" xr:uid="{6DD49530-309B-45F5-BC8E-2D422AFCA416}"/>
    <cellStyle name="HEADING,MAJOR 2 2" xfId="14480" xr:uid="{7ED315D3-B4E1-4043-9681-02FE9A3592E5}"/>
    <cellStyle name="HEADING,MAJOR 2 2 2" xfId="19627" xr:uid="{B7580160-B7C7-45D4-864F-D517C023134E}"/>
    <cellStyle name="HEADING,MAJOR 2 2 3" xfId="20231" xr:uid="{E599A528-563A-4F07-A5C1-A878B5B62D49}"/>
    <cellStyle name="HEADING,MAJOR 2 2 4" xfId="18260" xr:uid="{95F91AA2-7A61-49C6-B4AD-C26B17289B19}"/>
    <cellStyle name="HEADING,MAJOR 2 3" xfId="20596" xr:uid="{6AA3C92A-9312-44AF-87A7-2902EF778DDD}"/>
    <cellStyle name="HEADING,MAJOR 3" xfId="14426" xr:uid="{F3FCDC6F-0787-47CF-AC76-8FE626308847}"/>
    <cellStyle name="HEADING,MAJOR 3 2" xfId="19603" xr:uid="{01C391D4-E32D-4926-977A-867F38E159A6}"/>
    <cellStyle name="HEADING,MAJOR 3 3" xfId="18032" xr:uid="{A0902B98-54B2-4ECD-9614-A2E4A2B0A6DE}"/>
    <cellStyle name="HEADING,MAJOR 3 4" xfId="21734" xr:uid="{1B3C86C0-EB7C-4C2D-BD8B-755CFB9617E8}"/>
    <cellStyle name="HEADING,MAJOR 4" xfId="20581" xr:uid="{DDF9195F-8FCD-47DB-92D7-49C856E2A122}"/>
    <cellStyle name="HEADING1" xfId="3492" xr:uid="{FF905B1A-EEB2-497E-8D3B-1E20D0597270}"/>
    <cellStyle name="HEADING1 2" xfId="5349" xr:uid="{4C899D14-AF59-4FA3-9EFE-CE18C9F958F2}"/>
    <cellStyle name="HEADING2" xfId="3493" xr:uid="{68CF418A-16A7-4ABA-BE48-FCCA39DEFF59}"/>
    <cellStyle name="HEADING2 2" xfId="5350" xr:uid="{C51D81E7-C19E-49EF-994C-984E74B91888}"/>
    <cellStyle name="HEADINGS" xfId="3494" xr:uid="{EDDB80B3-6128-4911-B6B5-D9990A61D8CB}"/>
    <cellStyle name="HEADINGS 2" xfId="5351" xr:uid="{E8348590-C42B-4AA1-A006-969CA63A0883}"/>
    <cellStyle name="HEADINGS 2 2" xfId="14481" xr:uid="{81109B5F-FB8A-46F9-AFE3-D1B76E910B34}"/>
    <cellStyle name="HEADINGS 2 2 2" xfId="16647" xr:uid="{70F33FFF-E8CB-41AE-B133-C5C7579DF58D}"/>
    <cellStyle name="HEADINGS 2 3" xfId="14544" xr:uid="{AB1D3D81-E64C-4C67-B311-C9B01DE787AB}"/>
    <cellStyle name="HEADINGS 2 3 2" xfId="16652" xr:uid="{D541800F-B87B-4109-9966-3C1402A8D987}"/>
    <cellStyle name="HEADINGS 2 4" xfId="14578" xr:uid="{998BC5A3-C552-4507-A839-C2A699C2A15B}"/>
    <cellStyle name="HEADINGS 2 4 2" xfId="16661" xr:uid="{28AF41EC-084A-426D-923D-977F90DAAFEB}"/>
    <cellStyle name="HEADINGS 2 5" xfId="14533" xr:uid="{BE4DE226-EAC8-486E-9E57-A0FBC02B1A9E}"/>
    <cellStyle name="HEADINGS 2 5 2" xfId="16651" xr:uid="{E0837D16-C000-48DB-B130-4AF008C08B86}"/>
    <cellStyle name="HEADINGS 2 6" xfId="16610" xr:uid="{3D051DC5-3279-42A7-87C4-34590B3CD66E}"/>
    <cellStyle name="HEADINGS 3" xfId="14427" xr:uid="{065C561E-A5A7-4AF1-9C7E-34C86BFCFA9F}"/>
    <cellStyle name="HEADINGS 3 2" xfId="16636" xr:uid="{2879EDF2-57A0-4FED-82AD-03C9D1E28069}"/>
    <cellStyle name="HEADINGS 4" xfId="14438" xr:uid="{26A39785-D2C7-4A48-8D83-B7466E139570}"/>
    <cellStyle name="HEADINGS 4 2" xfId="16640" xr:uid="{BD2190C9-FE7D-4D56-9D92-C39C51035DD2}"/>
    <cellStyle name="HEADINGS 5" xfId="14607" xr:uid="{CFE3DFB0-A7E8-4A2E-B7A1-7AEA71F63C6B}"/>
    <cellStyle name="HEADINGS 5 2" xfId="16664" xr:uid="{2E327DDF-9F1E-49B2-927F-1B8A7E2C8631}"/>
    <cellStyle name="HEADINGS 6" xfId="14613" xr:uid="{5A507CEF-D96F-4E6B-B4A0-97597439CA78}"/>
    <cellStyle name="HEADINGS 6 2" xfId="16666" xr:uid="{2BAB4BBE-4B32-47EF-AC10-9B4572EEFEFB}"/>
    <cellStyle name="HEADINGS 7" xfId="16604" xr:uid="{87AEFFF4-A4BD-43B4-B3D2-A95F494FCF5D}"/>
    <cellStyle name="HEADINGSTOP" xfId="3495" xr:uid="{1DE7B794-F38A-42DE-865B-6E9531E405DC}"/>
    <cellStyle name="HEADINGSTOP 2" xfId="5352" xr:uid="{20C6CEC8-9881-4485-B91D-74DAADE4C7A4}"/>
    <cellStyle name="hidden" xfId="5353" xr:uid="{586FEB8C-A080-43FE-8D83-5B59FA714C70}"/>
    <cellStyle name="HMRCalculated" xfId="5354" xr:uid="{1D971124-4FAE-46BA-815E-DA5CD61523BD}"/>
    <cellStyle name="HMRCalculated 2" xfId="14482" xr:uid="{464EA3C5-AFC4-4687-B155-8B961A5C8ED2}"/>
    <cellStyle name="HMRCalculated 2 2" xfId="19628" xr:uid="{61AA8688-3F33-4C0D-A6C8-4AA19D28AE46}"/>
    <cellStyle name="HMRCalculated 2 3" xfId="19312" xr:uid="{64ADA0A6-0017-4696-B4A3-FA154BEA5000}"/>
    <cellStyle name="HMRCalculated 2 4" xfId="21826" xr:uid="{EBDC5192-D1C4-4043-9156-E1C2733CA08B}"/>
    <cellStyle name="HMRCalculated 3" xfId="18134" xr:uid="{1E7F822F-15BC-4AE3-A45E-6DC722F0075C}"/>
    <cellStyle name="HMRCalculated 4" xfId="19577" xr:uid="{67135EF9-EB3C-451C-8894-438DE5A1F038}"/>
    <cellStyle name="HMRCalculated 5" xfId="18837" xr:uid="{3A1E1117-63E8-477A-935B-5F05A59FDE9B}"/>
    <cellStyle name="Hyperlink 2" xfId="1051" xr:uid="{00000000-0005-0000-0000-00001C040000}"/>
    <cellStyle name="Hyperlink 2 2" xfId="2622" xr:uid="{F33FCF8F-AD0B-4B7C-A122-E095049B3DF4}"/>
    <cellStyle name="Hyperlink 2 2 2" xfId="7375" xr:uid="{CFB3E33D-FB35-43D6-A160-A7CF5BF80781}"/>
    <cellStyle name="Hyperlink 2 3" xfId="14668" xr:uid="{BBD52A62-4CEB-4F46-AE44-175F5976E320}"/>
    <cellStyle name="Hyperlink 2 4" xfId="14900" xr:uid="{8A602565-228F-435E-8153-6D406528EF7A}"/>
    <cellStyle name="Hyperlink 2 5" xfId="3496" xr:uid="{788D5FD6-5D90-434F-98CD-E4CDF3951762}"/>
    <cellStyle name="Hyperlink 2 6" xfId="2955" xr:uid="{A630B7F1-4E7E-40A5-9196-D032CD278BA2}"/>
    <cellStyle name="Hyperlink 3" xfId="7968" xr:uid="{6E5881AC-F191-4BC8-B60F-389046402853}"/>
    <cellStyle name="Hyperlink 3 2" xfId="14901" xr:uid="{CACD4003-4EF6-4974-B81F-0A36A1115FB0}"/>
    <cellStyle name="Hyperlink 4" xfId="14902" xr:uid="{5066DEA5-8896-4E27-843F-477C763EFC18}"/>
    <cellStyle name="Hyperlink 5" xfId="15101" xr:uid="{EE597167-39DB-4395-9E69-0D4DC62B9C37}"/>
    <cellStyle name="Hyperlink 6" xfId="15186" xr:uid="{1AD8E5C0-F53B-4828-A84D-13B18FC6BC46}"/>
    <cellStyle name="Hyperlink 6 2" xfId="2795" xr:uid="{438B6AF5-D870-4BB5-ACAE-86E4486DF31E}"/>
    <cellStyle name="Hyperlink 7" xfId="2156" xr:uid="{3EF4D292-CB11-4439-B280-D5DFE12C9D0A}"/>
    <cellStyle name="Indent" xfId="3497" xr:uid="{43F0B35B-85A1-440D-AC45-6B0B2907A5AB}"/>
    <cellStyle name="Indent 2" xfId="5355" xr:uid="{C32F64D9-8108-4A12-8118-D9FFDA56536D}"/>
    <cellStyle name="Info_Main" xfId="3498" xr:uid="{4CA94147-2D5B-4BB8-9AD8-869B4D380617}"/>
    <cellStyle name="Input" xfId="2061" builtinId="20" customBuiltin="1"/>
    <cellStyle name="Input [yellow]" xfId="1052" xr:uid="{00000000-0005-0000-0000-00001D040000}"/>
    <cellStyle name="Input [yellow] 2" xfId="14428" xr:uid="{BBE7DF4B-C7E3-408C-AE62-BE289538C55D}"/>
    <cellStyle name="Input [yellow] 2 2" xfId="14903" xr:uid="{C116C07E-5EEF-4439-BDE0-3D847741C14B}"/>
    <cellStyle name="Input [yellow] 2 2 2" xfId="20684" xr:uid="{BA46C0B3-67D1-4E6A-B705-5C96666D57B6}"/>
    <cellStyle name="Input [yellow] 2 2 3" xfId="19707" xr:uid="{6A7E744E-7A38-49C2-A442-89F74D9DEFFD}"/>
    <cellStyle name="Input [yellow] 2 3" xfId="19604" xr:uid="{7DD3025E-5550-4AA4-AF76-FBD527214291}"/>
    <cellStyle name="Input [yellow] 2 4" xfId="18766" xr:uid="{415564FC-32FD-4C02-A87B-51CA0C61A645}"/>
    <cellStyle name="Input [yellow] 2 5" xfId="18145" xr:uid="{A04C2F93-7A24-47EB-9462-D9DC3604B286}"/>
    <cellStyle name="Input [yellow] 3" xfId="14522" xr:uid="{9623A270-27AE-4638-AEA3-366268A2388F}"/>
    <cellStyle name="Input [yellow] 3 2" xfId="20682" xr:uid="{D289E0AE-5F13-49C2-8E64-D10C22A7637D}"/>
    <cellStyle name="Input [yellow] 3 3" xfId="19646" xr:uid="{1EDBA45F-29CA-4095-A8D5-2CB8892BA447}"/>
    <cellStyle name="Input [yellow] 4" xfId="16846" xr:uid="{29BB00AC-5EB4-45AE-8B2A-7DB786C3F67B}"/>
    <cellStyle name="Input [yellow] 4 2" xfId="20951" xr:uid="{92B8ADEE-52F1-4E0D-9624-181A54770EC8}"/>
    <cellStyle name="Input [yellow] 4 2 2" xfId="21897" xr:uid="{AE7E229B-3181-40C0-9CCB-6FB883AE6254}"/>
    <cellStyle name="Input [yellow] 4 2 3" xfId="22777" xr:uid="{7F886FAA-3693-443D-9947-8BF3C46632C9}"/>
    <cellStyle name="Input 10" xfId="1053" xr:uid="{00000000-0005-0000-0000-00001E040000}"/>
    <cellStyle name="Input 10 2" xfId="2333" xr:uid="{74F82615-D72D-4C53-B3E0-6D490725028C}"/>
    <cellStyle name="Input 10 2 2" xfId="16269" xr:uid="{0DD77220-510A-4D6B-A28B-868996641ADF}"/>
    <cellStyle name="Input 10 2 2 2" xfId="20758" xr:uid="{15830442-4F8A-4795-8C89-D4FEE84C2157}"/>
    <cellStyle name="Input 10 2 2 2 2" xfId="21633" xr:uid="{00859C60-31CC-496E-8AE9-602F267B7C0C}"/>
    <cellStyle name="Input 10 2 2 2 3" xfId="18412" xr:uid="{D8F3691B-F41F-44DB-B21F-39817E896504}"/>
    <cellStyle name="Input 10 2 2 2 4" xfId="22584" xr:uid="{471A0DA4-EFAA-43F3-8B80-25E31D1625AF}"/>
    <cellStyle name="Input 10 2 2 3" xfId="19959" xr:uid="{F25C2944-5599-4DBB-B989-345E6BEBF75C}"/>
    <cellStyle name="Input 10 2 2 4" xfId="21034" xr:uid="{40620CDE-AF55-4480-90E9-E929688063C7}"/>
    <cellStyle name="Input 10 2 2 5" xfId="20979" xr:uid="{121D5634-09D6-48F5-A1AA-74C5CB9F1E41}"/>
    <cellStyle name="Input 10 2 2 6" xfId="21898" xr:uid="{763C099F-5D4A-4322-AAAA-E7F8B8E956AE}"/>
    <cellStyle name="Input 10 2 3" xfId="20355" xr:uid="{E05ACD40-73D8-4670-A8CB-33EE69041150}"/>
    <cellStyle name="Input 10 2 3 2" xfId="21294" xr:uid="{1CB439DD-1271-4C15-8359-8C1A73990304}"/>
    <cellStyle name="Input 10 2 3 3" xfId="17943" xr:uid="{A3886D78-49A6-471D-8243-1482A5B66EAC}"/>
    <cellStyle name="Input 10 2 3 4" xfId="22211" xr:uid="{C470C79C-8D0B-4429-B404-E7F4DDE0CA74}"/>
    <cellStyle name="Input 10 2 4" xfId="17494" xr:uid="{02D5F24C-1942-460F-AF96-C5015351081C}"/>
    <cellStyle name="Input 10 2 5" xfId="18675" xr:uid="{F9E19327-E1B0-493B-95BF-67808C3440E5}"/>
    <cellStyle name="Input 10 2 6" xfId="19413" xr:uid="{091652C8-757C-44EB-A6CE-BDABEE582877}"/>
    <cellStyle name="Input 10 2 7" xfId="19089" xr:uid="{A85E49A2-1254-4B69-AB3F-AC33B34844E6}"/>
    <cellStyle name="Input 10 3" xfId="7376" xr:uid="{1FFD985D-1341-48DE-AE0B-B496C220A272}"/>
    <cellStyle name="Input 10 4" xfId="2842" xr:uid="{D4179392-9F96-48DB-953F-E0AB9E45C88F}"/>
    <cellStyle name="Input 10 4 2" xfId="20483" xr:uid="{8A43FFDB-9146-4FC0-9D36-EAD38D5B8A15}"/>
    <cellStyle name="Input 10 4 2 2" xfId="21421" xr:uid="{3D9E4246-8B08-4782-B67F-93B684251CF6}"/>
    <cellStyle name="Input 10 4 2 3" xfId="18005" xr:uid="{C380D50C-F6EC-4D40-ADC2-20F878AEED33}"/>
    <cellStyle name="Input 10 4 2 4" xfId="22337" xr:uid="{466C0C0B-7E8A-461A-B48A-C0A97B496154}"/>
    <cellStyle name="Input 10 4 3" xfId="17683" xr:uid="{BFA85590-A7EC-4433-A668-6578A361CE8A}"/>
    <cellStyle name="Input 10 4 4" xfId="19556" xr:uid="{45A04144-DCCB-4B8C-B30C-B2C2B3998394}"/>
    <cellStyle name="Input 10 4 5" xfId="18737" xr:uid="{80C2B655-7AFC-4FB6-9275-945A858CA938}"/>
    <cellStyle name="Input 10 4 6" xfId="19013" xr:uid="{3610413B-32A2-47D9-B899-8A772481D64E}"/>
    <cellStyle name="Input 10 5" xfId="17357" xr:uid="{1F90C329-BAC3-4728-A747-FB4425BA44A9}"/>
    <cellStyle name="Input 10 5 2" xfId="19394" xr:uid="{9F19E6E2-8D37-498E-BF91-478D6B57A1A4}"/>
    <cellStyle name="Input 10 5 3" xfId="19150" xr:uid="{1D6BC0FE-07B9-4125-A6C6-5F1E9F1020B7}"/>
    <cellStyle name="Input 10 5 4" xfId="18232" xr:uid="{BEE1A778-BBB1-494B-87D1-0C0D8F397D99}"/>
    <cellStyle name="Input 10 6" xfId="20254" xr:uid="{2E49B951-576F-45DF-93A9-B717C6EB1D1E}"/>
    <cellStyle name="Input 10 6 2" xfId="21193" xr:uid="{955D45AE-218A-4D1F-95F0-74187B354DEB}"/>
    <cellStyle name="Input 10 6 3" xfId="21377" xr:uid="{96D7B061-B0B9-4E5B-BD30-DFCD16A76AAB}"/>
    <cellStyle name="Input 10 6 4" xfId="22111" xr:uid="{AF0D0F93-E3AA-461C-BE72-C1C905DD7A50}"/>
    <cellStyle name="Input 10 7" xfId="17014" xr:uid="{9A57117D-37D0-4827-BC68-5B4481500730}"/>
    <cellStyle name="Input 10 8" xfId="17767" xr:uid="{4A99CBC6-6BCC-4A2E-882C-5B9301E6C6ED}"/>
    <cellStyle name="Input 10 9" xfId="2215" xr:uid="{1FD21822-718E-41B6-8CD7-C865FD467996}"/>
    <cellStyle name="Input 11" xfId="1054" xr:uid="{00000000-0005-0000-0000-00001F040000}"/>
    <cellStyle name="Input 11 2" xfId="2334" xr:uid="{5AB9684E-5F54-4730-96AE-B4660FF2EEC2}"/>
    <cellStyle name="Input 11 2 2" xfId="16270" xr:uid="{77AF6EFF-7308-4D20-8BC3-A2273EEFB82E}"/>
    <cellStyle name="Input 11 2 2 2" xfId="20759" xr:uid="{C6DDED7E-1B29-4D4F-AE97-B4FFDED5BD2B}"/>
    <cellStyle name="Input 11 2 2 2 2" xfId="21634" xr:uid="{E6BA976F-2DEF-4877-BD1C-F44E38D45965}"/>
    <cellStyle name="Input 11 2 2 2 3" xfId="17951" xr:uid="{318279AA-368D-496C-812D-63CFF330090D}"/>
    <cellStyle name="Input 11 2 2 2 4" xfId="22585" xr:uid="{261B43C3-5268-4DED-93C6-3B535161B2B5}"/>
    <cellStyle name="Input 11 2 2 3" xfId="19960" xr:uid="{7D995E93-2282-43EF-A2C2-85F2782457B7}"/>
    <cellStyle name="Input 11 2 2 4" xfId="21035" xr:uid="{1AF574AB-4B14-4359-86B8-E690C6328C3E}"/>
    <cellStyle name="Input 11 2 2 5" xfId="16981" xr:uid="{04FB4BD0-3340-4D43-BEE8-715B89D37339}"/>
    <cellStyle name="Input 11 2 2 6" xfId="21899" xr:uid="{A8762BC4-F7DA-43D1-B3F0-167FEC6B72A2}"/>
    <cellStyle name="Input 11 2 3" xfId="20356" xr:uid="{6487CBC0-B576-40A3-B70A-81DDC36F8CFB}"/>
    <cellStyle name="Input 11 2 3 2" xfId="21295" xr:uid="{27129B78-24BC-4B35-B991-648187EACF18}"/>
    <cellStyle name="Input 11 2 3 3" xfId="18342" xr:uid="{57C15722-092E-46A9-869F-9AF951DDC885}"/>
    <cellStyle name="Input 11 2 3 4" xfId="22212" xr:uid="{EB15089C-213C-4401-9962-CFADBD88E1AA}"/>
    <cellStyle name="Input 11 2 4" xfId="17495" xr:uid="{BB41EB9E-FDA4-46D1-8689-29037D60A0F1}"/>
    <cellStyle name="Input 11 2 5" xfId="18674" xr:uid="{5C3467E3-8C86-4736-9934-29D8E896ED25}"/>
    <cellStyle name="Input 11 2 6" xfId="21837" xr:uid="{6444A215-AFA5-4DAE-8DAA-BD3C75EC49D5}"/>
    <cellStyle name="Input 11 2 7" xfId="21821" xr:uid="{0CF82661-7DC1-4B81-AE7C-D835FF54CAC7}"/>
    <cellStyle name="Input 11 3" xfId="7377" xr:uid="{D247072B-C904-495D-BC8B-D0D521825CEA}"/>
    <cellStyle name="Input 11 4" xfId="2843" xr:uid="{483B36A9-BE36-4CD3-A02B-3C2A13A6A7CE}"/>
    <cellStyle name="Input 11 4 2" xfId="20484" xr:uid="{8003CB88-D441-43EB-B061-81DCD3BD9C0F}"/>
    <cellStyle name="Input 11 4 2 2" xfId="21422" xr:uid="{B1F76392-DFD7-4095-8E17-FA5D998C5824}"/>
    <cellStyle name="Input 11 4 2 3" xfId="17836" xr:uid="{9FFB83BF-AB9F-4CDC-B3F7-3EBD341926A0}"/>
    <cellStyle name="Input 11 4 2 4" xfId="22338" xr:uid="{B673F784-DFC3-4E23-B6FC-E211E18A2136}"/>
    <cellStyle name="Input 11 4 3" xfId="17684" xr:uid="{60853FC6-EDCE-4E88-B90F-6C787E86B95A}"/>
    <cellStyle name="Input 11 4 4" xfId="18366" xr:uid="{B34F7EF9-038D-4D87-A996-582C87CD7F9C}"/>
    <cellStyle name="Input 11 4 5" xfId="17986" xr:uid="{34FE45D1-2550-482E-98DF-E483E6B24F26}"/>
    <cellStyle name="Input 11 4 6" xfId="18101" xr:uid="{69F20E1C-8175-4E6F-AF55-E7B7F29E25A6}"/>
    <cellStyle name="Input 11 5" xfId="17358" xr:uid="{CD79C96B-AF16-479D-A890-FF054B243D6C}"/>
    <cellStyle name="Input 11 5 2" xfId="18300" xr:uid="{2CDD77F9-D53E-4B98-973C-C7E26C1C3680}"/>
    <cellStyle name="Input 11 5 3" xfId="19705" xr:uid="{68B46666-00CF-4643-9161-6ACA78EDAABF}"/>
    <cellStyle name="Input 11 5 4" xfId="19342" xr:uid="{346A5D75-0A1E-45A5-A402-1DAF4C9F0364}"/>
    <cellStyle name="Input 11 6" xfId="20255" xr:uid="{CE971878-5F34-4D36-B908-A5175F5F0B31}"/>
    <cellStyle name="Input 11 6 2" xfId="21194" xr:uid="{DBA68B46-415F-4375-AAE1-A26D112B8508}"/>
    <cellStyle name="Input 11 6 3" xfId="19157" xr:uid="{E527992D-929B-461D-8923-F5EA7BE3D60A}"/>
    <cellStyle name="Input 11 6 4" xfId="22112" xr:uid="{AB9F4C4A-376B-4FAB-A769-B4E4926AFDAB}"/>
    <cellStyle name="Input 11 7" xfId="17015" xr:uid="{CA4AC6C9-9013-4EF7-BA3D-899696F12A2B}"/>
    <cellStyle name="Input 11 8" xfId="17143" xr:uid="{3064F53E-49E7-4F82-96D8-BA10D7939302}"/>
    <cellStyle name="Input 11 9" xfId="2216" xr:uid="{E958E251-90DE-4FD7-9DAF-21C25535F96F}"/>
    <cellStyle name="Input 12" xfId="1055" xr:uid="{00000000-0005-0000-0000-000020040000}"/>
    <cellStyle name="Input 12 2" xfId="2335" xr:uid="{7FC5824A-6C57-4058-A0AE-C38D084699FA}"/>
    <cellStyle name="Input 12 2 2" xfId="16271" xr:uid="{336B64C9-4B5C-49F2-ADBA-140E544A8837}"/>
    <cellStyle name="Input 12 2 2 2" xfId="20760" xr:uid="{1D71DA12-D604-420B-95E2-4EA8E1B01472}"/>
    <cellStyle name="Input 12 2 2 2 2" xfId="21635" xr:uid="{6D844657-4E28-46CA-A8AF-416F6AD23395}"/>
    <cellStyle name="Input 12 2 2 2 3" xfId="19160" xr:uid="{E8312C90-8975-4FDA-A9F6-F5A453421771}"/>
    <cellStyle name="Input 12 2 2 2 4" xfId="22586" xr:uid="{0ACB5032-EB13-47EB-9402-3B4DE838716E}"/>
    <cellStyle name="Input 12 2 2 3" xfId="19961" xr:uid="{999A781C-5E67-4032-96DD-8A837BB74859}"/>
    <cellStyle name="Input 12 2 2 4" xfId="21036" xr:uid="{C475B5B1-7D77-4AE2-B463-C09656B63C25}"/>
    <cellStyle name="Input 12 2 2 5" xfId="16958" xr:uid="{7CE6AA84-D319-4CAF-AF51-2A9B1A885418}"/>
    <cellStyle name="Input 12 2 2 6" xfId="21900" xr:uid="{517FC1E3-2415-4BCC-BEE6-A2F30939EA90}"/>
    <cellStyle name="Input 12 2 3" xfId="20357" xr:uid="{D5A3DD5B-065E-4C7C-BF55-BCC94E3F3C46}"/>
    <cellStyle name="Input 12 2 3 2" xfId="21296" xr:uid="{FBD64503-0290-4CA1-8A6C-B4C6DFDB1215}"/>
    <cellStyle name="Input 12 2 3 3" xfId="19171" xr:uid="{6B9FCE84-3CD2-4D86-AF68-A16FFF70F536}"/>
    <cellStyle name="Input 12 2 3 4" xfId="22213" xr:uid="{F0ED1F82-EB97-424D-8727-ECBCD1F7EC72}"/>
    <cellStyle name="Input 12 2 4" xfId="17496" xr:uid="{71AC5987-F096-4B50-8240-14398B5C95BF}"/>
    <cellStyle name="Input 12 2 5" xfId="17932" xr:uid="{D551E97F-0FA4-485C-814A-B28398B8CFCC}"/>
    <cellStyle name="Input 12 2 6" xfId="19866" xr:uid="{B8B3485F-4D77-4C64-B8C3-3316C84CADE4}"/>
    <cellStyle name="Input 12 2 7" xfId="18074" xr:uid="{207362E3-9073-4FA9-9425-FFCD4886C6CA}"/>
    <cellStyle name="Input 12 3" xfId="7378" xr:uid="{B15D594F-9313-4AC6-95B2-1EC60C4C2880}"/>
    <cellStyle name="Input 12 4" xfId="2844" xr:uid="{6FC67D62-A48D-4F72-BED1-DEEEF27B9ED2}"/>
    <cellStyle name="Input 12 4 2" xfId="20485" xr:uid="{CB660817-D2B4-49C9-9A60-E08F48E21685}"/>
    <cellStyle name="Input 12 4 2 2" xfId="21423" xr:uid="{0385AD1F-1CE2-4CB6-872C-30FCD5F9C7A1}"/>
    <cellStyle name="Input 12 4 2 3" xfId="17803" xr:uid="{C1B40B08-8FB3-4C2B-A6E6-C4B5EA73C8CC}"/>
    <cellStyle name="Input 12 4 2 4" xfId="22339" xr:uid="{C9CFD88C-5455-4946-A1B8-C1586CBC0C44}"/>
    <cellStyle name="Input 12 4 3" xfId="17685" xr:uid="{B1C3D5BD-95BE-4B77-8448-3C012F99334A}"/>
    <cellStyle name="Input 12 4 4" xfId="17042" xr:uid="{B16C0B4D-6E8F-488E-A082-80353C907664}"/>
    <cellStyle name="Input 12 4 5" xfId="20953" xr:uid="{EB1AB83B-DEC3-40AE-894F-1BC6426DBFC4}"/>
    <cellStyle name="Input 12 4 6" xfId="18976" xr:uid="{6104195A-B1EB-4708-BCCE-C60DE270B088}"/>
    <cellStyle name="Input 12 5" xfId="17359" xr:uid="{68787067-3C8E-4A86-B2FF-412DE5A4486B}"/>
    <cellStyle name="Input 12 5 2" xfId="18989" xr:uid="{533D81D3-001F-4B2D-BE52-4DF5CA8AC61A}"/>
    <cellStyle name="Input 12 5 3" xfId="19261" xr:uid="{529043B7-1EC4-4F74-9609-E88A459AA755}"/>
    <cellStyle name="Input 12 5 4" xfId="18567" xr:uid="{ACC43E92-B14A-485E-9C87-38305969513D}"/>
    <cellStyle name="Input 12 6" xfId="20256" xr:uid="{4563E03A-12A4-4CAC-B23E-D199926674EE}"/>
    <cellStyle name="Input 12 6 2" xfId="21195" xr:uid="{05F08CD5-D96C-410F-98B7-FC3061E7B70C}"/>
    <cellStyle name="Input 12 6 3" xfId="21736" xr:uid="{97AB1BEA-BC04-4F0A-AAF2-56AE1CD87DFC}"/>
    <cellStyle name="Input 12 6 4" xfId="22113" xr:uid="{A2548B2F-5A3A-4FAA-9537-F3B4245ED623}"/>
    <cellStyle name="Input 12 7" xfId="17016" xr:uid="{FD0C1FC4-8E2A-4851-8073-D4A7DD365F7B}"/>
    <cellStyle name="Input 12 8" xfId="17878" xr:uid="{EBDE786C-BB85-47B1-A500-8249B214207C}"/>
    <cellStyle name="Input 12 9" xfId="2217" xr:uid="{10AA4AAE-EECA-4E30-97F1-F61EDDF1B722}"/>
    <cellStyle name="Input 13" xfId="1056" xr:uid="{00000000-0005-0000-0000-000021040000}"/>
    <cellStyle name="Input 13 2" xfId="2336" xr:uid="{FBED6B32-06E0-4165-ADF9-5B83D07015E0}"/>
    <cellStyle name="Input 13 2 2" xfId="16272" xr:uid="{7BE2C7A1-25D7-41CC-8E1A-ECC877AFD604}"/>
    <cellStyle name="Input 13 2 2 2" xfId="20761" xr:uid="{641A37D0-AF62-4D77-9974-424DD9CB6EE4}"/>
    <cellStyle name="Input 13 2 2 2 2" xfId="21636" xr:uid="{6EEE2680-B9F2-4BE6-8DFD-C2B51ED1EB26}"/>
    <cellStyle name="Input 13 2 2 2 3" xfId="18479" xr:uid="{EC003E7A-F7F5-41E0-AA7B-E5E161278450}"/>
    <cellStyle name="Input 13 2 2 2 4" xfId="22587" xr:uid="{5C648908-0F71-4069-91A5-CF5288F4E491}"/>
    <cellStyle name="Input 13 2 2 3" xfId="19962" xr:uid="{53540700-A86E-43EF-A964-7C5215EB3610}"/>
    <cellStyle name="Input 13 2 2 4" xfId="21037" xr:uid="{069269ED-5D18-4382-81C7-057EEE6CC729}"/>
    <cellStyle name="Input 13 2 2 5" xfId="19348" xr:uid="{BD442BAB-5EC5-455B-A530-64F9B3378B28}"/>
    <cellStyle name="Input 13 2 2 6" xfId="21901" xr:uid="{F370186B-9196-454D-8FDC-8C7F7BA4956A}"/>
    <cellStyle name="Input 13 2 3" xfId="20358" xr:uid="{62154279-AC28-4FB3-AABF-69EBF834F949}"/>
    <cellStyle name="Input 13 2 3 2" xfId="21297" xr:uid="{8C2EDF0D-7807-4D5E-909C-A96FC391D4B8}"/>
    <cellStyle name="Input 13 2 3 3" xfId="19085" xr:uid="{43FA1309-7AB4-426A-B0AE-E0F0AD4B9C4A}"/>
    <cellStyle name="Input 13 2 3 4" xfId="22214" xr:uid="{3298CB66-5123-40C0-9535-DAA1D413B156}"/>
    <cellStyle name="Input 13 2 4" xfId="17497" xr:uid="{F6862AD0-5B70-4830-B9FE-A0AA557A469C}"/>
    <cellStyle name="Input 13 2 5" xfId="18514" xr:uid="{B1B45DE3-FB3C-4B4D-B907-6F6A224FE931}"/>
    <cellStyle name="Input 13 2 6" xfId="18387" xr:uid="{93C55282-120E-403C-8C36-C8A7D09E453C}"/>
    <cellStyle name="Input 13 2 7" xfId="17584" xr:uid="{7AA8D249-1E8F-475C-899C-2AF35C570AC3}"/>
    <cellStyle name="Input 13 3" xfId="7379" xr:uid="{7B421DC9-4C1F-4105-BCBB-0BAE8263C9CE}"/>
    <cellStyle name="Input 13 4" xfId="2845" xr:uid="{AD4C163F-92C9-4DFA-B538-6E83EB48474D}"/>
    <cellStyle name="Input 13 4 2" xfId="20486" xr:uid="{D57A499D-CB95-40FF-8BEB-85946ABCCF8D}"/>
    <cellStyle name="Input 13 4 2 2" xfId="21424" xr:uid="{C7A5251F-4277-43F2-96FE-D1B5BD26BBBB}"/>
    <cellStyle name="Input 13 4 2 3" xfId="19311" xr:uid="{D8D73E10-98DD-4F8B-8349-B824ED36535B}"/>
    <cellStyle name="Input 13 4 2 4" xfId="22340" xr:uid="{4B99698F-9B2C-4E1D-9623-961B25ACBD9F}"/>
    <cellStyle name="Input 13 4 3" xfId="17686" xr:uid="{5E64F99E-6374-4E71-A8EC-8BE0306B5266}"/>
    <cellStyle name="Input 13 4 4" xfId="19555" xr:uid="{A31B48F3-53D9-4772-94BC-8F25995B4959}"/>
    <cellStyle name="Input 13 4 5" xfId="18686" xr:uid="{B23A206E-6522-4BF9-B380-003C22173C92}"/>
    <cellStyle name="Input 13 4 6" xfId="18918" xr:uid="{9C260392-EC2A-4FD5-8DD3-637024838790}"/>
    <cellStyle name="Input 13 5" xfId="17360" xr:uid="{BAFFD1BF-DC58-4DBF-85A3-852E36D16ECB}"/>
    <cellStyle name="Input 13 5 2" xfId="18377" xr:uid="{6279692C-2739-4638-972D-11A157B43F06}"/>
    <cellStyle name="Input 13 5 3" xfId="19267" xr:uid="{D6C71DEA-EB29-417C-85DC-B7E63DE61B9E}"/>
    <cellStyle name="Input 13 5 4" xfId="18394" xr:uid="{8D675249-BF2C-41BC-A208-86DFD4406735}"/>
    <cellStyle name="Input 13 6" xfId="20257" xr:uid="{A1599FF6-5A0D-4323-8A6C-620CF5DDE113}"/>
    <cellStyle name="Input 13 6 2" xfId="21196" xr:uid="{A50D4D13-ACA3-4FDE-A114-AEB6F80BFCAD}"/>
    <cellStyle name="Input 13 6 3" xfId="19259" xr:uid="{F986D3BD-F689-4527-80FC-49BF66DB9ACC}"/>
    <cellStyle name="Input 13 6 4" xfId="22114" xr:uid="{5D0F696F-8840-4463-9C21-436450705762}"/>
    <cellStyle name="Input 13 7" xfId="17017" xr:uid="{C7383FF6-88C9-42B9-8849-65CABA386385}"/>
    <cellStyle name="Input 13 8" xfId="18186" xr:uid="{2AD0B942-10BC-4142-B82E-6C3323ADDDEC}"/>
    <cellStyle name="Input 13 9" xfId="2218" xr:uid="{C982FB07-3B58-4181-BEA8-4F7614F149E8}"/>
    <cellStyle name="Input 14" xfId="1057" xr:uid="{00000000-0005-0000-0000-000022040000}"/>
    <cellStyle name="Input 14 2" xfId="2337" xr:uid="{E90599C7-4332-42D7-9548-83A6F10A0427}"/>
    <cellStyle name="Input 14 2 2" xfId="16273" xr:uid="{BC973BFB-76E8-4197-BC55-79AF854BE19B}"/>
    <cellStyle name="Input 14 2 2 2" xfId="20762" xr:uid="{456DD5B2-D47F-4B9C-8D11-DF154930CCC2}"/>
    <cellStyle name="Input 14 2 2 2 2" xfId="21637" xr:uid="{98DE2AC6-042B-4EA9-8FD0-89553A154D83}"/>
    <cellStyle name="Input 14 2 2 2 3" xfId="18722" xr:uid="{C23CB08B-6527-4F71-A130-DC34E53381C0}"/>
    <cellStyle name="Input 14 2 2 2 4" xfId="22588" xr:uid="{5AE4A964-EB54-4853-8725-40C8DD4B1F0F}"/>
    <cellStyle name="Input 14 2 2 3" xfId="19963" xr:uid="{92D1A694-E866-407A-A3AC-8EE2EE2219BC}"/>
    <cellStyle name="Input 14 2 2 4" xfId="21038" xr:uid="{2BAF0365-487C-46D6-ADFA-C9862D4B1C49}"/>
    <cellStyle name="Input 14 2 2 5" xfId="18461" xr:uid="{6943DCA7-519F-4D81-A20A-06EBE4E70327}"/>
    <cellStyle name="Input 14 2 2 6" xfId="21902" xr:uid="{50D67CE9-FBA6-45AE-96D8-B0ED372C62FA}"/>
    <cellStyle name="Input 14 2 3" xfId="20359" xr:uid="{EC91DDC1-CC44-4E8C-8448-D85AAA2B12D6}"/>
    <cellStyle name="Input 14 2 3 2" xfId="21298" xr:uid="{3B777300-37E3-4D2F-90B6-2B6F4B97A02A}"/>
    <cellStyle name="Input 14 2 3 3" xfId="21762" xr:uid="{62C8C83B-D960-4AD2-B361-77BAFD560A8E}"/>
    <cellStyle name="Input 14 2 3 4" xfId="22215" xr:uid="{6A04293C-5FE5-4AFD-8B19-20C0775D51C0}"/>
    <cellStyle name="Input 14 2 4" xfId="17498" xr:uid="{95567BDC-000F-4701-B154-12DAB831C6F8}"/>
    <cellStyle name="Input 14 2 5" xfId="18673" xr:uid="{3B61DA42-6F43-491F-B6A3-F524829F5654}"/>
    <cellStyle name="Input 14 2 6" xfId="18873" xr:uid="{8EC9514C-B2ED-47EF-ABB7-FDE517575FFA}"/>
    <cellStyle name="Input 14 2 7" xfId="18075" xr:uid="{687F71A3-1526-4B8C-A029-3C09B82DF3EE}"/>
    <cellStyle name="Input 14 3" xfId="7380" xr:uid="{7359C2D7-7C35-40E7-9500-F57F613B8DAD}"/>
    <cellStyle name="Input 14 4" xfId="2846" xr:uid="{1C5E24C2-BDBF-4DF3-8A2B-4DE1CB96774E}"/>
    <cellStyle name="Input 14 4 2" xfId="20487" xr:uid="{9B1873CC-C495-40BC-A910-3C3C4D62038A}"/>
    <cellStyle name="Input 14 4 2 2" xfId="21425" xr:uid="{20D6E141-2084-45B3-85FD-1B9BECC90967}"/>
    <cellStyle name="Input 14 4 2 3" xfId="18131" xr:uid="{A9F37723-DF18-458A-AF30-33D09CDCB571}"/>
    <cellStyle name="Input 14 4 2 4" xfId="22341" xr:uid="{A81EED00-4F63-481A-AA7E-F4D635E413E2}"/>
    <cellStyle name="Input 14 4 3" xfId="17687" xr:uid="{58E14044-F6C3-4F9C-80E9-4026F910534D}"/>
    <cellStyle name="Input 14 4 4" xfId="19383" xr:uid="{8C45EF26-7956-413F-8F85-BA59D7B3FFDD}"/>
    <cellStyle name="Input 14 4 5" xfId="19456" xr:uid="{DE414DC2-9EEB-4F73-B84D-6AC21B01A9ED}"/>
    <cellStyle name="Input 14 4 6" xfId="18331" xr:uid="{6F3FF95B-9ECE-47ED-A335-5C8AED1427E5}"/>
    <cellStyle name="Input 14 5" xfId="17361" xr:uid="{03F9595B-AA77-4BEC-8821-67BAE93308B5}"/>
    <cellStyle name="Input 14 5 2" xfId="18148" xr:uid="{30A0F867-A9BC-4E97-BBD5-84A4957926CD}"/>
    <cellStyle name="Input 14 5 3" xfId="20959" xr:uid="{4EDC8F56-2858-4ABC-9623-6A571D5C4987}"/>
    <cellStyle name="Input 14 5 4" xfId="21019" xr:uid="{EFBA395F-8D83-4869-9703-888AE0759DA6}"/>
    <cellStyle name="Input 14 6" xfId="20258" xr:uid="{39065BEA-C6D1-42BF-81D3-903AE3D648EC}"/>
    <cellStyle name="Input 14 6 2" xfId="21197" xr:uid="{531D24AA-9884-442D-BE05-65398A6801D1}"/>
    <cellStyle name="Input 14 6 3" xfId="21147" xr:uid="{253AB397-7C0B-4F6F-96F9-AB9820E7E8CA}"/>
    <cellStyle name="Input 14 6 4" xfId="22115" xr:uid="{E4125018-61D8-4509-9E37-5BC545AD83DA}"/>
    <cellStyle name="Input 14 7" xfId="17018" xr:uid="{200E4DDD-6FA6-4750-BB8A-42580A13A8DE}"/>
    <cellStyle name="Input 14 8" xfId="18185" xr:uid="{152B6463-FE40-4070-9692-128D95EA26B7}"/>
    <cellStyle name="Input 14 9" xfId="2219" xr:uid="{97AAB3CC-4E0A-45C9-83A1-151C5D6B5438}"/>
    <cellStyle name="Input 15" xfId="1058" xr:uid="{00000000-0005-0000-0000-000023040000}"/>
    <cellStyle name="Input 15 2" xfId="2338" xr:uid="{3A115B53-8A50-4002-B190-520241A35EB0}"/>
    <cellStyle name="Input 15 2 2" xfId="16274" xr:uid="{3893C58E-0A0A-4B70-B8D4-E399EF4C7814}"/>
    <cellStyle name="Input 15 2 2 2" xfId="20763" xr:uid="{A5397A7E-0547-468F-87F6-BD5E97E8363D}"/>
    <cellStyle name="Input 15 2 2 2 2" xfId="21638" xr:uid="{00F13E52-4D82-4349-A0B9-E5186398FE6F}"/>
    <cellStyle name="Input 15 2 2 2 3" xfId="19145" xr:uid="{26A18F1D-58D5-4691-AE97-8FC13B39AAF6}"/>
    <cellStyle name="Input 15 2 2 2 4" xfId="22589" xr:uid="{669C2E63-56B1-4536-901D-05ACF41CBF1E}"/>
    <cellStyle name="Input 15 2 2 3" xfId="19964" xr:uid="{4113ADA1-3621-4F45-8F49-0F6B92A73E23}"/>
    <cellStyle name="Input 15 2 2 4" xfId="21039" xr:uid="{24BF2EC4-E775-41D6-A3E4-D83D50F6B331}"/>
    <cellStyle name="Input 15 2 2 5" xfId="18407" xr:uid="{0DFFB3C0-9FEB-44F3-86A3-8849CB1C823D}"/>
    <cellStyle name="Input 15 2 2 6" xfId="21903" xr:uid="{FC35D29B-5160-4A67-8610-8EE4409FFA01}"/>
    <cellStyle name="Input 15 2 3" xfId="20360" xr:uid="{51FC04AD-57F8-416E-B19D-37A16B7E4EC7}"/>
    <cellStyle name="Input 15 2 3 2" xfId="21299" xr:uid="{0555EFB5-67F6-4884-BD6A-E4D89A754EE5}"/>
    <cellStyle name="Input 15 2 3 3" xfId="17612" xr:uid="{A579AC37-90FA-480C-88B0-AFDA680A3018}"/>
    <cellStyle name="Input 15 2 3 4" xfId="22216" xr:uid="{C332627E-D7BE-4854-B0A0-03DB857BE6F2}"/>
    <cellStyle name="Input 15 2 4" xfId="17499" xr:uid="{B51D0B86-41B0-4080-BE62-72EB5E200EE4}"/>
    <cellStyle name="Input 15 2 5" xfId="18672" xr:uid="{BF63C048-81B6-41D9-B1E2-21249971E55E}"/>
    <cellStyle name="Input 15 2 6" xfId="17097" xr:uid="{E8BECD71-BB77-4FF4-9FCB-1BA44C8CA323}"/>
    <cellStyle name="Input 15 2 7" xfId="19168" xr:uid="{75792DF9-C014-49BD-8573-281F689739AC}"/>
    <cellStyle name="Input 15 3" xfId="7381" xr:uid="{E9FF28FE-B4B3-4D60-B3CB-E7283ED84E82}"/>
    <cellStyle name="Input 15 4" xfId="2847" xr:uid="{CD1A08AD-C33F-409A-9E4F-2202FB8C9075}"/>
    <cellStyle name="Input 15 4 2" xfId="20488" xr:uid="{251556F5-76AE-4BB2-8C02-781FA96F99A5}"/>
    <cellStyle name="Input 15 4 2 2" xfId="21426" xr:uid="{421BDCCA-9303-4B19-91E4-D07FED968F77}"/>
    <cellStyle name="Input 15 4 2 3" xfId="18492" xr:uid="{B7758D02-28F9-4FAF-8425-CEBD0E6D34C0}"/>
    <cellStyle name="Input 15 4 2 4" xfId="22342" xr:uid="{9AAB3752-66D6-48D9-A691-02C0D8BDDE10}"/>
    <cellStyle name="Input 15 4 3" xfId="17688" xr:uid="{8BD41916-6F13-4662-A60E-E4129811B159}"/>
    <cellStyle name="Input 15 4 4" xfId="19554" xr:uid="{6CFDBB8B-D6B3-4A28-82CE-941825A26E3A}"/>
    <cellStyle name="Input 15 4 5" xfId="18329" xr:uid="{BE87D47E-AC66-4639-BD84-1F482A4E70A5}"/>
    <cellStyle name="Input 15 4 6" xfId="19674" xr:uid="{2C0B68C0-D95B-4CD5-A819-D7D116F36213}"/>
    <cellStyle name="Input 15 5" xfId="17362" xr:uid="{E3EA7456-CAB1-45FA-9FD1-ADCBDD42D4B5}"/>
    <cellStyle name="Input 15 5 2" xfId="18849" xr:uid="{47FC99F5-8588-46AD-B2A8-EC3F2232557A}"/>
    <cellStyle name="Input 15 5 3" xfId="19005" xr:uid="{ADEF5E02-B226-4EA3-9ABB-08C81915B148}"/>
    <cellStyle name="Input 15 5 4" xfId="19902" xr:uid="{4AA4A5CA-907E-4F37-8C1F-C8C7D87D6164}"/>
    <cellStyle name="Input 15 6" xfId="20259" xr:uid="{5C9DC56B-1D22-4752-A616-C0106EA63A15}"/>
    <cellStyle name="Input 15 6 2" xfId="21198" xr:uid="{6FECF553-0702-41BE-B74E-6400CF9044FA}"/>
    <cellStyle name="Input 15 6 3" xfId="19337" xr:uid="{3B17EAB6-7539-4A0F-942A-3ED2FF5A5656}"/>
    <cellStyle name="Input 15 6 4" xfId="22116" xr:uid="{4BD640DA-F291-40B6-BCC3-2197AFD35599}"/>
    <cellStyle name="Input 15 7" xfId="17019" xr:uid="{68886F59-11B3-4F94-81B4-022C3A7784DE}"/>
    <cellStyle name="Input 15 8" xfId="18184" xr:uid="{A194E0C2-F8DC-4040-84A7-1E8C53BE0DDF}"/>
    <cellStyle name="Input 15 9" xfId="2220" xr:uid="{B61F58BA-DF7F-4CEE-A512-7FBB7387A052}"/>
    <cellStyle name="Input 16" xfId="2429" xr:uid="{46301BB7-1E74-44FD-8111-9D8AAF75DE47}"/>
    <cellStyle name="Input 16 2" xfId="16602" xr:uid="{B1DCF5E7-3576-4FA9-B705-9D823F28D0DD}"/>
    <cellStyle name="Input 16 2 2" xfId="20850" xr:uid="{A74B57B3-6FAF-4D61-AAB0-6136E198FDAD}"/>
    <cellStyle name="Input 16 2 2 2" xfId="21725" xr:uid="{4520FB3D-ADBE-4D9D-9EB8-49893B25870B}"/>
    <cellStyle name="Input 16 2 2 3" xfId="21773" xr:uid="{B9CFC496-45AE-4197-A547-261441935C59}"/>
    <cellStyle name="Input 16 2 2 4" xfId="22676" xr:uid="{2173A7C8-AAEA-4589-A481-20726D827120}"/>
    <cellStyle name="Input 16 2 3" xfId="20091" xr:uid="{F05A6901-DE94-4B2C-B7CF-9C4B9CA9A421}"/>
    <cellStyle name="Input 16 2 4" xfId="21143" xr:uid="{0A9391D1-997F-4581-983E-BE99BF758B95}"/>
    <cellStyle name="Input 16 2 5" xfId="18053" xr:uid="{1FD3F50E-FA37-420B-BB27-1E08CE9C7B65}"/>
    <cellStyle name="Input 16 2 6" xfId="21990" xr:uid="{57737483-A977-4E4F-94B3-6CBB21A167F8}"/>
    <cellStyle name="Input 16 3" xfId="7382" xr:uid="{DB6A247E-3ADD-4392-914A-DE715587467D}"/>
    <cellStyle name="Input 16 4" xfId="3096" xr:uid="{2C6F54B3-933A-414D-B8E8-16C0C301C338}"/>
    <cellStyle name="Input 16 4 2" xfId="20575" xr:uid="{FC283031-ECC8-4227-8F2B-9E5F214EACD1}"/>
    <cellStyle name="Input 16 4 2 2" xfId="21513" xr:uid="{389BD674-26B1-434D-A88B-ACFD33231481}"/>
    <cellStyle name="Input 16 4 2 3" xfId="18599" xr:uid="{F02513C2-2BEF-41E7-B62E-1C4ED111299C}"/>
    <cellStyle name="Input 16 4 2 4" xfId="22429" xr:uid="{083267B3-7323-4DCF-8563-D70047991A7D}"/>
    <cellStyle name="Input 16 4 3" xfId="17806" xr:uid="{B306B479-3392-4C14-9AD9-354EC161562F}"/>
    <cellStyle name="Input 16 4 4" xfId="18367" xr:uid="{DDFB5AFC-E73A-416B-AF05-D17D63C1C880}"/>
    <cellStyle name="Input 16 4 5" xfId="20981" xr:uid="{2FEC9A03-6209-4DFE-9717-A0A96A0F4EC3}"/>
    <cellStyle name="Input 16 4 6" xfId="21820" xr:uid="{C72A93B5-4F92-4A99-8A92-457F275269E1}"/>
    <cellStyle name="Input 17" xfId="2427" xr:uid="{03A86936-4A92-44BD-B895-A0EADD0CF402}"/>
    <cellStyle name="Input 17 2" xfId="16599" xr:uid="{6B8CB65C-1FD2-469E-87B3-BC723A905462}"/>
    <cellStyle name="Input 17 2 2" xfId="20847" xr:uid="{39AA70B7-E389-4D5A-A5F5-1F262E729DC3}"/>
    <cellStyle name="Input 17 2 2 2" xfId="21722" xr:uid="{3E136786-6134-4438-971C-4523A339D10E}"/>
    <cellStyle name="Input 17 2 2 3" xfId="19036" xr:uid="{CB437C6E-84BD-4F6F-97E6-1AA83CB02347}"/>
    <cellStyle name="Input 17 2 2 4" xfId="22673" xr:uid="{AC54218D-7F7D-47AC-85D5-CC7895555E01}"/>
    <cellStyle name="Input 17 2 3" xfId="20088" xr:uid="{47F2C4A6-BFFD-4849-B80D-CF4494733599}"/>
    <cellStyle name="Input 17 2 4" xfId="21140" xr:uid="{DEBA24FD-D5BA-4017-975F-ABE2BE1C00E0}"/>
    <cellStyle name="Input 17 2 5" xfId="18911" xr:uid="{C6DE6D24-EFC1-4504-ABE3-D4879089F2AE}"/>
    <cellStyle name="Input 17 2 6" xfId="21987" xr:uid="{23C17F6D-7391-4042-86CB-46F62EDC785C}"/>
    <cellStyle name="Input 17 3" xfId="7383" xr:uid="{20C9DA95-8A55-45D6-9B85-1BBF38792219}"/>
    <cellStyle name="Input 17 4" xfId="3091" xr:uid="{E6114BAC-3206-4918-A213-D934C4B77DF3}"/>
    <cellStyle name="Input 17 4 2" xfId="20572" xr:uid="{C0DFADA4-131C-4B3D-9A83-1952687C197E}"/>
    <cellStyle name="Input 17 4 2 2" xfId="21510" xr:uid="{BB4448AD-70A8-45E4-B09A-222DB6E34498}"/>
    <cellStyle name="Input 17 4 2 3" xfId="19097" xr:uid="{A8E499B4-99F6-4E62-BA15-D863E60C070F}"/>
    <cellStyle name="Input 17 4 2 4" xfId="22426" xr:uid="{04EEF3E4-E4DE-44EB-A654-668B93C97925}"/>
    <cellStyle name="Input 17 4 3" xfId="17802" xr:uid="{80B6ADAC-D466-4E4B-9756-290CA686E477}"/>
    <cellStyle name="Input 17 4 4" xfId="17823" xr:uid="{716C52B6-B735-404E-9267-54F639EA2900}"/>
    <cellStyle name="Input 17 4 5" xfId="19339" xr:uid="{F71B4B23-E9E2-414D-B6A4-B6CCCC6B1BF4}"/>
    <cellStyle name="Input 17 4 6" xfId="18169" xr:uid="{7692AA2B-990E-4D1B-B4B8-F855961A0B7D}"/>
    <cellStyle name="Input 18" xfId="2623" xr:uid="{DBBEEFC1-C00C-4F78-8FC0-5A8B736AD01F}"/>
    <cellStyle name="Input 18 2" xfId="16600" xr:uid="{90AF252B-EC80-4E57-90DF-7E41E4D3CFCA}"/>
    <cellStyle name="Input 18 2 2" xfId="20848" xr:uid="{D4BB7F2B-9AB8-4F2D-98BD-97E2515DE588}"/>
    <cellStyle name="Input 18 2 2 2" xfId="21723" xr:uid="{943FDA26-6731-467C-8C30-02AD91938879}"/>
    <cellStyle name="Input 18 2 2 3" xfId="18393" xr:uid="{9B83C83C-8354-4995-B1FC-D50A219D1145}"/>
    <cellStyle name="Input 18 2 2 4" xfId="22674" xr:uid="{AD9F512C-A714-4DF5-A24A-935BFAECBBB7}"/>
    <cellStyle name="Input 18 2 3" xfId="20089" xr:uid="{71C83C27-431B-4324-BBE6-A4557FFA63F2}"/>
    <cellStyle name="Input 18 2 4" xfId="21141" xr:uid="{1491B28E-999B-4286-B8D3-CEEFB891D802}"/>
    <cellStyle name="Input 18 2 5" xfId="18784" xr:uid="{0E4CEE7D-67FE-4CF2-86F2-BBFC34E06BC4}"/>
    <cellStyle name="Input 18 2 6" xfId="21988" xr:uid="{AED6E00E-8AA9-4B68-A7AF-4F20F1E585B9}"/>
    <cellStyle name="Input 18 3" xfId="7384" xr:uid="{873C6D5A-CA3B-4FFB-8C72-DC1187534CA3}"/>
    <cellStyle name="Input 18 4" xfId="3094" xr:uid="{1ED50B58-35EA-4159-A0EF-1314BEF344B4}"/>
    <cellStyle name="Input 18 4 2" xfId="20573" xr:uid="{18295BA7-47DD-4E46-B5E5-83874A86EFDD}"/>
    <cellStyle name="Input 18 4 2 2" xfId="21511" xr:uid="{954B1BE2-3F62-45A4-9941-FAE65C4F59B0}"/>
    <cellStyle name="Input 18 4 2 3" xfId="18896" xr:uid="{0DF5106F-F0E7-4FA6-B3E3-E3C4D4BF5EA6}"/>
    <cellStyle name="Input 18 4 2 4" xfId="22427" xr:uid="{4D956798-B901-4AF7-9FB3-C925ACE13182}"/>
    <cellStyle name="Input 18 4 3" xfId="17804" xr:uid="{29C81166-BE54-4D12-93B1-368061C07075}"/>
    <cellStyle name="Input 18 4 4" xfId="19772" xr:uid="{F1C7C781-5AB3-4CB3-A9A5-A0C54873FA5D}"/>
    <cellStyle name="Input 18 4 5" xfId="19506" xr:uid="{C927016A-71E9-478D-9CCC-FF27F84DC4D7}"/>
    <cellStyle name="Input 18 4 6" xfId="19038" xr:uid="{8955535C-3E98-4922-A35A-9FF2FDFABB7E}"/>
    <cellStyle name="Input 18 5" xfId="20440" xr:uid="{88955A24-1DD7-4FB5-A20C-7825087555CA}"/>
    <cellStyle name="Input 18 5 2" xfId="21378" xr:uid="{95025347-7FEE-4A33-B8B6-0742593453DD}"/>
    <cellStyle name="Input 18 5 3" xfId="17855" xr:uid="{2FFBF347-6236-4325-A569-08D7D51E2FF1}"/>
    <cellStyle name="Input 18 5 4" xfId="22294" xr:uid="{07231A28-AD39-4EBD-8C31-F512E8D4244B}"/>
    <cellStyle name="Input 18 6" xfId="17615" xr:uid="{CAD16B2C-C6A6-4687-8F71-D6857737AE94}"/>
    <cellStyle name="Input 18 7" xfId="19387" xr:uid="{6C8658C4-2F48-491A-A4A9-B6A7D0D6A350}"/>
    <cellStyle name="Input 18 8" xfId="18355" xr:uid="{A12D24AF-ED59-44AA-92CA-58C93BB9EC43}"/>
    <cellStyle name="Input 18 9" xfId="21008" xr:uid="{F9AC07FE-E276-42B5-91FC-998CB5D342BB}"/>
    <cellStyle name="Input 19" xfId="2707" xr:uid="{7B91F60D-6973-4EEA-BA85-B13B073D7FDE}"/>
    <cellStyle name="Input 19 2" xfId="16598" xr:uid="{D98439DF-A553-42E2-A214-5E55F805132F}"/>
    <cellStyle name="Input 19 2 2" xfId="20846" xr:uid="{E5F4EB7E-6A57-436F-B4FD-85AE3EF7F1F8}"/>
    <cellStyle name="Input 19 2 2 2" xfId="21721" xr:uid="{FACDB90A-008E-4ED6-94EA-53191DBAC47F}"/>
    <cellStyle name="Input 19 2 2 3" xfId="19807" xr:uid="{1C016255-CBA2-459A-8944-16A036C55B62}"/>
    <cellStyle name="Input 19 2 2 4" xfId="22672" xr:uid="{DFD06AE5-0CBB-48FE-92FE-69EF919A5C28}"/>
    <cellStyle name="Input 19 2 3" xfId="20087" xr:uid="{F33EC32A-CAD8-411D-BAE0-F3AE4F0DD10C}"/>
    <cellStyle name="Input 19 2 4" xfId="21139" xr:uid="{6051CCA0-DD6B-418C-9311-23946FC8E312}"/>
    <cellStyle name="Input 19 2 5" xfId="19268" xr:uid="{151120E4-1D5C-48DB-BEC6-3410CB21BB9D}"/>
    <cellStyle name="Input 19 2 6" xfId="21986" xr:uid="{EF435665-677A-4C52-BA47-C53CDDE1CDAF}"/>
    <cellStyle name="Input 19 3" xfId="7385" xr:uid="{C977063B-B903-48E7-AD42-AE07C2E6D6CA}"/>
    <cellStyle name="Input 19 4" xfId="3090" xr:uid="{3E3DB061-919B-4602-8E83-E3F0FD49FA7A}"/>
    <cellStyle name="Input 19 4 2" xfId="20571" xr:uid="{DACE55B8-BA04-4918-B635-32DBA9562E0E}"/>
    <cellStyle name="Input 19 4 2 2" xfId="21509" xr:uid="{A348CF90-A960-43A6-81A9-6EB47CA82A02}"/>
    <cellStyle name="Input 19 4 2 3" xfId="18912" xr:uid="{EDED7C38-BC5E-4247-B185-5CF10BDFFA08}"/>
    <cellStyle name="Input 19 4 2 4" xfId="22425" xr:uid="{7B8ACCBB-F3CA-4B1C-BB2D-51F27B3816F8}"/>
    <cellStyle name="Input 19 4 3" xfId="17801" xr:uid="{9F73B338-55A5-4F93-A92A-B96F8BA763DB}"/>
    <cellStyle name="Input 19 4 4" xfId="18287" xr:uid="{640E04EF-03E8-41C8-9C84-1B7D00570258}"/>
    <cellStyle name="Input 19 4 5" xfId="18789" xr:uid="{536A9C84-8CE7-4F57-BCE0-38DC927E5911}"/>
    <cellStyle name="Input 19 4 6" xfId="19256" xr:uid="{83CB4084-0764-4A39-8990-E8C2B81EACFA}"/>
    <cellStyle name="Input 19 5" xfId="20448" xr:uid="{1CB9A32F-72A9-4FA1-8D83-D3033C21E758}"/>
    <cellStyle name="Input 19 5 2" xfId="21386" xr:uid="{DC53D5A3-D150-4D28-8979-BA91277D7808}"/>
    <cellStyle name="Input 19 5 3" xfId="17218" xr:uid="{FEB30E41-C83E-4EAA-A133-4082CA6BD8E5}"/>
    <cellStyle name="Input 19 5 4" xfId="22302" xr:uid="{9EEE1D29-A5DB-43ED-A8B2-8F7CAA329123}"/>
    <cellStyle name="Input 19 6" xfId="17640" xr:uid="{1587DCDA-1673-4E95-81BC-934C6FC37E96}"/>
    <cellStyle name="Input 19 7" xfId="17919" xr:uid="{AF59E41F-AF96-4DEA-ABEF-0FC7B74569AE}"/>
    <cellStyle name="Input 19 8" xfId="17351" xr:uid="{3C1307E5-80E5-475C-9255-45E54C690082}"/>
    <cellStyle name="Input 19 9" xfId="20224" xr:uid="{453F04F3-5D43-45C5-8D4E-AB4DC821862C}"/>
    <cellStyle name="Input 2" xfId="1059" xr:uid="{00000000-0005-0000-0000-000024040000}"/>
    <cellStyle name="Input 2 10" xfId="2137" xr:uid="{811A8570-9A42-4842-8673-8B490F147927}"/>
    <cellStyle name="Input 2 2" xfId="1060" xr:uid="{00000000-0005-0000-0000-000025040000}"/>
    <cellStyle name="Input 2 2 2" xfId="2340" xr:uid="{F2F7CFD9-56C3-4A8A-ADD1-A268D9FAA4E9}"/>
    <cellStyle name="Input 2 2 2 2" xfId="16276" xr:uid="{AEE51D83-A0E4-4158-A7AD-5F26724467DF}"/>
    <cellStyle name="Input 2 2 2 2 2" xfId="20765" xr:uid="{A1080968-840B-439C-B321-2A7A9D2EA5CD}"/>
    <cellStyle name="Input 2 2 2 2 2 2" xfId="21640" xr:uid="{676CA8ED-A795-4CEA-885A-E8AA351F65AE}"/>
    <cellStyle name="Input 2 2 2 2 2 3" xfId="19470" xr:uid="{BFDF49E5-0BB8-4229-9850-A9BF783FA81E}"/>
    <cellStyle name="Input 2 2 2 2 2 4" xfId="22591" xr:uid="{01A7A9A2-447D-42E2-822A-0CC20C7DD70A}"/>
    <cellStyle name="Input 2 2 2 2 3" xfId="19966" xr:uid="{51CA9E5D-FCB7-40B8-A60E-27B1B0526ED6}"/>
    <cellStyle name="Input 2 2 2 2 4" xfId="21041" xr:uid="{0082054A-59A3-4B03-B45C-16E8D4C63DC8}"/>
    <cellStyle name="Input 2 2 2 2 5" xfId="17969" xr:uid="{22E01C3F-8D34-4155-8509-3AB25B335136}"/>
    <cellStyle name="Input 2 2 2 2 6" xfId="21905" xr:uid="{0512C149-52E8-431D-B10E-B513A232DBCE}"/>
    <cellStyle name="Input 2 2 2 3" xfId="20362" xr:uid="{8348E900-A076-4252-A388-32F7120B79FA}"/>
    <cellStyle name="Input 2 2 2 3 2" xfId="21301" xr:uid="{912F0857-6E63-418E-8243-1C2258FE570C}"/>
    <cellStyle name="Input 2 2 2 3 3" xfId="19793" xr:uid="{5A1DADCD-7D17-4BB2-B584-87740F71F102}"/>
    <cellStyle name="Input 2 2 2 3 4" xfId="22218" xr:uid="{9E775AFB-312E-4DFD-8E4C-586E9FBDF66C}"/>
    <cellStyle name="Input 2 2 2 4" xfId="17501" xr:uid="{71549E1B-6317-4AF4-9337-9C78CC1EE8BF}"/>
    <cellStyle name="Input 2 2 2 5" xfId="18670" xr:uid="{1B9C6411-C572-47BB-9C3C-F0027ADE1D88}"/>
    <cellStyle name="Input 2 2 2 6" xfId="21816" xr:uid="{2470116C-6D5A-4DFF-BC4C-A6E1DE4934C4}"/>
    <cellStyle name="Input 2 2 2 7" xfId="21739" xr:uid="{B018C7D0-682B-4A17-B6D2-713021A873DA}"/>
    <cellStyle name="Input 2 2 3" xfId="7969" xr:uid="{805D034D-A7C7-4BDA-91D6-F9AC6A2DD71C}"/>
    <cellStyle name="Input 2 2 4" xfId="2849" xr:uid="{31885ECF-9619-4808-AE6B-A603A2A71745}"/>
    <cellStyle name="Input 2 2 4 2" xfId="20490" xr:uid="{1293A5FF-8B15-4D63-A414-82396BA6E62B}"/>
    <cellStyle name="Input 2 2 4 2 2" xfId="21428" xr:uid="{5ADA4758-5D08-471F-9F49-45A4FB5415DD}"/>
    <cellStyle name="Input 2 2 4 2 3" xfId="18334" xr:uid="{84DF8B6A-3602-43CD-9D23-5A51EFB022A7}"/>
    <cellStyle name="Input 2 2 4 2 4" xfId="22344" xr:uid="{AB1E342C-F8DB-4CDD-9C95-0156BF9B818A}"/>
    <cellStyle name="Input 2 2 4 3" xfId="17690" xr:uid="{BDC37040-6013-41B5-AF89-119C135946D6}"/>
    <cellStyle name="Input 2 2 4 4" xfId="19553" xr:uid="{76F71334-1634-485D-9846-57E3292EB386}"/>
    <cellStyle name="Input 2 2 4 5" xfId="19883" xr:uid="{4FB82D05-FAEB-4089-AC1E-5DB6565F9033}"/>
    <cellStyle name="Input 2 2 4 6" xfId="19020" xr:uid="{5F162146-9506-4533-B8AF-4BE9A726B095}"/>
    <cellStyle name="Input 2 2 5" xfId="17364" xr:uid="{C3F8622B-56EF-47B7-962A-961D5242934B}"/>
    <cellStyle name="Input 2 2 5 2" xfId="18315" xr:uid="{6D1B2AC5-9D50-4ABD-B992-A49F74BF7781}"/>
    <cellStyle name="Input 2 2 5 3" xfId="21833" xr:uid="{085D0AE0-5E16-4D63-A078-5188AAE29C8E}"/>
    <cellStyle name="Input 2 2 5 4" xfId="17851" xr:uid="{26BC5D41-6434-41DC-97A5-D9085AB09104}"/>
    <cellStyle name="Input 2 2 6" xfId="20261" xr:uid="{62CB7084-770D-40DC-B6D8-7FF23BB40409}"/>
    <cellStyle name="Input 2 2 6 2" xfId="21200" xr:uid="{6939DF7A-F7AC-4FE5-925A-617639813C8F}"/>
    <cellStyle name="Input 2 2 6 3" xfId="19014" xr:uid="{C4E3F62E-DFE0-4E42-908D-D832C27996A5}"/>
    <cellStyle name="Input 2 2 6 4" xfId="22118" xr:uid="{A2AB1E85-DFA2-462E-9B00-676C6037D3B7}"/>
    <cellStyle name="Input 2 2 7" xfId="17020" xr:uid="{8DFF293A-0748-4A91-881B-BA4D770DADE0}"/>
    <cellStyle name="Input 2 2 8" xfId="18183" xr:uid="{028CFF59-B3BF-4544-8004-600FE75CDAA5}"/>
    <cellStyle name="Input 2 2 9" xfId="2222" xr:uid="{231425DA-9BFF-40A9-B34A-1350A6791595}"/>
    <cellStyle name="Input 2 3" xfId="2221" xr:uid="{9CD75B7D-41BC-4A30-87A6-372E8F14771A}"/>
    <cellStyle name="Input 2 3 2" xfId="16275" xr:uid="{89B21770-9443-4E61-B90D-CD7B87D021BC}"/>
    <cellStyle name="Input 2 3 2 2" xfId="20764" xr:uid="{9E6803A1-9DFC-4AD7-A4EB-3B59622873B6}"/>
    <cellStyle name="Input 2 3 2 2 2" xfId="21639" xr:uid="{177E5F2D-5462-4B94-9E71-73616ED140B1}"/>
    <cellStyle name="Input 2 3 2 2 3" xfId="19879" xr:uid="{97B65FB9-D81D-4630-96B4-99F2C92C95AE}"/>
    <cellStyle name="Input 2 3 2 2 4" xfId="22590" xr:uid="{4965976E-CE61-4B53-8FB3-012C48B3F406}"/>
    <cellStyle name="Input 2 3 2 3" xfId="19965" xr:uid="{B65D06D4-8700-4F16-BDF7-BAC2ADE5879E}"/>
    <cellStyle name="Input 2 3 2 4" xfId="21040" xr:uid="{9158893E-B017-438F-B707-5F133067DC7F}"/>
    <cellStyle name="Input 2 3 2 5" xfId="21010" xr:uid="{0EE7FBB2-6751-405E-B264-9C5B95A3C485}"/>
    <cellStyle name="Input 2 3 2 6" xfId="21904" xr:uid="{CA35F81A-8D49-4CFC-A341-6B2547C3A257}"/>
    <cellStyle name="Input 2 3 3" xfId="7386" xr:uid="{EDD8FE24-C124-44BB-BCFE-C8A24D75390F}"/>
    <cellStyle name="Input 2 3 4" xfId="2848" xr:uid="{DB8748AF-4ED0-4693-B8B3-C5FA9E38E393}"/>
    <cellStyle name="Input 2 3 4 2" xfId="20489" xr:uid="{1AB5F764-F5AF-4F65-901B-B855AB2A98D9}"/>
    <cellStyle name="Input 2 3 4 2 2" xfId="21427" xr:uid="{80B22560-C1D3-47E4-BB06-74B44B9D35B6}"/>
    <cellStyle name="Input 2 3 4 2 3" xfId="18447" xr:uid="{6850E722-4FFA-4C77-90C4-442D597C7FB4}"/>
    <cellStyle name="Input 2 3 4 2 4" xfId="22343" xr:uid="{34A6A5F9-C1CE-4DCA-9629-0F354E861667}"/>
    <cellStyle name="Input 2 3 4 3" xfId="17689" xr:uid="{5AB233CD-5022-45E6-9D7B-D96DD31C9D59}"/>
    <cellStyle name="Input 2 3 4 4" xfId="19382" xr:uid="{A9ADBBFA-9B9A-43F6-BBD6-D9B7412B4998}"/>
    <cellStyle name="Input 2 3 4 5" xfId="19948" xr:uid="{A32E8D18-2337-44CD-A694-0457F9639E1F}"/>
    <cellStyle name="Input 2 3 4 6" xfId="19174" xr:uid="{491390DC-5CCE-444C-9C38-48AA2F555240}"/>
    <cellStyle name="Input 2 3 5" xfId="20260" xr:uid="{CD998CE0-FF3F-4CF8-9A7A-B29FCE444210}"/>
    <cellStyle name="Input 2 3 5 2" xfId="21199" xr:uid="{3ABECEF5-F193-4A63-95AE-CE176210C155}"/>
    <cellStyle name="Input 2 3 5 3" xfId="21520" xr:uid="{99B139C2-54BC-4C78-A189-49E566C0D2BC}"/>
    <cellStyle name="Input 2 3 5 4" xfId="22117" xr:uid="{6CC2EA36-1006-49FD-9925-2AD3BCC529C1}"/>
    <cellStyle name="Input 2 3 6" xfId="17363" xr:uid="{7947AD59-71E4-4356-89C7-BC68184167F7}"/>
    <cellStyle name="Input 2 3 7" xfId="19135" xr:uid="{1E75104B-B390-4A86-8550-A805B351DE9F}"/>
    <cellStyle name="Input 2 3 8" xfId="17978" xr:uid="{AADD67C6-9351-4726-ADBB-5EEFD778345A}"/>
    <cellStyle name="Input 2 3 9" xfId="18726" xr:uid="{DA60E5D4-256F-46EE-9C77-C269CE19A696}"/>
    <cellStyle name="Input 2 4" xfId="2339" xr:uid="{B38A34C7-1B41-4705-8D99-E59AEF6E5479}"/>
    <cellStyle name="Input 2 4 2" xfId="16466" xr:uid="{1FC8CC9E-2415-4E28-AA45-A70A01C29C89}"/>
    <cellStyle name="Input 2 4 3" xfId="14904" xr:uid="{966807AF-5570-464E-A81D-9FBA5697CB3B}"/>
    <cellStyle name="Input 2 4 3 2" xfId="20685" xr:uid="{067E4BD9-FFD8-4C7C-86A2-94658DFDEB29}"/>
    <cellStyle name="Input 2 4 3 2 2" xfId="21561" xr:uid="{0433631D-A56C-4C49-B1D6-5768CC422A8E}"/>
    <cellStyle name="Input 2 4 3 2 3" xfId="18094" xr:uid="{2CA4F44E-3AA0-440D-B8BE-53291B7B28D3}"/>
    <cellStyle name="Input 2 4 3 2 4" xfId="22512" xr:uid="{66171AB5-4151-4654-9474-52D76D2F9F9F}"/>
    <cellStyle name="Input 2 4 3 3" xfId="19708" xr:uid="{74D11B5A-DA29-4EF3-8423-9C894BDB4535}"/>
    <cellStyle name="Input 2 4 3 4" xfId="18804" xr:uid="{E46BFD84-DEBA-48BB-9A55-07CDA942AC9E}"/>
    <cellStyle name="Input 2 4 3 5" xfId="21148" xr:uid="{822569D4-775D-4BC1-9E7F-B87EF8CEF97C}"/>
    <cellStyle name="Input 2 4 3 6" xfId="21126" xr:uid="{A78F2B45-91CB-46B6-A044-40E59CB8A036}"/>
    <cellStyle name="Input 2 4 4" xfId="2954" xr:uid="{20609E39-8AB6-4E1A-B966-38D3CA7BC410}"/>
    <cellStyle name="Input 2 4 5" xfId="20361" xr:uid="{EF34CFD5-1F14-487F-B20B-C5E6657D7F48}"/>
    <cellStyle name="Input 2 4 5 2" xfId="21300" xr:uid="{D2F35580-E95C-4D64-9962-DCAE112329F1}"/>
    <cellStyle name="Input 2 4 5 3" xfId="18916" xr:uid="{1A3A2101-D315-4A93-9180-9DF8F3C8014D}"/>
    <cellStyle name="Input 2 4 5 4" xfId="22217" xr:uid="{691BD083-857C-4456-BF6E-3DF4F4427801}"/>
    <cellStyle name="Input 2 4 6" xfId="17500" xr:uid="{33E1081D-84E8-45B1-88FB-F10602512347}"/>
    <cellStyle name="Input 2 4 7" xfId="18671" xr:uid="{321007FA-C29E-41A5-AF1E-1C0FA875896F}"/>
    <cellStyle name="Input 2 4 8" xfId="18889" xr:uid="{5F1505CA-DBC6-4AEA-99A1-D7A67A93FD8B}"/>
    <cellStyle name="Input 2 4 9" xfId="18302" xr:uid="{BA868F16-A3BE-4D8B-B066-872C724E53C5}"/>
    <cellStyle name="Input 2 5" xfId="2624" xr:uid="{7DF6D38D-4C8F-4907-8418-49E8F73496BD}"/>
    <cellStyle name="Input 2 5 2" xfId="20441" xr:uid="{9452229B-0F28-431D-8AEF-41322571303A}"/>
    <cellStyle name="Input 2 5 2 2" xfId="21379" xr:uid="{C69927AD-2CC9-48FF-97DF-4087F245E46D}"/>
    <cellStyle name="Input 2 5 2 3" xfId="21171" xr:uid="{2CED8512-E58F-412F-9468-49F64F2DADBF}"/>
    <cellStyle name="Input 2 5 2 4" xfId="22295" xr:uid="{D8B25E2E-89A9-4697-AC8E-828DA7B4FD73}"/>
    <cellStyle name="Input 2 5 3" xfId="17616" xr:uid="{87D40DC8-1995-4494-9579-AC8BA22826F8}"/>
    <cellStyle name="Input 2 5 4" xfId="19563" xr:uid="{4332FEDD-AFD1-42DC-9A80-F78EFE3DCB5D}"/>
    <cellStyle name="Input 2 5 5" xfId="16951" xr:uid="{DF960151-E1B0-462F-863B-72579EA7F4FC}"/>
    <cellStyle name="Input 2 5 6" xfId="18228" xr:uid="{21F39BCA-251F-4B39-BCFD-7058379097A8}"/>
    <cellStyle name="Input 2 6" xfId="2708" xr:uid="{D5F7FA76-0D64-418A-9D89-5541A6397846}"/>
    <cellStyle name="Input 2 6 2" xfId="20449" xr:uid="{400CDEE7-621B-40D0-8DF6-CC7650517C73}"/>
    <cellStyle name="Input 2 6 2 2" xfId="21387" xr:uid="{D72B046D-EE96-4B6D-8C26-EFD404E5B964}"/>
    <cellStyle name="Input 2 6 2 3" xfId="18811" xr:uid="{350059AC-F844-45D6-8A18-48F1202CC919}"/>
    <cellStyle name="Input 2 6 2 4" xfId="22303" xr:uid="{C2E0092D-D0D7-4680-97A3-EE92E214075C}"/>
    <cellStyle name="Input 2 6 3" xfId="17641" xr:uid="{71799534-566C-4B3F-B2DD-FA4DB6A32188}"/>
    <cellStyle name="Input 2 6 4" xfId="17865" xr:uid="{51859EF3-52F5-43A3-8CD8-6933F5CC3120}"/>
    <cellStyle name="Input 2 6 5" xfId="18880" xr:uid="{08B4E84E-E5D5-4CDF-A659-E1A6D666164B}"/>
    <cellStyle name="Input 2 6 6" xfId="17789" xr:uid="{A3644126-8934-4EC7-B68D-0119A0E78879}"/>
    <cellStyle name="Input 2 7" xfId="16714" xr:uid="{5A09094F-1EEC-43B2-B32B-3AC0A43E0781}"/>
    <cellStyle name="Input 2 7 2" xfId="20853" xr:uid="{26B4AB0C-D92A-42C7-A4CF-A467BAA44CCF}"/>
    <cellStyle name="Input 2 7 2 2" xfId="17322" xr:uid="{0A6C9758-1764-4AFB-8203-3896983FEFA1}"/>
    <cellStyle name="Input 2 7 2 3" xfId="22679" xr:uid="{F34C2923-A9D3-4C55-8452-35A66F7F9F8A}"/>
    <cellStyle name="Input 2 7 3" xfId="20112" xr:uid="{B12AC380-4222-47E0-B029-40FD6B69982B}"/>
    <cellStyle name="Input 2 7 4" xfId="18468" xr:uid="{394952D7-4880-41F3-9568-D4D47EB7C466}"/>
    <cellStyle name="Input 2 7 5" xfId="21993" xr:uid="{19E8A144-1636-4F65-ABB0-550F90BC3E0F}"/>
    <cellStyle name="Input 2 8" xfId="16775" xr:uid="{93088CF9-8B4B-4BCD-91C7-E24CB52B9C83}"/>
    <cellStyle name="Input 2 8 2" xfId="20905" xr:uid="{14A2EF50-1FF1-45F4-AEEF-E972FA068CF9}"/>
    <cellStyle name="Input 2 8 2 2" xfId="17887" xr:uid="{73424DF4-60AF-4B03-B9FE-5C4BF31CE393}"/>
    <cellStyle name="Input 2 8 2 3" xfId="22731" xr:uid="{D2E5CAD2-0FA2-4601-A92E-C7914A99E382}"/>
    <cellStyle name="Input 2 8 3" xfId="20167" xr:uid="{EC192454-78FF-4C2B-A601-8FD9486A2788}"/>
    <cellStyle name="Input 2 8 4" xfId="18570" xr:uid="{A1215487-8963-45E2-AFD1-62476AD1642C}"/>
    <cellStyle name="Input 2 8 5" xfId="22046" xr:uid="{9B03C217-9C69-4B2C-9E3A-BC1992AB008D}"/>
    <cellStyle name="Input 2 9" xfId="17182" xr:uid="{71332C69-E974-4FDD-8E55-9C9E05FCAEA5}"/>
    <cellStyle name="Input 20" xfId="2704" xr:uid="{E9964534-C41F-41CA-8722-74393BE6607C}"/>
    <cellStyle name="Input 20 2" xfId="16601" xr:uid="{04386E2A-B6D6-4995-8203-233C4311F37D}"/>
    <cellStyle name="Input 20 2 2" xfId="20849" xr:uid="{44F99A63-72E0-4BC0-B877-FD4AF16EDDFA}"/>
    <cellStyle name="Input 20 2 2 2" xfId="21724" xr:uid="{C9BE0123-0107-4449-97D9-F626CE02853E}"/>
    <cellStyle name="Input 20 2 2 3" xfId="19302" xr:uid="{B6194A01-FF26-463F-9369-610784DBC181}"/>
    <cellStyle name="Input 20 2 2 4" xfId="22675" xr:uid="{61493C58-655C-440B-8034-C7C4668A273B}"/>
    <cellStyle name="Input 20 2 3" xfId="20090" xr:uid="{8B964E8A-5C2E-4B76-B268-F0CB78C1AC79}"/>
    <cellStyle name="Input 20 2 4" xfId="21142" xr:uid="{B0EA0F58-4653-45BB-8A4A-75DAC257AD00}"/>
    <cellStyle name="Input 20 2 5" xfId="18340" xr:uid="{09F4D25C-93E6-4910-9476-41FA25C82643}"/>
    <cellStyle name="Input 20 2 6" xfId="21989" xr:uid="{731552ED-689A-44B6-8244-34A3CDF26E29}"/>
    <cellStyle name="Input 20 3" xfId="7387" xr:uid="{934A3F10-E1AC-4A8D-A861-B075630E4B43}"/>
    <cellStyle name="Input 20 4" xfId="3095" xr:uid="{EBED764D-4B92-40D5-9808-73F9BA8F5594}"/>
    <cellStyle name="Input 20 4 2" xfId="20574" xr:uid="{0AB62F7F-6593-4B63-8F6A-41120F5ECA0A}"/>
    <cellStyle name="Input 20 4 2 2" xfId="21512" xr:uid="{EA38389D-FF8F-450A-9F2E-70B3ACA95B65}"/>
    <cellStyle name="Input 20 4 2 3" xfId="19957" xr:uid="{70E48C3D-11DF-464E-9079-603F30F6F00B}"/>
    <cellStyle name="Input 20 4 2 4" xfId="22428" xr:uid="{82ECD0BA-0CFC-4CCC-934D-1C4E4DF15392}"/>
    <cellStyle name="Input 20 4 3" xfId="17805" xr:uid="{C7E334A1-AB77-4D72-9A5B-BD053745240D}"/>
    <cellStyle name="Input 20 4 4" xfId="18297" xr:uid="{03C74B07-3B7B-4BB1-BBAD-A44E1B9AA393}"/>
    <cellStyle name="Input 20 4 5" xfId="16946" xr:uid="{0B2123B0-69D1-4B18-AC80-9D890E38C18E}"/>
    <cellStyle name="Input 20 4 6" xfId="19429" xr:uid="{535B4D30-8CFA-4E00-A17F-698232137122}"/>
    <cellStyle name="Input 20 5" xfId="20446" xr:uid="{22EA7DE7-6959-48A7-898C-4AD4E4EC3548}"/>
    <cellStyle name="Input 20 5 2" xfId="21384" xr:uid="{FDB4F730-75AD-4CD2-8A7E-75F2B6EB8E79}"/>
    <cellStyle name="Input 20 5 3" xfId="21799" xr:uid="{36B51E8B-1B60-4C17-AF5F-62099BD418EE}"/>
    <cellStyle name="Input 20 5 4" xfId="22300" xr:uid="{DF948855-BB5E-4D1C-9B53-CCBFB936F865}"/>
    <cellStyle name="Input 20 6" xfId="17638" xr:uid="{17661B96-9568-4456-84D5-A8F81749DCAD}"/>
    <cellStyle name="Input 20 7" xfId="18617" xr:uid="{4816C23B-D2F4-413A-B0B6-0AAF3021C66F}"/>
    <cellStyle name="Input 20 8" xfId="16936" xr:uid="{D1B9F241-D393-4327-9520-ED3FC87019B0}"/>
    <cellStyle name="Input 20 9" xfId="21293" xr:uid="{32D44A77-6FFC-4C7D-A2FF-C3E67D42DFE8}"/>
    <cellStyle name="Input 21" xfId="2706" xr:uid="{9F3FF15E-5036-4E18-B16A-2C026F5B1D28}"/>
    <cellStyle name="Input 21 2" xfId="16593" xr:uid="{59165D00-448A-4B19-A715-87FD0B45DAB1}"/>
    <cellStyle name="Input 21 2 2" xfId="20841" xr:uid="{0D863978-82F5-4BE7-9E56-4D8632A0489F}"/>
    <cellStyle name="Input 21 2 2 2" xfId="21716" xr:uid="{884535AA-3795-4B6E-92B6-9842F1CEF228}"/>
    <cellStyle name="Input 21 2 2 3" xfId="19026" xr:uid="{36992B27-D2F6-415F-A923-F9D51E1B0785}"/>
    <cellStyle name="Input 21 2 2 4" xfId="22667" xr:uid="{AA1D8700-CEFB-4463-9B77-D03C174D4017}"/>
    <cellStyle name="Input 21 2 3" xfId="20082" xr:uid="{D19755DF-6834-4582-B990-833F48CF30F3}"/>
    <cellStyle name="Input 21 2 4" xfId="21134" xr:uid="{E95ADC6A-DA97-4DEE-BF40-CC044182776C}"/>
    <cellStyle name="Input 21 2 5" xfId="18106" xr:uid="{D3F90B90-03A2-49B1-A674-B7FF1D86C3C6}"/>
    <cellStyle name="Input 21 2 6" xfId="21981" xr:uid="{A36168AD-EB03-4D28-A74E-7AEC89E74B9C}"/>
    <cellStyle name="Input 21 3" xfId="7388" xr:uid="{51EC2CFD-169F-471E-A38E-48DDF99954CA}"/>
    <cellStyle name="Input 21 4" xfId="3082" xr:uid="{74E8C97E-F8FA-4866-9A2F-9EDA240E542A}"/>
    <cellStyle name="Input 21 4 2" xfId="20566" xr:uid="{2616B07C-977D-4E1D-B9F5-8C79AA3B9CB6}"/>
    <cellStyle name="Input 21 4 2 2" xfId="21504" xr:uid="{010AA1B7-4F2D-424D-992A-F0724565633D}"/>
    <cellStyle name="Input 21 4 2 3" xfId="17984" xr:uid="{D77A0965-C0CB-43CE-B03F-EB3AFC7B015B}"/>
    <cellStyle name="Input 21 4 2 4" xfId="22420" xr:uid="{CE682229-F451-43E4-A5A7-F5C1FF514255}"/>
    <cellStyle name="Input 21 4 3" xfId="17796" xr:uid="{9163FE7B-11DE-4D2E-B273-BB1EFE38B358}"/>
    <cellStyle name="Input 21 4 4" xfId="18615" xr:uid="{43FBF8F4-9C6D-4AFD-8157-73A47E3B1807}"/>
    <cellStyle name="Input 21 4 5" xfId="19401" xr:uid="{06C448D3-43D8-4CEF-B703-E513CBC94690}"/>
    <cellStyle name="Input 21 4 6" xfId="19505" xr:uid="{B3D5FBC5-192B-46C2-8FB6-53ADAFC47A72}"/>
    <cellStyle name="Input 21 5" xfId="20447" xr:uid="{CA926322-5ADA-486F-9C51-3DC2AEE35E4D}"/>
    <cellStyle name="Input 21 5 2" xfId="21385" xr:uid="{D438D6C9-71A8-4804-86A9-1381BE1C7471}"/>
    <cellStyle name="Input 21 5 3" xfId="18720" xr:uid="{155F2828-0CCE-402B-98AC-B7FDF0C73E4C}"/>
    <cellStyle name="Input 21 5 4" xfId="22301" xr:uid="{516ED82A-7E67-418A-943B-16E895DE9DBE}"/>
    <cellStyle name="Input 21 6" xfId="17639" xr:uid="{C8326CEA-8B4C-4C69-AD4C-6E208B553C2B}"/>
    <cellStyle name="Input 21 7" xfId="18323" xr:uid="{91A5C083-4035-4EF2-B12D-7498F13CFBB3}"/>
    <cellStyle name="Input 21 8" xfId="19152" xr:uid="{40FCCF5A-D0A1-4B4A-806E-E51460CE6ED0}"/>
    <cellStyle name="Input 21 9" xfId="19805" xr:uid="{35EE1C6B-A219-49F9-B3B6-34A6BAD372D6}"/>
    <cellStyle name="Input 22" xfId="2634" xr:uid="{9DCBEE57-9F8C-44E8-A10E-BC0A562B7463}"/>
    <cellStyle name="Input 22 2" xfId="16594" xr:uid="{8194295D-F3A4-4F26-9537-A0D10BF393CE}"/>
    <cellStyle name="Input 22 2 2" xfId="20842" xr:uid="{DF478144-BC9B-4CC3-A73C-A6CF2A3568A1}"/>
    <cellStyle name="Input 22 2 2 2" xfId="21717" xr:uid="{183C39F5-5089-4E95-B8CB-074995C0890D}"/>
    <cellStyle name="Input 22 2 2 3" xfId="18949" xr:uid="{E0BF034A-76BC-4CF7-B283-3CAFD38C10FF}"/>
    <cellStyle name="Input 22 2 2 4" xfId="22668" xr:uid="{06F46C46-B634-4004-9957-D3B15CD376CE}"/>
    <cellStyle name="Input 22 2 3" xfId="20083" xr:uid="{8C99F1C6-6324-4BDF-9B83-2C86A2E83A6B}"/>
    <cellStyle name="Input 22 2 4" xfId="21135" xr:uid="{AC2BEA1F-94AC-4B23-B1E4-9E3B39DFFC98}"/>
    <cellStyle name="Input 22 2 5" xfId="17792" xr:uid="{0A19F101-4DED-495F-B44E-A533A3B85EA9}"/>
    <cellStyle name="Input 22 2 6" xfId="21982" xr:uid="{BB996F93-0768-41E9-A6EB-8F245DA4283C}"/>
    <cellStyle name="Input 22 3" xfId="8331" xr:uid="{4FD75469-5C13-41FF-9748-5903F43DE7B7}"/>
    <cellStyle name="Input 22 4" xfId="3085" xr:uid="{2D1ED352-3218-4F41-A5C8-7B03A37B9B41}"/>
    <cellStyle name="Input 22 4 2" xfId="20567" xr:uid="{345B785B-4169-4DEE-8EEA-C1C64C9E79B8}"/>
    <cellStyle name="Input 22 4 2 2" xfId="21505" xr:uid="{3933D1B7-CA00-4487-8ED8-A325E3741D5F}"/>
    <cellStyle name="Input 22 4 2 3" xfId="19932" xr:uid="{439A4CCB-66BE-4E6E-8708-0B4D1B4844FF}"/>
    <cellStyle name="Input 22 4 2 4" xfId="22421" xr:uid="{F0563104-7B1E-4E18-9B62-CCDC74B0B8DC}"/>
    <cellStyle name="Input 22 4 3" xfId="17797" xr:uid="{76DDA443-EA46-4896-B095-5EB497333430}"/>
    <cellStyle name="Input 22 4 4" xfId="20225" xr:uid="{56429E5C-A434-4CA6-97C9-7ABB53AE7460}"/>
    <cellStyle name="Input 22 4 5" xfId="19255" xr:uid="{7A8584B0-1B3D-4939-B929-56AB03677BCA}"/>
    <cellStyle name="Input 22 4 6" xfId="18458" xr:uid="{FDF725DF-2D59-4802-A561-0181FBB93DC6}"/>
    <cellStyle name="Input 22 5" xfId="20442" xr:uid="{C2168CAB-1CCE-4B81-8967-F0DDB3A2FDF3}"/>
    <cellStyle name="Input 22 5 2" xfId="21380" xr:uid="{0CD8F905-DB8B-47BD-B125-7FAA5F487FE8}"/>
    <cellStyle name="Input 22 5 3" xfId="20967" xr:uid="{CA486B36-46F2-4B94-97DB-EF404AF9F1A5}"/>
    <cellStyle name="Input 22 5 4" xfId="22296" xr:uid="{6E6868EC-2F4F-4140-A49F-DE27562FA4A1}"/>
    <cellStyle name="Input 22 6" xfId="17617" xr:uid="{F7846F15-93EC-4F2D-BB23-DD3F44B0B4A7}"/>
    <cellStyle name="Input 22 7" xfId="17592" xr:uid="{17F0AD3D-1EA9-4153-8A6C-46326E00CCC5}"/>
    <cellStyle name="Input 22 8" xfId="19846" xr:uid="{7EFC2A2C-20EB-4316-B380-1145EA9A1677}"/>
    <cellStyle name="Input 22 9" xfId="20100" xr:uid="{5C54AA0A-8A87-4399-8F73-B252A5540ECD}"/>
    <cellStyle name="Input 23" xfId="2727" xr:uid="{D81DAE93-FAE8-486F-ADDE-15F5FEB4F514}"/>
    <cellStyle name="Input 23 2" xfId="16592" xr:uid="{3EC6A765-32B9-4F99-8A88-6E47006BE352}"/>
    <cellStyle name="Input 23 2 2" xfId="20840" xr:uid="{B03100E8-BBE2-4A9E-9F6B-40A632061F49}"/>
    <cellStyle name="Input 23 2 2 2" xfId="21715" xr:uid="{73A99AC4-E312-4C2A-B685-301DC69D6739}"/>
    <cellStyle name="Input 23 2 2 3" xfId="19271" xr:uid="{CF622978-1693-41FC-8D20-31BC3BE9FBC7}"/>
    <cellStyle name="Input 23 2 2 4" xfId="22666" xr:uid="{1F3E65A0-8226-4AE0-B787-6344707713E6}"/>
    <cellStyle name="Input 23 2 3" xfId="20081" xr:uid="{34F15C11-17E7-4E15-9A5B-51C435EDB8BD}"/>
    <cellStyle name="Input 23 2 4" xfId="21133" xr:uid="{5316CEC6-F5D6-461C-B518-BC668F1D094A}"/>
    <cellStyle name="Input 23 2 5" xfId="19827" xr:uid="{92AB4761-0699-4A87-A4CC-48384A184958}"/>
    <cellStyle name="Input 23 2 6" xfId="21980" xr:uid="{BF4AF293-A4FE-4026-942E-E6E5D4A87097}"/>
    <cellStyle name="Input 23 3" xfId="14409" xr:uid="{627228F4-C8E1-414F-9826-97F30065860B}"/>
    <cellStyle name="Input 23 4" xfId="3081" xr:uid="{ABA52902-DE21-48CF-B938-2EFF4B20A62E}"/>
    <cellStyle name="Input 23 4 2" xfId="20565" xr:uid="{5BA19376-7C52-4AC3-84F3-78813FE040C3}"/>
    <cellStyle name="Input 23 4 2 2" xfId="21503" xr:uid="{0CD1CCFE-6010-43C8-B680-277192B96C26}"/>
    <cellStyle name="Input 23 4 2 3" xfId="18079" xr:uid="{106E4205-F67E-4FF6-831C-BC771E8A79F2}"/>
    <cellStyle name="Input 23 4 2 4" xfId="22419" xr:uid="{797B24B6-8A4C-42AA-B4AA-61DF6675F47B}"/>
    <cellStyle name="Input 23 4 3" xfId="17795" xr:uid="{5ED48DC7-A5DE-408B-ADCC-0EBBC0DD3E01}"/>
    <cellStyle name="Input 23 4 4" xfId="18616" xr:uid="{A2F74962-627B-473E-87FF-068097B436F9}"/>
    <cellStyle name="Input 23 4 5" xfId="19019" xr:uid="{2F8338BC-2B2B-45B7-9619-D76A46BE6F29}"/>
    <cellStyle name="Input 23 4 6" xfId="19158" xr:uid="{4E763FE5-C719-4093-81DE-CD79A7ED49CB}"/>
    <cellStyle name="Input 23 5" xfId="20457" xr:uid="{81769C34-DE72-4F2F-834E-FD7484EE96CF}"/>
    <cellStyle name="Input 23 5 2" xfId="21395" xr:uid="{564143AE-CFB1-43F1-8492-C39803120B7E}"/>
    <cellStyle name="Input 23 5 3" xfId="17856" xr:uid="{A875D495-A450-48D6-B854-89EB72D7BF49}"/>
    <cellStyle name="Input 23 5 4" xfId="22311" xr:uid="{1968ACAD-91FF-4DCA-A8C9-350EA412453A}"/>
    <cellStyle name="Input 23 6" xfId="17651" xr:uid="{2690E75D-BDF8-4D71-8BD6-4772D0BE8770}"/>
    <cellStyle name="Input 23 7" xfId="19562" xr:uid="{FF5BBC6C-34DB-4BEE-B50F-BE9C675152C3}"/>
    <cellStyle name="Input 23 8" xfId="21164" xr:uid="{E0DB7A7D-9B94-40FB-9C7E-B5494794CA6D}"/>
    <cellStyle name="Input 23 9" xfId="17879" xr:uid="{EF661D91-C2C1-45F7-B9D0-BBC1BF75C99B}"/>
    <cellStyle name="Input 24" xfId="2709" xr:uid="{077B6E87-5479-467A-9D5E-8963EEAA02CA}"/>
    <cellStyle name="Input 24 2" xfId="16595" xr:uid="{41A3EDD5-11F0-4FD8-A286-EC9130A6A59D}"/>
    <cellStyle name="Input 24 2 2" xfId="20843" xr:uid="{DDDC5E17-433A-4D2C-B31B-DFC1C78BADF6}"/>
    <cellStyle name="Input 24 2 2 2" xfId="21718" xr:uid="{ACB56A5D-91D2-442F-A1DB-78FB92F9DE42}"/>
    <cellStyle name="Input 24 2 2 3" xfId="19002" xr:uid="{48689BA5-FBD9-40CE-BFE3-A322305A8553}"/>
    <cellStyle name="Input 24 2 2 4" xfId="22669" xr:uid="{430373EE-E477-4E39-9D9F-B333ADEB6618}"/>
    <cellStyle name="Input 24 2 3" xfId="20084" xr:uid="{3AFF03FE-96A9-44D7-8B70-B359839F4D71}"/>
    <cellStyle name="Input 24 2 4" xfId="21136" xr:uid="{559ED520-3EAD-4936-8B79-07D106CC47D3}"/>
    <cellStyle name="Input 24 2 5" xfId="17266" xr:uid="{4EE85495-354B-4821-9F66-3790F493A6E9}"/>
    <cellStyle name="Input 24 2 6" xfId="21983" xr:uid="{64E4F5C8-2784-427A-A9A7-B75E3CFAFC3E}"/>
    <cellStyle name="Input 24 3" xfId="3086" xr:uid="{C5C60E21-F687-4229-BFBF-645B736169A9}"/>
    <cellStyle name="Input 24 3 2" xfId="20568" xr:uid="{1D08FD64-E4D5-496E-A69F-137D89DD7F06}"/>
    <cellStyle name="Input 24 3 2 2" xfId="21506" xr:uid="{3475FFFB-D600-44EF-B277-01D2EC1E44DD}"/>
    <cellStyle name="Input 24 3 2 3" xfId="16985" xr:uid="{C278FE31-9E4B-45BA-BA0E-98AAD0107897}"/>
    <cellStyle name="Input 24 3 2 4" xfId="22422" xr:uid="{22126775-0D85-4D55-A240-A67E9EC7C88C}"/>
    <cellStyle name="Input 24 3 3" xfId="17798" xr:uid="{6E4CC000-C46E-4226-8C8F-2219D26525DF}"/>
    <cellStyle name="Input 24 3 4" xfId="19520" xr:uid="{D6D59F99-F2F0-44F2-94C6-330D9AC72E74}"/>
    <cellStyle name="Input 24 3 5" xfId="17776" xr:uid="{4964062D-7DBA-44CE-81FC-DCF21F651385}"/>
    <cellStyle name="Input 24 3 6" xfId="20958" xr:uid="{DC7AE094-37A4-47CA-916C-4F9795B7599F}"/>
    <cellStyle name="Input 24 4" xfId="20450" xr:uid="{6801C4DC-5217-4CB6-A06E-28685880DFC3}"/>
    <cellStyle name="Input 24 4 2" xfId="21388" xr:uid="{A8A96A44-B05F-4E1B-B1E0-EACAD2D2D183}"/>
    <cellStyle name="Input 24 4 3" xfId="18294" xr:uid="{986A942B-4ED9-42AD-AF41-73B30C6FB406}"/>
    <cellStyle name="Input 24 4 4" xfId="22304" xr:uid="{B8370E90-2D81-4FF2-958B-5C5A2FC51295}"/>
    <cellStyle name="Input 24 5" xfId="17642" xr:uid="{7F3FE278-94A6-4E71-988D-B40D5A755950}"/>
    <cellStyle name="Input 24 6" xfId="18507" xr:uid="{AA94F67E-E99E-4DE6-9F07-DE516171842E}"/>
    <cellStyle name="Input 24 7" xfId="18843" xr:uid="{DDE1A69B-1DA2-461E-81C3-50B9D4D3DF51}"/>
    <cellStyle name="Input 24 8" xfId="17275" xr:uid="{1E6BBC1C-F0FA-4A07-A54D-14D264ED62D8}"/>
    <cellStyle name="Input 25" xfId="3080" xr:uid="{5114BE59-4E45-4AB2-BDDF-977D566C8914}"/>
    <cellStyle name="Input 25 2" xfId="16591" xr:uid="{FA784FD7-492C-4646-B05A-A86DFF053F18}"/>
    <cellStyle name="Input 25 2 2" xfId="20839" xr:uid="{2050888C-CA1A-4BA9-B480-5F6AD3711BE9}"/>
    <cellStyle name="Input 25 2 2 2" xfId="21714" xr:uid="{D8329221-7705-4117-8476-CFCB59F6821A}"/>
    <cellStyle name="Input 25 2 2 3" xfId="19472" xr:uid="{42184BF5-925F-470D-B87E-FF933FB547B6}"/>
    <cellStyle name="Input 25 2 2 4" xfId="22665" xr:uid="{5C4166DC-F4BC-48FE-A87B-29F3A45F506A}"/>
    <cellStyle name="Input 25 2 3" xfId="20080" xr:uid="{19E04473-06C4-4A04-8CF9-3A1763A271D0}"/>
    <cellStyle name="Input 25 2 4" xfId="21132" xr:uid="{9EB841C1-322F-435E-AF82-67AE4C75C3FB}"/>
    <cellStyle name="Input 25 2 5" xfId="18963" xr:uid="{C0296056-447B-4AE5-9043-BE56A2FC47B1}"/>
    <cellStyle name="Input 25 2 6" xfId="21979" xr:uid="{3D9BEEC4-9A88-49FC-80F1-4097B4FBC9F0}"/>
    <cellStyle name="Input 25 3" xfId="20564" xr:uid="{9B0276ED-354D-488B-8FC8-C40F98904B36}"/>
    <cellStyle name="Input 25 3 2" xfId="21502" xr:uid="{8158696A-0B82-4A6D-9BF0-43D32F57AC2A}"/>
    <cellStyle name="Input 25 3 3" xfId="18747" xr:uid="{95C8B38A-7D8C-486B-8458-6C5FED5EB422}"/>
    <cellStyle name="Input 25 3 4" xfId="22418" xr:uid="{3386EABB-3D22-4B66-807C-33A8B17D9308}"/>
    <cellStyle name="Input 25 4" xfId="17794" xr:uid="{A9DEC82E-4835-4067-984B-A74C86634EDB}"/>
    <cellStyle name="Input 25 5" xfId="17902" xr:uid="{953A21FE-DFE8-49BF-BEB9-FA6AE38AA923}"/>
    <cellStyle name="Input 25 6" xfId="17780" xr:uid="{B9431FB6-7315-4B9A-ACF3-4C246E4B0FF2}"/>
    <cellStyle name="Input 25 7" xfId="18391" xr:uid="{EACF1B77-4AB9-4546-A0A3-8407D737145E}"/>
    <cellStyle name="Input 26" xfId="3088" xr:uid="{5665DB69-8451-4C33-91E4-74CD5C65E3F8}"/>
    <cellStyle name="Input 26 2" xfId="16596" xr:uid="{FED87A0D-291F-4853-8B1C-9320FB6879FC}"/>
    <cellStyle name="Input 26 2 2" xfId="20844" xr:uid="{31FE78E9-7821-42A7-B018-AAD668DC6331}"/>
    <cellStyle name="Input 26 2 2 2" xfId="21719" xr:uid="{05C05C65-7B38-4465-A018-8A8DBDCFC2E5}"/>
    <cellStyle name="Input 26 2 2 3" xfId="19086" xr:uid="{F6D297FB-5410-4A75-AEC1-99BBFEA0D506}"/>
    <cellStyle name="Input 26 2 2 4" xfId="22670" xr:uid="{9CAAAE45-D08E-47DF-B513-8770DA27BCCD}"/>
    <cellStyle name="Input 26 2 3" xfId="20085" xr:uid="{3F289262-53E1-4366-9ED0-F18E925F1DF5}"/>
    <cellStyle name="Input 26 2 4" xfId="21137" xr:uid="{F381F9D1-7730-4BF9-AC16-70B472799F68}"/>
    <cellStyle name="Input 26 2 5" xfId="18725" xr:uid="{C55BECEB-63E5-462C-97A8-0CB411F92C38}"/>
    <cellStyle name="Input 26 2 6" xfId="21984" xr:uid="{6C4406CC-5228-4FBC-A002-56DA41B56806}"/>
    <cellStyle name="Input 26 3" xfId="20569" xr:uid="{2F5536FD-DB06-41DA-B49B-B2AFCBE2A6C1}"/>
    <cellStyle name="Input 26 3 2" xfId="21507" xr:uid="{AE3DA4FA-E100-48D0-A799-7339C833B3FC}"/>
    <cellStyle name="Input 26 3 3" xfId="18320" xr:uid="{322C0821-B167-48ED-87B9-7C7AE295B7AD}"/>
    <cellStyle name="Input 26 3 4" xfId="22423" xr:uid="{B4894479-D505-4847-8BFC-0D0B013488C4}"/>
    <cellStyle name="Input 26 4" xfId="17799" xr:uid="{F2AB2FB7-08EC-4B08-92FC-F38B85DA80ED}"/>
    <cellStyle name="Input 26 5" xfId="18613" xr:uid="{B7BFD546-1E3C-4134-9840-956E20B98108}"/>
    <cellStyle name="Input 26 6" xfId="17908" xr:uid="{08230AB0-3E22-4D26-B9C9-1028C802AB9B}"/>
    <cellStyle name="Input 26 7" xfId="18750" xr:uid="{FD298094-31E1-4C74-9D5D-265EB0DCB174}"/>
    <cellStyle name="Input 27" xfId="3079" xr:uid="{3BB279F6-0FC5-40D0-AC23-9C71AD1B051C}"/>
    <cellStyle name="Input 27 2" xfId="16590" xr:uid="{F1D50F0F-923E-4DBF-9005-C862CA1430C7}"/>
    <cellStyle name="Input 27 2 2" xfId="20838" xr:uid="{880FCE83-5F4A-4840-A2A1-F2C314B1037E}"/>
    <cellStyle name="Input 27 2 2 2" xfId="21713" xr:uid="{82AEF3D8-C9C1-417C-9C3D-80D7FD2BB653}"/>
    <cellStyle name="Input 27 2 2 3" xfId="19025" xr:uid="{FDC0099A-295C-44AC-ABCC-0FF5C459C44A}"/>
    <cellStyle name="Input 27 2 2 4" xfId="22664" xr:uid="{0DE1418C-A957-4575-81AA-F6FE848E3822}"/>
    <cellStyle name="Input 27 2 3" xfId="20079" xr:uid="{C59E556C-470E-4BD6-A100-45E57A49C4FF}"/>
    <cellStyle name="Input 27 2 4" xfId="21131" xr:uid="{2C63F616-5DAD-4F85-81A8-792268167719}"/>
    <cellStyle name="Input 27 2 5" xfId="19081" xr:uid="{56FFF593-F8E4-4042-AFDF-80D567E70796}"/>
    <cellStyle name="Input 27 2 6" xfId="21978" xr:uid="{EC4ABEC8-F390-4C88-A890-EAEC146053CF}"/>
    <cellStyle name="Input 27 3" xfId="20563" xr:uid="{ABB0C6F2-0A3D-4009-8ED0-51BBDBFCC0BA}"/>
    <cellStyle name="Input 27 3 2" xfId="21501" xr:uid="{F9AC8364-A339-477F-84DD-18474F867E3F}"/>
    <cellStyle name="Input 27 3 3" xfId="17219" xr:uid="{976CC96E-E1EF-4F5B-9CA3-6A7481B48B47}"/>
    <cellStyle name="Input 27 3 4" xfId="22417" xr:uid="{9C53DD70-0619-49A1-A114-603E471BD9E0}"/>
    <cellStyle name="Input 27 4" xfId="17793" xr:uid="{1BD5072A-E8E8-47A8-8E52-8609B762594B}"/>
    <cellStyle name="Input 27 5" xfId="18313" xr:uid="{1BA9E088-1854-4FAA-9685-93B7737DF550}"/>
    <cellStyle name="Input 27 6" xfId="18108" xr:uid="{33342F93-8BE9-4BD5-8C4C-3A366E578E09}"/>
    <cellStyle name="Input 27 7" xfId="19283" xr:uid="{10E8E30A-E530-4997-A0E4-60AAAB7E5529}"/>
    <cellStyle name="Input 28" xfId="3089" xr:uid="{B1BDFBC4-160A-48AB-ABC1-7A19735E33CB}"/>
    <cellStyle name="Input 28 2" xfId="16597" xr:uid="{6226FEEF-A030-4180-927E-AE152F0CF575}"/>
    <cellStyle name="Input 28 2 2" xfId="20845" xr:uid="{02C895AA-8C1A-40D3-8040-F752B7870CCD}"/>
    <cellStyle name="Input 28 2 2 2" xfId="21720" xr:uid="{DB755D9B-441D-423E-8173-AAA0E45C10DD}"/>
    <cellStyle name="Input 28 2 2 3" xfId="18831" xr:uid="{131D033F-8A8E-4819-AABD-F4469C8E1E88}"/>
    <cellStyle name="Input 28 2 2 4" xfId="22671" xr:uid="{011EF8D0-C87C-46C8-851D-B445BEA6BFCC}"/>
    <cellStyle name="Input 28 2 3" xfId="20086" xr:uid="{916F13E9-52D7-4796-9B31-AB0AEF38922B}"/>
    <cellStyle name="Input 28 2 4" xfId="21138" xr:uid="{D2B81627-A007-4C61-8D80-FF269A2F067E}"/>
    <cellStyle name="Input 28 2 5" xfId="19581" xr:uid="{38A36B51-C758-4F6F-8A86-277F32522D96}"/>
    <cellStyle name="Input 28 2 6" xfId="21985" xr:uid="{F0560FD0-CE31-4599-8F7C-E34437611C62}"/>
    <cellStyle name="Input 28 3" xfId="20570" xr:uid="{93C6A144-3CE4-4E75-A28D-DA43F409FDEA}"/>
    <cellStyle name="Input 28 3 2" xfId="21508" xr:uid="{73547F61-589B-4EA9-A80D-4E6DF4C5D85E}"/>
    <cellStyle name="Input 28 3 3" xfId="16931" xr:uid="{7C0FC16F-8CAC-4DB1-9117-C7AC20DC0D4B}"/>
    <cellStyle name="Input 28 3 4" xfId="22424" xr:uid="{24E327E7-E4C5-4F9F-8112-5FE843C51B13}"/>
    <cellStyle name="Input 28 4" xfId="17800" xr:uid="{E8C928D2-56A0-4892-8D42-F525ADFE5986}"/>
    <cellStyle name="Input 28 5" xfId="18614" xr:uid="{BF79AEC5-E69D-460C-ABC9-68BB5F12A3EA}"/>
    <cellStyle name="Input 28 6" xfId="17824" xr:uid="{24AA7055-EB09-4F69-9B7F-20580AE36CC4}"/>
    <cellStyle name="Input 28 7" xfId="16929" xr:uid="{669E529B-1A03-4F41-8F96-5072643D9CDD}"/>
    <cellStyle name="Input 3" xfId="1061" xr:uid="{00000000-0005-0000-0000-000026040000}"/>
    <cellStyle name="Input 3 10" xfId="18182" xr:uid="{4A56B29A-47FE-4A57-96FF-DA37F7A0C778}"/>
    <cellStyle name="Input 3 11" xfId="2223" xr:uid="{4E505936-E554-496F-A245-135D94B45A55}"/>
    <cellStyle name="Input 3 2" xfId="1062" xr:uid="{00000000-0005-0000-0000-000027040000}"/>
    <cellStyle name="Input 3 2 2" xfId="2342" xr:uid="{73BA6A19-3834-4104-BCEB-F6180030FA35}"/>
    <cellStyle name="Input 3 2 2 2" xfId="16278" xr:uid="{6BA69B02-5AF8-4657-AB35-CD4A4DEA14EE}"/>
    <cellStyle name="Input 3 2 2 2 2" xfId="20767" xr:uid="{D274E372-18A4-4811-863A-F26B847C5303}"/>
    <cellStyle name="Input 3 2 2 2 2 2" xfId="21642" xr:uid="{AC6B8C18-0435-456A-B4FE-E321E0E264F9}"/>
    <cellStyle name="Input 3 2 2 2 2 3" xfId="18959" xr:uid="{B8464066-8928-4047-8E4A-70B62A4E3191}"/>
    <cellStyle name="Input 3 2 2 2 2 4" xfId="22593" xr:uid="{89A120BC-E867-4029-9B4F-6D51A1CEC473}"/>
    <cellStyle name="Input 3 2 2 2 3" xfId="19968" xr:uid="{2BE9EE17-074C-4DF9-96DD-0BFC155DA414}"/>
    <cellStyle name="Input 3 2 2 2 4" xfId="21043" xr:uid="{AD4FC584-4CED-44DE-8B2F-6C30DCCFDB66}"/>
    <cellStyle name="Input 3 2 2 2 5" xfId="18992" xr:uid="{7796230B-CE97-41FC-9AD1-CEBCA87C3636}"/>
    <cellStyle name="Input 3 2 2 2 6" xfId="21907" xr:uid="{93A2D28C-08BF-47BF-854E-6BFEEAA123BA}"/>
    <cellStyle name="Input 3 2 2 3" xfId="20364" xr:uid="{19D88953-181C-4B48-8E2C-531CE52C3926}"/>
    <cellStyle name="Input 3 2 2 3 2" xfId="21303" xr:uid="{F35D2DB2-F55F-4719-90F6-BEDE7FA472EC}"/>
    <cellStyle name="Input 3 2 2 3 3" xfId="19930" xr:uid="{B46BDB00-1B5C-492E-8AC9-B2F349381F9B}"/>
    <cellStyle name="Input 3 2 2 3 4" xfId="22220" xr:uid="{F05086C1-34F2-4BCD-BB7D-64C72D84BD7E}"/>
    <cellStyle name="Input 3 2 2 4" xfId="17503" xr:uid="{7230B61C-DD52-424C-8FC9-04CC0D2279F1}"/>
    <cellStyle name="Input 3 2 2 5" xfId="18668" xr:uid="{9F4EFEBA-33AB-456E-84A9-E0B829E3FF79}"/>
    <cellStyle name="Input 3 2 2 6" xfId="17941" xr:uid="{F03670B1-1DFE-438B-8632-036D3619CF08}"/>
    <cellStyle name="Input 3 2 2 7" xfId="19867" xr:uid="{DDDA6C21-78E4-4B6E-9D55-778CDB56A7BA}"/>
    <cellStyle name="Input 3 2 3" xfId="7970" xr:uid="{4301ACE6-7137-45E4-9FE7-0B77348D0A9F}"/>
    <cellStyle name="Input 3 2 4" xfId="2851" xr:uid="{EC2F5D40-D84A-40AF-BD0C-CEBF4C647876}"/>
    <cellStyle name="Input 3 2 4 2" xfId="20492" xr:uid="{28F0944B-0AD0-471E-969D-9DD353C5F762}"/>
    <cellStyle name="Input 3 2 4 2 2" xfId="21430" xr:uid="{3A04425D-A1FE-485F-A8AC-9784390A84D7}"/>
    <cellStyle name="Input 3 2 4 2 3" xfId="19170" xr:uid="{4BB9C6C9-9CBB-43B5-9394-292DE42E3D79}"/>
    <cellStyle name="Input 3 2 4 2 4" xfId="22346" xr:uid="{9DD029F2-608B-42AD-87F6-0BA3C77F6A86}"/>
    <cellStyle name="Input 3 2 4 3" xfId="17692" xr:uid="{0951B19F-22E7-4775-BF91-03243EBAEAF8}"/>
    <cellStyle name="Input 3 2 4 4" xfId="19552" xr:uid="{16F98240-527D-4936-9503-5CE3BE2F0E40}"/>
    <cellStyle name="Input 3 2 4 5" xfId="19197" xr:uid="{A37FF482-330E-4CFC-9194-B097F9ADBE08}"/>
    <cellStyle name="Input 3 2 4 6" xfId="18745" xr:uid="{4E677EF7-B111-4601-92D5-7B678C77EB3E}"/>
    <cellStyle name="Input 3 2 5" xfId="17366" xr:uid="{0A608906-9892-48BB-9DE6-B9CC276124F3}"/>
    <cellStyle name="Input 3 2 5 2" xfId="18792" xr:uid="{01E3C3EA-1310-499B-BD5A-F0E2E224D1B8}"/>
    <cellStyle name="Input 3 2 5 3" xfId="17269" xr:uid="{B7AF0D4D-845B-460F-A2DE-84746971DA6F}"/>
    <cellStyle name="Input 3 2 5 4" xfId="18855" xr:uid="{8AA1AC66-DD0C-4A61-A8BD-DC7460C759A8}"/>
    <cellStyle name="Input 3 2 6" xfId="20263" xr:uid="{562DAAD9-3B07-4EC8-ABF6-DDACC44826F8}"/>
    <cellStyle name="Input 3 2 6 2" xfId="21202" xr:uid="{F77213CA-A237-484C-A6C0-150171656353}"/>
    <cellStyle name="Input 3 2 6 3" xfId="18390" xr:uid="{F26CC9C6-3C44-4305-9CB7-D696525DDDDE}"/>
    <cellStyle name="Input 3 2 6 4" xfId="22120" xr:uid="{68E62065-6978-4C3F-BA91-5221A2F2FAE4}"/>
    <cellStyle name="Input 3 2 7" xfId="17022" xr:uid="{5526502F-F021-477D-8207-F7A435475F1E}"/>
    <cellStyle name="Input 3 2 8" xfId="18181" xr:uid="{8DBFA20A-8AA2-43D2-9575-2B61F6583FBE}"/>
    <cellStyle name="Input 3 2 9" xfId="2224" xr:uid="{47EC7753-3405-4740-8827-E59083F15D22}"/>
    <cellStyle name="Input 3 3" xfId="2341" xr:uid="{F89464DF-8C9F-4E73-A791-D3EE4434D85E}"/>
    <cellStyle name="Input 3 3 2" xfId="16277" xr:uid="{22D10096-8D25-4A90-BD34-06DDE0DE11C1}"/>
    <cellStyle name="Input 3 3 2 2" xfId="20766" xr:uid="{4CFF9C10-ECA7-4838-A70D-3D3FAE56B14C}"/>
    <cellStyle name="Input 3 3 2 2 2" xfId="21641" xr:uid="{6BE5CC7F-604E-43D0-91D1-4A4E3D5F726E}"/>
    <cellStyle name="Input 3 3 2 2 3" xfId="19040" xr:uid="{F3DE1439-F029-49FF-A356-E29364F22D7F}"/>
    <cellStyle name="Input 3 3 2 2 4" xfId="22592" xr:uid="{34E3E0AC-4004-4E54-9EBC-F51C45FFF837}"/>
    <cellStyle name="Input 3 3 2 3" xfId="19967" xr:uid="{3B252393-4D5F-441B-93A8-C41411A95337}"/>
    <cellStyle name="Input 3 3 2 4" xfId="21042" xr:uid="{0DBC1D8A-CC93-458A-894A-FB6CCC0CFC79}"/>
    <cellStyle name="Input 3 3 2 5" xfId="18090" xr:uid="{F0B11D6C-428D-4D29-9528-899D031A256C}"/>
    <cellStyle name="Input 3 3 2 6" xfId="21906" xr:uid="{0B1D3605-9193-4C2F-9A32-4CF5FFF4B945}"/>
    <cellStyle name="Input 3 3 3" xfId="7389" xr:uid="{FE9CE425-3274-4ECA-A8E4-F852BD79F671}"/>
    <cellStyle name="Input 3 3 4" xfId="2850" xr:uid="{17FA35DD-F963-46C4-B371-6AE6CF8C59AB}"/>
    <cellStyle name="Input 3 3 4 2" xfId="20491" xr:uid="{F6C46957-BC16-40D5-8320-0A04B2729200}"/>
    <cellStyle name="Input 3 3 4 2 2" xfId="21429" xr:uid="{EF54DF97-3F10-408A-A90B-75B08A6BBAE7}"/>
    <cellStyle name="Input 3 3 4 2 3" xfId="21172" xr:uid="{A0A08A1A-B9BD-4A31-8F68-3052D269C6D3}"/>
    <cellStyle name="Input 3 3 4 2 4" xfId="22345" xr:uid="{24AC583E-B077-4D6C-A55B-CCAB165FD90C}"/>
    <cellStyle name="Input 3 3 4 3" xfId="17691" xr:uid="{EA13F22B-9B36-45B2-96D7-522B9359C905}"/>
    <cellStyle name="Input 3 3 4 4" xfId="19381" xr:uid="{7AA59E68-F038-44F1-A7E4-0866EC707928}"/>
    <cellStyle name="Input 3 3 4 5" xfId="17001" xr:uid="{1601E126-4C53-4312-A794-13346035D1AA}"/>
    <cellStyle name="Input 3 3 4 6" xfId="18944" xr:uid="{2E769602-8B05-4D40-9BC6-F0E698271ABE}"/>
    <cellStyle name="Input 3 3 5" xfId="20363" xr:uid="{5CF0F636-D0FA-4C6B-98EC-C7ED4C011C63}"/>
    <cellStyle name="Input 3 3 5 2" xfId="21302" xr:uid="{38B4B70D-D208-4F6B-86C5-A1219FE76960}"/>
    <cellStyle name="Input 3 3 5 3" xfId="18316" xr:uid="{068A1D4C-5DCF-4AF4-8B74-88AE49132A90}"/>
    <cellStyle name="Input 3 3 5 4" xfId="22219" xr:uid="{DDF7BC58-81D7-45AE-9955-D831A03D5C26}"/>
    <cellStyle name="Input 3 3 6" xfId="17502" xr:uid="{CA832D7E-6ECC-4A9F-8CBD-A7FDDB079EFE}"/>
    <cellStyle name="Input 3 3 7" xfId="18669" xr:uid="{66F833BC-DDC9-41D2-A2EA-2A1B9455859F}"/>
    <cellStyle name="Input 3 3 8" xfId="20098" xr:uid="{D3E7B353-0789-4C96-B4C4-C008C430E04A}"/>
    <cellStyle name="Input 3 3 9" xfId="19318" xr:uid="{D4B8DB56-163D-4EB3-AE9E-A7430406F3B3}"/>
    <cellStyle name="Input 3 4" xfId="15329" xr:uid="{7DF6F490-E501-4FA4-80F9-8E6E9B2AB4B1}"/>
    <cellStyle name="Input 3 4 2" xfId="20734" xr:uid="{A96909BE-62DA-4DAA-84DA-FD9E96F704BD}"/>
    <cellStyle name="Input 3 4 2 2" xfId="21609" xr:uid="{EE41447D-BA07-4D45-B226-F705055C4917}"/>
    <cellStyle name="Input 3 4 2 3" xfId="17120" xr:uid="{0DCDA128-11DB-425A-AF9B-F7CF1EE909FD}"/>
    <cellStyle name="Input 3 4 2 4" xfId="22560" xr:uid="{3F599FD9-3507-4839-B17B-7F58C18624A5}"/>
    <cellStyle name="Input 3 4 3" xfId="19812" xr:uid="{EF15B175-1E38-41E2-988E-E4A70D2BCD3C}"/>
    <cellStyle name="Input 3 4 4" xfId="18023" xr:uid="{84A868E7-F987-49F7-BE4D-5CA476BA94B4}"/>
    <cellStyle name="Input 3 4 5" xfId="19870" xr:uid="{1F59BE76-FD3A-4F9D-8F63-6387E2260CC5}"/>
    <cellStyle name="Input 3 4 6" xfId="18760" xr:uid="{0997D756-D255-42F4-B51E-DD2FA7233C14}"/>
    <cellStyle name="Input 3 5" xfId="4229" xr:uid="{768A22D6-236E-4E45-80BB-D6384F1212C8}"/>
    <cellStyle name="Input 3 6" xfId="2784" xr:uid="{FA6DB3E1-13C4-4244-9BD3-33920AB5BDF9}"/>
    <cellStyle name="Input 3 6 2" xfId="20459" xr:uid="{8F47F730-7CC8-4441-A533-73DEF356813A}"/>
    <cellStyle name="Input 3 6 2 2" xfId="21397" xr:uid="{0A7F4928-7206-433A-9F5A-21B34916D32B}"/>
    <cellStyle name="Input 3 6 2 3" xfId="19323" xr:uid="{86440D85-A7F0-4076-9AAC-32F970AF04E6}"/>
    <cellStyle name="Input 3 6 2 4" xfId="22313" xr:uid="{B6F11B20-F110-470F-BA03-8500F1A849D5}"/>
    <cellStyle name="Input 3 6 3" xfId="17655" xr:uid="{57B2C39A-8A13-4FE7-B439-9EE966CBE52E}"/>
    <cellStyle name="Input 3 6 4" xfId="18311" xr:uid="{6CB9AECE-7947-444F-97FC-B46F66AA0A78}"/>
    <cellStyle name="Input 3 6 5" xfId="19182" xr:uid="{8FC8273C-83EA-47FC-8900-5CF1D8B9C1C2}"/>
    <cellStyle name="Input 3 6 6" xfId="17554" xr:uid="{E6E9E237-E006-4647-8B84-C093EF338256}"/>
    <cellStyle name="Input 3 7" xfId="17365" xr:uid="{F0B1CDAC-3867-40BC-9693-C0EF52E151CE}"/>
    <cellStyle name="Input 3 7 2" xfId="17905" xr:uid="{28E86628-9168-4606-99BA-BAD986B42E09}"/>
    <cellStyle name="Input 3 7 3" xfId="17605" xr:uid="{7DF4E825-F83C-48EF-935F-DF8E57482160}"/>
    <cellStyle name="Input 3 7 4" xfId="19897" xr:uid="{F1888165-8A58-4AB4-B23C-51D5C77DFDE4}"/>
    <cellStyle name="Input 3 8" xfId="20262" xr:uid="{9FCCE2A3-4B44-4F05-90D2-42F65CA23000}"/>
    <cellStyle name="Input 3 8 2" xfId="21201" xr:uid="{279FBAEC-78B2-46E4-A8E5-5305D35CB835}"/>
    <cellStyle name="Input 3 8 3" xfId="21163" xr:uid="{21689225-107D-44E2-AF00-2D3ADA383832}"/>
    <cellStyle name="Input 3 8 4" xfId="22119" xr:uid="{03C1704C-25A0-48F2-B293-605C441E2000}"/>
    <cellStyle name="Input 3 9" xfId="17021" xr:uid="{09D362BD-6763-4CDF-A25F-4624CFA5C821}"/>
    <cellStyle name="Input 4" xfId="1063" xr:uid="{00000000-0005-0000-0000-000028040000}"/>
    <cellStyle name="Input 4 10" xfId="2225" xr:uid="{8A852C6E-47D7-4FEC-B5E8-22282789AA7D}"/>
    <cellStyle name="Input 4 2" xfId="1064" xr:uid="{00000000-0005-0000-0000-000029040000}"/>
    <cellStyle name="Input 4 2 2" xfId="2344" xr:uid="{E2E30989-5B4C-4C91-B95C-101966A2EEE0}"/>
    <cellStyle name="Input 4 2 2 2" xfId="16280" xr:uid="{5842EFF4-DCC8-4914-83D1-D42610EDD6BB}"/>
    <cellStyle name="Input 4 2 2 2 2" xfId="20769" xr:uid="{7CFF9333-D088-4AD5-916D-AB8E64973183}"/>
    <cellStyle name="Input 4 2 2 2 2 2" xfId="21644" xr:uid="{E9A7C004-85D8-4F92-B2FF-B21027BCCA5F}"/>
    <cellStyle name="Input 4 2 2 2 2 3" xfId="17586" xr:uid="{FAEE4853-BC07-41D3-94A0-CC8CA05AA2B5}"/>
    <cellStyle name="Input 4 2 2 2 2 4" xfId="22595" xr:uid="{675FA4E0-8D12-4377-8140-0714B12438F4}"/>
    <cellStyle name="Input 4 2 2 2 3" xfId="19970" xr:uid="{D0C9CDBE-045D-484B-B243-0AA69A8DE39D}"/>
    <cellStyle name="Input 4 2 2 2 4" xfId="21045" xr:uid="{DAB23BAB-0E00-46A2-B157-D1D7D01E79A4}"/>
    <cellStyle name="Input 4 2 2 2 5" xfId="16935" xr:uid="{EFF48750-E8DC-472D-878D-25B47EBCD812}"/>
    <cellStyle name="Input 4 2 2 2 6" xfId="21909" xr:uid="{B7EB1EB7-55B3-49EC-8C8B-5A27942CE917}"/>
    <cellStyle name="Input 4 2 2 3" xfId="20366" xr:uid="{30D1A4BD-092E-46DA-9489-A451584CA6DB}"/>
    <cellStyle name="Input 4 2 2 3 2" xfId="21305" xr:uid="{FEE62F7C-C383-4736-B711-689F560D4E42}"/>
    <cellStyle name="Input 4 2 2 3 3" xfId="18474" xr:uid="{4F9370F5-582F-4F02-A4FB-14E6040817E2}"/>
    <cellStyle name="Input 4 2 2 3 4" xfId="22222" xr:uid="{5462407D-5B33-4075-B2CC-DD1895A42210}"/>
    <cellStyle name="Input 4 2 2 4" xfId="17505" xr:uid="{10EAC988-2313-4809-B88F-C9AF1C6EC528}"/>
    <cellStyle name="Input 4 2 2 5" xfId="17930" xr:uid="{2B2BB083-2303-4047-AB00-2E3020226441}"/>
    <cellStyle name="Input 4 2 2 6" xfId="17933" xr:uid="{1555B642-C7F6-498C-AEB9-59D27910CD30}"/>
    <cellStyle name="Input 4 2 2 7" xfId="18535" xr:uid="{0223C3A7-A308-48D1-AFC6-7DEA53BD07EE}"/>
    <cellStyle name="Input 4 2 3" xfId="7390" xr:uid="{6131549C-0EF8-42F4-A332-0527E077A6CC}"/>
    <cellStyle name="Input 4 2 4" xfId="2853" xr:uid="{812970C4-1A49-48F1-BE8E-6CDD5660FA05}"/>
    <cellStyle name="Input 4 2 4 2" xfId="20494" xr:uid="{E7A349CB-5BF7-497D-82B4-2BEEFB27B5E1}"/>
    <cellStyle name="Input 4 2 4 2 2" xfId="21432" xr:uid="{E42C94C7-C152-4563-9EEE-7FBFE18868EB}"/>
    <cellStyle name="Input 4 2 4 2 3" xfId="18489" xr:uid="{CE8534E5-E731-4E7E-91DA-F25BFEE987A3}"/>
    <cellStyle name="Input 4 2 4 2 4" xfId="22348" xr:uid="{354645BD-EBE9-47A2-899A-75173F31CBCF}"/>
    <cellStyle name="Input 4 2 4 3" xfId="17694" xr:uid="{6CA14600-FA9D-4A72-8C97-6ACE145D4456}"/>
    <cellStyle name="Input 4 2 4 4" xfId="19551" xr:uid="{BC47FD0A-4220-4B05-97B1-72ADB72D8C44}"/>
    <cellStyle name="Input 4 2 4 5" xfId="18036" xr:uid="{8F5E2F3D-9D85-47E8-977C-51DD4E293062}"/>
    <cellStyle name="Input 4 2 4 6" xfId="19291" xr:uid="{D50E7A7B-67A7-4D35-A4D7-63755094DCD3}"/>
    <cellStyle name="Input 4 2 5" xfId="17368" xr:uid="{76BEF1FD-FECA-45EB-9A90-0092C867B9B9}"/>
    <cellStyle name="Input 4 2 5 2" xfId="18925" xr:uid="{6A640C91-F721-4F1D-B3A7-C9B084E924A5}"/>
    <cellStyle name="Input 4 2 5 3" xfId="19566" xr:uid="{B8213C1A-735E-4851-BE9B-674625D83C80}"/>
    <cellStyle name="Input 4 2 5 4" xfId="17652" xr:uid="{2278C0BA-B19A-4610-BB20-9C47ED909CB3}"/>
    <cellStyle name="Input 4 2 6" xfId="20265" xr:uid="{61FC4EEA-979B-4116-A3A2-40B40E065CC4}"/>
    <cellStyle name="Input 4 2 6 2" xfId="21204" xr:uid="{BA8025DF-CE03-4F6C-B09B-5B565FDE3DDE}"/>
    <cellStyle name="Input 4 2 6 3" xfId="19702" xr:uid="{2CCBEBA8-CD8A-4DA7-8E5A-305A65F9F368}"/>
    <cellStyle name="Input 4 2 6 4" xfId="22122" xr:uid="{BB0AB56F-6E47-4950-BB8A-037102605B82}"/>
    <cellStyle name="Input 4 2 7" xfId="17024" xr:uid="{646B75EF-7231-4E47-9741-4C129DE7C4D5}"/>
    <cellStyle name="Input 4 2 8" xfId="18179" xr:uid="{F5C8C00C-9211-4B04-8675-DDEC60E7F49B}"/>
    <cellStyle name="Input 4 2 9" xfId="2226" xr:uid="{6C5B56C2-EBBF-4A44-947E-45C3CCB59454}"/>
    <cellStyle name="Input 4 3" xfId="2343" xr:uid="{F294D450-E99F-482C-8024-A16908F3AB70}"/>
    <cellStyle name="Input 4 3 2" xfId="16279" xr:uid="{3A593DA5-D47A-435B-8E78-9D4404A7AF52}"/>
    <cellStyle name="Input 4 3 2 2" xfId="20768" xr:uid="{24814E51-8F9D-42EC-A0CA-2E016FDA3CE6}"/>
    <cellStyle name="Input 4 3 2 2 2" xfId="21643" xr:uid="{297584D7-DDBB-4D14-9064-4BCC5FE3CE92}"/>
    <cellStyle name="Input 4 3 2 2 3" xfId="19284" xr:uid="{368541E7-D9E8-41A4-8B6D-74E9D3E20110}"/>
    <cellStyle name="Input 4 3 2 2 4" xfId="22594" xr:uid="{49A1009F-1D0B-4750-98A2-9C7AE0B588E3}"/>
    <cellStyle name="Input 4 3 2 3" xfId="19969" xr:uid="{68DF9781-D9C7-4D49-B725-B9C906426078}"/>
    <cellStyle name="Input 4 3 2 4" xfId="21044" xr:uid="{6DEAD3BF-1FE9-4AA8-B2F9-F2DB461583CE}"/>
    <cellStyle name="Input 4 3 2 5" xfId="18759" xr:uid="{AB790A8F-629F-459B-8B54-BB724D46E179}"/>
    <cellStyle name="Input 4 3 2 6" xfId="21908" xr:uid="{09052512-D93C-4710-AEE8-DF20CA736308}"/>
    <cellStyle name="Input 4 3 3" xfId="20365" xr:uid="{58CB3040-F6BE-43A1-B7D6-134CDED03DFD}"/>
    <cellStyle name="Input 4 3 3 2" xfId="21304" xr:uid="{1AA79672-2BAF-4E42-A017-A995C0F1A53D}"/>
    <cellStyle name="Input 4 3 3 3" xfId="19858" xr:uid="{20B81FC6-F483-4B43-8B1F-51CFA4530CDC}"/>
    <cellStyle name="Input 4 3 3 4" xfId="22221" xr:uid="{191B17E9-2643-44B1-AA25-973E4AA563E5}"/>
    <cellStyle name="Input 4 3 4" xfId="17504" xr:uid="{A6DF28F7-F467-4F29-B3C1-3ECB80B529A2}"/>
    <cellStyle name="Input 4 3 5" xfId="18667" xr:uid="{9520C1B4-0390-4557-8D7F-8094DB784709}"/>
    <cellStyle name="Input 4 3 6" xfId="21797" xr:uid="{FCB960B3-5625-4060-BE8D-1CFEB06EB8DB}"/>
    <cellStyle name="Input 4 3 7" xfId="18733" xr:uid="{C516E1A2-BE5E-463D-B4C1-3E34422C23CB}"/>
    <cellStyle name="Input 4 4" xfId="5765" xr:uid="{4B0BD4D5-0F94-4385-9DD9-DA59AB85CA09}"/>
    <cellStyle name="Input 4 5" xfId="2852" xr:uid="{83B55B8D-6916-455F-B7C4-CC6628563305}"/>
    <cellStyle name="Input 4 5 2" xfId="20493" xr:uid="{9E24FD99-D97E-48E1-869F-019552762074}"/>
    <cellStyle name="Input 4 5 2 2" xfId="21431" xr:uid="{46F0AE2C-82E0-42C0-AB2A-770D59015474}"/>
    <cellStyle name="Input 4 5 2 3" xfId="18004" xr:uid="{4154D4D0-7758-412F-9031-A08801CC2F68}"/>
    <cellStyle name="Input 4 5 2 4" xfId="22347" xr:uid="{C774C86B-54D4-439D-B125-9174E36C099D}"/>
    <cellStyle name="Input 4 5 3" xfId="17693" xr:uid="{3EB7D9CA-E6BB-4D51-B4E8-443D21644A8C}"/>
    <cellStyle name="Input 4 5 4" xfId="19380" xr:uid="{903C496A-C321-4DA1-854C-7194AFCC5F97}"/>
    <cellStyle name="Input 4 5 5" xfId="19314" xr:uid="{4F0469E8-BD13-456F-AC1E-1620E54E9CC8}"/>
    <cellStyle name="Input 4 5 6" xfId="19509" xr:uid="{2597C734-EF21-4587-98A7-851B121E7E96}"/>
    <cellStyle name="Input 4 6" xfId="17367" xr:uid="{5167FF5A-8B02-4D72-A2BA-BB56EBB3FDA9}"/>
    <cellStyle name="Input 4 6 2" xfId="19052" xr:uid="{31A7B9CE-93C1-48DB-965F-10F2A69F9EE4}"/>
    <cellStyle name="Input 4 6 3" xfId="18945" xr:uid="{6C53E80F-5B93-4845-B58C-F5B6E7357BE7}"/>
    <cellStyle name="Input 4 6 4" xfId="20957" xr:uid="{E0C6C208-A01F-4D3E-B4AB-F85899778773}"/>
    <cellStyle name="Input 4 7" xfId="20264" xr:uid="{0497909C-81EF-46BC-BE03-418D56766B51}"/>
    <cellStyle name="Input 4 7 2" xfId="21203" xr:uid="{C24CBB74-1E5A-4F1E-B32F-96BB348DC057}"/>
    <cellStyle name="Input 4 7 3" xfId="21006" xr:uid="{9518400C-5B66-4F51-854C-116D9D68DFED}"/>
    <cellStyle name="Input 4 7 4" xfId="22121" xr:uid="{28847B99-7843-4B08-B550-5EB7A8C371C3}"/>
    <cellStyle name="Input 4 8" xfId="17023" xr:uid="{C4BDF3E1-DD84-4FE7-8A82-CC4D584B9E62}"/>
    <cellStyle name="Input 4 9" xfId="18180" xr:uid="{ABDF6CE3-5B1B-4544-A69E-0EC8A4E75A6E}"/>
    <cellStyle name="Input 5" xfId="1065" xr:uid="{00000000-0005-0000-0000-00002A040000}"/>
    <cellStyle name="Input 5 10" xfId="2227" xr:uid="{E72D34C9-9396-47C3-8205-F8E3DC75A741}"/>
    <cellStyle name="Input 5 2" xfId="1066" xr:uid="{00000000-0005-0000-0000-00002B040000}"/>
    <cellStyle name="Input 5 2 2" xfId="2346" xr:uid="{A5F2581B-B15A-4D8D-A9E2-A626CAEA3B5F}"/>
    <cellStyle name="Input 5 2 2 2" xfId="16282" xr:uid="{DBBA7D6B-C7B1-40EB-8F18-6A70E59A2BD9}"/>
    <cellStyle name="Input 5 2 2 2 2" xfId="20771" xr:uid="{A01105D5-0D19-4F14-8B35-84E04A3D0DEE}"/>
    <cellStyle name="Input 5 2 2 2 2 2" xfId="21646" xr:uid="{9D86AD8C-B3E8-4BEE-8BE8-65AA6C0519C5}"/>
    <cellStyle name="Input 5 2 2 2 2 3" xfId="18794" xr:uid="{7C0A5732-8AA3-4D02-8E9A-0211E03FAB69}"/>
    <cellStyle name="Input 5 2 2 2 2 4" xfId="22597" xr:uid="{432C0FC3-1F2B-4310-B1AC-0B6DB0397883}"/>
    <cellStyle name="Input 5 2 2 2 3" xfId="19972" xr:uid="{C70041C5-0F17-43D3-9454-4B6444606105}"/>
    <cellStyle name="Input 5 2 2 2 4" xfId="21047" xr:uid="{321621B9-7A3E-4F8D-92C8-0E59457117EA}"/>
    <cellStyle name="Input 5 2 2 2 5" xfId="21843" xr:uid="{0625A57F-3A87-4EF3-B82E-652177F62AC9}"/>
    <cellStyle name="Input 5 2 2 2 6" xfId="21911" xr:uid="{E436D8ED-6595-4D95-9FF5-99A81DD09C54}"/>
    <cellStyle name="Input 5 2 2 3" xfId="20368" xr:uid="{66573790-3263-4813-BC07-E4F65B6E5467}"/>
    <cellStyle name="Input 5 2 2 3 2" xfId="21307" xr:uid="{757E58A0-3806-4CC5-9660-4AF2E70AA6AE}"/>
    <cellStyle name="Input 5 2 2 3 3" xfId="18491" xr:uid="{9D9B95E6-8C3F-44B8-825E-679DE386EC18}"/>
    <cellStyle name="Input 5 2 2 3 4" xfId="22224" xr:uid="{7AC08389-CFCA-46E4-96F8-78A8507124C5}"/>
    <cellStyle name="Input 5 2 2 4" xfId="17507" xr:uid="{EF9AE495-AB40-490B-8D5B-502E89DD8825}"/>
    <cellStyle name="Input 5 2 2 5" xfId="18666" xr:uid="{55F6AE27-5FEB-4C46-BF17-7CE595175EEB}"/>
    <cellStyle name="Input 5 2 2 6" xfId="19392" xr:uid="{A1373ECD-ACDC-4946-8A25-397189C02B99}"/>
    <cellStyle name="Input 5 2 2 7" xfId="18442" xr:uid="{B8129DCC-BD2B-4144-9A76-1AA941769ED4}"/>
    <cellStyle name="Input 5 2 3" xfId="7971" xr:uid="{FE9743F0-E017-4B4F-9366-1FF9377F3229}"/>
    <cellStyle name="Input 5 2 4" xfId="2855" xr:uid="{D458B43C-45F2-46AF-B8F9-6C64658CAC5C}"/>
    <cellStyle name="Input 5 2 4 2" xfId="20496" xr:uid="{4955F0B1-AA06-41E8-8C0E-35F0D51B4534}"/>
    <cellStyle name="Input 5 2 4 2 2" xfId="21434" xr:uid="{1636EF83-4133-454E-B31C-8CA1FAF00FD1}"/>
    <cellStyle name="Input 5 2 4 2 3" xfId="17208" xr:uid="{017AD761-43E1-445E-A4AF-4D655396FEAD}"/>
    <cellStyle name="Input 5 2 4 2 4" xfId="22350" xr:uid="{A014B5B6-346E-461D-9A4E-B692485AE233}"/>
    <cellStyle name="Input 5 2 4 3" xfId="17696" xr:uid="{E793A178-F347-4188-884A-67A6A08C5A42}"/>
    <cellStyle name="Input 5 2 4 4" xfId="19550" xr:uid="{B58DE8F2-721A-4970-BF3F-583637DE4178}"/>
    <cellStyle name="Input 5 2 4 5" xfId="19811" xr:uid="{AF20EBEF-2DB1-447D-A7BD-EEF0B435CF47}"/>
    <cellStyle name="Input 5 2 4 6" xfId="18549" xr:uid="{D4F8BDED-3A77-4A97-A72D-909642C69C7E}"/>
    <cellStyle name="Input 5 2 5" xfId="17370" xr:uid="{CEE85339-A230-4112-A2EC-EA21BFE22518}"/>
    <cellStyle name="Input 5 2 5 2" xfId="18318" xr:uid="{DE9A37E7-FA7F-4530-A017-681BEF2F0A09}"/>
    <cellStyle name="Input 5 2 5 3" xfId="18041" xr:uid="{F4FA497B-59B6-49EE-A9E8-77269D4C25EA}"/>
    <cellStyle name="Input 5 2 5 4" xfId="18819" xr:uid="{EEEB0FC0-F56E-4B52-9527-A297D24AA23E}"/>
    <cellStyle name="Input 5 2 6" xfId="20267" xr:uid="{34D8AB88-B16C-42E0-A077-6C0DF832D0D5}"/>
    <cellStyle name="Input 5 2 6 2" xfId="21206" xr:uid="{DFCA2D74-D714-42BF-8434-98B31C71208D}"/>
    <cellStyle name="Input 5 2 6 3" xfId="21729" xr:uid="{C9AB4DD7-1B9B-4E83-A993-7A6D079C6D0F}"/>
    <cellStyle name="Input 5 2 6 4" xfId="22124" xr:uid="{166A83B0-9472-4E36-A483-34AB4F0A2C2F}"/>
    <cellStyle name="Input 5 2 7" xfId="17026" xr:uid="{333B860A-12DB-4667-8E6E-E98CE135F9EF}"/>
    <cellStyle name="Input 5 2 8" xfId="18177" xr:uid="{038D7E0B-83F1-41E3-A952-1EE5835D91DA}"/>
    <cellStyle name="Input 5 2 9" xfId="2228" xr:uid="{22E4B84C-FCE8-402C-AE85-6D0F4A5C433A}"/>
    <cellStyle name="Input 5 3" xfId="2345" xr:uid="{008A1958-36EF-4B00-B875-24D67FFB4719}"/>
    <cellStyle name="Input 5 3 2" xfId="16281" xr:uid="{D3042BE7-AF8F-4E18-BCCD-643FB86150DC}"/>
    <cellStyle name="Input 5 3 2 2" xfId="20770" xr:uid="{F85152BC-097A-4980-9262-1CE5BE75FD02}"/>
    <cellStyle name="Input 5 3 2 2 2" xfId="21645" xr:uid="{34A626A1-5DDA-4276-A3A2-6217328B0C35}"/>
    <cellStyle name="Input 5 3 2 2 3" xfId="18430" xr:uid="{097AB0F8-D9A8-4438-B485-80657BDF125C}"/>
    <cellStyle name="Input 5 3 2 2 4" xfId="22596" xr:uid="{28733DC2-B665-4CAC-B52A-DA87EFE1BF33}"/>
    <cellStyle name="Input 5 3 2 3" xfId="19971" xr:uid="{B5B10231-2593-48F5-A7C3-F994EE3F72DA}"/>
    <cellStyle name="Input 5 3 2 4" xfId="21046" xr:uid="{32D0D0FD-765A-4EEA-8564-486D918CB91B}"/>
    <cellStyle name="Input 5 3 2 5" xfId="19817" xr:uid="{C36F593B-385C-4BA5-AC2C-6AE111B68C69}"/>
    <cellStyle name="Input 5 3 2 6" xfId="21910" xr:uid="{FE533FE5-EA53-4EC8-B223-0D3D38196E27}"/>
    <cellStyle name="Input 5 3 3" xfId="20367" xr:uid="{3F5E856E-276D-48F4-B24D-A3296536A2B9}"/>
    <cellStyle name="Input 5 3 3 2" xfId="21306" xr:uid="{C6DB15BD-F0B2-49F0-9F2D-F1E442B785B7}"/>
    <cellStyle name="Input 5 3 3 3" xfId="18359" xr:uid="{2AB58B6A-D4B4-4B2F-B89E-1915F78D98A5}"/>
    <cellStyle name="Input 5 3 3 4" xfId="22223" xr:uid="{EF876CAD-53B9-4913-A222-1AAA17F4C82C}"/>
    <cellStyle name="Input 5 3 4" xfId="17506" xr:uid="{5445AA8B-B45F-4BF4-A054-2E7149264359}"/>
    <cellStyle name="Input 5 3 5" xfId="18513" xr:uid="{B2EC0D22-69F3-44F1-A034-95FEBEC51B8E}"/>
    <cellStyle name="Input 5 3 6" xfId="19274" xr:uid="{52BDA258-AEC3-4669-A749-72813071B89C}"/>
    <cellStyle name="Input 5 3 7" xfId="19016" xr:uid="{91B035B2-2B0D-48E5-8AFE-06413D5C2B83}"/>
    <cellStyle name="Input 5 4" xfId="7391" xr:uid="{235CB913-C0CF-4D46-B9E3-AC923292280A}"/>
    <cellStyle name="Input 5 5" xfId="2854" xr:uid="{63632166-A5D7-4878-AE0E-E3ECA9813CA5}"/>
    <cellStyle name="Input 5 5 2" xfId="20495" xr:uid="{BE0BF093-5934-4D64-A7C8-01EA0FD9807A}"/>
    <cellStyle name="Input 5 5 2 2" xfId="21433" xr:uid="{A30D1136-644C-4FA8-B502-363F51C4FE4B}"/>
    <cellStyle name="Input 5 5 2 3" xfId="21743" xr:uid="{2ADDB4F6-2761-4703-AE0C-97A9C41D9AC8}"/>
    <cellStyle name="Input 5 5 2 4" xfId="22349" xr:uid="{0860EC44-FC74-4BF3-843F-74AC526205E1}"/>
    <cellStyle name="Input 5 5 3" xfId="17695" xr:uid="{D6147395-C688-4A01-A2D1-8815C0868728}"/>
    <cellStyle name="Input 5 5 4" xfId="19379" xr:uid="{DC09CFD2-5958-43F6-A17C-A4E3D921C083}"/>
    <cellStyle name="Input 5 5 5" xfId="18768" xr:uid="{4D15C977-6012-4CAD-88D6-C351863DB73C}"/>
    <cellStyle name="Input 5 5 6" xfId="19492" xr:uid="{3A27DF11-9B22-4F61-8CE0-3AAD6D40CE3A}"/>
    <cellStyle name="Input 5 6" xfId="17369" xr:uid="{AD1DBC4D-B007-4D9C-8079-38661A910D3B}"/>
    <cellStyle name="Input 5 6 2" xfId="19190" xr:uid="{17860600-AFBA-4A4F-9286-1529094F4C41}"/>
    <cellStyle name="Input 5 6 3" xfId="18560" xr:uid="{26BA3FAB-B495-4562-AF05-35DD595A6A2D}"/>
    <cellStyle name="Input 5 6 4" xfId="21747" xr:uid="{64E56FA7-BDFA-49D8-9895-4FA6D6874FF0}"/>
    <cellStyle name="Input 5 7" xfId="20266" xr:uid="{2062BD7F-287C-4B0E-BA15-3D623718D4DA}"/>
    <cellStyle name="Input 5 7 2" xfId="21205" xr:uid="{C5EC51B0-507B-4255-B63A-B9C6C5A68272}"/>
    <cellStyle name="Input 5 7 3" xfId="19431" xr:uid="{46D8D377-A6A9-45FB-A11C-5E1E5F201515}"/>
    <cellStyle name="Input 5 7 4" xfId="22123" xr:uid="{C0CACB9F-5D2A-4259-90B5-3E0191CAD440}"/>
    <cellStyle name="Input 5 8" xfId="17025" xr:uid="{4F3CF2D4-31E8-4740-AFE3-C5E4ECFCE351}"/>
    <cellStyle name="Input 5 9" xfId="18178" xr:uid="{03EE4E9B-BA1F-4719-9509-755B891AC0DB}"/>
    <cellStyle name="Input 6" xfId="1067" xr:uid="{00000000-0005-0000-0000-00002C040000}"/>
    <cellStyle name="Input 6 10" xfId="2229" xr:uid="{7D85B6E6-A691-44A7-AE41-8D3673F600EF}"/>
    <cellStyle name="Input 6 2" xfId="1068" xr:uid="{00000000-0005-0000-0000-00002D040000}"/>
    <cellStyle name="Input 6 2 2" xfId="2348" xr:uid="{8C13D82F-7AC5-4F7C-8814-B27F2776F0A1}"/>
    <cellStyle name="Input 6 2 2 2" xfId="16284" xr:uid="{DA4617FE-D318-42E5-86DE-DB28FB6266C2}"/>
    <cellStyle name="Input 6 2 2 2 2" xfId="20773" xr:uid="{80C5FF59-908E-4CBD-9213-3545AECF6AA7}"/>
    <cellStyle name="Input 6 2 2 2 2 2" xfId="21648" xr:uid="{F9B388F5-1942-4702-BCF2-AA5ECCB26E0F}"/>
    <cellStyle name="Input 6 2 2 2 2 3" xfId="21122" xr:uid="{7C3881A7-E73E-446C-81FC-8CB07F7091AD}"/>
    <cellStyle name="Input 6 2 2 2 2 4" xfId="22599" xr:uid="{8A1FEB54-9196-4F20-BC6D-2009BD6F6030}"/>
    <cellStyle name="Input 6 2 2 2 3" xfId="19974" xr:uid="{B9524DD9-376A-4C82-B457-03F1ECB8E7F1}"/>
    <cellStyle name="Input 6 2 2 2 4" xfId="21049" xr:uid="{FD4984AD-D1DE-4E90-938B-C26AD9AB61EC}"/>
    <cellStyle name="Input 6 2 2 2 5" xfId="19305" xr:uid="{D61900BA-7D92-4225-BCC5-B90241B3E692}"/>
    <cellStyle name="Input 6 2 2 2 6" xfId="21913" xr:uid="{39422CA1-6727-4657-9ED2-2F6535F94CA6}"/>
    <cellStyle name="Input 6 2 2 3" xfId="20370" xr:uid="{9F7E320B-1514-49D8-AA8E-8E08C16DBD79}"/>
    <cellStyle name="Input 6 2 2 3 2" xfId="21309" xr:uid="{E974F6F2-41D9-451E-A9C6-F66328F55D67}"/>
    <cellStyle name="Input 6 2 2 3 3" xfId="19482" xr:uid="{74CE08FB-9F43-43CA-AF14-A01D84B70F51}"/>
    <cellStyle name="Input 6 2 2 3 4" xfId="22226" xr:uid="{518E0185-EE5C-4CC2-9B25-5185A706B50B}"/>
    <cellStyle name="Input 6 2 2 4" xfId="17509" xr:uid="{7FA9F821-6C8B-4BC2-A8D6-17CCCA3672BC}"/>
    <cellStyle name="Input 6 2 2 5" xfId="18664" xr:uid="{7DFD96A1-6DFC-4688-9EDA-D9FCF77085BF}"/>
    <cellStyle name="Input 6 2 2 6" xfId="19513" xr:uid="{1EA1553E-4AAD-482C-A441-FBAC33BA747C}"/>
    <cellStyle name="Input 6 2 2 7" xfId="18416" xr:uid="{289DE902-4DA7-4F84-B6F9-8FC6A5E643A3}"/>
    <cellStyle name="Input 6 2 3" xfId="7972" xr:uid="{0CE9699A-6985-42D2-B08B-AD307E4B818B}"/>
    <cellStyle name="Input 6 2 4" xfId="2857" xr:uid="{F1126FE6-D3A6-4367-947C-646C4F229303}"/>
    <cellStyle name="Input 6 2 4 2" xfId="20498" xr:uid="{616C8501-9A88-4014-8AD4-F635CB15441D}"/>
    <cellStyle name="Input 6 2 4 2 2" xfId="21436" xr:uid="{DBE9A05F-C7E9-4548-AFC3-4BCDCE45CBF1}"/>
    <cellStyle name="Input 6 2 4 2 3" xfId="17992" xr:uid="{5973A077-9353-4EC8-961C-50378414068E}"/>
    <cellStyle name="Input 6 2 4 2 4" xfId="22352" xr:uid="{61BF014E-8366-4F71-AA2A-DB814E40F628}"/>
    <cellStyle name="Input 6 2 4 3" xfId="17698" xr:uid="{19E3C8C2-12F8-4D4C-9C77-66878D82B9B5}"/>
    <cellStyle name="Input 6 2 4 4" xfId="19549" xr:uid="{4D6FD5FC-E9E0-4855-ADBB-AFC161FE8DD1}"/>
    <cellStyle name="Input 6 2 4 5" xfId="17356" xr:uid="{663CCA43-C4DE-4CB2-89EA-5D422D3674FF}"/>
    <cellStyle name="Input 6 2 4 6" xfId="17996" xr:uid="{27733FB2-AE20-46E1-A3A5-FBE521054E4A}"/>
    <cellStyle name="Input 6 2 5" xfId="17372" xr:uid="{1631C73F-4ACD-481C-80D0-741E7F89814E}"/>
    <cellStyle name="Input 6 2 5 2" xfId="18713" xr:uid="{87B6D65C-D268-472E-A2A1-38B58A5F1A41}"/>
    <cellStyle name="Input 6 2 5 3" xfId="18940" xr:uid="{838FDB87-3065-4C89-9D4B-8A8B3CD8DB90}"/>
    <cellStyle name="Input 6 2 5 4" xfId="18874" xr:uid="{E94B87BA-2778-4761-8B06-8B2828B88D8E}"/>
    <cellStyle name="Input 6 2 6" xfId="20269" xr:uid="{C0B4C9A8-931C-40FB-826D-129889F3D6F8}"/>
    <cellStyle name="Input 6 2 6 2" xfId="21208" xr:uid="{DE3752B4-6034-4827-9EA6-C772E6ECCCC8}"/>
    <cellStyle name="Input 6 2 6 3" xfId="20065" xr:uid="{FD0ACE0D-4D1E-43F3-A5E1-CD133AE3981B}"/>
    <cellStyle name="Input 6 2 6 4" xfId="22126" xr:uid="{62C76071-49CD-4E8F-80DE-456A689DE8BA}"/>
    <cellStyle name="Input 6 2 7" xfId="17028" xr:uid="{9D782D7C-E6E6-4C60-BCF9-926A4703E6DA}"/>
    <cellStyle name="Input 6 2 8" xfId="18175" xr:uid="{3D3AAD09-B759-454C-AA9C-9E7211E7D2ED}"/>
    <cellStyle name="Input 6 2 9" xfId="2230" xr:uid="{8B71AE62-1C46-46AA-8258-B1414F3839F0}"/>
    <cellStyle name="Input 6 3" xfId="2347" xr:uid="{6F991EBD-8CEE-4EF8-9FC2-386D4358481F}"/>
    <cellStyle name="Input 6 3 2" xfId="16283" xr:uid="{71A11E5A-002E-45BF-B223-4DFAA240860E}"/>
    <cellStyle name="Input 6 3 2 2" xfId="20772" xr:uid="{3849A506-672B-4F87-A084-B14F48565DB4}"/>
    <cellStyle name="Input 6 3 2 2 2" xfId="21647" xr:uid="{A7787E80-E1DF-4571-9A09-71A26F1732D8}"/>
    <cellStyle name="Input 6 3 2 2 3" xfId="19462" xr:uid="{8D1398AE-4BED-4680-B51F-96BBD9348F66}"/>
    <cellStyle name="Input 6 3 2 2 4" xfId="22598" xr:uid="{56B66A15-E565-45F2-86F2-466A60A38D1F}"/>
    <cellStyle name="Input 6 3 2 3" xfId="19973" xr:uid="{91770AA7-E7D1-491B-9794-35716E0658B3}"/>
    <cellStyle name="Input 6 3 2 4" xfId="21048" xr:uid="{3E743F58-1F12-4727-B632-9BC15552081E}"/>
    <cellStyle name="Input 6 3 2 5" xfId="16911" xr:uid="{68874F2B-2CAE-40C1-85F5-144FCF13CD40}"/>
    <cellStyle name="Input 6 3 2 6" xfId="21912" xr:uid="{3FE1436A-BBE0-4AA3-B877-748192AB139D}"/>
    <cellStyle name="Input 6 3 3" xfId="20369" xr:uid="{523EAE47-9FE3-419D-A4B2-F82F2EA7DB02}"/>
    <cellStyle name="Input 6 3 3 2" xfId="21308" xr:uid="{768FEDAB-6B99-411E-9BE1-295FD8D5E3E3}"/>
    <cellStyle name="Input 6 3 3 3" xfId="20061" xr:uid="{224F028B-CA5F-4EEB-A6EF-9957300FD795}"/>
    <cellStyle name="Input 6 3 3 4" xfId="22225" xr:uid="{74947CB9-4427-4B6F-B721-DAC8BECAB413}"/>
    <cellStyle name="Input 6 3 4" xfId="17508" xr:uid="{4BAC7FF8-6BF6-48D4-8D67-13E0D4E1585F}"/>
    <cellStyle name="Input 6 3 5" xfId="18665" xr:uid="{1F64D03B-66CC-466B-8CB1-30EC3C28270F}"/>
    <cellStyle name="Input 6 3 6" xfId="21815" xr:uid="{C89071E3-FCA6-428C-B01D-F91CD6C721BA}"/>
    <cellStyle name="Input 6 3 7" xfId="18983" xr:uid="{1ADC68FC-6BF8-4A8C-AC67-84BDA219F0CB}"/>
    <cellStyle name="Input 6 4" xfId="7392" xr:uid="{CFF61983-36EA-4EB9-B9BC-CE690C9D4525}"/>
    <cellStyle name="Input 6 5" xfId="2856" xr:uid="{26190791-7D87-4031-B15B-862CCE2EBE89}"/>
    <cellStyle name="Input 6 5 2" xfId="20497" xr:uid="{9D007364-3E51-400F-B9D2-C5A583E9E226}"/>
    <cellStyle name="Input 6 5 2 2" xfId="21435" xr:uid="{3350A63D-F217-427F-AFA9-444895CA704F}"/>
    <cellStyle name="Input 6 5 2 3" xfId="19465" xr:uid="{7AC86E6F-657D-47B7-898A-435883691A55}"/>
    <cellStyle name="Input 6 5 2 4" xfId="22351" xr:uid="{89FB8942-EE9F-4CCA-94B7-CB877FC19342}"/>
    <cellStyle name="Input 6 5 3" xfId="17697" xr:uid="{5AF60EE5-394B-45F1-834B-E6A65FD5E646}"/>
    <cellStyle name="Input 6 5 4" xfId="19378" xr:uid="{BA0686E3-023D-439B-AA83-F34A09F27F23}"/>
    <cellStyle name="Input 6 5 5" xfId="18009" xr:uid="{C972900F-DE1B-4BB8-8C99-7058A72066EA}"/>
    <cellStyle name="Input 6 5 6" xfId="21809" xr:uid="{7D3B5473-EA0E-4030-B13E-CA731467B7FD}"/>
    <cellStyle name="Input 6 6" xfId="17371" xr:uid="{225CAE78-430E-4F3E-BFDA-3656902EE8E6}"/>
    <cellStyle name="Input 6 6 2" xfId="17910" xr:uid="{05CBD4D2-0AF2-4466-B22A-70A87787ACE7}"/>
    <cellStyle name="Input 6 6 3" xfId="18787" xr:uid="{0FEA2A7D-CB58-46CD-A614-DFDEAD43AA5F}"/>
    <cellStyle name="Input 6 6 4" xfId="19131" xr:uid="{ECEC5218-8B67-444B-87C2-474D64DBCF30}"/>
    <cellStyle name="Input 6 7" xfId="20268" xr:uid="{737AFEE9-F2F5-479E-9219-BE07D7D6F1F3}"/>
    <cellStyle name="Input 6 7 2" xfId="21207" xr:uid="{135DB700-0605-46DC-9354-8BFE82171785}"/>
    <cellStyle name="Input 6 7 3" xfId="18744" xr:uid="{6DBB3E6F-28D9-4FE9-B07A-D111C6AF18B2}"/>
    <cellStyle name="Input 6 7 4" xfId="22125" xr:uid="{2C6A2C33-15C9-4037-943C-C3111E63B3B2}"/>
    <cellStyle name="Input 6 8" xfId="17027" xr:uid="{C3A4A977-0AD2-452C-A535-BC219789DE2A}"/>
    <cellStyle name="Input 6 9" xfId="18176" xr:uid="{8DD6156A-0F40-4096-8FAA-AF106718E32C}"/>
    <cellStyle name="Input 7" xfId="1069" xr:uid="{00000000-0005-0000-0000-00002E040000}"/>
    <cellStyle name="Input 7 10" xfId="2231" xr:uid="{2014CFDE-7BE6-468D-B5AB-F21C6630532C}"/>
    <cellStyle name="Input 7 2" xfId="1070" xr:uid="{00000000-0005-0000-0000-00002F040000}"/>
    <cellStyle name="Input 7 2 2" xfId="2350" xr:uid="{3E00F03F-FF36-477D-8A2F-02E7AE0778B0}"/>
    <cellStyle name="Input 7 2 2 2" xfId="16286" xr:uid="{DC74EE03-6065-4C0B-A358-0714D8A76FAE}"/>
    <cellStyle name="Input 7 2 2 2 2" xfId="20775" xr:uid="{7D89F084-C836-4600-9BD4-CFA94A7FD0D0}"/>
    <cellStyle name="Input 7 2 2 2 2 2" xfId="21650" xr:uid="{0C2952D2-01A2-439E-B93F-FD3A32A27352}"/>
    <cellStyle name="Input 7 2 2 2 2 3" xfId="18117" xr:uid="{9808279E-44D5-4AB1-B875-BCA52391F9DB}"/>
    <cellStyle name="Input 7 2 2 2 2 4" xfId="22601" xr:uid="{4E456250-EB03-4C5C-A8A5-3B724711C59F}"/>
    <cellStyle name="Input 7 2 2 2 3" xfId="19976" xr:uid="{9ABF909B-26EA-4E87-86F8-27AC825FDB11}"/>
    <cellStyle name="Input 7 2 2 2 4" xfId="21051" xr:uid="{6F978D66-6F0E-4AC8-80C7-287A372D482B}"/>
    <cellStyle name="Input 7 2 2 2 5" xfId="18562" xr:uid="{CDF6CA02-1257-4342-9AC4-97168451C87B}"/>
    <cellStyle name="Input 7 2 2 2 6" xfId="21915" xr:uid="{EFAE1530-7EB5-4F3D-8D3C-BDCD46B1532F}"/>
    <cellStyle name="Input 7 2 2 3" xfId="20372" xr:uid="{D02F3478-5337-48C7-A536-5674D7988EA1}"/>
    <cellStyle name="Input 7 2 2 3 2" xfId="21311" xr:uid="{BD96AAC2-4E4D-434C-BA90-62A48060A880}"/>
    <cellStyle name="Input 7 2 2 3 3" xfId="17791" xr:uid="{0C2F23A2-859A-44E2-BA2C-25A87E126047}"/>
    <cellStyle name="Input 7 2 2 3 4" xfId="22228" xr:uid="{11E08E4F-CE25-465E-BAC5-4A0EACA7F937}"/>
    <cellStyle name="Input 7 2 2 4" xfId="17511" xr:uid="{48B72BAE-170F-40D5-8A75-1DB793E7EA58}"/>
    <cellStyle name="Input 7 2 2 5" xfId="18662" xr:uid="{3BBA661F-48FC-43F0-9BD6-0C327EA90576}"/>
    <cellStyle name="Input 7 2 2 6" xfId="19287" xr:uid="{E5FFE4C3-9A99-44DB-BCB7-65D6F9964EDE}"/>
    <cellStyle name="Input 7 2 2 7" xfId="18868" xr:uid="{B18BA9C9-D962-4852-AA77-CA633F9CFAEB}"/>
    <cellStyle name="Input 7 2 3" xfId="7973" xr:uid="{E6C21515-8BAC-470F-BD15-8819F3B04822}"/>
    <cellStyle name="Input 7 2 4" xfId="2859" xr:uid="{550CE68C-C47C-4B5D-AE72-20FE33B7DC61}"/>
    <cellStyle name="Input 7 2 4 2" xfId="20500" xr:uid="{05B95804-DD1B-4CE8-9587-1FA1D430CD4B}"/>
    <cellStyle name="Input 7 2 4 2 2" xfId="21438" xr:uid="{A0A4AA58-9CC8-4618-BBCB-13314F90643F}"/>
    <cellStyle name="Input 7 2 4 2 3" xfId="18816" xr:uid="{7A68A452-D640-4082-A555-5EB8BB0D259F}"/>
    <cellStyle name="Input 7 2 4 2 4" xfId="22354" xr:uid="{0C0A2F81-6344-4BA2-BC67-DB198693EB6E}"/>
    <cellStyle name="Input 7 2 4 3" xfId="17700" xr:uid="{885316B2-42B0-4A83-83E8-59ACE6DCCBED}"/>
    <cellStyle name="Input 7 2 4 4" xfId="19548" xr:uid="{1B33CDCD-E9FA-43C8-BED9-5D2F7357C1B6}"/>
    <cellStyle name="Input 7 2 4 5" xfId="17354" xr:uid="{AFAEC9BB-BEA3-4788-9646-342892141F9A}"/>
    <cellStyle name="Input 7 2 4 6" xfId="16921" xr:uid="{CA5D55C1-8354-42E8-8887-F66D6EC104EE}"/>
    <cellStyle name="Input 7 2 5" xfId="17374" xr:uid="{A4E43F62-79BF-41F1-B071-A463D76C69B4}"/>
    <cellStyle name="Input 7 2 5 2" xfId="17898" xr:uid="{67AB1160-7014-4DE8-BE4D-9C0BEC41888C}"/>
    <cellStyle name="Input 7 2 5 3" xfId="18362" xr:uid="{0BD04D3B-8C3E-4730-BE64-EDCF39ABA3DB}"/>
    <cellStyle name="Input 7 2 5 4" xfId="18765" xr:uid="{A4AD35BB-9044-4831-A422-5BBDBA8221B8}"/>
    <cellStyle name="Input 7 2 6" xfId="20271" xr:uid="{439C3224-A608-466F-B11D-B20323FAF328}"/>
    <cellStyle name="Input 7 2 6 2" xfId="21210" xr:uid="{88F193A5-04EF-4AB1-9C1F-6BEE5B96BBC6}"/>
    <cellStyle name="Input 7 2 6 3" xfId="18818" xr:uid="{6A4E3BB0-A32D-4E7E-93F0-E4DE0330298A}"/>
    <cellStyle name="Input 7 2 6 4" xfId="22128" xr:uid="{9022F6C3-019D-4D4F-A643-320CB8779B6E}"/>
    <cellStyle name="Input 7 2 7" xfId="17030" xr:uid="{E03F1EB6-51BB-4BE1-885D-8121E4FDEACF}"/>
    <cellStyle name="Input 7 2 8" xfId="18173" xr:uid="{7689D1A7-3F7E-42F7-B7F9-996B36E4736B}"/>
    <cellStyle name="Input 7 2 9" xfId="2232" xr:uid="{1C2DB286-FBED-4FA7-9E64-E9280B6A86AB}"/>
    <cellStyle name="Input 7 3" xfId="2349" xr:uid="{A83EF212-497F-446C-8146-6C7AB6008939}"/>
    <cellStyle name="Input 7 3 2" xfId="16285" xr:uid="{F5275C1F-4E44-4ACC-A85F-FA5335837EBA}"/>
    <cellStyle name="Input 7 3 2 2" xfId="20774" xr:uid="{03041C24-370A-4AE2-A6BE-0EF529AAF81D}"/>
    <cellStyle name="Input 7 3 2 2 2" xfId="21649" xr:uid="{F2CC75B1-D386-4C78-AF39-0D10CA27C9B5}"/>
    <cellStyle name="Input 7 3 2 2 3" xfId="18751" xr:uid="{6B714410-DE88-4200-B742-1015A9BCE721}"/>
    <cellStyle name="Input 7 3 2 2 4" xfId="22600" xr:uid="{5B6DB8A1-B6BD-4933-B7EA-A92E5F875D16}"/>
    <cellStyle name="Input 7 3 2 3" xfId="19975" xr:uid="{C1483B6E-862F-4D65-99D1-331EAD0B2165}"/>
    <cellStyle name="Input 7 3 2 4" xfId="21050" xr:uid="{229A832F-E5B4-4094-AE29-C0D9E77F3873}"/>
    <cellStyle name="Input 7 3 2 5" xfId="19891" xr:uid="{A4A2EDB7-4456-4FC2-845D-6F9BC6C6DAF2}"/>
    <cellStyle name="Input 7 3 2 6" xfId="21914" xr:uid="{0E86C196-80A4-49FB-9B5D-ED2271A56A37}"/>
    <cellStyle name="Input 7 3 3" xfId="20371" xr:uid="{9237A37A-9088-4FA8-97F2-CDBFBEC0D948}"/>
    <cellStyle name="Input 7 3 3 2" xfId="21310" xr:uid="{85C6B2DE-7FDE-4509-997D-33FBF5FA52BC}"/>
    <cellStyle name="Input 7 3 3 3" xfId="17861" xr:uid="{E82CF272-5111-4A27-B626-0E944CC4F17E}"/>
    <cellStyle name="Input 7 3 3 4" xfId="22227" xr:uid="{26610629-2E9D-46FF-9793-B0F7117F59A8}"/>
    <cellStyle name="Input 7 3 4" xfId="17510" xr:uid="{6F703079-D40B-4089-AA69-FF986FF39FE5}"/>
    <cellStyle name="Input 7 3 5" xfId="18663" xr:uid="{D411C2F4-EF12-4C63-A565-A24FBF1D6DF2}"/>
    <cellStyle name="Input 7 3 6" xfId="19523" xr:uid="{07E7A2A9-BD61-434D-A2D3-1E9047939E42}"/>
    <cellStyle name="Input 7 3 7" xfId="19653" xr:uid="{53650906-5779-4A6F-8769-9FCBF8627B96}"/>
    <cellStyle name="Input 7 4" xfId="7393" xr:uid="{7F61C117-227D-497E-903E-0829F57BF21E}"/>
    <cellStyle name="Input 7 5" xfId="2858" xr:uid="{ED989C2A-52EF-4EE4-9744-B01CF3431172}"/>
    <cellStyle name="Input 7 5 2" xfId="20499" xr:uid="{724EAE60-7316-40B3-8039-65F0D3391ACC}"/>
    <cellStyle name="Input 7 5 2 2" xfId="21437" xr:uid="{9DD1F47D-125A-4410-A71B-F61EA64E86C6}"/>
    <cellStyle name="Input 7 5 2 3" xfId="17962" xr:uid="{D14DFEBF-6F6F-43E4-8360-315A23CF80F6}"/>
    <cellStyle name="Input 7 5 2 4" xfId="22353" xr:uid="{55B627B0-2B62-4A57-869B-0ED70B29252A}"/>
    <cellStyle name="Input 7 5 3" xfId="17699" xr:uid="{C0214950-1538-4E78-AA75-FBF160608B01}"/>
    <cellStyle name="Input 7 5 4" xfId="19377" xr:uid="{761F4D97-1F28-416E-9B4B-43465B7F4B61}"/>
    <cellStyle name="Input 7 5 5" xfId="19172" xr:uid="{D70F842E-ACCE-4A52-9416-28E0F9D440AA}"/>
    <cellStyle name="Input 7 5 6" xfId="18729" xr:uid="{1255456E-2CF7-4000-BCD6-20EEA5FD234D}"/>
    <cellStyle name="Input 7 6" xfId="17373" xr:uid="{BA25AB3D-6055-4481-AAAC-35279A5E499F}"/>
    <cellStyle name="Input 7 6 2" xfId="18308" xr:uid="{C07DF8D5-815F-4EBD-B9B4-786AF2B04A47}"/>
    <cellStyle name="Input 7 6 3" xfId="18012" xr:uid="{AE67125D-C0BA-41EC-9A28-5C1E0CA38463}"/>
    <cellStyle name="Input 7 6 4" xfId="17884" xr:uid="{133570F6-09A3-46E2-B97F-8A19B4A03698}"/>
    <cellStyle name="Input 7 7" xfId="20270" xr:uid="{86BBE0E5-3403-4057-ACE9-4EA444F638F1}"/>
    <cellStyle name="Input 7 7 2" xfId="21209" xr:uid="{81B42902-ADBE-4BF3-9E21-085933EF6482}"/>
    <cellStyle name="Input 7 7 3" xfId="16907" xr:uid="{00D2D2FF-6A35-4716-A77A-AF92379AF11C}"/>
    <cellStyle name="Input 7 7 4" xfId="22127" xr:uid="{293873A7-94CE-4DB1-BC5C-E080A41068BE}"/>
    <cellStyle name="Input 7 8" xfId="17029" xr:uid="{58CD9D73-D3C2-4BCC-9499-231FDFDB67EA}"/>
    <cellStyle name="Input 7 9" xfId="18174" xr:uid="{5126B142-0487-4748-98ED-D6F3462B6F1C}"/>
    <cellStyle name="Input 8" xfId="1071" xr:uid="{00000000-0005-0000-0000-000030040000}"/>
    <cellStyle name="Input 8 2" xfId="2351" xr:uid="{9F4507F7-585A-4044-B110-6D0D2D3FD010}"/>
    <cellStyle name="Input 8 2 2" xfId="16287" xr:uid="{D4089B30-E0F7-46A2-B21C-9A97B3471676}"/>
    <cellStyle name="Input 8 2 2 2" xfId="20776" xr:uid="{94142A30-74C3-4AD9-89F9-D417D44EE704}"/>
    <cellStyle name="Input 8 2 2 2 2" xfId="21651" xr:uid="{5FDDABD9-6BA9-4EEC-BBE1-8AD702C46E87}"/>
    <cellStyle name="Input 8 2 2 2 3" xfId="19122" xr:uid="{B8C58BBA-F2CB-4DA8-A04C-1F57B94D609D}"/>
    <cellStyle name="Input 8 2 2 2 4" xfId="22602" xr:uid="{6C16B9DE-8A85-4F90-93F9-BA476C3BDD24}"/>
    <cellStyle name="Input 8 2 2 3" xfId="19977" xr:uid="{416D942F-7124-4359-A840-426270BB9B2E}"/>
    <cellStyle name="Input 8 2 2 4" xfId="21052" xr:uid="{75102FA5-73C6-43D9-8125-2BD10FB86110}"/>
    <cellStyle name="Input 8 2 2 5" xfId="19095" xr:uid="{41A996B8-5596-489C-A138-44AD6A7A1CEF}"/>
    <cellStyle name="Input 8 2 2 6" xfId="21916" xr:uid="{47329037-9E28-4E8A-8BEA-7B50F664D2A5}"/>
    <cellStyle name="Input 8 2 3" xfId="20373" xr:uid="{3B5F7ADB-B8A5-4E16-8CD7-09C7D3ACB74D}"/>
    <cellStyle name="Input 8 2 3 2" xfId="21312" xr:uid="{0D0A1AA0-257A-4D2E-BC17-6476C691083E}"/>
    <cellStyle name="Input 8 2 3 3" xfId="19290" xr:uid="{D8DB3695-2A50-4D9C-B108-DD87DC75E7E4}"/>
    <cellStyle name="Input 8 2 3 4" xfId="22229" xr:uid="{C8E805C1-D672-4998-B720-2E2260C40862}"/>
    <cellStyle name="Input 8 2 4" xfId="17512" xr:uid="{59B10AE3-5530-42D2-9498-6F46D8FC883E}"/>
    <cellStyle name="Input 8 2 5" xfId="18661" xr:uid="{760C1A09-7E51-4AFB-B7E2-A97F3D83086B}"/>
    <cellStyle name="Input 8 2 6" xfId="19700" xr:uid="{FEBFCD4A-B118-45E6-BC53-E9A39DA5C1BC}"/>
    <cellStyle name="Input 8 2 7" xfId="18727" xr:uid="{19E328DB-5C09-44C1-969E-25B04ABD44CF}"/>
    <cellStyle name="Input 8 3" xfId="7394" xr:uid="{238BF5ED-7ABF-493F-912D-875B58FFD0AE}"/>
    <cellStyle name="Input 8 4" xfId="2860" xr:uid="{FCC2FC26-6C45-4C87-B895-319331D875A5}"/>
    <cellStyle name="Input 8 4 2" xfId="20501" xr:uid="{1481F55A-CECC-415A-B0EF-2BCD4C76D099}"/>
    <cellStyle name="Input 8 4 2 2" xfId="21439" xr:uid="{A22D09E9-D759-4AFA-A6E3-4A0BB591C8FB}"/>
    <cellStyle name="Input 8 4 2 3" xfId="17870" xr:uid="{434E2F72-D487-452A-BC97-CBDE3A843A20}"/>
    <cellStyle name="Input 8 4 2 4" xfId="22355" xr:uid="{834E4DC8-9CBB-4971-8E89-DCCB275FFB4C}"/>
    <cellStyle name="Input 8 4 3" xfId="17701" xr:uid="{33585B59-0799-4FB4-91C3-E2719F62E097}"/>
    <cellStyle name="Input 8 4 4" xfId="19376" xr:uid="{6A9E8F3A-E9D1-4B8F-8963-D62D1B29D073}"/>
    <cellStyle name="Input 8 4 5" xfId="17201" xr:uid="{865016E6-3CF6-46FB-8152-7504EC880831}"/>
    <cellStyle name="Input 8 4 6" xfId="18984" xr:uid="{D238C4A1-E828-41D6-A09F-52306BA78491}"/>
    <cellStyle name="Input 8 5" xfId="17375" xr:uid="{1D92C08B-26E9-4B75-AC34-31B99795D988}"/>
    <cellStyle name="Input 8 5 2" xfId="17920" xr:uid="{196AFC24-C557-46E8-98D8-2CDAA341BA2D}"/>
    <cellStyle name="Input 8 5 3" xfId="18830" xr:uid="{8EF78C9E-CCDE-424B-8DB7-377463DC365F}"/>
    <cellStyle name="Input 8 5 4" xfId="17038" xr:uid="{8D189B43-CF6E-4275-82ED-F744E36AE509}"/>
    <cellStyle name="Input 8 6" xfId="20272" xr:uid="{09A9F29A-CB0D-4B18-ACD8-366D5837EC94}"/>
    <cellStyle name="Input 8 6 2" xfId="21211" xr:uid="{33D7E36F-8BE9-403B-902E-441E76D59A49}"/>
    <cellStyle name="Input 8 6 3" xfId="21155" xr:uid="{32D83C44-33C7-4B9E-AB33-D7C30330F573}"/>
    <cellStyle name="Input 8 6 4" xfId="22129" xr:uid="{33B9768E-BB92-4A06-A5AF-4C10A6599DAB}"/>
    <cellStyle name="Input 8 7" xfId="17031" xr:uid="{0189EA52-93A7-4895-BEA2-3515B3F2FE41}"/>
    <cellStyle name="Input 8 8" xfId="18172" xr:uid="{85C88D9A-643D-4984-9D96-DB28CF3EC2A3}"/>
    <cellStyle name="Input 8 9" xfId="2233" xr:uid="{C50D11CF-E603-4EEA-A265-6FCDFAAC02B3}"/>
    <cellStyle name="Input 9" xfId="1072" xr:uid="{00000000-0005-0000-0000-000031040000}"/>
    <cellStyle name="Input 9 2" xfId="2352" xr:uid="{7533BAE1-568C-47DB-9567-BB09492DF70A}"/>
    <cellStyle name="Input 9 2 2" xfId="16288" xr:uid="{7A72EEE0-E58C-4013-82C3-0E2CF87B9BF4}"/>
    <cellStyle name="Input 9 2 2 2" xfId="20777" xr:uid="{B144E8FD-2DF7-4E3F-8255-2634F26E828D}"/>
    <cellStyle name="Input 9 2 2 2 2" xfId="21652" xr:uid="{15B03CAC-EFBD-491A-82B4-48B2A6EEFAB1}"/>
    <cellStyle name="Input 9 2 2 2 3" xfId="19163" xr:uid="{E4666926-745C-40E0-B45F-CA82BBB3FCFC}"/>
    <cellStyle name="Input 9 2 2 2 4" xfId="22603" xr:uid="{3433A4A0-969C-44E2-B952-0F11289A2078}"/>
    <cellStyle name="Input 9 2 2 3" xfId="19978" xr:uid="{240FBC04-0674-4DCD-BC64-2EB1FFF17546}"/>
    <cellStyle name="Input 9 2 2 4" xfId="21053" xr:uid="{B30A5B67-9155-4106-B43C-85449D16191B}"/>
    <cellStyle name="Input 9 2 2 5" xfId="19094" xr:uid="{8E4B5D4C-0636-48FA-9356-3C6B52714661}"/>
    <cellStyle name="Input 9 2 2 6" xfId="21917" xr:uid="{000B7D74-EC8C-467D-9498-C1A511779F7A}"/>
    <cellStyle name="Input 9 2 3" xfId="20374" xr:uid="{C92C2834-88FD-4FF3-A4F1-90ADEED76C43}"/>
    <cellStyle name="Input 9 2 3 2" xfId="21313" xr:uid="{D7A57661-1661-4441-8020-F3412E6789CC}"/>
    <cellStyle name="Input 9 2 3 3" xfId="19836" xr:uid="{AF1DED11-9FF7-4A6B-90D2-B0183D637724}"/>
    <cellStyle name="Input 9 2 3 4" xfId="22230" xr:uid="{922357C0-CBBB-44E5-81D9-33936B2661BB}"/>
    <cellStyle name="Input 9 2 4" xfId="17513" xr:uid="{C269BD54-FF9E-4C99-B77D-1E548BA3DEAF}"/>
    <cellStyle name="Input 9 2 5" xfId="18660" xr:uid="{EB6B8B35-1D92-41C4-81C9-BF8909D3BC41}"/>
    <cellStyle name="Input 9 2 6" xfId="18330" xr:uid="{6244CD9D-6638-4962-9E3F-51D89A06E27D}"/>
    <cellStyle name="Input 9 2 7" xfId="17236" xr:uid="{C1F44C13-2039-4285-A65D-889FD295F001}"/>
    <cellStyle name="Input 9 3" xfId="7395" xr:uid="{3571CAE6-C487-4313-AF60-7ED0130215B7}"/>
    <cellStyle name="Input 9 4" xfId="2861" xr:uid="{8A2B99C5-65B9-477C-8355-64117070C20E}"/>
    <cellStyle name="Input 9 4 2" xfId="20502" xr:uid="{0BBD144C-AA81-4AC2-87F4-43A5D888B4BD}"/>
    <cellStyle name="Input 9 4 2 2" xfId="21440" xr:uid="{CDEB3B97-A7C9-4A6E-8403-09C0F3127E11}"/>
    <cellStyle name="Input 9 4 2 3" xfId="19714" xr:uid="{49ECB226-48BC-457E-8132-42E0589229E8}"/>
    <cellStyle name="Input 9 4 2 4" xfId="22356" xr:uid="{9887B11E-6DA6-431F-AA36-EC1DC83A7EAD}"/>
    <cellStyle name="Input 9 4 3" xfId="17702" xr:uid="{C3D7330B-A2EB-40E2-9B94-FC21C04A665F}"/>
    <cellStyle name="Input 9 4 4" xfId="19547" xr:uid="{6206011A-3E68-44EE-8F04-59417C6AD645}"/>
    <cellStyle name="Input 9 4 5" xfId="18846" xr:uid="{335A3F74-E3C0-404B-B5D3-5267E2A771D3}"/>
    <cellStyle name="Input 9 4 6" xfId="17284" xr:uid="{3C9D0371-BA30-49A8-94A3-0909032DAA69}"/>
    <cellStyle name="Input 9 5" xfId="17376" xr:uid="{863AE26D-10F3-42BA-9525-7020B6842416}"/>
    <cellStyle name="Input 9 5 2" xfId="20076" xr:uid="{5D7753B1-C6F0-41DD-8DD9-05185408D807}"/>
    <cellStyle name="Input 9 5 3" xfId="19839" xr:uid="{CB4289A3-8600-4766-963A-98B9E98F7BC7}"/>
    <cellStyle name="Input 9 5 4" xfId="19931" xr:uid="{61774E02-F01F-409A-B81A-108B75BFBECC}"/>
    <cellStyle name="Input 9 6" xfId="20273" xr:uid="{71E363B3-7454-410D-BB9C-502FF0385F87}"/>
    <cellStyle name="Input 9 6 2" xfId="21212" xr:uid="{A1163D93-2578-4CBE-B055-CD6D5EFCA21B}"/>
    <cellStyle name="Input 9 6 3" xfId="18872" xr:uid="{A58D7A16-A5A3-4B1A-84D1-B572A335AC3C}"/>
    <cellStyle name="Input 9 6 4" xfId="22130" xr:uid="{F23E0C0A-B07B-4FC0-8C84-3221C2392711}"/>
    <cellStyle name="Input 9 7" xfId="17032" xr:uid="{39437381-C55A-46DF-9F78-6BC470DCE846}"/>
    <cellStyle name="Input 9 8" xfId="18171" xr:uid="{53EC49F7-87A0-48F4-B995-D5E48780EA1D}"/>
    <cellStyle name="Input 9 9" xfId="2234" xr:uid="{1A9C570E-A94C-404C-8A61-F44E82C3A118}"/>
    <cellStyle name="Input-%" xfId="3499" xr:uid="{B02B76DB-8208-4EDF-A32F-E7F602F03B4B}"/>
    <cellStyle name="InputBlueFont" xfId="5356" xr:uid="{63D99916-4764-49B2-B525-3FEFFDE2BCA4}"/>
    <cellStyle name="InputCurrency" xfId="3500" xr:uid="{2C4C43AE-8EFB-41DE-B992-35C99E1FF765}"/>
    <cellStyle name="InputPercent1" xfId="3501" xr:uid="{F8334137-7570-48A1-852E-1BA2FA599D9D}"/>
    <cellStyle name="Integer" xfId="3502" xr:uid="{208113C5-ABBE-453E-A5FE-1BFB11C915D3}"/>
    <cellStyle name="Integer 2" xfId="14905" xr:uid="{2208FCBA-65AD-4D70-8DA8-8369138DE3B8}"/>
    <cellStyle name="Jahreszahl_BizPlan_e" xfId="5357" xr:uid="{558988CC-9174-4759-9C6D-0B0283A0A316}"/>
    <cellStyle name="KPMG Heading 1" xfId="1073" xr:uid="{00000000-0005-0000-0000-000032040000}"/>
    <cellStyle name="KPMG Heading 2" xfId="1074" xr:uid="{00000000-0005-0000-0000-000033040000}"/>
    <cellStyle name="KPMG Heading 3" xfId="1075" xr:uid="{00000000-0005-0000-0000-000034040000}"/>
    <cellStyle name="KPMG Heading 4" xfId="1076" xr:uid="{00000000-0005-0000-0000-000035040000}"/>
    <cellStyle name="KPMG Normal" xfId="1077" xr:uid="{00000000-0005-0000-0000-000036040000}"/>
    <cellStyle name="KPMG Normal 2" xfId="2625" xr:uid="{F2188EC0-8B45-4D1F-B1DC-830930244163}"/>
    <cellStyle name="KPMG Normal 2 2" xfId="14906" xr:uid="{4480A5C6-89B9-4DFE-B3A0-9D70CDB0B6D7}"/>
    <cellStyle name="KPMG Normal 2 3" xfId="5359" xr:uid="{DE826B43-E5B6-407F-A120-4013031BBA90}"/>
    <cellStyle name="KPMG Normal Text" xfId="1078" xr:uid="{00000000-0005-0000-0000-000037040000}"/>
    <cellStyle name="KPMG Normal Text 2" xfId="2626" xr:uid="{EB6EA019-4FA2-4387-B5CB-516171AAB0C4}"/>
    <cellStyle name="KPMG Normal Text 2 2" xfId="14907" xr:uid="{86D244D3-8AF9-4E30-900F-EFB9E5C44CCE}"/>
    <cellStyle name="KPMG Normal Text 2 3" xfId="5360" xr:uid="{9E63DD03-6288-4E3B-9BFF-255910C49082}"/>
    <cellStyle name="KPMG Normal_10" xfId="3503" xr:uid="{514A005B-1934-4BC1-B379-A1252ACCC072}"/>
    <cellStyle name="KWE標準" xfId="5361" xr:uid="{280BCCFF-788E-4C47-BEF2-12934D998D58}"/>
    <cellStyle name="Labels - Style3" xfId="5362" xr:uid="{89CD99F7-C174-4484-9297-818AA6ADE11F}"/>
    <cellStyle name="Labels - Style3 2" xfId="14483" xr:uid="{97D85ECD-E2CA-4049-BEB5-856D954A8E9B}"/>
    <cellStyle name="Labels - Style3 2 2" xfId="20677" xr:uid="{2AA42BAD-4780-4CD7-8713-2F690839AF44}"/>
    <cellStyle name="Labels - Style3 2 2 2" xfId="19518" xr:uid="{014B0E49-28A3-4F04-AA95-046D02608EA7}"/>
    <cellStyle name="Labels - Style3 2 2 3" xfId="22506" xr:uid="{F486CBEE-5374-44E4-810E-121E232F3598}"/>
    <cellStyle name="Labels - Style3 2 3" xfId="19629" xr:uid="{CDB264C2-DE02-4866-9EAD-182E16457148}"/>
    <cellStyle name="Labels - Style3 2 4" xfId="21776" xr:uid="{87EDC5E2-9004-40FD-A5F0-9A759F0A5B45}"/>
    <cellStyle name="Labels - Style3 2 5" xfId="18610" xr:uid="{354AF843-BD33-4D9F-9899-5D667B42FD5E}"/>
    <cellStyle name="Labels - Style3 3" xfId="20597" xr:uid="{15C347C4-B167-48A9-8EEA-5EF5FA75F5A7}"/>
    <cellStyle name="Labels - Style3 3 2" xfId="19054" xr:uid="{90D8E720-4B7A-4B88-BAB3-F57EA61C6ED9}"/>
    <cellStyle name="Labels - Style3 3 3" xfId="22435" xr:uid="{376C6983-65E3-4C51-AE7B-396A4D269FDA}"/>
    <cellStyle name="Labels - Style3 4" xfId="18136" xr:uid="{B394446F-94F9-4A4B-A46C-56A979BEBF7D}"/>
    <cellStyle name="Labels - Style3 5" xfId="21780" xr:uid="{74066046-58DB-47A1-B917-D5E78209BC65}"/>
    <cellStyle name="Labels - Style3 6" xfId="16959" xr:uid="{8FD224DB-CDD0-4E20-8621-5AA30AA2DDB1}"/>
    <cellStyle name="laroux_1" xfId="5363" xr:uid="{30697C77-8E28-4821-9962-5B5E20C5632A}"/>
    <cellStyle name="Latest Estimate" xfId="1079" xr:uid="{00000000-0005-0000-0000-000039040000}"/>
    <cellStyle name="Latest Estimate 2" xfId="1080" xr:uid="{00000000-0005-0000-0000-00003A040000}"/>
    <cellStyle name="Latest Estimate 2 2" xfId="2627" xr:uid="{F3D9276C-2339-4E4E-A06C-B123245F8609}"/>
    <cellStyle name="Latest Estimate 2 2 2" xfId="15149" xr:uid="{B7CA690A-D0D0-423B-BE15-433A21A70B9D}"/>
    <cellStyle name="Latest Estimate 3" xfId="2628" xr:uid="{0DECD791-232F-464D-86BF-B190955EE03C}"/>
    <cellStyle name="Latest Estimate 3 2" xfId="15201" xr:uid="{4640AC77-4802-42AB-ABD9-9BDE0393AA80}"/>
    <cellStyle name="Latest Estimate 4" xfId="17131" xr:uid="{31457ABB-81D6-4ACB-AE9A-6BCDBACD3337}"/>
    <cellStyle name="Leadsheet" xfId="5364" xr:uid="{2DAB9FDA-94D3-40E4-87A0-7E1392B8810C}"/>
    <cellStyle name="left" xfId="3504" xr:uid="{511D92C9-A4E2-4DE1-86FA-C994A798728C}"/>
    <cellStyle name="left 2" xfId="5365" xr:uid="{C3391345-3656-431D-82A5-C38B39C1C0B6}"/>
    <cellStyle name="Level 2 Total" xfId="5366" xr:uid="{8331C809-FD73-4A7E-A51E-658195D4CAC9}"/>
    <cellStyle name="Level 2 Total 2" xfId="14484" xr:uid="{7487F3E4-D912-45DB-851C-25ED0C3FFE9E}"/>
    <cellStyle name="Level 2 Total 2 2" xfId="21783" xr:uid="{98616F5E-C6FA-4E7F-891B-9076329C4BA2}"/>
    <cellStyle name="Level 2 Total 3" xfId="20598" xr:uid="{B12F4A2E-079C-4639-98D3-3539C384454A}"/>
    <cellStyle name="Level 2 Total 3 2" xfId="21521" xr:uid="{2534A3BF-BD91-4E48-AEB7-2A6980706CB8}"/>
    <cellStyle name="Level 2 Total 3 3" xfId="18820" xr:uid="{B2B4A834-039D-403E-8A2C-95A94891EDE0}"/>
    <cellStyle name="Level 2 Total 3 4" xfId="22436" xr:uid="{6A5A026A-4108-4696-BFA2-C639A5E5D42C}"/>
    <cellStyle name="Level 2 Total 4" xfId="18138" xr:uid="{733EC06A-A10A-4788-B2F3-96E2FF25610B}"/>
    <cellStyle name="Level 2 Total 5" xfId="18358" xr:uid="{3ACE106F-265F-4A18-B825-B03554625C45}"/>
    <cellStyle name="Link Currency (0)" xfId="1081" xr:uid="{00000000-0005-0000-0000-00003B040000}"/>
    <cellStyle name="Link Currency (0) 2" xfId="2629" xr:uid="{0AF825E7-74B5-4948-9048-3487839EF0F3}"/>
    <cellStyle name="Link Currency (0) 2 2" xfId="7397" xr:uid="{D99F88F1-3AD2-48B2-AE32-5CD8E86EB9D7}"/>
    <cellStyle name="Link Currency (0) 2 3" xfId="5367" xr:uid="{F386E8B1-CCB6-4927-A353-2DFF21759975}"/>
    <cellStyle name="Link Currency (0) 3" xfId="2630" xr:uid="{21D19E4E-9B1A-4383-8017-53D240B31B55}"/>
    <cellStyle name="Link Currency (0) 3 2" xfId="7396" xr:uid="{8E64C837-65B3-4425-A9CE-CB7D331BCD0B}"/>
    <cellStyle name="Link Currency (0) 4" xfId="14429" xr:uid="{57CB7CCB-2932-488C-BC4D-CFA9F3ACDA69}"/>
    <cellStyle name="Link Currency (0) 5" xfId="3505" xr:uid="{61EBD152-1C02-4CEC-B438-D01A72E6F159}"/>
    <cellStyle name="Link Currency (2)" xfId="1082" xr:uid="{00000000-0005-0000-0000-00003C040000}"/>
    <cellStyle name="Link Currency (2) 2" xfId="2631" xr:uid="{D4D4D0B4-D168-4949-A270-D14B2B3F2E93}"/>
    <cellStyle name="Link Currency (2) 2 2" xfId="5368" xr:uid="{59E9CF2D-9686-4D6D-B5BC-5281B46B4992}"/>
    <cellStyle name="Link Currency (2) 3" xfId="14557" xr:uid="{BAAA6D96-762A-4EAB-B7DF-B700A03DAA25}"/>
    <cellStyle name="Link Currency (2) 4" xfId="3506" xr:uid="{96875116-BF32-4973-85E8-B6965712FA2F}"/>
    <cellStyle name="Link Units (0)" xfId="1083" xr:uid="{00000000-0005-0000-0000-00003D040000}"/>
    <cellStyle name="Link Units (0) 2" xfId="2632" xr:uid="{A1EB0B40-0E1E-4C4F-BBD3-66786F83BE5F}"/>
    <cellStyle name="Link Units (0) 2 2" xfId="7399" xr:uid="{0CFE6ABB-473B-4FB5-B2A2-9727148FF5CE}"/>
    <cellStyle name="Link Units (0) 2 3" xfId="5369" xr:uid="{0AC524F7-0C83-4080-9E38-EEB3DB0E6217}"/>
    <cellStyle name="Link Units (0) 3" xfId="2633" xr:uid="{0ED3DD92-2035-44C7-891C-AE6325B77712}"/>
    <cellStyle name="Link Units (0) 3 2" xfId="7398" xr:uid="{84C08130-21F2-4E33-910B-4487176B53D3}"/>
    <cellStyle name="Link Units (0) 4" xfId="14542" xr:uid="{3067259A-C9FF-4E16-BD56-5B0B58C71D2D}"/>
    <cellStyle name="Link Units (0) 5" xfId="3507" xr:uid="{ED3B1EDE-99A4-44AF-8067-F7834349F08E}"/>
    <cellStyle name="Link Units (1)" xfId="1084" xr:uid="{00000000-0005-0000-0000-00003E040000}"/>
    <cellStyle name="Link Units (1) 2" xfId="2635" xr:uid="{82495E4F-ED08-4C85-8675-1ABAC1BB4910}"/>
    <cellStyle name="Link Units (1) 2 2" xfId="7401" xr:uid="{25DB22ED-C1E8-4315-8C48-39C095D61AD3}"/>
    <cellStyle name="Link Units (1) 2 3" xfId="5370" xr:uid="{FF751883-C86A-4ED5-9077-DC37D5E8D180}"/>
    <cellStyle name="Link Units (1) 3" xfId="7400" xr:uid="{52F842B5-BF9F-439F-AB26-4273B89F738B}"/>
    <cellStyle name="Link Units (1) 4" xfId="14599" xr:uid="{2AFE35E6-704C-41A6-8C27-527F44B5BCA8}"/>
    <cellStyle name="Link Units (1) 5" xfId="3508" xr:uid="{1472FE6C-5A97-4745-B0D7-3FEDDFBF26E5}"/>
    <cellStyle name="Link Units (2)" xfId="1085" xr:uid="{00000000-0005-0000-0000-00003F040000}"/>
    <cellStyle name="Link Units (2) 2" xfId="2636" xr:uid="{D4A346D1-B7F6-40F9-B658-9AF84227E0D8}"/>
    <cellStyle name="Link Units (2) 2 2" xfId="5371" xr:uid="{8FD01CC2-88E9-4631-9B6B-8BEEC58CDFB5}"/>
    <cellStyle name="Link Units (2) 3" xfId="14625" xr:uid="{E856F24E-BE88-4E4E-947F-3AB0FA227B4B}"/>
    <cellStyle name="Link Units (2) 4" xfId="3509" xr:uid="{1A6BFA84-F8D6-4401-B653-2E0165D6ED57}"/>
    <cellStyle name="Linked Cell" xfId="2064" builtinId="24" customBuiltin="1"/>
    <cellStyle name="Linked Cell 10" xfId="1086" xr:uid="{00000000-0005-0000-0000-000040040000}"/>
    <cellStyle name="Linked Cell 10 2" xfId="16289" xr:uid="{EDA5DD3E-E43F-4214-8143-0E5524FE3C75}"/>
    <cellStyle name="Linked Cell 10 3" xfId="7402" xr:uid="{510CEEA8-A27D-4215-962C-1A760F88ED98}"/>
    <cellStyle name="Linked Cell 11" xfId="1087" xr:uid="{00000000-0005-0000-0000-000041040000}"/>
    <cellStyle name="Linked Cell 11 2" xfId="16290" xr:uid="{B0D66CFD-BC2D-4273-B9B4-F9D4B169C155}"/>
    <cellStyle name="Linked Cell 11 3" xfId="7403" xr:uid="{23787872-3821-40A6-A9A7-401F9950910F}"/>
    <cellStyle name="Linked Cell 12" xfId="1088" xr:uid="{00000000-0005-0000-0000-000042040000}"/>
    <cellStyle name="Linked Cell 12 2" xfId="16291" xr:uid="{34ED3845-EFD4-48D5-8DCF-014B4B26E070}"/>
    <cellStyle name="Linked Cell 12 3" xfId="7404" xr:uid="{23EC1875-FC79-4C9A-A058-AEF602D8641E}"/>
    <cellStyle name="Linked Cell 13" xfId="1089" xr:uid="{00000000-0005-0000-0000-000043040000}"/>
    <cellStyle name="Linked Cell 13 2" xfId="16292" xr:uid="{39A0D307-938E-4902-9E89-8068364007A5}"/>
    <cellStyle name="Linked Cell 13 3" xfId="7405" xr:uid="{110389EF-EA6E-4387-AC23-9F9EA9F443CD}"/>
    <cellStyle name="Linked Cell 14" xfId="1090" xr:uid="{00000000-0005-0000-0000-000044040000}"/>
    <cellStyle name="Linked Cell 14 2" xfId="16293" xr:uid="{7E315A39-B014-4BC2-849A-EAE1E12DBEA9}"/>
    <cellStyle name="Linked Cell 14 3" xfId="7406" xr:uid="{29671B6E-5E7A-4D3C-962C-DEC69801FADA}"/>
    <cellStyle name="Linked Cell 15" xfId="1091" xr:uid="{00000000-0005-0000-0000-000045040000}"/>
    <cellStyle name="Linked Cell 15 2" xfId="16294" xr:uid="{9442322C-0514-4EC7-86B3-CF0269AAF4CD}"/>
    <cellStyle name="Linked Cell 15 3" xfId="7407" xr:uid="{71F0996E-66B9-478D-BF6F-171D25D8CBFA}"/>
    <cellStyle name="Linked Cell 16" xfId="7408" xr:uid="{C7861F43-58C3-4FA2-BA26-0DB8D5E23EB0}"/>
    <cellStyle name="Linked Cell 17" xfId="7409" xr:uid="{EA0AD3FA-B549-4E6B-A4AF-F019EB979F27}"/>
    <cellStyle name="Linked Cell 18" xfId="7410" xr:uid="{DAEFF0FA-1866-42FE-A2BD-56E7FB1A4795}"/>
    <cellStyle name="Linked Cell 19" xfId="7411" xr:uid="{009802C7-E547-49FB-8418-9157D0283A89}"/>
    <cellStyle name="Linked Cell 2" xfId="1092" xr:uid="{00000000-0005-0000-0000-000046040000}"/>
    <cellStyle name="Linked Cell 2 2" xfId="1093" xr:uid="{00000000-0005-0000-0000-000047040000}"/>
    <cellStyle name="Linked Cell 2 2 2" xfId="16296" xr:uid="{AD4F9847-318F-458D-9B32-B1672D985830}"/>
    <cellStyle name="Linked Cell 2 2 3" xfId="7974" xr:uid="{CE50C8E8-B437-44AF-88EA-FDC0A169CC4C}"/>
    <cellStyle name="Linked Cell 2 3" xfId="2235" xr:uid="{03EA14C2-8D5F-4EAF-BE79-1FFD5572768E}"/>
    <cellStyle name="Linked Cell 2 3 2" xfId="16295" xr:uid="{2F4519E8-F5BD-4DF6-A6A5-419477E2EF5E}"/>
    <cellStyle name="Linked Cell 2 3 3" xfId="7412" xr:uid="{4BA66F45-74A5-456A-9F57-8D58495B646D}"/>
    <cellStyle name="Linked Cell 2 4" xfId="2637" xr:uid="{851FA3A7-6230-4AE3-8C42-B304E3C94CE6}"/>
    <cellStyle name="Linked Cell 2 4 2" xfId="16465" xr:uid="{521AADB7-CCE6-4DA0-8AF3-387E94B419DE}"/>
    <cellStyle name="Linked Cell 2 4 3" xfId="14908" xr:uid="{BE064D70-B53F-4A1C-ABE9-81BBAFA6BC16}"/>
    <cellStyle name="Linked Cell 2 4 4" xfId="2953" xr:uid="{65E61310-939D-4D65-B0BF-EC94811209FA}"/>
    <cellStyle name="Linked Cell 2 5" xfId="17183" xr:uid="{1F4D4C53-7F71-4291-971B-A7BA427231F7}"/>
    <cellStyle name="Linked Cell 2 6" xfId="2138" xr:uid="{44AEE47A-51A1-4A6D-AA42-AA384D0002BD}"/>
    <cellStyle name="Linked Cell 20" xfId="7413" xr:uid="{486ACF68-7193-4DDC-AB74-A01C6EB12938}"/>
    <cellStyle name="Linked Cell 21" xfId="8334" xr:uid="{8985C84B-D81F-4FDD-B757-B9D884F13776}"/>
    <cellStyle name="Linked Cell 3" xfId="1094" xr:uid="{00000000-0005-0000-0000-000048040000}"/>
    <cellStyle name="Linked Cell 3 2" xfId="1095" xr:uid="{00000000-0005-0000-0000-000049040000}"/>
    <cellStyle name="Linked Cell 3 2 2" xfId="16298" xr:uid="{4FCBD3EB-A84A-40E0-AFC4-EFDFF762650F}"/>
    <cellStyle name="Linked Cell 3 2 3" xfId="7975" xr:uid="{9ACCC952-CECB-482A-98D9-0A1774F337DD}"/>
    <cellStyle name="Linked Cell 3 3" xfId="2862" xr:uid="{B1626643-815C-4BD7-B654-DD2ED1BDD7F3}"/>
    <cellStyle name="Linked Cell 3 3 2" xfId="16297" xr:uid="{C4DBA949-DAA0-4A21-9D88-A694682F2DC5}"/>
    <cellStyle name="Linked Cell 3 3 3" xfId="7414" xr:uid="{471F622C-1542-46F8-BB8D-1AD9B2166564}"/>
    <cellStyle name="Linked Cell 3 4" xfId="15330" xr:uid="{DDD34A9A-2BF6-44BF-97D8-6C322067E13C}"/>
    <cellStyle name="Linked Cell 3 5" xfId="4232" xr:uid="{31C47720-EFEC-495F-91E9-2BBF031BE802}"/>
    <cellStyle name="Linked Cell 3 6" xfId="2785" xr:uid="{E4C8EE64-0F1F-4C67-875E-4173B687D861}"/>
    <cellStyle name="Linked Cell 4" xfId="1096" xr:uid="{00000000-0005-0000-0000-00004A040000}"/>
    <cellStyle name="Linked Cell 4 2" xfId="1097" xr:uid="{00000000-0005-0000-0000-00004B040000}"/>
    <cellStyle name="Linked Cell 4 3" xfId="16299" xr:uid="{B471783A-AE9C-4569-8A3D-6E481F29A831}"/>
    <cellStyle name="Linked Cell 4 4" xfId="7415" xr:uid="{30BA8D5E-7AFB-42FB-B6FB-883C9D74FB2C}"/>
    <cellStyle name="Linked Cell 5" xfId="1098" xr:uid="{00000000-0005-0000-0000-00004C040000}"/>
    <cellStyle name="Linked Cell 5 2" xfId="1099" xr:uid="{00000000-0005-0000-0000-00004D040000}"/>
    <cellStyle name="Linked Cell 5 3" xfId="16300" xr:uid="{81E07FCD-5CD3-452F-B75A-50192C75587B}"/>
    <cellStyle name="Linked Cell 5 4" xfId="7416" xr:uid="{ED754D70-A734-4C3D-A12F-55B671BBF401}"/>
    <cellStyle name="Linked Cell 6" xfId="1100" xr:uid="{00000000-0005-0000-0000-00004E040000}"/>
    <cellStyle name="Linked Cell 6 2" xfId="1101" xr:uid="{00000000-0005-0000-0000-00004F040000}"/>
    <cellStyle name="Linked Cell 6 3" xfId="16301" xr:uid="{4AF26DB3-3C67-417E-AFEC-FC20EC16E31C}"/>
    <cellStyle name="Linked Cell 6 4" xfId="7417" xr:uid="{CEB2A863-B2F5-4598-B0F8-ACE844A12907}"/>
    <cellStyle name="Linked Cell 7" xfId="1102" xr:uid="{00000000-0005-0000-0000-000050040000}"/>
    <cellStyle name="Linked Cell 7 2" xfId="1103" xr:uid="{00000000-0005-0000-0000-000051040000}"/>
    <cellStyle name="Linked Cell 7 3" xfId="16302" xr:uid="{E0AC7F68-8C81-4348-A3CA-9FA2F103F138}"/>
    <cellStyle name="Linked Cell 7 4" xfId="7418" xr:uid="{13F4FCA8-E3F8-4D6B-82C9-D35656111E2B}"/>
    <cellStyle name="Linked Cell 8" xfId="1104" xr:uid="{00000000-0005-0000-0000-000052040000}"/>
    <cellStyle name="Linked Cell 8 2" xfId="16303" xr:uid="{2A331C2A-E906-41AA-9D4B-099ECA1CA9CB}"/>
    <cellStyle name="Linked Cell 8 3" xfId="7419" xr:uid="{523F472A-A7E0-40E1-9594-C5786A5386A0}"/>
    <cellStyle name="Linked Cell 9" xfId="1105" xr:uid="{00000000-0005-0000-0000-000053040000}"/>
    <cellStyle name="Linked Cell 9 2" xfId="16304" xr:uid="{91E3DF11-EFB7-41AF-9EC3-137C61A86935}"/>
    <cellStyle name="Linked Cell 9 3" xfId="7420" xr:uid="{58F2616D-A96D-4020-B25E-F0D1EC517444}"/>
    <cellStyle name="M" xfId="5372" xr:uid="{D7B883DD-34D0-4C8D-894C-65E224BC2D5D}"/>
    <cellStyle name="M 2" xfId="14485" xr:uid="{33D0B305-9F91-4D14-A902-B9469D7DE538}"/>
    <cellStyle name="M 2 2" xfId="19630" xr:uid="{653F56C8-4819-4015-8FE7-022DC10A4427}"/>
    <cellStyle name="M 2 3" xfId="18719" xr:uid="{71B9CBF4-1E28-4848-BF8A-45303C6AB5F5}"/>
    <cellStyle name="M 2 4" xfId="21753" xr:uid="{BFAB7228-6A5D-4E95-80CB-9BC3F7B56FA0}"/>
    <cellStyle name="M 3" xfId="14909" xr:uid="{D68DF38C-3416-4E11-956D-15BA5CC1BF71}"/>
    <cellStyle name="M 3 2" xfId="20686" xr:uid="{4FDD265F-2188-4D9F-BA11-2DDAE26DD279}"/>
    <cellStyle name="M 3 3" xfId="19709" xr:uid="{A225004C-47B7-4032-A332-9EC14E02507F}"/>
    <cellStyle name="M 4" xfId="16715" xr:uid="{51CE8291-2EE9-4179-B5CC-FEF1747FFEF1}"/>
    <cellStyle name="M 4 2" xfId="20113" xr:uid="{FF8904F6-04B7-415C-9874-AEE622AF3953}"/>
    <cellStyle name="M 4 3" xfId="19557" xr:uid="{9D2CCE3E-31AB-4B7E-9A8E-E1AE75D4657A}"/>
    <cellStyle name="M 4 4" xfId="21994" xr:uid="{703814D4-7A73-42A0-A6CC-4924168212F2}"/>
    <cellStyle name="M 5" xfId="20599" xr:uid="{3870D7B6-FED5-407A-AE1B-9D3DA354D2AC}"/>
    <cellStyle name="M 6" xfId="18140" xr:uid="{B9FF87E6-4028-42CD-A221-311EA45CDC4B}"/>
    <cellStyle name="M_DAT_31.12.09_L-AR&amp;Sale" xfId="5373" xr:uid="{6BEEE963-5807-438F-AD5D-7C07D39FAF0B}"/>
    <cellStyle name="M_DAT_31.12.09_L-AR&amp;Sale 2" xfId="14486" xr:uid="{3C6E2982-8A6A-4B6B-B955-589A8F719DDC}"/>
    <cellStyle name="M_DAT_31.12.09_L-AR&amp;Sale 2 2" xfId="19631" xr:uid="{A0D8CBD6-44BD-450D-A799-DCDCA8A6EC58}"/>
    <cellStyle name="M_DAT_31.12.09_L-AR&amp;Sale 2 3" xfId="18066" xr:uid="{40C44ED9-C4D1-4481-9186-C0B4B2174F43}"/>
    <cellStyle name="M_DAT_31.12.09_L-AR&amp;Sale 2 4" xfId="17036" xr:uid="{CE3DD63E-A09F-4B11-8FBC-E967B3F3CE5C}"/>
    <cellStyle name="M_DAT_31.12.09_L-AR&amp;Sale 3" xfId="20600" xr:uid="{CD0D3268-FA3F-45CD-819D-FE68FC19F1BD}"/>
    <cellStyle name="M_DAT_31.12.09_L-AR&amp;Sale 4" xfId="18141" xr:uid="{1A145459-7AAF-44E0-93A3-F91C5469A355}"/>
    <cellStyle name="Major Total" xfId="5374" xr:uid="{C1E145DF-2666-41BF-BFAD-1A2C0B5DA9BD}"/>
    <cellStyle name="Major Total 2" xfId="14487" xr:uid="{94DEDEE9-2196-4383-A2D6-C598810239C6}"/>
    <cellStyle name="Major Total 2 2" xfId="20678" xr:uid="{4067D3FD-E3AE-40EA-B823-6C2E17BA37E7}"/>
    <cellStyle name="Major Total 2 2 2" xfId="17946" xr:uid="{8D1D814A-74D5-460A-B917-C1E06EAABE09}"/>
    <cellStyle name="Major Total 2 2 3" xfId="22507" xr:uid="{1A9428C2-E0A2-4315-9242-356E1712B9F5}"/>
    <cellStyle name="Major Total 2 3" xfId="19632" xr:uid="{6607960C-4C9E-46FC-8D2C-EE822E897499}"/>
    <cellStyle name="Major Total 2 4" xfId="17591" xr:uid="{E93A2907-31A1-4742-A107-731BFF7C6D22}"/>
    <cellStyle name="Major Total 2 5" xfId="18431" xr:uid="{3DD911CD-8D5D-4C97-A367-132ADFCA4B8C}"/>
    <cellStyle name="Miglia - Stile1" xfId="3510" xr:uid="{B024506C-6FB5-432B-8FA2-860CA3367266}"/>
    <cellStyle name="Miglia - Stile1 2" xfId="5375" xr:uid="{8E39AAEC-596D-41ED-83C8-C5011D92BCE5}"/>
    <cellStyle name="Miglia - Stile2" xfId="3511" xr:uid="{40C940A6-B0AF-4472-B4D7-41BD672484A7}"/>
    <cellStyle name="Miglia - Stile2 2" xfId="5376" xr:uid="{3080EBE3-8A69-4E88-81AD-448F8418173C}"/>
    <cellStyle name="Miglia - Stile3" xfId="3512" xr:uid="{7DEFB0FA-58C4-4162-807D-1A3D581CE9C3}"/>
    <cellStyle name="Miglia - Stile3 2" xfId="5377" xr:uid="{C1D362A0-1D82-49A7-8A26-0C0F6A5ED6D2}"/>
    <cellStyle name="Miglia - Stile4" xfId="3513" xr:uid="{22B4386F-F7C1-4646-8F21-822D41DC7E45}"/>
    <cellStyle name="Miglia - Stile4 2" xfId="5378" xr:uid="{3FF7A145-B2DD-4E0F-BC21-AC9D06BE4855}"/>
    <cellStyle name="Miglia - Stile5" xfId="3514" xr:uid="{54E4D247-6EC7-4CBA-9D0B-44556D83DDFF}"/>
    <cellStyle name="Miglia - Stile5 2" xfId="5379" xr:uid="{C7A38D39-B1B3-475C-851C-73920932B446}"/>
    <cellStyle name="Migliaia (0)" xfId="3515" xr:uid="{5A12DA51-1943-4410-975A-850830ECAB5D}"/>
    <cellStyle name="Migliaia_00 Magazzini (PdR)" xfId="5380" xr:uid="{79363556-E8BE-4148-9E9C-D54D30E0EC01}"/>
    <cellStyle name="Millares [0]_~ME00005" xfId="5381" xr:uid="{8F833D81-7B11-42DC-86D3-0C38997C270F}"/>
    <cellStyle name="Millares_~ME00005" xfId="5382" xr:uid="{D4FF4781-5378-4C8D-8DA1-774A38C58016}"/>
    <cellStyle name="Milliers [0]_!!!GO" xfId="5383" xr:uid="{9CD6DC4E-A760-4EB5-BB26-B663A678A062}"/>
    <cellStyle name="Milliers_!!!GO" xfId="5384" xr:uid="{3CD9D6DA-9015-4007-8A1E-8DFD2C41071A}"/>
    <cellStyle name="MLComma0" xfId="3516" xr:uid="{3D83EE27-73C9-4B44-8C8E-82DAE26BAE82}"/>
    <cellStyle name="MLComma0 2" xfId="13791" xr:uid="{01149E9F-1404-4065-8C7A-58311C64CCFE}"/>
    <cellStyle name="Model" xfId="5385" xr:uid="{85FE5B61-20F6-44CA-9BA5-D495CE6D0C0C}"/>
    <cellStyle name="Model 2" xfId="14488" xr:uid="{73E50D4F-5312-465B-9CFA-31904A74F2D1}"/>
    <cellStyle name="Model 2 2" xfId="16648" xr:uid="{47EA1531-3015-420F-938F-D1DDC5D855A2}"/>
    <cellStyle name="Model 3" xfId="14624" xr:uid="{1972A419-4C39-4B90-9CBE-E5181F44CC54}"/>
    <cellStyle name="Model 3 2" xfId="16668" xr:uid="{4F7CDD1F-3CB8-4B84-8A49-E4558FB60FE3}"/>
    <cellStyle name="Model 4" xfId="14565" xr:uid="{D34345E7-2D20-4A9A-B77D-D9C11DAEC2FC}"/>
    <cellStyle name="Model 4 2" xfId="16657" xr:uid="{9C966DB3-A4B1-4FA5-A883-109E91FBFA77}"/>
    <cellStyle name="Model 5" xfId="14570" xr:uid="{C5C4DCCD-2AFF-4338-BD83-02FE0978CBEA}"/>
    <cellStyle name="Model 5 2" xfId="16660" xr:uid="{815C0935-F13E-43E8-A4EE-458A72EE57F1}"/>
    <cellStyle name="Model 6" xfId="16613" xr:uid="{3B1F4B99-4F5D-49D4-BA78-A6EFA48E61F6}"/>
    <cellStyle name="Mon?taire [0]_AR1194" xfId="1106" xr:uid="{00000000-0005-0000-0000-000056040000}"/>
    <cellStyle name="Mon?taire_AR1194" xfId="1107" xr:uid="{00000000-0005-0000-0000-000057040000}"/>
    <cellStyle name="Moneda [0]_~ME00005" xfId="5386" xr:uid="{77E46F16-F471-4FC7-A4D3-3E19C14EAEF1}"/>
    <cellStyle name="Moneda_~ME00005" xfId="5387" xr:uid="{128FC324-0DBD-46ED-A05C-D5457670237D}"/>
    <cellStyle name="Monétaire [0]_AR1194" xfId="5388" xr:uid="{0502DD7F-767D-447B-95E4-C3BC45B53CA1}"/>
    <cellStyle name="Monétaire_AR1194" xfId="5389" xr:uid="{828B3AD1-1516-4F0F-A5AB-FA411043C561}"/>
    <cellStyle name="Monetario" xfId="5390" xr:uid="{64A92D7B-8DA7-49FF-B211-BBC1FA80542D}"/>
    <cellStyle name="Monetario 2" xfId="14910" xr:uid="{232BE610-5A4E-43C7-861E-DE46EA3442F5}"/>
    <cellStyle name="Mon้taire [0]_!!!GO" xfId="5391" xr:uid="{A500FADE-4155-402C-9FE6-D69FB42F612F}"/>
    <cellStyle name="Mon้taire_!!!GO" xfId="5392" xr:uid="{2C8E6F2D-2E12-4CCB-8629-44C707312B13}"/>
    <cellStyle name="Mon騁aire [0]_AR1194" xfId="3517" xr:uid="{64662106-B8AA-4697-A3A1-0E24C5C769C4}"/>
    <cellStyle name="Mon騁aire_AR1194" xfId="3518" xr:uid="{7A964E6B-BB78-4A75-AD2B-E751CB049892}"/>
    <cellStyle name="ms??9" xfId="14911" xr:uid="{2596B1C8-2E3B-489A-B21F-855ECF6D6918}"/>
    <cellStyle name="ms明朝9" xfId="14912" xr:uid="{D35A7828-4AE0-47F0-BF9C-CFB84CA226EF}"/>
    <cellStyle name="Multiple" xfId="5393" xr:uid="{E7977959-D3BA-422B-98A1-CD9267F993E0}"/>
    <cellStyle name="NEC  TAIWAN" xfId="14913" xr:uid="{90011645-2CC0-45E4-A5DB-3BD14137D600}"/>
    <cellStyle name="NEE" xfId="5394" xr:uid="{2830E939-3E25-4712-8970-955C5831D865}"/>
    <cellStyle name="Neutral" xfId="2060" builtinId="28" customBuiltin="1"/>
    <cellStyle name="Neutral 10" xfId="1108" xr:uid="{00000000-0005-0000-0000-000058040000}"/>
    <cellStyle name="Neutral 10 2" xfId="16305" xr:uid="{9FE71B7C-A202-40A5-895C-49595BD78510}"/>
    <cellStyle name="Neutral 10 3" xfId="7421" xr:uid="{5AFF4FAB-3240-4910-A937-F9FB98A22052}"/>
    <cellStyle name="Neutral 11" xfId="1109" xr:uid="{00000000-0005-0000-0000-000059040000}"/>
    <cellStyle name="Neutral 11 2" xfId="16306" xr:uid="{4A056668-2C22-4FA2-8B75-416F23F253C5}"/>
    <cellStyle name="Neutral 11 3" xfId="7422" xr:uid="{A0EC6650-EAE2-45B4-B7D6-7F9F64128DCB}"/>
    <cellStyle name="Neutral 12" xfId="1110" xr:uid="{00000000-0005-0000-0000-00005A040000}"/>
    <cellStyle name="Neutral 12 2" xfId="16307" xr:uid="{A728F1F9-F10E-46C7-9A84-059932430D4C}"/>
    <cellStyle name="Neutral 12 3" xfId="7423" xr:uid="{4A177E02-0C50-40D1-AB94-3B0B765E138F}"/>
    <cellStyle name="Neutral 13" xfId="1111" xr:uid="{00000000-0005-0000-0000-00005B040000}"/>
    <cellStyle name="Neutral 13 2" xfId="16308" xr:uid="{B5C7E7F3-A8E8-41E0-95DD-A98129E3ABC5}"/>
    <cellStyle name="Neutral 13 3" xfId="7424" xr:uid="{934C0BBB-09E5-4A6E-8390-7B6626B5E555}"/>
    <cellStyle name="Neutral 14" xfId="1112" xr:uid="{00000000-0005-0000-0000-00005C040000}"/>
    <cellStyle name="Neutral 14 2" xfId="16309" xr:uid="{9539B892-D71A-4F15-BC49-F33C99601373}"/>
    <cellStyle name="Neutral 14 3" xfId="7425" xr:uid="{B2BDD086-87BE-44FE-A5CA-AA8055C7F0B9}"/>
    <cellStyle name="Neutral 15" xfId="1113" xr:uid="{00000000-0005-0000-0000-00005D040000}"/>
    <cellStyle name="Neutral 15 2" xfId="16310" xr:uid="{559B6361-BA6A-4A98-9AF2-8E580D8712A2}"/>
    <cellStyle name="Neutral 15 3" xfId="7426" xr:uid="{71F8BAF8-660A-4F94-B0B4-90E8B45E9F5A}"/>
    <cellStyle name="Neutral 16" xfId="2428" xr:uid="{7D2B29D8-9382-4C3D-BD38-14421A1B90E2}"/>
    <cellStyle name="Neutral 16 2" xfId="16464" xr:uid="{C29855C5-2540-46AC-A6D9-5C824B3DAAC1}"/>
    <cellStyle name="Neutral 16 3" xfId="7427" xr:uid="{98DD7855-83E0-4C74-8C50-CF4A6C7298A5}"/>
    <cellStyle name="Neutral 16 4" xfId="2952" xr:uid="{9F14D9A1-53B7-48A9-9BD1-62ECB6649193}"/>
    <cellStyle name="Neutral 17" xfId="7428" xr:uid="{DEE04F88-1520-4A66-8E3A-BCC63E80A58B}"/>
    <cellStyle name="Neutral 18" xfId="7429" xr:uid="{FE841CA7-57FE-44A1-952E-96EE246EE2B4}"/>
    <cellStyle name="Neutral 19" xfId="7430" xr:uid="{7325B383-1AA1-4E3A-8E65-650FDD3DEE01}"/>
    <cellStyle name="Neutral 2" xfId="1114" xr:uid="{00000000-0005-0000-0000-00005E040000}"/>
    <cellStyle name="Neutral 2 2" xfId="1115" xr:uid="{00000000-0005-0000-0000-00005F040000}"/>
    <cellStyle name="Neutral 2 2 2" xfId="16312" xr:uid="{81CE63E5-688D-40DE-82DB-A971247D848A}"/>
    <cellStyle name="Neutral 2 2 3" xfId="7976" xr:uid="{76322868-782F-43F0-93A3-36E1977A9379}"/>
    <cellStyle name="Neutral 2 3" xfId="2236" xr:uid="{C734BA07-872B-4BEB-8354-A33E87171E1A}"/>
    <cellStyle name="Neutral 2 3 2" xfId="16311" xr:uid="{8F79D1E7-CD28-4562-8FA3-8837A58F6C0A}"/>
    <cellStyle name="Neutral 2 3 3" xfId="7431" xr:uid="{D5A8F88E-FE38-445E-BDDF-AACA7EBC8B5B}"/>
    <cellStyle name="Neutral 2 4" xfId="2638" xr:uid="{59D33FBF-90DF-4360-BABB-2D470514F5C3}"/>
    <cellStyle name="Neutral 2 4 2" xfId="16463" xr:uid="{C849A410-B871-4BA0-B6CE-77D55A60B320}"/>
    <cellStyle name="Neutral 2 4 3" xfId="14914" xr:uid="{541C78D5-7F3E-412B-BA9A-91ED6678CB53}"/>
    <cellStyle name="Neutral 2 4 4" xfId="2951" xr:uid="{3AF9F350-95AF-427D-A360-F1F5DB164957}"/>
    <cellStyle name="Neutral 2 5" xfId="2744" xr:uid="{43033FB2-605A-4AE6-919B-A5264694EE8E}"/>
    <cellStyle name="Neutral 2 6" xfId="17184" xr:uid="{F953E752-CBF2-4161-97D5-4A0EC8FB6CAE}"/>
    <cellStyle name="Neutral 2 7" xfId="2139" xr:uid="{26873EE0-130F-4BFE-B863-6EEED676C503}"/>
    <cellStyle name="Neutral 20" xfId="7432" xr:uid="{CDC2F55D-9357-46B1-B990-00726755364F}"/>
    <cellStyle name="Neutral 21" xfId="8330" xr:uid="{FFEBC2A4-FBFD-468F-96E5-8328300FCED3}"/>
    <cellStyle name="Neutral 22" xfId="3163" xr:uid="{ED3AF91F-0554-4210-AC7B-6A5FB32D218B}"/>
    <cellStyle name="Neutral 3" xfId="1116" xr:uid="{00000000-0005-0000-0000-000060040000}"/>
    <cellStyle name="Neutral 3 2" xfId="1117" xr:uid="{00000000-0005-0000-0000-000061040000}"/>
    <cellStyle name="Neutral 3 2 2" xfId="16314" xr:uid="{DFB4F0B6-92CD-40B8-803A-227D9E45E820}"/>
    <cellStyle name="Neutral 3 2 3" xfId="7977" xr:uid="{8D2FAA3E-D9BA-4B1C-B700-2DDC0ED32359}"/>
    <cellStyle name="Neutral 3 3" xfId="2863" xr:uid="{B17EE9A8-84B9-4070-9D9C-9109B14FDA8D}"/>
    <cellStyle name="Neutral 3 3 2" xfId="16313" xr:uid="{5B46FF62-B1D3-4832-B820-508695D167F2}"/>
    <cellStyle name="Neutral 3 3 3" xfId="7433" xr:uid="{6CBA6D61-31E2-4ABD-B55E-26DF2A639861}"/>
    <cellStyle name="Neutral 3 4" xfId="15331" xr:uid="{B52F5A60-9CA3-4486-A0F2-F3BFF4A91F84}"/>
    <cellStyle name="Neutral 3 5" xfId="4228" xr:uid="{FAB6E364-91F2-4D7F-92E5-276B3A87CA48}"/>
    <cellStyle name="Neutral 3 6" xfId="2786" xr:uid="{50D7A004-82ED-4382-AAEC-C2D0F66E829B}"/>
    <cellStyle name="Neutral 4" xfId="1118" xr:uid="{00000000-0005-0000-0000-000062040000}"/>
    <cellStyle name="Neutral 4 2" xfId="1119" xr:uid="{00000000-0005-0000-0000-000063040000}"/>
    <cellStyle name="Neutral 4 3" xfId="16315" xr:uid="{2904E1F9-62AB-471D-8DEF-FB474EB0118E}"/>
    <cellStyle name="Neutral 4 4" xfId="7434" xr:uid="{94790B18-0B46-48EC-830C-244F5DB44856}"/>
    <cellStyle name="Neutral 5" xfId="1120" xr:uid="{00000000-0005-0000-0000-000064040000}"/>
    <cellStyle name="Neutral 5 2" xfId="1121" xr:uid="{00000000-0005-0000-0000-000065040000}"/>
    <cellStyle name="Neutral 5 3" xfId="16316" xr:uid="{EBE3EB2E-9CCF-45CA-A73C-3589A0386361}"/>
    <cellStyle name="Neutral 5 4" xfId="7435" xr:uid="{994483B2-AD7D-4271-99A7-FB4B3AC6A4DF}"/>
    <cellStyle name="Neutral 6" xfId="1122" xr:uid="{00000000-0005-0000-0000-000066040000}"/>
    <cellStyle name="Neutral 6 2" xfId="1123" xr:uid="{00000000-0005-0000-0000-000067040000}"/>
    <cellStyle name="Neutral 6 3" xfId="16317" xr:uid="{2A1A281A-1055-418E-A998-13642C17CFCF}"/>
    <cellStyle name="Neutral 6 4" xfId="7436" xr:uid="{76A0CF47-A83A-4490-9727-FA0B6EFC8470}"/>
    <cellStyle name="Neutral 7" xfId="1124" xr:uid="{00000000-0005-0000-0000-000068040000}"/>
    <cellStyle name="Neutral 7 2" xfId="1125" xr:uid="{00000000-0005-0000-0000-000069040000}"/>
    <cellStyle name="Neutral 7 3" xfId="16318" xr:uid="{CB2C00E7-4E66-4F34-A0DA-5FB43AAA54B2}"/>
    <cellStyle name="Neutral 7 4" xfId="7437" xr:uid="{6097A104-BE5E-423D-89E7-C66A265879DA}"/>
    <cellStyle name="Neutral 8" xfId="1126" xr:uid="{00000000-0005-0000-0000-00006A040000}"/>
    <cellStyle name="Neutral 8 2" xfId="16319" xr:uid="{5CEF07C0-BB84-4D55-BC8C-691BEDC27722}"/>
    <cellStyle name="Neutral 8 3" xfId="7438" xr:uid="{C45CBB82-5583-4318-9816-EF9138925872}"/>
    <cellStyle name="Neutral 9" xfId="1127" xr:uid="{00000000-0005-0000-0000-00006B040000}"/>
    <cellStyle name="Neutral 9 2" xfId="16320" xr:uid="{27659714-F79C-4EDF-96AA-2BE8F0462186}"/>
    <cellStyle name="Neutral 9 3" xfId="7439" xr:uid="{D7B4892E-3233-4EAC-9ACA-3CE203E7741F}"/>
    <cellStyle name="New Times Roman" xfId="5395" xr:uid="{2295E2F5-FA4E-4EC2-BA06-BF9172134345}"/>
    <cellStyle name="New Times Roman 2" xfId="14915" xr:uid="{A2BC5292-F30B-4050-BA7E-3462A4D65DB5}"/>
    <cellStyle name="no dec" xfId="1128" xr:uid="{00000000-0005-0000-0000-00006C040000}"/>
    <cellStyle name="NonPrint_Heading" xfId="5396" xr:uid="{EA2D5C46-ABB8-4D95-8A98-BAF1F8BB75A3}"/>
    <cellStyle name="Nor}al" xfId="5397" xr:uid="{0929637D-2047-483B-A520-34BD5951E350}"/>
    <cellStyle name="Norm੎੎" xfId="5398" xr:uid="{212CF1C2-686D-4A81-BC8F-37603A86B2AB}"/>
    <cellStyle name="Norm੎੎ 2" xfId="16691" xr:uid="{C874E2C2-18B9-440B-9B5A-BB149F72D687}"/>
    <cellStyle name="Normal" xfId="0" builtinId="0"/>
    <cellStyle name="Normal - Stile6" xfId="3519" xr:uid="{16E16C38-31D7-476A-B6C3-F93464D1A7D5}"/>
    <cellStyle name="Normal - Stile6 2" xfId="5399" xr:uid="{35E9021D-2B21-415A-8BC0-359FC3E32B9C}"/>
    <cellStyle name="Normal - Stile7" xfId="3520" xr:uid="{6379E58C-AA7F-47F6-87CF-19C82F9602FE}"/>
    <cellStyle name="Normal - Stile7 2" xfId="5400" xr:uid="{E6CCC858-8B53-4086-BF79-45DC3C3C9583}"/>
    <cellStyle name="Normal - Stile8" xfId="3521" xr:uid="{16DE727C-75CB-4E86-827E-14D8F68DA083}"/>
    <cellStyle name="Normal - Stile8 2" xfId="5401" xr:uid="{C21CD0BD-FE3A-43BE-923E-60D0BE7160D6}"/>
    <cellStyle name="Normal - Style1" xfId="1129" xr:uid="{00000000-0005-0000-0000-00006E040000}"/>
    <cellStyle name="Normal - Style1 2" xfId="2639" xr:uid="{D4564900-BC2E-43CE-940B-BAE3D14DD311}"/>
    <cellStyle name="Normal - Style1 2 2" xfId="7441" xr:uid="{7976E900-A850-4845-9F50-40B646477567}"/>
    <cellStyle name="Normal - Style1 3" xfId="12673" xr:uid="{B13D9D89-CF68-4A2E-8E08-912B460E16BC}"/>
    <cellStyle name="Normal - Style1 4" xfId="7440" xr:uid="{6DCA24AD-0002-4560-A8BE-93B6C15DE9D0}"/>
    <cellStyle name="Normal - Style1 5" xfId="14916" xr:uid="{7184E4D0-B347-4466-B602-95B853B08DC8}"/>
    <cellStyle name="Normal - Style1 6" xfId="3522" xr:uid="{1F85912A-2BD1-4EA0-B6D3-EBF0D30C5867}"/>
    <cellStyle name="Normal - Style2" xfId="5402" xr:uid="{83A9FC6B-B3C8-4E89-ACF1-2CDDDD9AFB1C}"/>
    <cellStyle name="Normal - Style2 2" xfId="14917" xr:uid="{73629A9D-95DF-4918-9C81-BC00674F136E}"/>
    <cellStyle name="Normal - Style3" xfId="5403" xr:uid="{D6CCCE8B-08D0-450E-A11F-F89D6EA19B05}"/>
    <cellStyle name="Normal - Style3 2" xfId="14918" xr:uid="{26DC66D9-0A12-4EFF-B014-D2AF50B610A5}"/>
    <cellStyle name="Normal - Style4" xfId="5404" xr:uid="{3C190794-1EA5-42A7-BE3D-787395905D9B}"/>
    <cellStyle name="Normal - Style4 2" xfId="14919" xr:uid="{8BCD98F0-D215-4122-8707-300FD419B2C5}"/>
    <cellStyle name="Normal - Style5" xfId="1130" xr:uid="{00000000-0005-0000-0000-00006F040000}"/>
    <cellStyle name="Normal - Style5 2" xfId="5405" xr:uid="{16629563-7A73-4CCC-B979-02B431258FAF}"/>
    <cellStyle name="Normal - Style6" xfId="5406" xr:uid="{2CFBFE95-E6BF-44B4-A6D8-34823BCEA13D}"/>
    <cellStyle name="Normal - Style6 2" xfId="14920" xr:uid="{3BAD0BE8-B113-4047-AB04-CCBD781929BD}"/>
    <cellStyle name="Normal - Style7" xfId="5407" xr:uid="{D75D7886-DA5F-43E4-A120-AEF6C1CDCD8F}"/>
    <cellStyle name="Normal - Style7 2" xfId="14921" xr:uid="{00A6A82A-07AB-45BC-A0E1-92999F2264E9}"/>
    <cellStyle name="Normal - Style8" xfId="5408" xr:uid="{3AA7E0FE-81EC-4F4A-BF3B-54F1B9AE0598}"/>
    <cellStyle name="Normal - Style8 2" xfId="14922" xr:uid="{E677B68D-9363-49A5-91E8-C140601E0625}"/>
    <cellStyle name="Normal 10" xfId="1131" xr:uid="{00000000-0005-0000-0000-000070040000}"/>
    <cellStyle name="Normal 10 10" xfId="12674" xr:uid="{135AA9BE-1A38-4446-845A-1A29473F1E66}"/>
    <cellStyle name="Normal 10 10 2" xfId="3157" xr:uid="{372E2703-AAB0-4126-8594-841C0DA17C2C}"/>
    <cellStyle name="Normal 10 11" xfId="12675" xr:uid="{671EA8CA-4083-45AA-B5DB-731923B36D6B}"/>
    <cellStyle name="Normal 10 11 2" xfId="13793" xr:uid="{09F84D22-4F83-4CB9-8952-87475985D653}"/>
    <cellStyle name="Normal 10 12" xfId="12676" xr:uid="{181245B5-CFB6-492C-B3EC-F09DCB9544C5}"/>
    <cellStyle name="Normal 10 12 2" xfId="13794" xr:uid="{8C8F9121-90AE-425C-8F89-9F6BE644E063}"/>
    <cellStyle name="Normal 10 13" xfId="12677" xr:uid="{705A1B97-35CB-420A-BD63-8E4577F926C1}"/>
    <cellStyle name="Normal 10 13 2" xfId="13795" xr:uid="{33AB20B4-EC78-4A02-AF99-6820B600AA23}"/>
    <cellStyle name="Normal 10 14" xfId="12678" xr:uid="{D171D461-C417-4F49-8209-9DACDD5C8F0B}"/>
    <cellStyle name="Normal 10 14 2" xfId="13796" xr:uid="{E219B2DE-39F2-40F1-BA9B-76231C728E41}"/>
    <cellStyle name="Normal 10 15" xfId="12679" xr:uid="{892214E3-53A8-4ADF-AD2F-DA1AAA684AB6}"/>
    <cellStyle name="Normal 10 15 2" xfId="13797" xr:uid="{C0E9E6C8-AA3D-4063-A869-BA0BE1D44A71}"/>
    <cellStyle name="Normal 10 16" xfId="12680" xr:uid="{E97864EF-66CC-47F8-93C4-AB04911C14DB}"/>
    <cellStyle name="Normal 10 16 2" xfId="13798" xr:uid="{C7AE3FDA-B533-4CC0-A32A-B365511AD41B}"/>
    <cellStyle name="Normal 10 17" xfId="12681" xr:uid="{829E2AAD-35EF-4404-938F-B60FC649C3F1}"/>
    <cellStyle name="Normal 10 17 2" xfId="13799" xr:uid="{174D24CD-C7F2-490D-951F-CB8F173C22D9}"/>
    <cellStyle name="Normal 10 18" xfId="12682" xr:uid="{AF13296E-D689-470C-86A3-5521CA984B75}"/>
    <cellStyle name="Normal 10 18 2" xfId="13800" xr:uid="{06517202-BF76-43A4-869D-246E14C6523B}"/>
    <cellStyle name="Normal 10 19" xfId="12683" xr:uid="{3EA9452D-E7DA-4744-91CD-8473957C922B}"/>
    <cellStyle name="Normal 10 19 2" xfId="13801" xr:uid="{85223264-8D56-4CFF-8CDC-C026B9636ACA}"/>
    <cellStyle name="Normal 10 2" xfId="2154" xr:uid="{A6DC5A5F-F858-4E10-ACDA-3B9185FA79BE}"/>
    <cellStyle name="Normal 10 2 2" xfId="2734" xr:uid="{F5FA6539-FB2A-4506-A7AA-61010A1C4AC8}"/>
    <cellStyle name="Normal 10 2 2 2" xfId="6435" xr:uid="{701979FA-12FB-4167-8B9F-0DDC52AC6B9C}"/>
    <cellStyle name="Normal 10 2 2 2 2" xfId="7980" xr:uid="{1D4D6634-1C69-4355-A3A9-581AAC5ECC18}"/>
    <cellStyle name="Normal 10 2 2 3" xfId="7979" xr:uid="{5A5812B6-8A6C-4DBB-8AF4-B84A31B3B072}"/>
    <cellStyle name="Normal 10 2 2 4" xfId="5409" xr:uid="{F72B8A68-A80C-453C-B5C8-4B02EE3AE875}"/>
    <cellStyle name="Normal 10 2 3" xfId="6033" xr:uid="{D999C8B2-8F20-43E5-810A-DD2EF75D513E}"/>
    <cellStyle name="Normal 10 2 3 2" xfId="7981" xr:uid="{69203CF0-6009-4CD1-9A5D-DA4F20C9D277}"/>
    <cellStyle name="Normal 10 2 4" xfId="7982" xr:uid="{AD747EC9-FB7C-4322-8DFF-AFB554B24B16}"/>
    <cellStyle name="Normal 10 2 5" xfId="7978" xr:uid="{C401FCA2-F8B2-487F-A994-32771582948C}"/>
    <cellStyle name="Normal 10 2 6" xfId="3805" xr:uid="{5720149C-6B69-4C63-8A11-FA3996349806}"/>
    <cellStyle name="Normal 10 20" xfId="12684" xr:uid="{2F5DC1AD-4468-45D3-A6E2-67DCDCE7A73E}"/>
    <cellStyle name="Normal 10 20 2" xfId="13802" xr:uid="{9986F16B-3132-431A-8091-20E8730103C8}"/>
    <cellStyle name="Normal 10 21" xfId="12685" xr:uid="{699602D2-858F-419B-BA48-F8C359225E84}"/>
    <cellStyle name="Normal 10 21 2" xfId="13803" xr:uid="{EED1F09D-323B-46BD-9A10-3230965DF96C}"/>
    <cellStyle name="Normal 10 22" xfId="12686" xr:uid="{D58F519C-B4D9-4C23-BA6F-1EA314FF04C0}"/>
    <cellStyle name="Normal 10 22 2" xfId="13804" xr:uid="{67214D26-4607-4509-841D-02BEFD3CF960}"/>
    <cellStyle name="Normal 10 23" xfId="12687" xr:uid="{CA99BCC4-338F-4417-84CB-6309D7F0971B}"/>
    <cellStyle name="Normal 10 23 2" xfId="13805" xr:uid="{D21BADD5-D090-467B-A682-DD9D5B903B08}"/>
    <cellStyle name="Normal 10 24" xfId="12688" xr:uid="{D59BB615-D537-461E-B55D-D5EB830D1A80}"/>
    <cellStyle name="Normal 10 24 2" xfId="13806" xr:uid="{D4397B5C-CEF9-48CF-8589-856037175725}"/>
    <cellStyle name="Normal 10 25" xfId="12689" xr:uid="{544E6967-0F72-42F2-9FF3-6607E33E6CF7}"/>
    <cellStyle name="Normal 10 25 2" xfId="13807" xr:uid="{DB7F47B9-C632-43EA-876D-93D6A123AB66}"/>
    <cellStyle name="Normal 10 26" xfId="12690" xr:uid="{A14D07D4-F39C-4921-BF24-31D1BE08ABBC}"/>
    <cellStyle name="Normal 10 26 2" xfId="13808" xr:uid="{327E56B2-FF06-42EC-85DB-7ABD78B1C231}"/>
    <cellStyle name="Normal 10 27" xfId="12691" xr:uid="{5897ECDA-4C48-4D28-A4C3-8C279895AE1F}"/>
    <cellStyle name="Normal 10 27 2" xfId="13809" xr:uid="{E8BB7934-E1B6-4839-9986-F7EC61383D0A}"/>
    <cellStyle name="Normal 10 28" xfId="12692" xr:uid="{15785279-74DF-4F5D-AC13-C6E232A2E718}"/>
    <cellStyle name="Normal 10 28 2" xfId="13810" xr:uid="{AEF5EA7A-D79A-45B8-8717-C083BE572CB3}"/>
    <cellStyle name="Normal 10 29" xfId="12693" xr:uid="{DC055D42-AA8D-4F48-8413-AA391BE4DAEF}"/>
    <cellStyle name="Normal 10 29 2" xfId="13811" xr:uid="{F73AAAAD-CD77-4AAE-BA2C-B8E195F416E0}"/>
    <cellStyle name="Normal 10 3" xfId="3767" xr:uid="{3F51E583-586F-4E53-9F62-5B9C61BD9E6C}"/>
    <cellStyle name="Normal 10 3 2" xfId="6015" xr:uid="{96E956DA-D9B6-42A4-A370-3050EB44EDB0}"/>
    <cellStyle name="Normal 10 3 2 2" xfId="13812" xr:uid="{90DF6473-8231-4D2E-8ADA-3F92340F578F}"/>
    <cellStyle name="Normal 10 3 3" xfId="7983" xr:uid="{C79502A1-5647-430D-B81E-48D3E79C68BC}"/>
    <cellStyle name="Normal 10 3 4" xfId="16630" xr:uid="{A98406A9-E9CC-40A0-B270-3F45891EEFE0}"/>
    <cellStyle name="Normal 10 30" xfId="12694" xr:uid="{5BCA4DC6-123F-4612-A765-43A65D75B7F9}"/>
    <cellStyle name="Normal 10 30 2" xfId="13813" xr:uid="{105A6E3E-22F4-4A50-A558-B986FEB405C0}"/>
    <cellStyle name="Normal 10 31" xfId="12695" xr:uid="{EE5548F5-D8AC-4561-AC2F-9EF12006226F}"/>
    <cellStyle name="Normal 10 31 2" xfId="13814" xr:uid="{FC5B00F4-9FBB-4988-AB7D-AA546C0720B9}"/>
    <cellStyle name="Normal 10 32" xfId="12696" xr:uid="{3107C2B5-220F-4727-A392-207F14A0CA02}"/>
    <cellStyle name="Normal 10 32 2" xfId="13815" xr:uid="{A04A742E-45B7-4B52-83F7-1133C893C725}"/>
    <cellStyle name="Normal 10 33" xfId="12697" xr:uid="{30CB987D-D480-4B0E-9340-EEDA3F2BD05A}"/>
    <cellStyle name="Normal 10 33 2" xfId="13816" xr:uid="{8B0CF84D-3E01-48C3-9901-4BDD253D1B90}"/>
    <cellStyle name="Normal 10 34" xfId="12698" xr:uid="{1EB1E567-5986-4E24-844F-63DF152367FE}"/>
    <cellStyle name="Normal 10 34 2" xfId="13817" xr:uid="{46CA3E15-006E-4B05-ACA1-D5F427A80BE9}"/>
    <cellStyle name="Normal 10 35" xfId="12699" xr:uid="{AC18F556-AFD3-4E0E-A519-5F5116D66673}"/>
    <cellStyle name="Normal 10 35 2" xfId="13818" xr:uid="{E95C380D-5A9F-4C27-9036-FA9F102EEAAD}"/>
    <cellStyle name="Normal 10 36" xfId="12700" xr:uid="{C2281FB1-70BE-4231-9D36-3586024ED0ED}"/>
    <cellStyle name="Normal 10 36 2" xfId="13819" xr:uid="{0B8AFF19-8D9D-482E-8937-477BDAAE4417}"/>
    <cellStyle name="Normal 10 37" xfId="12701" xr:uid="{81E4EF68-15E5-4242-99C1-A5E1F3932B64}"/>
    <cellStyle name="Normal 10 37 2" xfId="13820" xr:uid="{E114D622-BD50-4A70-B305-2C423CCC7B8E}"/>
    <cellStyle name="Normal 10 38" xfId="12702" xr:uid="{653FAAA8-F552-4984-A8F2-58D3EC788A39}"/>
    <cellStyle name="Normal 10 38 2" xfId="13821" xr:uid="{04106AC5-FF9E-4E7E-B9E3-B55401E02635}"/>
    <cellStyle name="Normal 10 39" xfId="12703" xr:uid="{3A5354AC-4965-42B5-A70C-A225CA862058}"/>
    <cellStyle name="Normal 10 39 2" xfId="13822" xr:uid="{6259A400-AFB3-428E-9006-66087E7B9AC7}"/>
    <cellStyle name="Normal 10 4" xfId="4090" xr:uid="{436EBBC6-9071-4621-A243-BC799F876A7F}"/>
    <cellStyle name="Normal 10 4 2" xfId="6293" xr:uid="{53C8C399-A8F2-43CD-BD68-A113400CBE9F}"/>
    <cellStyle name="Normal 10 4 2 2" xfId="13823" xr:uid="{B8FF465A-B89F-42F3-AD48-9D5745B9ECB5}"/>
    <cellStyle name="Normal 10 4 3" xfId="12704" xr:uid="{C27A37FB-509B-439A-B6CD-612249C31147}"/>
    <cellStyle name="Normal 10 40" xfId="12705" xr:uid="{E6BC7D50-8F05-4F2F-B53D-3856846CC897}"/>
    <cellStyle name="Normal 10 40 2" xfId="13824" xr:uid="{23FD4CEA-609D-4E99-AE33-B8BCA36F9B69}"/>
    <cellStyle name="Normal 10 41" xfId="12706" xr:uid="{9D3332B9-C462-4AC2-BDBD-2ECCDB76A50C}"/>
    <cellStyle name="Normal 10 41 2" xfId="13825" xr:uid="{C9D45BA9-F069-4FFD-982A-61FC85E80801}"/>
    <cellStyle name="Normal 10 42" xfId="12707" xr:uid="{4219538E-F59F-431D-8C37-74D7DBA40501}"/>
    <cellStyle name="Normal 10 42 2" xfId="13826" xr:uid="{A7C1B232-1A2C-40B2-85E1-B59F91C4DD17}"/>
    <cellStyle name="Normal 10 43" xfId="12708" xr:uid="{AF067C7D-2F86-4326-A790-CBAB710AAD87}"/>
    <cellStyle name="Normal 10 43 2" xfId="13827" xr:uid="{F4A9C419-F80F-4599-A36C-B0FEE0D7C615}"/>
    <cellStyle name="Normal 10 44" xfId="12709" xr:uid="{F1FDDB59-5282-4E78-86E3-C0847E243AB7}"/>
    <cellStyle name="Normal 10 44 2" xfId="13828" xr:uid="{B902C3CF-DBED-4193-A4BE-B4D21C8F8432}"/>
    <cellStyle name="Normal 10 45" xfId="12710" xr:uid="{E319ABF6-410F-4FC4-975C-E846EBB13922}"/>
    <cellStyle name="Normal 10 45 2" xfId="13829" xr:uid="{59080D39-F10B-429B-A934-FBB20ED20AE9}"/>
    <cellStyle name="Normal 10 46" xfId="12711" xr:uid="{271DDFBE-B892-49E4-8C2F-267C66028962}"/>
    <cellStyle name="Normal 10 46 2" xfId="13830" xr:uid="{E81250C4-C92E-4031-89A3-3A391F2D0D9D}"/>
    <cellStyle name="Normal 10 47" xfId="12712" xr:uid="{DAC3EEA4-94CA-4838-939C-040430052AEB}"/>
    <cellStyle name="Normal 10 47 2" xfId="13831" xr:uid="{2458DC49-BDC3-4FAF-B6EF-F1F7EEAC233B}"/>
    <cellStyle name="Normal 10 48" xfId="12713" xr:uid="{4617085E-4AD7-411B-AE6E-50F5897DF0A2}"/>
    <cellStyle name="Normal 10 48 2" xfId="13832" xr:uid="{019454E8-8544-4BD1-96FF-71D236A38C7B}"/>
    <cellStyle name="Normal 10 49" xfId="12714" xr:uid="{469FD29E-2337-4890-B46F-F3618DD4CAEB}"/>
    <cellStyle name="Normal 10 49 2" xfId="13833" xr:uid="{28D6C6A0-48C8-48BB-95A7-009B5DFB9A96}"/>
    <cellStyle name="Normal 10 5" xfId="4168" xr:uid="{7513E313-86C2-4C85-B838-B30DCE510F9D}"/>
    <cellStyle name="Normal 10 5 2" xfId="6371" xr:uid="{27C4433A-738A-4387-B6A1-1CF57039D2F0}"/>
    <cellStyle name="Normal 10 5 2 2" xfId="13834" xr:uid="{92A35240-E02F-45DC-A87D-1811E46DFDDA}"/>
    <cellStyle name="Normal 10 5 3" xfId="12715" xr:uid="{C8C95719-CD09-478D-B90C-65862497A2F5}"/>
    <cellStyle name="Normal 10 50" xfId="12716" xr:uid="{B9835BE2-F346-4B7B-95ED-978E7913CF26}"/>
    <cellStyle name="Normal 10 50 2" xfId="13835" xr:uid="{A1209F68-9348-4C8C-98EE-67F3102D59DE}"/>
    <cellStyle name="Normal 10 51" xfId="12717" xr:uid="{1F501BBC-D91D-47FD-9563-5190838349C5}"/>
    <cellStyle name="Normal 10 51 2" xfId="13836" xr:uid="{F3AC7170-F471-4616-B06F-9B2EA816B018}"/>
    <cellStyle name="Normal 10 52" xfId="12718" xr:uid="{160A2FBF-1DA8-4F9D-8751-09F33E8AD741}"/>
    <cellStyle name="Normal 10 52 2" xfId="13837" xr:uid="{C0FDF78E-79FF-4032-849F-C172A9FC708D}"/>
    <cellStyle name="Normal 10 53" xfId="12719" xr:uid="{8877098B-B4A5-4778-920E-97491C8A2B7E}"/>
    <cellStyle name="Normal 10 53 2" xfId="13838" xr:uid="{42D1891C-E7DC-41C0-84FF-17584FCE8B00}"/>
    <cellStyle name="Normal 10 54" xfId="12720" xr:uid="{E3A1FE30-8705-4BB6-827A-BF94DE73D58C}"/>
    <cellStyle name="Normal 10 54 2" xfId="13839" xr:uid="{0605D8C7-5319-47CE-BDA9-C0E63693BD50}"/>
    <cellStyle name="Normal 10 55" xfId="12721" xr:uid="{6D39A074-B797-4841-A1FC-18B2E5DC585E}"/>
    <cellStyle name="Normal 10 55 2" xfId="13840" xr:uid="{11477541-311A-45E8-A91C-6A0DFF92A4C0}"/>
    <cellStyle name="Normal 10 56" xfId="12722" xr:uid="{FDDFF795-742A-4F32-944A-4384417A17B7}"/>
    <cellStyle name="Normal 10 56 2" xfId="13841" xr:uid="{A1FA9C6F-9416-4CF0-84D1-8A39CCD7AB8A}"/>
    <cellStyle name="Normal 10 57" xfId="12723" xr:uid="{DBD4ACB6-A420-4BEB-8573-13495503249B}"/>
    <cellStyle name="Normal 10 57 2" xfId="13842" xr:uid="{53A6BBB5-1BE2-4555-81E2-71438B73086A}"/>
    <cellStyle name="Normal 10 58" xfId="12724" xr:uid="{4E028168-C964-4380-90AF-D90B08AC067D}"/>
    <cellStyle name="Normal 10 58 2" xfId="13843" xr:uid="{3E50A51E-6304-4494-BA22-F0A3BAAC3143}"/>
    <cellStyle name="Normal 10 59" xfId="12725" xr:uid="{E161047F-01C9-4DD0-91BD-179A3004D502}"/>
    <cellStyle name="Normal 10 59 2" xfId="13844" xr:uid="{9C1A9CDC-033B-450B-AD4A-BE407B9267DC}"/>
    <cellStyle name="Normal 10 6" xfId="5900" xr:uid="{F46D1F33-324F-41C9-9EC0-A173407EBF16}"/>
    <cellStyle name="Normal 10 6 2" xfId="13845" xr:uid="{4904DB33-1454-44BD-ADA0-1D555749CE6B}"/>
    <cellStyle name="Normal 10 6 3" xfId="12726" xr:uid="{1A7A4F5B-D3C7-485C-8C37-4D19C364FB7E}"/>
    <cellStyle name="Normal 10 60" xfId="12727" xr:uid="{4ED47730-0BCC-4C65-96AC-A926C639A59A}"/>
    <cellStyle name="Normal 10 60 2" xfId="13846" xr:uid="{B67AA69A-39ED-41E0-B37A-16834AC73CA8}"/>
    <cellStyle name="Normal 10 61" xfId="12728" xr:uid="{05D6FE8D-2062-4A14-810C-FACB6E91BD4E}"/>
    <cellStyle name="Normal 10 61 2" xfId="13847" xr:uid="{3A725AC3-4716-497A-97DF-A35AFE5C4094}"/>
    <cellStyle name="Normal 10 62" xfId="12729" xr:uid="{64D89A3E-5D65-4812-8714-E6B07B33C173}"/>
    <cellStyle name="Normal 10 62 2" xfId="13848" xr:uid="{1C104344-A18C-46A0-8B96-383518D7E7AD}"/>
    <cellStyle name="Normal 10 63" xfId="12730" xr:uid="{DEC57395-45BD-438C-8E2A-D686925A047D}"/>
    <cellStyle name="Normal 10 63 2" xfId="13849" xr:uid="{793D0CD7-FC8A-4056-B9E4-8641A240B6BB}"/>
    <cellStyle name="Normal 10 64" xfId="12731" xr:uid="{1FAAE5E1-E71B-4F1E-9D43-5B578F520F48}"/>
    <cellStyle name="Normal 10 64 2" xfId="13850" xr:uid="{ADB25897-4772-410C-AA4B-6DFF58C32CC9}"/>
    <cellStyle name="Normal 10 65" xfId="13792" xr:uid="{82820B2F-2449-47DC-9621-5B4F5FB50ACE}"/>
    <cellStyle name="Normal 10 66" xfId="14923" xr:uid="{75F084D4-4F77-47A3-9AB4-2EA236E132DD}"/>
    <cellStyle name="Normal 10 67" xfId="15153" xr:uid="{AB549397-34FB-48EE-81D4-835D8E8F7730}"/>
    <cellStyle name="Normal 10 68" xfId="2096" xr:uid="{A25F3D98-9A7D-4829-B133-F411739B53E5}"/>
    <cellStyle name="Normal 10 7" xfId="3523" xr:uid="{D9493813-72F2-4FFD-AEBE-6D5627B0CFB1}"/>
    <cellStyle name="Normal 10 7 2" xfId="13851" xr:uid="{CECE2824-DE04-423E-B7A9-D3AB756AB3FE}"/>
    <cellStyle name="Normal 10 7 3" xfId="12732" xr:uid="{B99FEAE7-12AF-4A97-A324-6B631ECADD7D}"/>
    <cellStyle name="Normal 10 8" xfId="12733" xr:uid="{40A30B55-2BC4-450D-BDE8-4F528116ED06}"/>
    <cellStyle name="Normal 10 8 2" xfId="13852" xr:uid="{E80E7FC2-D27B-4AE9-B158-ABB6C65778AF}"/>
    <cellStyle name="Normal 10 9" xfId="12734" xr:uid="{9FD9E8D4-C1E8-42E3-9093-00A039DB7AD1}"/>
    <cellStyle name="Normal 10 9 2" xfId="13853" xr:uid="{436D41B7-8D07-46F0-AEEE-C83A1CAE5F43}"/>
    <cellStyle name="Normal 100" xfId="14541" xr:uid="{D48DB684-6A32-4F7A-9CD1-8C701DB06AF8}"/>
    <cellStyle name="Normal 101" xfId="14585" xr:uid="{C95786E5-8294-406D-AD4B-FA79B841BBF3}"/>
    <cellStyle name="Normal 102" xfId="14574" xr:uid="{D10F991C-732E-4013-9546-5A71758A8C83}"/>
    <cellStyle name="Normal 103" xfId="14454" xr:uid="{E3148592-DA6B-4866-A84F-B0CEC866D775}"/>
    <cellStyle name="Normal 104" xfId="14521" xr:uid="{59E999B1-0726-450E-8474-9FD851B7F8B7}"/>
    <cellStyle name="Normal 105" xfId="14577" xr:uid="{AAFB7B65-04D0-4536-BAD1-D76A187D3A1F}"/>
    <cellStyle name="Normal 106" xfId="14653" xr:uid="{DADB5455-17AB-4F74-9067-88559D838898}"/>
    <cellStyle name="Normal 107" xfId="14684" xr:uid="{C03DE0EB-5878-465B-8422-2EBB9D56F2B0}"/>
    <cellStyle name="Normal 108" xfId="14689" xr:uid="{88092A69-92EC-47FA-8965-6BD07888F47C}"/>
    <cellStyle name="Normal 109" xfId="14699" xr:uid="{DF1082B7-BE90-41ED-AD4F-412D1903472F}"/>
    <cellStyle name="Normal 11" xfId="1132" xr:uid="{00000000-0005-0000-0000-000071040000}"/>
    <cellStyle name="Normal 11 10" xfId="12735" xr:uid="{3D004BF1-3707-4431-89B2-99844052B187}"/>
    <cellStyle name="Normal 11 10 2" xfId="13855" xr:uid="{39DD6651-15CC-4D4D-A1C5-453A1562EA2C}"/>
    <cellStyle name="Normal 11 11" xfId="12736" xr:uid="{1572CDB6-6E75-43D0-8018-825BF8BEBED7}"/>
    <cellStyle name="Normal 11 11 2" xfId="13856" xr:uid="{16D6DA03-4217-413A-8820-5347642456F9}"/>
    <cellStyle name="Normal 11 12" xfId="12737" xr:uid="{689C8B71-0DA0-44B4-AE0D-14F55AF9B2FE}"/>
    <cellStyle name="Normal 11 12 2" xfId="13857" xr:uid="{983F4915-B095-40BE-86E3-9B829D17163F}"/>
    <cellStyle name="Normal 11 13" xfId="12738" xr:uid="{CFEBA232-6DF4-4D45-9B45-998B35FEE445}"/>
    <cellStyle name="Normal 11 13 2" xfId="13858" xr:uid="{E43D3336-7842-41BB-B66B-C4BAC61CBFF7}"/>
    <cellStyle name="Normal 11 14" xfId="12739" xr:uid="{2E0A7D8C-1B4D-4A7A-AA38-CD53ECA344A5}"/>
    <cellStyle name="Normal 11 14 2" xfId="13859" xr:uid="{3DCDDE16-F5C6-4515-A1A3-8BBDC012EC37}"/>
    <cellStyle name="Normal 11 15" xfId="12740" xr:uid="{3902FEAC-C136-477F-88AE-70E261BD16D8}"/>
    <cellStyle name="Normal 11 15 2" xfId="13860" xr:uid="{B4959D84-5E1D-48C6-B02F-7A2CB08E46E3}"/>
    <cellStyle name="Normal 11 16" xfId="12741" xr:uid="{9EBE63DA-C1A2-4A0F-8FFE-FED4C63B847A}"/>
    <cellStyle name="Normal 11 16 2" xfId="13861" xr:uid="{99DF0B04-9F5D-4492-A134-1FFA599913AB}"/>
    <cellStyle name="Normal 11 17" xfId="12742" xr:uid="{FF4C2C69-DBC5-46F0-A96B-41B82ED82A02}"/>
    <cellStyle name="Normal 11 17 2" xfId="13862" xr:uid="{035E4EC1-7006-4907-828A-8D456E53F25B}"/>
    <cellStyle name="Normal 11 18" xfId="12743" xr:uid="{4877B157-3E4B-43FA-9397-A80C937EA517}"/>
    <cellStyle name="Normal 11 18 2" xfId="13863" xr:uid="{9225F8AF-B2E1-4561-A132-1396228DC78F}"/>
    <cellStyle name="Normal 11 19" xfId="12744" xr:uid="{8AE02E77-6D80-4987-9867-C7909145A32F}"/>
    <cellStyle name="Normal 11 19 2" xfId="13864" xr:uid="{76E7AB07-7C2A-4CE0-AD03-73995A4C1679}"/>
    <cellStyle name="Normal 11 2" xfId="1989" xr:uid="{8C90505B-40D8-4315-B817-EFBCA0C51DA3}"/>
    <cellStyle name="Normal 11 2 2" xfId="5411" xr:uid="{A09846BA-72A0-451F-8935-5B224BCE8AA2}"/>
    <cellStyle name="Normal 11 2 2 2" xfId="7985" xr:uid="{E37E2281-7292-44FB-9560-D927C5018ED7}"/>
    <cellStyle name="Normal 11 2 2 2 2" xfId="7986" xr:uid="{DE151600-FAD1-42C1-A16F-E12886843CBC}"/>
    <cellStyle name="Normal 11 2 2 2 2 2" xfId="7987" xr:uid="{7AC2A9B1-4615-4A33-8C18-A069213F3BE1}"/>
    <cellStyle name="Normal 11 2 2 2 3" xfId="7988" xr:uid="{903531E9-30AF-4C8E-B113-BE2DBE5E703D}"/>
    <cellStyle name="Normal 11 2 2 3" xfId="7989" xr:uid="{7F672DF5-E1CE-4708-898D-3B7F391A699C}"/>
    <cellStyle name="Normal 11 2 2 3 2" xfId="7990" xr:uid="{9BE8DC0B-4592-4150-84CD-75F7AFD5F393}"/>
    <cellStyle name="Normal 11 2 2 4" xfId="7991" xr:uid="{3C3F5DAC-C55E-4AF0-9104-1DCA3CF53864}"/>
    <cellStyle name="Normal 11 2 2 5" xfId="13865" xr:uid="{F8FEE1A6-C09D-4DB4-8129-600CAE153B5D}"/>
    <cellStyle name="Normal 11 2 2 6" xfId="7984" xr:uid="{CCA8919A-74C0-4504-BF9D-F77E65E8EB53}"/>
    <cellStyle name="Normal 11 2 3" xfId="4217" xr:uid="{D13ED3A4-5E82-48E2-8709-8382A881B30E}"/>
    <cellStyle name="Normal 11 2 3 2" xfId="7993" xr:uid="{AB8BB1E7-8667-4783-B47C-514F2F7DD661}"/>
    <cellStyle name="Normal 11 2 3 2 2" xfId="7994" xr:uid="{E5707130-44CC-4AE8-8C55-B9D279483C81}"/>
    <cellStyle name="Normal 11 2 3 3" xfId="7995" xr:uid="{4428D99B-5765-4C6D-99C2-ABA8063B266A}"/>
    <cellStyle name="Normal 11 2 3 4" xfId="7992" xr:uid="{686CF933-40E7-4C57-8FB0-EA5D95356FB3}"/>
    <cellStyle name="Normal 11 2 4" xfId="6034" xr:uid="{2997DD27-7A2C-492A-A596-B7C3BD7B1DD4}"/>
    <cellStyle name="Normal 11 2 4 2" xfId="7996" xr:uid="{3D272559-4179-49CB-AED1-69CC9F883343}"/>
    <cellStyle name="Normal 11 2 5" xfId="7997" xr:uid="{1CE9C4D9-3ADF-4B0C-9797-EC37037CE895}"/>
    <cellStyle name="Normal 11 2 6" xfId="12745" xr:uid="{CE9B1D57-E5F9-4902-BB81-A91CBBA1B4D2}"/>
    <cellStyle name="Normal 11 2 7" xfId="16462" xr:uid="{D5F67564-488B-4956-9487-18D1E6D4E00B}"/>
    <cellStyle name="Normal 11 2 8" xfId="3806" xr:uid="{F93DAE08-8848-4601-A728-52C447545231}"/>
    <cellStyle name="Normal 11 2 9" xfId="2466" xr:uid="{6B88F282-570A-48F5-A682-5B27476D3009}"/>
    <cellStyle name="Normal 11 20" xfId="12746" xr:uid="{602DD4F4-2354-488C-BDB7-A84888FD8461}"/>
    <cellStyle name="Normal 11 20 2" xfId="13866" xr:uid="{A774853C-290A-43E6-9BBE-48E3E4BC8AE8}"/>
    <cellStyle name="Normal 11 21" xfId="12747" xr:uid="{6096217B-8BF9-483E-A179-15E625F4A564}"/>
    <cellStyle name="Normal 11 21 2" xfId="13867" xr:uid="{D3A2B5CA-21DB-4B15-BD95-27C400FDA3F5}"/>
    <cellStyle name="Normal 11 22" xfId="12748" xr:uid="{2E4AB534-4EA6-42BA-814C-3FE34CF7F2EE}"/>
    <cellStyle name="Normal 11 22 2" xfId="13868" xr:uid="{B7BCDAA6-D2D2-4320-A5DD-D33DF9B5C494}"/>
    <cellStyle name="Normal 11 23" xfId="12749" xr:uid="{F8EA8760-A51E-4B10-8892-628FF00CD587}"/>
    <cellStyle name="Normal 11 23 2" xfId="13869" xr:uid="{0B7DB5CF-DEB0-4228-8199-C75554D742D9}"/>
    <cellStyle name="Normal 11 24" xfId="12750" xr:uid="{9744CED9-CAE1-472C-8998-8061D3ABFC57}"/>
    <cellStyle name="Normal 11 24 2" xfId="13870" xr:uid="{99625A99-51C2-46A4-A08C-8A5BE0BED6C2}"/>
    <cellStyle name="Normal 11 25" xfId="12751" xr:uid="{79AA62BD-3E4C-40CC-8BD5-A2642120014F}"/>
    <cellStyle name="Normal 11 25 2" xfId="13871" xr:uid="{5B634445-1653-45EF-ADC4-406F4BCBAC89}"/>
    <cellStyle name="Normal 11 26" xfId="12752" xr:uid="{102754BA-783B-43B5-A9FD-64116388D70D}"/>
    <cellStyle name="Normal 11 26 2" xfId="13872" xr:uid="{6EC17D3F-64C5-4EF3-85B7-EB972D4C71D1}"/>
    <cellStyle name="Normal 11 27" xfId="12753" xr:uid="{B5C2051C-FD7A-4DA1-9651-7F0A149DE4BF}"/>
    <cellStyle name="Normal 11 27 2" xfId="13873" xr:uid="{1B357F9F-92D9-438C-AE8B-859968FED767}"/>
    <cellStyle name="Normal 11 28" xfId="12754" xr:uid="{43D92452-BD52-40EB-98C2-EC04F208B55F}"/>
    <cellStyle name="Normal 11 28 2" xfId="13874" xr:uid="{87EC8CEF-F771-4FE8-BCE4-4A21A11B1BEC}"/>
    <cellStyle name="Normal 11 29" xfId="12755" xr:uid="{1B40CCB2-3DF3-48F8-8456-A9CF775D9A60}"/>
    <cellStyle name="Normal 11 29 2" xfId="13875" xr:uid="{2F70D3D8-A5B3-4566-91FB-BE3AA8561C90}"/>
    <cellStyle name="Normal 11 3" xfId="3045" xr:uid="{69884947-C67E-496E-ACDB-6B6A668311E9}"/>
    <cellStyle name="Normal 11 3 2" xfId="5412" xr:uid="{8174E0F7-F308-4F1D-8192-968D97A4DCE7}"/>
    <cellStyle name="Normal 11 3 2 2" xfId="7999" xr:uid="{39675770-589D-42B9-8AF0-11F3E4BB5E0A}"/>
    <cellStyle name="Normal 11 3 2 3" xfId="13876" xr:uid="{DD3D4074-14B3-45A9-93CD-DC6988F92EAE}"/>
    <cellStyle name="Normal 11 3 2 4" xfId="7998" xr:uid="{DE305619-7869-4F90-A37F-394113F30A65}"/>
    <cellStyle name="Normal 11 3 3" xfId="6014" xr:uid="{64DB4084-E740-4BB1-84A3-62B130A44F26}"/>
    <cellStyle name="Normal 11 3 4" xfId="7442" xr:uid="{F2545B28-767F-4C25-9843-DC148191C865}"/>
    <cellStyle name="Normal 11 3 5" xfId="16555" xr:uid="{FE28CB0D-2651-4E72-ACA8-6722B238E849}"/>
    <cellStyle name="Normal 11 3 6" xfId="3766" xr:uid="{07A96D90-6974-424E-BDCA-43F01A127F42}"/>
    <cellStyle name="Normal 11 30" xfId="12756" xr:uid="{9C34D1B5-67AC-484E-8BDA-1300461C300D}"/>
    <cellStyle name="Normal 11 30 2" xfId="13877" xr:uid="{87DBD042-2CA6-4488-BF5B-096DF3AB9A87}"/>
    <cellStyle name="Normal 11 31" xfId="12757" xr:uid="{2EE5C9A4-B74B-476A-A376-DEE97CAA005F}"/>
    <cellStyle name="Normal 11 31 2" xfId="13878" xr:uid="{B2F786FA-4E49-4AE1-85A2-6D4B5CD3C975}"/>
    <cellStyle name="Normal 11 32" xfId="12758" xr:uid="{88F93B94-3BCA-476C-A254-6E14E4A700B3}"/>
    <cellStyle name="Normal 11 32 2" xfId="13879" xr:uid="{E963B9AA-4AF4-43C4-838D-C7FF625A8499}"/>
    <cellStyle name="Normal 11 33" xfId="12759" xr:uid="{4467E076-474C-4809-A9C8-88613E99A0F1}"/>
    <cellStyle name="Normal 11 33 2" xfId="13880" xr:uid="{A5907AC1-B587-41EC-BD23-45CCC5B00943}"/>
    <cellStyle name="Normal 11 34" xfId="12760" xr:uid="{61DF5ADD-4873-4E0F-95DC-AAB661B1D4BB}"/>
    <cellStyle name="Normal 11 34 2" xfId="13881" xr:uid="{1B4F1EAE-14CC-4920-95D6-317E33C47A0C}"/>
    <cellStyle name="Normal 11 35" xfId="12761" xr:uid="{F9FF2C89-0ABB-4587-BF87-F90113F3089E}"/>
    <cellStyle name="Normal 11 35 2" xfId="13882" xr:uid="{6B591199-E548-45F9-AA5F-AF6A6E89D00A}"/>
    <cellStyle name="Normal 11 36" xfId="12762" xr:uid="{10AE003A-E48A-4FDD-AD95-6A247C45E661}"/>
    <cellStyle name="Normal 11 36 2" xfId="13883" xr:uid="{00202C6E-45B4-4F05-9FE7-CFD4CDEE80B3}"/>
    <cellStyle name="Normal 11 37" xfId="12763" xr:uid="{4B82643F-9636-45AA-943D-C4A2ED507644}"/>
    <cellStyle name="Normal 11 37 2" xfId="13884" xr:uid="{CB6F9AB1-3E15-4686-86CB-D4487DDDC7C2}"/>
    <cellStyle name="Normal 11 38" xfId="12764" xr:uid="{DB55BEBC-E669-4D59-9121-A1AE2E6824B8}"/>
    <cellStyle name="Normal 11 38 2" xfId="13885" xr:uid="{A3A96997-9E0F-4D75-A21F-2717295D3B64}"/>
    <cellStyle name="Normal 11 39" xfId="12765" xr:uid="{325F6762-5620-4BBC-BDB9-3C2068FDCB46}"/>
    <cellStyle name="Normal 11 39 2" xfId="13886" xr:uid="{5D164845-469B-4BC3-BCA5-C56400D56611}"/>
    <cellStyle name="Normal 11 4" xfId="4083" xr:uid="{981021D1-18AA-45A8-9DCE-0DA512FCE102}"/>
    <cellStyle name="Normal 11 4 2" xfId="6286" xr:uid="{8CF75E9C-12C7-44DC-87A4-F97E99C55116}"/>
    <cellStyle name="Normal 11 4 2 2" xfId="13887" xr:uid="{431CA753-B50E-4675-9323-158574793B8E}"/>
    <cellStyle name="Normal 11 4 3" xfId="8000" xr:uid="{0B02953D-8987-4FE6-951F-3BCF626F7053}"/>
    <cellStyle name="Normal 11 40" xfId="12766" xr:uid="{2B274232-C7D9-49AA-B063-440B1E0CDC66}"/>
    <cellStyle name="Normal 11 40 2" xfId="13888" xr:uid="{4A045BE9-B297-49FF-94BA-83DCBB6764EE}"/>
    <cellStyle name="Normal 11 41" xfId="12767" xr:uid="{4F147449-C10C-4D31-A0E1-FDE1235868B7}"/>
    <cellStyle name="Normal 11 41 2" xfId="13889" xr:uid="{8AB2006F-484B-41B4-8992-A67F684DD327}"/>
    <cellStyle name="Normal 11 42" xfId="12768" xr:uid="{21A18F76-A636-4DBF-9619-FCFBB699B01C}"/>
    <cellStyle name="Normal 11 42 2" xfId="13890" xr:uid="{48E5D5FE-7470-49B4-881F-7CCE4AD4190E}"/>
    <cellStyle name="Normal 11 43" xfId="12769" xr:uid="{C12402EA-9DF3-41A8-BAB5-641D0B8F3B85}"/>
    <cellStyle name="Normal 11 43 2" xfId="13891" xr:uid="{4714D6E6-7FA3-4DC5-8A4F-E0A00F27A744}"/>
    <cellStyle name="Normal 11 44" xfId="12770" xr:uid="{9B9BCCFF-8970-40B9-8520-85D1C6A676BD}"/>
    <cellStyle name="Normal 11 44 2" xfId="13892" xr:uid="{3F4A5FF8-ABFD-4329-ACD8-3085CAB798B8}"/>
    <cellStyle name="Normal 11 45" xfId="12771" xr:uid="{3FB1D2F5-AB7A-42C4-88F4-17170B9FAC26}"/>
    <cellStyle name="Normal 11 45 2" xfId="13893" xr:uid="{E8BC1AF4-15E1-4C2E-AFAB-73D5E2ADC8A8}"/>
    <cellStyle name="Normal 11 46" xfId="12772" xr:uid="{115F5B0F-F968-4588-8F57-BC09A8BC5D82}"/>
    <cellStyle name="Normal 11 46 2" xfId="13894" xr:uid="{DFBDDE10-D3E8-44FA-A11B-F053F1A803F4}"/>
    <cellStyle name="Normal 11 47" xfId="12773" xr:uid="{44934C06-0117-4C0E-8A25-D3249A9F98CA}"/>
    <cellStyle name="Normal 11 47 2" xfId="13895" xr:uid="{8DB4AA02-D3E2-412D-8343-0522A3F33335}"/>
    <cellStyle name="Normal 11 48" xfId="12774" xr:uid="{62625BCF-49FE-4E5A-8014-30C57CD83104}"/>
    <cellStyle name="Normal 11 48 2" xfId="13896" xr:uid="{2C2F2A9B-B71E-47BA-A2BD-DB465C1E4A80}"/>
    <cellStyle name="Normal 11 49" xfId="12775" xr:uid="{CD3860BF-A1F3-416D-9737-A6CB48EDA3FA}"/>
    <cellStyle name="Normal 11 49 2" xfId="13897" xr:uid="{BAF89BB6-5714-4DEB-8BE7-F41D82A33A6F}"/>
    <cellStyle name="Normal 11 5" xfId="4161" xr:uid="{3CC3640E-EF12-4C09-A3F7-4D364CFEDF7A}"/>
    <cellStyle name="Normal 11 5 2" xfId="6364" xr:uid="{E19C3618-A81A-4F98-BD25-C166B138F6BF}"/>
    <cellStyle name="Normal 11 5 2 2" xfId="13898" xr:uid="{B119E318-12AE-4EAE-99ED-A21F661E7A13}"/>
    <cellStyle name="Normal 11 5 3" xfId="12776" xr:uid="{87CA4F04-C4D9-4FCC-9A40-175D537CC0B5}"/>
    <cellStyle name="Normal 11 50" xfId="12777" xr:uid="{BE2CD048-CDC3-42FB-B2ED-B4945E83AA39}"/>
    <cellStyle name="Normal 11 50 2" xfId="13899" xr:uid="{6D49393C-D3E5-424A-B50D-B55D2893E7CC}"/>
    <cellStyle name="Normal 11 51" xfId="12778" xr:uid="{7B4390FD-E178-4F4C-BB8E-E88A27C7CFE8}"/>
    <cellStyle name="Normal 11 51 2" xfId="13900" xr:uid="{7A75C91C-AF06-4C6F-895A-EE427D033956}"/>
    <cellStyle name="Normal 11 52" xfId="12779" xr:uid="{7E3B05D3-8014-4700-9EAD-00BA3089B105}"/>
    <cellStyle name="Normal 11 52 2" xfId="13901" xr:uid="{B671EF10-3744-49B7-942E-EA3D6CDDC702}"/>
    <cellStyle name="Normal 11 53" xfId="12780" xr:uid="{9AF7F947-91BC-451D-B4B6-4AAFAC1FC35E}"/>
    <cellStyle name="Normal 11 53 2" xfId="13902" xr:uid="{C1BB068E-0A00-4022-A114-544328A2A0C7}"/>
    <cellStyle name="Normal 11 54" xfId="12781" xr:uid="{F314746A-F5B0-42C5-8CCC-724FA1F103FF}"/>
    <cellStyle name="Normal 11 54 2" xfId="13903" xr:uid="{0B5308BA-3F8F-4814-9AC5-5AED2AA0C073}"/>
    <cellStyle name="Normal 11 55" xfId="12782" xr:uid="{B99FDF9B-B0D9-449D-9BA9-4F4608CBEA58}"/>
    <cellStyle name="Normal 11 55 2" xfId="13904" xr:uid="{70139A2A-1839-4AB0-96A1-FA661968166B}"/>
    <cellStyle name="Normal 11 56" xfId="12783" xr:uid="{0B5F0938-D26B-48B5-8AFD-A41D7CC627AC}"/>
    <cellStyle name="Normal 11 56 2" xfId="13905" xr:uid="{F0D61338-B12A-426F-B8D4-A89E0060291C}"/>
    <cellStyle name="Normal 11 57" xfId="12784" xr:uid="{687B43B5-3952-47B2-ABE9-76809765CDA3}"/>
    <cellStyle name="Normal 11 57 2" xfId="13906" xr:uid="{A0BDDF89-3B76-4A31-B878-0418EC405ADA}"/>
    <cellStyle name="Normal 11 58" xfId="12785" xr:uid="{9DD30C81-9A3F-4A97-A68E-F74FF99BF011}"/>
    <cellStyle name="Normal 11 58 2" xfId="13907" xr:uid="{1E686F9E-249E-4296-8199-5643F50E4370}"/>
    <cellStyle name="Normal 11 59" xfId="12786" xr:uid="{2B45890C-BAF7-407B-9427-2F8321A53964}"/>
    <cellStyle name="Normal 11 59 2" xfId="13908" xr:uid="{E5A43AC7-1571-492C-ACEF-8A6C1FA35A33}"/>
    <cellStyle name="Normal 11 6" xfId="3154" xr:uid="{C7FF4615-F6C1-4C43-9775-76DA4E296519}"/>
    <cellStyle name="Normal 11 6 2" xfId="5410" xr:uid="{2D635224-2CAD-4BCB-8DC8-A850458A749B}"/>
    <cellStyle name="Normal 11 6 2 2" xfId="9886" xr:uid="{52530DC8-3079-4055-B355-526E4CB6D6F4}"/>
    <cellStyle name="Normal 11 6 2 2 2" xfId="11957" xr:uid="{42E75C65-DC71-4A61-B0A9-ED4A16ACEE33}"/>
    <cellStyle name="Normal 11 6 2 3" xfId="10931" xr:uid="{7950FF2B-9BB6-43AC-8115-B0203D66FB7C}"/>
    <cellStyle name="Normal 11 6 2 4" xfId="13909" xr:uid="{A94159FD-51E4-4676-AE15-4B452FA6CCE4}"/>
    <cellStyle name="Normal 11 6 2 5" xfId="8860" xr:uid="{C347DF1E-6406-4391-9C75-62D343512067}"/>
    <cellStyle name="Normal 11 6 3" xfId="9373" xr:uid="{FFD8A863-E983-4308-AF8E-A3A6099E89B6}"/>
    <cellStyle name="Normal 11 6 3 2" xfId="11444" xr:uid="{9D85B363-1447-45BA-9107-2398393CFCAF}"/>
    <cellStyle name="Normal 11 6 4" xfId="10417" xr:uid="{AF493826-F3B5-4F53-9FA0-EEB4BA7E4A0A}"/>
    <cellStyle name="Normal 11 6 5" xfId="12787" xr:uid="{4DE5D912-E250-4D29-9143-65125D56C4A0}"/>
    <cellStyle name="Normal 11 60" xfId="12788" xr:uid="{7B57AC05-CDB2-4756-B7CD-DDBDCC5C1504}"/>
    <cellStyle name="Normal 11 60 2" xfId="13910" xr:uid="{847517A4-1598-4C7B-84AB-5C5FBDF96114}"/>
    <cellStyle name="Normal 11 61" xfId="12789" xr:uid="{7CCB8552-45FC-4EFB-9FC5-3BF5730EC55F}"/>
    <cellStyle name="Normal 11 61 2" xfId="13911" xr:uid="{E05D6698-2A3A-4CD2-A057-B3A8847E98DE}"/>
    <cellStyle name="Normal 11 62" xfId="12790" xr:uid="{56D63656-E255-44F7-952B-D6035B4F5630}"/>
    <cellStyle name="Normal 11 62 2" xfId="13912" xr:uid="{CF130321-350F-42FC-8BBB-CBADDA94042A}"/>
    <cellStyle name="Normal 11 63" xfId="12791" xr:uid="{03EED37F-5648-49FE-BA73-5707BE75D6E3}"/>
    <cellStyle name="Normal 11 63 2" xfId="13913" xr:uid="{05F80C91-7AF9-4832-8E11-99306C040DDC}"/>
    <cellStyle name="Normal 11 64" xfId="12792" xr:uid="{45DED680-CEF6-4914-9B05-9BC5332881FB}"/>
    <cellStyle name="Normal 11 64 2" xfId="13914" xr:uid="{49063EFF-8A1D-4F2E-994E-9684650E0C02}"/>
    <cellStyle name="Normal 11 65" xfId="13854" xr:uid="{154A462B-CCB9-431D-AA6F-221F6F09DAB3}"/>
    <cellStyle name="Normal 11 66" xfId="16321" xr:uid="{E49EA307-2B09-43E3-B4D0-5BB31476CC01}"/>
    <cellStyle name="Normal 11 67" xfId="3524" xr:uid="{C19FECF7-F512-4F8D-B513-D7346DB8BD8A}"/>
    <cellStyle name="Normal 11 68" xfId="17379" xr:uid="{86E3533E-DE2E-4E30-A614-0A7011257299}"/>
    <cellStyle name="Normal 11 69" xfId="2237" xr:uid="{72B40692-A269-4226-B365-EF88832FBA5F}"/>
    <cellStyle name="Normal 11 7" xfId="5901" xr:uid="{EE2B7F90-F4F4-49B7-8E60-BD8CF09DF70D}"/>
    <cellStyle name="Normal 11 7 2" xfId="9885" xr:uid="{47C72B1E-2770-4926-B506-A09276A8C138}"/>
    <cellStyle name="Normal 11 7 2 2" xfId="11956" xr:uid="{E7A06549-06EF-43A0-9C4E-F63BF9DCA8CE}"/>
    <cellStyle name="Normal 11 7 2 3" xfId="13915" xr:uid="{3442002E-3767-4040-9957-404930CCFFDE}"/>
    <cellStyle name="Normal 11 7 3" xfId="10930" xr:uid="{0033C6A3-EB2D-4ABA-B529-E15EF7781280}"/>
    <cellStyle name="Normal 11 7 4" xfId="12793" xr:uid="{6F12B4E8-3B7F-4E9C-9D6D-D43765120968}"/>
    <cellStyle name="Normal 11 7 5" xfId="8859" xr:uid="{7590CA2E-869B-415E-89A8-9AAB3DD66B9F}"/>
    <cellStyle name="Normal 11 8" xfId="9372" xr:uid="{4770D910-9997-42D0-A906-E0485DEDD4E2}"/>
    <cellStyle name="Normal 11 8 2" xfId="11443" xr:uid="{7FD03116-C219-4BBF-924A-DCCD3727D544}"/>
    <cellStyle name="Normal 11 8 2 2" xfId="13916" xr:uid="{59AF8661-F118-4251-B5A1-3F097C1A9BCC}"/>
    <cellStyle name="Normal 11 8 3" xfId="12794" xr:uid="{6826FBA0-BB5A-44FF-8599-8461A5EC8146}"/>
    <cellStyle name="Normal 11 9" xfId="10416" xr:uid="{C350ED97-FF8E-45D1-BB3D-B3556EEBD99F}"/>
    <cellStyle name="Normal 11 9 2" xfId="13917" xr:uid="{F997DE8D-D78F-43BD-9973-A49A66C1A48A}"/>
    <cellStyle name="Normal 11 9 3" xfId="12795" xr:uid="{AA4C5F99-3CA5-4823-8CD3-78E08021E41C}"/>
    <cellStyle name="Normal 11_BGN Q2'10 eye" xfId="5413" xr:uid="{92EE24E5-95FE-45C7-AD6D-1D8D641CAEA8}"/>
    <cellStyle name="Normal 110" xfId="15123" xr:uid="{F5836E81-6333-47C2-B4F1-A5E01B15C181}"/>
    <cellStyle name="Normal 111" xfId="15131" xr:uid="{2249D186-ACAA-43F5-83D7-CE66319CB22B}"/>
    <cellStyle name="Normal 112" xfId="15183" xr:uid="{F16E80D0-2F00-46E5-97C0-F9635B2E82B4}"/>
    <cellStyle name="Normal 113" xfId="15205" xr:uid="{4B7CA73A-07B6-4D33-A793-C1BCAA31A832}"/>
    <cellStyle name="Normal 114" xfId="15178" xr:uid="{12166F56-734D-411B-A060-2988E450AAD3}"/>
    <cellStyle name="Normal 115" xfId="15133" xr:uid="{40760A0A-91AD-4740-81BE-5E5F06021DFA}"/>
    <cellStyle name="Normal 116" xfId="15148" xr:uid="{52678B42-E06A-40D4-B0C0-6F55E2F424CC}"/>
    <cellStyle name="Normal 117" xfId="15278" xr:uid="{BFB50549-3147-45FD-BB90-01F6A76E0810}"/>
    <cellStyle name="Normal 118" xfId="15233" xr:uid="{305BD15E-43A1-4523-B224-B246CF688D69}"/>
    <cellStyle name="Normal 119" xfId="15280" xr:uid="{5B4D26DB-ACEA-43CB-A5C3-B6BF2AEB1FAF}"/>
    <cellStyle name="Normal 12" xfId="2415" xr:uid="{95A19F1C-B9DA-4B96-8F86-74087836DB10}"/>
    <cellStyle name="Normal 12 10" xfId="12797" xr:uid="{32F1ADD6-57E5-480A-B6D4-F4556D03BB79}"/>
    <cellStyle name="Normal 12 10 2" xfId="13919" xr:uid="{32E2F81F-0624-4823-98DA-043CE96F9517}"/>
    <cellStyle name="Normal 12 11" xfId="12798" xr:uid="{B4FFD993-C442-49EA-B491-4832006D56A4}"/>
    <cellStyle name="Normal 12 11 2" xfId="13920" xr:uid="{D35FE6FA-A549-4903-9CD3-09AA93EAB1BE}"/>
    <cellStyle name="Normal 12 12" xfId="12799" xr:uid="{D09F82F1-190C-4C80-8E9D-4D15E1F05FAA}"/>
    <cellStyle name="Normal 12 12 2" xfId="13921" xr:uid="{5DE3FBFE-9CB9-4397-8992-5F51F02D1B46}"/>
    <cellStyle name="Normal 12 13" xfId="12800" xr:uid="{6AD87474-73A1-4796-A6E1-4C1CED6BD7D4}"/>
    <cellStyle name="Normal 12 13 2" xfId="13922" xr:uid="{B7BD3052-207B-4A7C-9D12-893180DED21F}"/>
    <cellStyle name="Normal 12 14" xfId="12801" xr:uid="{A5C0BCCE-0FFE-4EC7-93C4-4537AD1347D0}"/>
    <cellStyle name="Normal 12 14 2" xfId="13923" xr:uid="{AAF42586-6B6C-463E-8971-9626992DC16D}"/>
    <cellStyle name="Normal 12 15" xfId="12802" xr:uid="{1CDDDAB5-4E5E-471C-B768-7755495848DB}"/>
    <cellStyle name="Normal 12 15 2" xfId="13924" xr:uid="{B3DA415C-C714-4577-A37A-3D7E851C45E1}"/>
    <cellStyle name="Normal 12 16" xfId="12803" xr:uid="{7938F550-FBC4-4D1A-B681-0D8A30195BD0}"/>
    <cellStyle name="Normal 12 16 2" xfId="13925" xr:uid="{60D141A6-7194-4FE1-931D-051E34646F2E}"/>
    <cellStyle name="Normal 12 17" xfId="12804" xr:uid="{023EF7CD-3896-4D11-A28F-DEDFC61CD6F7}"/>
    <cellStyle name="Normal 12 17 2" xfId="13926" xr:uid="{43A0083A-EF61-4142-9229-04DCF37D1BF8}"/>
    <cellStyle name="Normal 12 18" xfId="12805" xr:uid="{F5C9A3A2-CD59-4622-B175-73D9DA65C7BE}"/>
    <cellStyle name="Normal 12 18 2" xfId="13927" xr:uid="{AB4ACBD7-4DC4-4C3B-9075-742E1462C023}"/>
    <cellStyle name="Normal 12 19" xfId="12806" xr:uid="{861891DA-2C8C-449C-9FF6-F129FF93DF4D}"/>
    <cellStyle name="Normal 12 19 2" xfId="13928" xr:uid="{5100280C-E6DF-4A80-923E-33B5907385CE}"/>
    <cellStyle name="Normal 12 2" xfId="2468" xr:uid="{B52AC4EB-6879-40F3-BEC4-7AB0170E2D81}"/>
    <cellStyle name="Normal 12 2 2" xfId="5414" xr:uid="{19DA7543-CEA8-453C-8032-729E5A6787F2}"/>
    <cellStyle name="Normal 12 2 2 2" xfId="6436" xr:uid="{0D7A9E93-3246-47B8-9384-F419585AC400}"/>
    <cellStyle name="Normal 12 2 2 2 2" xfId="8003" xr:uid="{4467E590-B792-4ACF-B310-C8509F098C4F}"/>
    <cellStyle name="Normal 12 2 2 2 2 2" xfId="8004" xr:uid="{B68500AC-3320-4360-BA94-3B3448E45B56}"/>
    <cellStyle name="Normal 12 2 2 2 3" xfId="8005" xr:uid="{EBB928F2-4D53-42DB-BDAD-AB35D8497BA9}"/>
    <cellStyle name="Normal 12 2 2 2 3 2" xfId="8006" xr:uid="{7D77B5A5-2D84-4231-821C-CFD896F61EC9}"/>
    <cellStyle name="Normal 12 2 2 2 4" xfId="8007" xr:uid="{7A7647E9-1564-4BB5-BFF5-23A08740B39F}"/>
    <cellStyle name="Normal 12 2 2 2 4 2" xfId="8008" xr:uid="{EEB07F3E-E5B6-4584-829F-DAE8EE9642BB}"/>
    <cellStyle name="Normal 12 2 2 2 5" xfId="8009" xr:uid="{3182B6F1-3722-4590-A934-14A0843FFC0A}"/>
    <cellStyle name="Normal 12 2 2 2 5 2" xfId="8010" xr:uid="{2CB66FC0-3FDC-42ED-99DF-D89FECDD73E4}"/>
    <cellStyle name="Normal 12 2 2 2 6" xfId="8011" xr:uid="{8A61960A-FB48-47F3-B06C-B5DD20D87613}"/>
    <cellStyle name="Normal 12 2 2 2 7" xfId="8002" xr:uid="{07A5D8B2-E9DA-4E8A-B9C0-1479425F7503}"/>
    <cellStyle name="Normal 12 2 2 3" xfId="8012" xr:uid="{02462587-D81D-457E-8749-6C4079AF09D7}"/>
    <cellStyle name="Normal 12 2 2 4" xfId="8013" xr:uid="{A195A6D5-77AC-4FD8-8B3D-535EBD14BB11}"/>
    <cellStyle name="Normal 12 2 2 5" xfId="13929" xr:uid="{A08CFBB3-C040-4333-B6A1-201B969FF9A6}"/>
    <cellStyle name="Normal 12 2 2 6" xfId="8001" xr:uid="{4E35E44A-B3FC-4A96-94E4-4284F6003159}"/>
    <cellStyle name="Normal 12 2 3" xfId="6035" xr:uid="{32AB098B-38B6-45F6-B87A-91D181DE86D0}"/>
    <cellStyle name="Normal 12 2 3 2" xfId="8014" xr:uid="{02676F66-88B2-490E-B99C-43D66C2733ED}"/>
    <cellStyle name="Normal 12 2 4" xfId="8015" xr:uid="{496C9236-3C46-4F47-AD2B-CEA52AF3D8FE}"/>
    <cellStyle name="Normal 12 2 5" xfId="8016" xr:uid="{97AA0EDA-84BE-414A-AF89-3666D658BC09}"/>
    <cellStyle name="Normal 12 2 6" xfId="12807" xr:uid="{8BA7A621-2F94-47D1-AECC-BB626042C714}"/>
    <cellStyle name="Normal 12 2 7" xfId="3807" xr:uid="{3FBE0B25-876C-46DB-82C1-6F1762B94275}"/>
    <cellStyle name="Normal 12 20" xfId="12808" xr:uid="{31DB3D9B-A87E-4379-BABD-CF3EC0878FDF}"/>
    <cellStyle name="Normal 12 20 2" xfId="13930" xr:uid="{3A18DF18-546B-490F-82A0-A1652CA0421A}"/>
    <cellStyle name="Normal 12 21" xfId="12809" xr:uid="{343674C3-59DC-4ABD-8C45-725EC6C3D95D}"/>
    <cellStyle name="Normal 12 21 2" xfId="13931" xr:uid="{AA15094A-AE55-4D3A-8701-142FF7B25178}"/>
    <cellStyle name="Normal 12 22" xfId="12810" xr:uid="{34A92D0C-FBAC-4D92-9C22-838C4FBFDF30}"/>
    <cellStyle name="Normal 12 22 2" xfId="13932" xr:uid="{DE7765A3-AADF-405E-959E-8B024FA525C5}"/>
    <cellStyle name="Normal 12 23" xfId="12811" xr:uid="{8407A218-A6D8-4D9A-A1D9-B4DFCA23E16A}"/>
    <cellStyle name="Normal 12 23 2" xfId="13933" xr:uid="{391AEA2C-C27D-49E9-8A26-B969D03C312F}"/>
    <cellStyle name="Normal 12 24" xfId="12812" xr:uid="{875AEB2A-25F0-4480-A75B-157DFF468F21}"/>
    <cellStyle name="Normal 12 24 2" xfId="13934" xr:uid="{D1CA8216-F18D-44D9-86A5-7AC2094621B8}"/>
    <cellStyle name="Normal 12 25" xfId="12813" xr:uid="{F871521C-19A5-4655-B508-4239DCBF903D}"/>
    <cellStyle name="Normal 12 25 2" xfId="13935" xr:uid="{6F91EE30-29DB-4CE6-A4D6-9DC98612D1E6}"/>
    <cellStyle name="Normal 12 26" xfId="12814" xr:uid="{8D30C113-7AD7-4BEC-A6D0-1E3B01CDF3A8}"/>
    <cellStyle name="Normal 12 26 2" xfId="13936" xr:uid="{CCC89629-17B8-456D-91B0-203AFE97AF1D}"/>
    <cellStyle name="Normal 12 27" xfId="12815" xr:uid="{33817D14-B5F7-43C5-BD67-258EBA29743C}"/>
    <cellStyle name="Normal 12 27 2" xfId="13937" xr:uid="{89D1814B-CA58-4999-991A-222CE283B748}"/>
    <cellStyle name="Normal 12 28" xfId="12816" xr:uid="{7522C061-D2E0-4EF7-A488-B6CA3B460C06}"/>
    <cellStyle name="Normal 12 28 2" xfId="13938" xr:uid="{4D3E74DD-4AA1-454A-90BA-1B2E65011F4B}"/>
    <cellStyle name="Normal 12 29" xfId="12817" xr:uid="{008CFB32-2275-49BC-8773-5860125FD64F}"/>
    <cellStyle name="Normal 12 29 2" xfId="13939" xr:uid="{039CE54D-151A-40BD-BE6D-36EB96AB6BA7}"/>
    <cellStyle name="Normal 12 3" xfId="2640" xr:uid="{2A2EF352-34CF-4C60-85FA-49DFEF440201}"/>
    <cellStyle name="Normal 12 3 2" xfId="6013" xr:uid="{6B5E3513-7991-43F3-9685-4F42A3E738F9}"/>
    <cellStyle name="Normal 12 3 2 2" xfId="8017" xr:uid="{C80391B3-451E-4F00-AD08-A5A600954B9A}"/>
    <cellStyle name="Normal 12 3 2 3" xfId="13940" xr:uid="{169BE946-7A44-40E8-9C22-9CE0220EB673}"/>
    <cellStyle name="Normal 12 3 3" xfId="8018" xr:uid="{B5D1A7CA-F2C3-49CD-890A-765AF6B280C5}"/>
    <cellStyle name="Normal 12 3 4" xfId="12818" xr:uid="{46044218-1355-461B-BF4D-3B578847C12D}"/>
    <cellStyle name="Normal 12 3 5" xfId="3765" xr:uid="{C7040DE7-EA44-44CD-B2EB-F219E71D31D3}"/>
    <cellStyle name="Normal 12 30" xfId="12819" xr:uid="{090FBC48-0F12-4054-B0A4-D92734C2B082}"/>
    <cellStyle name="Normal 12 30 2" xfId="13941" xr:uid="{C45FA25D-7EB3-4DF6-9FFC-A0D152496A5C}"/>
    <cellStyle name="Normal 12 31" xfId="12820" xr:uid="{4C415B57-1AE4-4F0A-85D2-9C9C08234D64}"/>
    <cellStyle name="Normal 12 31 2" xfId="13942" xr:uid="{84AB7881-9E13-45AD-B433-E5BAA5E24EF8}"/>
    <cellStyle name="Normal 12 32" xfId="12821" xr:uid="{87E266E9-53B3-4749-848B-90B7A0D7E8DD}"/>
    <cellStyle name="Normal 12 32 2" xfId="13943" xr:uid="{D4307ED8-C721-4C15-A4CF-5BDDE38843DB}"/>
    <cellStyle name="Normal 12 33" xfId="12822" xr:uid="{8F002149-C35F-42AF-9750-F1FC8FA74A01}"/>
    <cellStyle name="Normal 12 33 2" xfId="13944" xr:uid="{4EEA3E5E-D90A-4338-8794-1FF712EC0C31}"/>
    <cellStyle name="Normal 12 34" xfId="12823" xr:uid="{A755736E-388A-4B63-85E7-DEB0B6319271}"/>
    <cellStyle name="Normal 12 34 2" xfId="13945" xr:uid="{B769F8A3-CBED-4DBD-A5BE-75111159CBB8}"/>
    <cellStyle name="Normal 12 35" xfId="12824" xr:uid="{5D947668-5AF7-4213-80B3-5C5F272C387F}"/>
    <cellStyle name="Normal 12 35 2" xfId="13946" xr:uid="{A91F8211-E70B-43EB-A228-4E507A255E5A}"/>
    <cellStyle name="Normal 12 36" xfId="12825" xr:uid="{15C16953-E4BA-4150-B3E6-7E1EED32ACCE}"/>
    <cellStyle name="Normal 12 36 2" xfId="13947" xr:uid="{26473FF4-9F76-4006-B13C-CD402AA08966}"/>
    <cellStyle name="Normal 12 37" xfId="12826" xr:uid="{9C1634FF-3C67-460E-B035-1EF9AA9F55AA}"/>
    <cellStyle name="Normal 12 37 2" xfId="13948" xr:uid="{D95E00EF-8EC0-40BA-A4F4-1DC38256D763}"/>
    <cellStyle name="Normal 12 38" xfId="12827" xr:uid="{A4452F68-C71A-43E8-B16A-AF0FE7BB258E}"/>
    <cellStyle name="Normal 12 38 2" xfId="13949" xr:uid="{BB69A5FC-0DCA-4C58-88A1-A21F7A39DF0D}"/>
    <cellStyle name="Normal 12 39" xfId="12828" xr:uid="{B54ABB09-A29F-471E-991E-FE9D0D169374}"/>
    <cellStyle name="Normal 12 39 2" xfId="13950" xr:uid="{84D794FF-BA33-4895-9A82-3CF6C4006AB7}"/>
    <cellStyle name="Normal 12 4" xfId="4073" xr:uid="{4CE683B9-6221-43C8-9F0D-D1F8E71AEB2C}"/>
    <cellStyle name="Normal 12 4 2" xfId="6277" xr:uid="{66D2F300-0709-40A4-B3ED-F81E7E7DA83A}"/>
    <cellStyle name="Normal 12 4 2 2" xfId="13951" xr:uid="{AAF1B393-3BF5-420F-90D4-032B04EACF11}"/>
    <cellStyle name="Normal 12 4 3" xfId="12829" xr:uid="{3F7D192F-7054-438B-BCC4-D0F040B0B85B}"/>
    <cellStyle name="Normal 12 40" xfId="12830" xr:uid="{37EA0176-9327-44C1-B836-FCE287D01592}"/>
    <cellStyle name="Normal 12 40 2" xfId="13952" xr:uid="{C90EC236-3DFF-4404-8ECE-BDA50B48C82D}"/>
    <cellStyle name="Normal 12 41" xfId="12831" xr:uid="{00CEA918-0D9B-4852-860B-F3D0ACC4248F}"/>
    <cellStyle name="Normal 12 41 2" xfId="13953" xr:uid="{C3F45D1F-C993-4B22-A3C5-E887CE494982}"/>
    <cellStyle name="Normal 12 42" xfId="12832" xr:uid="{71AA9364-06B8-4C79-80C4-132D2473DA97}"/>
    <cellStyle name="Normal 12 42 2" xfId="13954" xr:uid="{7915F396-8D90-43F9-9B7E-DE74ED5DCE1A}"/>
    <cellStyle name="Normal 12 43" xfId="12833" xr:uid="{CABF3A66-BA6C-494A-8F31-816A0B291A4A}"/>
    <cellStyle name="Normal 12 43 2" xfId="13955" xr:uid="{67E375F2-2ADA-490D-8B32-8FBDAD8EECA5}"/>
    <cellStyle name="Normal 12 44" xfId="12834" xr:uid="{2E8E6DA5-A5CB-4D01-8572-7EB4CE45E0CF}"/>
    <cellStyle name="Normal 12 44 2" xfId="13956" xr:uid="{C5407D54-B1B1-4C69-A94A-D7283C31466D}"/>
    <cellStyle name="Normal 12 45" xfId="12835" xr:uid="{7673A820-8E6B-4914-993B-CBB2EFCCDA8B}"/>
    <cellStyle name="Normal 12 45 2" xfId="13957" xr:uid="{8A8A14FA-6A3C-4DB9-BEB6-60DA10A2F096}"/>
    <cellStyle name="Normal 12 46" xfId="12836" xr:uid="{D8E2F93F-11A1-46C1-89C0-D08E3E4AFA62}"/>
    <cellStyle name="Normal 12 46 2" xfId="13958" xr:uid="{9A21F08C-07FA-446E-B45C-9B19706AF629}"/>
    <cellStyle name="Normal 12 47" xfId="12837" xr:uid="{A953930B-C612-4B98-A32E-6A0F5315893D}"/>
    <cellStyle name="Normal 12 47 2" xfId="13959" xr:uid="{0C332C32-A2C3-4B6D-B292-1EF099879634}"/>
    <cellStyle name="Normal 12 48" xfId="12838" xr:uid="{68D6143F-D53B-457A-AAB4-C90AA3A51A6B}"/>
    <cellStyle name="Normal 12 48 2" xfId="13960" xr:uid="{1B5568B8-7BCF-46CB-B66F-01C45247AB68}"/>
    <cellStyle name="Normal 12 49" xfId="12839" xr:uid="{CE6575B4-E567-4A8F-8920-F5DA18029DFF}"/>
    <cellStyle name="Normal 12 49 2" xfId="13961" xr:uid="{469A7A74-9999-48B7-A050-9F82AD47A227}"/>
    <cellStyle name="Normal 12 5" xfId="4151" xr:uid="{79414B32-D4C1-4E4D-A134-A0035082492F}"/>
    <cellStyle name="Normal 12 5 2" xfId="6355" xr:uid="{449DFD37-B467-442A-AE61-746C0BAEB3EF}"/>
    <cellStyle name="Normal 12 5 2 2" xfId="13962" xr:uid="{C4798F46-FE35-425D-8954-930EA2570DEA}"/>
    <cellStyle name="Normal 12 5 3" xfId="12840" xr:uid="{79376235-8102-4B1C-AE14-09994B241BF3}"/>
    <cellStyle name="Normal 12 50" xfId="12841" xr:uid="{B4E40100-1AD7-4FB2-8F34-C9102A0CCCD5}"/>
    <cellStyle name="Normal 12 50 2" xfId="13963" xr:uid="{7A7330DB-D95C-4D79-AF87-7B727AA81EB5}"/>
    <cellStyle name="Normal 12 51" xfId="12842" xr:uid="{456859D5-62C6-41F1-AB50-7F4DD1855D0B}"/>
    <cellStyle name="Normal 12 51 2" xfId="13964" xr:uid="{5581B93F-2C8D-4B28-A951-7E80DDBD1691}"/>
    <cellStyle name="Normal 12 52" xfId="12843" xr:uid="{65B3FBFC-933D-4E8F-9865-E121BDC93AB5}"/>
    <cellStyle name="Normal 12 52 2" xfId="13965" xr:uid="{B393BFA6-39FA-448E-9C40-D9EFB3FCC7B6}"/>
    <cellStyle name="Normal 12 53" xfId="12844" xr:uid="{BB422429-4F3A-4E98-AB95-A579F017B66E}"/>
    <cellStyle name="Normal 12 53 2" xfId="13966" xr:uid="{FA904A6D-5BE3-4967-B33D-7F944093C026}"/>
    <cellStyle name="Normal 12 54" xfId="12845" xr:uid="{EEDFDEA7-BAE6-4286-8031-10B08A058D6B}"/>
    <cellStyle name="Normal 12 54 2" xfId="13967" xr:uid="{CBC04421-A12D-45F3-98C7-0567BFB7E3BF}"/>
    <cellStyle name="Normal 12 55" xfId="12846" xr:uid="{5EEB4054-9E19-4DA1-A4AD-35D822FDB394}"/>
    <cellStyle name="Normal 12 55 2" xfId="13968" xr:uid="{87DB4A52-48A9-4940-8E59-B4CB469D8ADC}"/>
    <cellStyle name="Normal 12 56" xfId="12847" xr:uid="{5803F866-9118-4EB6-A6CE-D266BEB0E5D1}"/>
    <cellStyle name="Normal 12 56 2" xfId="13969" xr:uid="{764D40DF-B598-4430-A1F6-2BD656C22DFA}"/>
    <cellStyle name="Normal 12 57" xfId="12848" xr:uid="{C702214F-F5C7-4B65-B245-7638E1323974}"/>
    <cellStyle name="Normal 12 57 2" xfId="13970" xr:uid="{D3B414E9-DAE0-4A12-A120-A0F39BB2358B}"/>
    <cellStyle name="Normal 12 58" xfId="12849" xr:uid="{19005B26-4C64-468F-B745-F9676A2E407D}"/>
    <cellStyle name="Normal 12 58 2" xfId="13971" xr:uid="{EAB4A399-C783-4E94-8FF3-F4BE875A0DD2}"/>
    <cellStyle name="Normal 12 59" xfId="12850" xr:uid="{49F71A78-B268-42D8-9C45-918BCA1F72AD}"/>
    <cellStyle name="Normal 12 59 2" xfId="13972" xr:uid="{EDE6E15A-72DB-4680-944C-10232AE4A37B}"/>
    <cellStyle name="Normal 12 6" xfId="4220" xr:uid="{45C3CF90-05B9-4CC2-9472-C1B35A853645}"/>
    <cellStyle name="Normal 12 6 2" xfId="13973" xr:uid="{B151FB23-22CA-40D5-9766-A3964F22F471}"/>
    <cellStyle name="Normal 12 6 3" xfId="12851" xr:uid="{D5090FE9-F50F-49A8-9334-7D14D7E25748}"/>
    <cellStyle name="Normal 12 60" xfId="12852" xr:uid="{137297E6-13B9-4F2D-8BB8-8F12F944F715}"/>
    <cellStyle name="Normal 12 60 2" xfId="13974" xr:uid="{8B6FAED3-50C8-4ACE-AE36-935F0CEF2421}"/>
    <cellStyle name="Normal 12 61" xfId="12853" xr:uid="{8FD1DFA8-394D-4C8F-B29F-126335C0ACAE}"/>
    <cellStyle name="Normal 12 61 2" xfId="13975" xr:uid="{383DE821-CECA-4B11-88BA-390914999A9F}"/>
    <cellStyle name="Normal 12 62" xfId="12854" xr:uid="{C3587AA2-7CAC-4EA9-B9CC-55AD760F5719}"/>
    <cellStyle name="Normal 12 62 2" xfId="13976" xr:uid="{E46104C0-5381-4219-BF35-ED5B16AE3E7F}"/>
    <cellStyle name="Normal 12 63" xfId="12855" xr:uid="{935D7942-553D-4FDF-95A0-F7D98E1B508E}"/>
    <cellStyle name="Normal 12 63 2" xfId="13977" xr:uid="{2CBB4A96-7276-45E6-AC3C-46C9333DC9F1}"/>
    <cellStyle name="Normal 12 64" xfId="12856" xr:uid="{738FD1B3-ADC3-4F30-8F5B-0FA1AA5DD130}"/>
    <cellStyle name="Normal 12 64 2" xfId="13978" xr:uid="{90CBB5DE-8819-443D-8DB8-6391C66F1AB2}"/>
    <cellStyle name="Normal 12 65" xfId="13918" xr:uid="{4500D37E-98B3-45EB-A83B-A6D00E5F7200}"/>
    <cellStyle name="Normal 12 66" xfId="12796" xr:uid="{2E3BDAAC-DD89-49E9-A0E0-4E1D13207622}"/>
    <cellStyle name="Normal 12 67" xfId="3525" xr:uid="{3DAD061B-4DD8-463F-B22C-FBE4C0180847}"/>
    <cellStyle name="Normal 12 7" xfId="5902" xr:uid="{83BD7EFF-8D61-4440-904A-ED21FD27F588}"/>
    <cellStyle name="Normal 12 7 2" xfId="13979" xr:uid="{5D041C3C-1648-4C55-A391-0B5181D11A95}"/>
    <cellStyle name="Normal 12 7 3" xfId="12857" xr:uid="{F77BA4E1-4952-4226-8867-8F75662504E9}"/>
    <cellStyle name="Normal 12 8" xfId="12858" xr:uid="{D3FA18A0-86A3-4055-8FC4-A681E750793D}"/>
    <cellStyle name="Normal 12 8 2" xfId="13980" xr:uid="{CE04D3F4-568F-4A48-9596-AC234E680787}"/>
    <cellStyle name="Normal 12 9" xfId="12859" xr:uid="{2585CE96-0D23-4AC1-872B-B897D735DE4F}"/>
    <cellStyle name="Normal 12 9 2" xfId="13981" xr:uid="{52D4E2E9-C815-42C1-9BCE-AAAF7005DDFD}"/>
    <cellStyle name="Normal 120" xfId="3112" xr:uid="{D3F4A5A0-63B4-4A58-8B5A-A68E07B1BF71}"/>
    <cellStyle name="Normal 121" xfId="2731" xr:uid="{E564EBEC-216B-4915-9653-AF4E062EF078}"/>
    <cellStyle name="Normal 122" xfId="2932" xr:uid="{178103B6-A938-4374-9F56-69B5F980EB98}"/>
    <cellStyle name="Normal 123" xfId="16618" xr:uid="{F4B8FCD5-8BC8-4A31-B83C-7A94DEE54BC4}"/>
    <cellStyle name="Normal 124" xfId="16614" xr:uid="{E2B1EFDD-A1AB-4D39-88D0-3C66B98E9E58}"/>
    <cellStyle name="Normal 125" xfId="16619" xr:uid="{3E717CCC-942D-4851-8EAE-B7311F92F6A5}"/>
    <cellStyle name="Normal 126" xfId="16689" xr:uid="{438B82C5-3D91-423A-A5D8-209065A88090}"/>
    <cellStyle name="Normal 127" xfId="16709" xr:uid="{5815A7DD-0144-40C6-BE5B-C3DF3D8F90E1}"/>
    <cellStyle name="Normal 128" xfId="16762" xr:uid="{F7F290F3-16BA-4BBB-A254-FC1E00949647}"/>
    <cellStyle name="Normal 129" xfId="16764" xr:uid="{07E0F85E-1C17-4CF3-A84B-61F99201B1DC}"/>
    <cellStyle name="Normal 13" xfId="2417" xr:uid="{3EB83F14-8757-4ACA-8BDA-F1D30D89BDC6}"/>
    <cellStyle name="Normal 13 2" xfId="2469" xr:uid="{DDD99FBE-3686-4296-BBBF-29B295AF5FE3}"/>
    <cellStyle name="Normal 13 2 2" xfId="6036" xr:uid="{A941818D-69D1-4C9B-8A00-1B2322359135}"/>
    <cellStyle name="Normal 13 2 2 2" xfId="8019" xr:uid="{796DD270-4DAB-4C11-B734-3446B3A0C62D}"/>
    <cellStyle name="Normal 13 2 3" xfId="8020" xr:uid="{0A0B5BA5-EB6B-4E94-B858-C76EB19612EC}"/>
    <cellStyle name="Normal 13 2 4" xfId="13982" xr:uid="{AA819787-639A-4C0E-A14F-DA5E3BA1E684}"/>
    <cellStyle name="Normal 13 2 5" xfId="3808" xr:uid="{348F5CBA-F64F-447E-BBDC-D54CB38F12F0}"/>
    <cellStyle name="Normal 13 3" xfId="3764" xr:uid="{0BD466B3-56D4-4847-AD53-D3EF576EC965}"/>
    <cellStyle name="Normal 13 3 2" xfId="2737" xr:uid="{6A596F6C-6FAA-4F7A-A2A4-C475CCC2E9E7}"/>
    <cellStyle name="Normal 13 3 2 2" xfId="15284" xr:uid="{F5F18DE9-4B3C-46F0-A30C-01B46D06CDE4}"/>
    <cellStyle name="Normal 13 3 2 3" xfId="6012" xr:uid="{C4384D21-DDAF-4C6A-924E-310F43B473A6}"/>
    <cellStyle name="Normal 13 4" xfId="4088" xr:uid="{7CC49836-43E6-415D-A57E-CA5D00C39F84}"/>
    <cellStyle name="Normal 13 4 2" xfId="6291" xr:uid="{6C128E31-E10C-4D88-BF3F-CD62611BA719}"/>
    <cellStyle name="Normal 13 5" xfId="4166" xr:uid="{82AEBCB9-2398-455F-94B7-C7EA07B17FC1}"/>
    <cellStyle name="Normal 13 5 2" xfId="6369" xr:uid="{34C8F91C-7CD1-4E55-9920-CFBDDCE5D820}"/>
    <cellStyle name="Normal 13 5 3" xfId="12860" xr:uid="{23100832-409E-4935-9603-9BBEC2F43A4D}"/>
    <cellStyle name="Normal 13 6" xfId="5415" xr:uid="{4984DEAC-859C-4C6B-9043-427B3B4A4A15}"/>
    <cellStyle name="Normal 13 6 2" xfId="6437" xr:uid="{F82A2FBC-64AC-433D-894E-9087349FBCBE}"/>
    <cellStyle name="Normal 13 7" xfId="5903" xr:uid="{D286E485-AB7D-4DF7-ABD2-40D6440965D0}"/>
    <cellStyle name="Normal 13 8" xfId="14669" xr:uid="{5A50CDA9-4665-4521-8C6F-3FCD6A73DE9B}"/>
    <cellStyle name="Normal 13 9" xfId="3526" xr:uid="{B937A6B0-9B17-4698-8D19-9AD98655368B}"/>
    <cellStyle name="Normal 130" xfId="16768" xr:uid="{6A6208B7-772C-45B1-8D0B-27F1A20FE6F5}"/>
    <cellStyle name="Normal 131" xfId="16829" xr:uid="{EB851F7A-60D6-4D8D-AEE2-B1F0984F5262}"/>
    <cellStyle name="Normal 131 2" xfId="20215" xr:uid="{1F053FF0-3D8B-45A5-BBC9-9D44AA805D02}"/>
    <cellStyle name="Normal 132" xfId="16776" xr:uid="{E9197270-1E8C-4919-A474-A06A6FE8D024}"/>
    <cellStyle name="Normal 132 2" xfId="20168" xr:uid="{7543081C-0856-4125-85AF-F4A8924BF961}"/>
    <cellStyle name="Normal 133" xfId="16877" xr:uid="{2CC8FC87-4AD6-48A6-ADAF-3F48877D9B90}"/>
    <cellStyle name="Normal 133 2" xfId="20229" xr:uid="{FED72CA7-71A1-44CA-9F41-DC40D397A310}"/>
    <cellStyle name="Normal 134" xfId="16878" xr:uid="{770A84EB-A7BF-4F32-A8A4-52EEFF49F52E}"/>
    <cellStyle name="Normal 134 2" xfId="20230" xr:uid="{40A17F2F-1247-4B41-A206-425FBCFCEAFC}"/>
    <cellStyle name="Normal 135" xfId="16883" xr:uid="{06F7F0EF-6924-4DC6-B9D5-8ADFAFB4BD23}"/>
    <cellStyle name="Normal 136" xfId="17122" xr:uid="{FB82F4D9-9D45-4387-B466-A876F46DCF30}"/>
    <cellStyle name="Normal 137" xfId="17471" xr:uid="{32815318-322E-4C1C-A3F7-B7428C0FF28C}"/>
    <cellStyle name="Normal 138" xfId="16901" xr:uid="{B15C0B6C-CCD1-4FDF-BC9D-B71B1285B487}"/>
    <cellStyle name="Normal 139" xfId="18285" xr:uid="{752B8B0C-9227-46A3-8F59-B7D8CB7DD684}"/>
    <cellStyle name="Normal 14" xfId="2418" xr:uid="{599A6B32-A80B-49C9-B1A0-22BBE02FC215}"/>
    <cellStyle name="Normal 14 10" xfId="7443" xr:uid="{D5C29457-DABD-479B-B5A6-334C099A353E}"/>
    <cellStyle name="Normal 14 11" xfId="14670" xr:uid="{1EF87FC9-6E74-47FE-A13C-87FA029FE88D}"/>
    <cellStyle name="Normal 14 12" xfId="3191" xr:uid="{521C79EF-29F4-4FC3-BDED-CF2783A0E8DC}"/>
    <cellStyle name="Normal 14 2" xfId="2471" xr:uid="{061342F7-D6D6-4564-A0C6-C4250583924A}"/>
    <cellStyle name="Normal 14 2 2" xfId="8022" xr:uid="{4CE6FD67-1BC4-48F8-B44D-30F9816118C1}"/>
    <cellStyle name="Normal 14 2 2 2" xfId="8023" xr:uid="{2F9CFF64-2AE7-43CC-981D-71A4D014F5A9}"/>
    <cellStyle name="Normal 14 2 3" xfId="8024" xr:uid="{717BAD9B-952A-4ACB-BDA3-973A74B667C5}"/>
    <cellStyle name="Normal 14 2 4" xfId="13983" xr:uid="{79574D76-9D26-4536-92E4-95C9AA67EDBC}"/>
    <cellStyle name="Normal 14 2 5" xfId="8021" xr:uid="{43D83E1F-B76E-4CF4-9083-83128621F003}"/>
    <cellStyle name="Normal 14 2 6" xfId="3527" xr:uid="{BE77B62A-8368-4A4A-ACF3-0A4F8245E5DF}"/>
    <cellStyle name="Normal 14 3" xfId="3528" xr:uid="{2F48D282-B95C-4C8C-9104-F2A519D9872E}"/>
    <cellStyle name="Normal 14 3 2" xfId="3892" xr:uid="{6375901E-AAA3-4898-A42E-84457AB16A58}"/>
    <cellStyle name="Normal 14 3 2 2" xfId="6108" xr:uid="{B43E01E8-8277-459D-ABDF-A011C4E45795}"/>
    <cellStyle name="Normal 14 3 3" xfId="4010" xr:uid="{0542B496-F6A7-4086-AC41-7A7BDB398EAB}"/>
    <cellStyle name="Normal 14 3 3 2" xfId="6215" xr:uid="{5ADCA038-C497-4E6E-BD69-A9856B0A9680}"/>
    <cellStyle name="Normal 14 3 4" xfId="3868" xr:uid="{89ADDE4E-0D69-49E7-A94A-3CB11AC73943}"/>
    <cellStyle name="Normal 14 3 4 2" xfId="6090" xr:uid="{F5326F2E-39DA-4299-8DC3-A87CBF84A974}"/>
    <cellStyle name="Normal 14 3 5" xfId="3987" xr:uid="{07314510-3609-4AF9-AE0D-6C1B318940DD}"/>
    <cellStyle name="Normal 14 3 5 2" xfId="6198" xr:uid="{D25A8120-5126-4653-8FCC-E492A4FFEBB2}"/>
    <cellStyle name="Normal 14 3 6" xfId="5904" xr:uid="{FD29DCB4-38BA-4B5E-9268-03CD198131B3}"/>
    <cellStyle name="Normal 14 4" xfId="3809" xr:uid="{F9ADECF7-B5E4-4460-8A69-F5EDDC143173}"/>
    <cellStyle name="Normal 14 4 2" xfId="6037" xr:uid="{9B81B9CD-B9DE-4385-8CFA-64D113346F9C}"/>
    <cellStyle name="Normal 14 5" xfId="3763" xr:uid="{FC55DBE0-4B98-4B55-957B-ACD9CDB57229}"/>
    <cellStyle name="Normal 14 5 2" xfId="6011" xr:uid="{3C4FDE17-E714-4A79-ADFB-4C3F47ABED45}"/>
    <cellStyle name="Normal 14 5 3" xfId="12861" xr:uid="{9D52B93A-81C9-4ED9-AC0D-88E194DE50CF}"/>
    <cellStyle name="Normal 14 6" xfId="4080" xr:uid="{93DBBBD7-B091-4B36-90C2-57EBF4C6ACEF}"/>
    <cellStyle name="Normal 14 6 2" xfId="6283" xr:uid="{18D251E7-D841-4FB6-8B64-D67A4ECFDFBB}"/>
    <cellStyle name="Normal 14 7" xfId="4158" xr:uid="{A931FFD9-98FB-43A1-A982-804F1B5F983B}"/>
    <cellStyle name="Normal 14 7 2" xfId="6361" xr:uid="{545DFC77-6982-4D76-9EE5-0A79CF43A7A7}"/>
    <cellStyle name="Normal 14 8" xfId="5416" xr:uid="{0A949493-BC9F-44B4-AE3E-B09591B9C0AC}"/>
    <cellStyle name="Normal 14 8 2" xfId="6438" xr:uid="{030C1FF1-E3A0-44D2-BBF2-F3416BE35CBE}"/>
    <cellStyle name="Normal 14 9" xfId="5876" xr:uid="{E25DEC33-556B-4FDF-91DE-1E73AF34C80F}"/>
    <cellStyle name="Normal 140" xfId="18043" xr:uid="{0A8318BC-DF33-4077-898E-C9F8A4E2137E}"/>
    <cellStyle name="Normal 141" xfId="19017" xr:uid="{B09DA443-6150-4324-8422-0759F0886246}"/>
    <cellStyle name="Normal 142" xfId="21860" xr:uid="{D4AB2840-BFEA-4B9B-8902-D689592425C9}"/>
    <cellStyle name="Normal 143" xfId="21779" xr:uid="{BA6630E0-593A-43D0-B1F5-87D39196BF61}"/>
    <cellStyle name="Normal 144" xfId="2093" xr:uid="{10CFCB90-498B-4C59-A08E-D30B557CD339}"/>
    <cellStyle name="Normal 15" xfId="2424" xr:uid="{68CCAA91-CF14-4DF5-9024-88815F7C681F}"/>
    <cellStyle name="Normal 15 10" xfId="16461" xr:uid="{A63B4D6C-53EA-46EB-BBA9-4A33634DED53}"/>
    <cellStyle name="Normal 15 11" xfId="3529" xr:uid="{DD90B504-8739-4972-B6F1-8206FC638B97}"/>
    <cellStyle name="Normal 15 12" xfId="2950" xr:uid="{1B8F6B79-7EB7-46FC-9A8F-CF17B7F88625}"/>
    <cellStyle name="Normal 15 2" xfId="3062" xr:uid="{DDD44401-77FF-445F-9079-C682F9DF499D}"/>
    <cellStyle name="Normal 15 2 2" xfId="5418" xr:uid="{00DF5D04-9E67-4212-AF64-B5AB822CE61C}"/>
    <cellStyle name="Normal 15 2 3" xfId="6038" xr:uid="{43853D94-BB0E-4CAC-AACE-4A8F109636CC}"/>
    <cellStyle name="Normal 15 2 4" xfId="8025" xr:uid="{2AF161D9-B89C-42E2-A7BB-F7CCF167E4BB}"/>
    <cellStyle name="Normal 15 2 5" xfId="16574" xr:uid="{B1D11E13-F4EA-479A-8E4B-4D174A764437}"/>
    <cellStyle name="Normal 15 2 6" xfId="3810" xr:uid="{F82B4DC3-E597-4B08-A0AB-47E548BBD950}"/>
    <cellStyle name="Normal 15 3" xfId="3762" xr:uid="{C496822E-6968-43C8-A740-60DF28A7C27F}"/>
    <cellStyle name="Normal 15 3 2" xfId="6010" xr:uid="{67E7A04A-4A26-47E1-9ADA-036CFE5B56D8}"/>
    <cellStyle name="Normal 15 3 2 2" xfId="11958" xr:uid="{69D3F933-7F50-4D90-B864-57EF431BEB8D}"/>
    <cellStyle name="Normal 15 3 2 3" xfId="9887" xr:uid="{02F10E5C-9693-4E83-8670-023914F7B10F}"/>
    <cellStyle name="Normal 15 3 3" xfId="10932" xr:uid="{CF826EDD-81FC-4062-9976-BED3933C57B8}"/>
    <cellStyle name="Normal 15 3 4" xfId="8861" xr:uid="{EEEEF070-182C-42E0-BF2F-983EDF36F040}"/>
    <cellStyle name="Normal 15 4" xfId="4070" xr:uid="{D431CB9D-FA95-4631-AA9F-13DB3B8E56F9}"/>
    <cellStyle name="Normal 15 4 2" xfId="6274" xr:uid="{68AFF714-BCBE-41BA-B2F6-F610BA62786D}"/>
    <cellStyle name="Normal 15 4 2 2" xfId="11445" xr:uid="{799004C8-3D93-4CE3-A4D7-8A1CD6F8AF89}"/>
    <cellStyle name="Normal 15 4 3" xfId="9374" xr:uid="{8B4D4637-6580-4E93-9868-70A2ED8AA696}"/>
    <cellStyle name="Normal 15 5" xfId="4148" xr:uid="{96349B14-E802-4B22-A826-4C0A62D84532}"/>
    <cellStyle name="Normal 15 5 2" xfId="6352" xr:uid="{E5365F25-8415-4800-B236-53070B41542D}"/>
    <cellStyle name="Normal 15 5 3" xfId="10418" xr:uid="{0A7B9D65-B22B-4A9D-82D0-3BD7C60C0672}"/>
    <cellStyle name="Normal 15 6" xfId="5417" xr:uid="{457EA4F0-0353-406B-9600-CDDFC501C459}"/>
    <cellStyle name="Normal 15 6 2" xfId="6439" xr:uid="{D5E24607-4F6E-4D36-9E12-98738A0A4D16}"/>
    <cellStyle name="Normal 15 7" xfId="5905" xr:uid="{FDD410B3-E689-4DF5-8C0A-630F5650F783}"/>
    <cellStyle name="Normal 15 8" xfId="7444" xr:uid="{1F7F5312-1007-455F-BADB-D68EFCC17EEC}"/>
    <cellStyle name="Normal 15 9" xfId="15253" xr:uid="{050667E9-C7D5-4A65-B450-BCDA939AA772}"/>
    <cellStyle name="Normal 16" xfId="2432" xr:uid="{A85ACD1B-7773-4577-B264-ABB217E0419D}"/>
    <cellStyle name="Normal 16 2" xfId="3078" xr:uid="{1500D678-B895-4FAF-BBF1-1A961F8653EB}"/>
    <cellStyle name="Normal 16 2 2" xfId="6039" xr:uid="{8AC85B08-E98C-41B9-9621-1A48EC0033A2}"/>
    <cellStyle name="Normal 16 2 2 2" xfId="8026" xr:uid="{997178B3-AD2B-4BEE-B9C5-B2F573AC1B52}"/>
    <cellStyle name="Normal 16 2 3" xfId="8027" xr:uid="{C0BAA79C-7940-401C-B946-A44811A57839}"/>
    <cellStyle name="Normal 16 2 4" xfId="13984" xr:uid="{78A38349-04CA-4755-B81F-22350889A6FD}"/>
    <cellStyle name="Normal 16 2 5" xfId="3811" xr:uid="{92B44640-D48E-4C10-813C-C86CF40F6B0C}"/>
    <cellStyle name="Normal 16 3" xfId="3761" xr:uid="{2957AF08-47D4-4C67-81F6-F5909C71F30F}"/>
    <cellStyle name="Normal 16 3 2" xfId="6009" xr:uid="{328541C2-14D9-4102-B16F-937C02E919B2}"/>
    <cellStyle name="Normal 16 3 3" xfId="8028" xr:uid="{0CAB409F-A991-430E-9D17-D7F673CDE62E}"/>
    <cellStyle name="Normal 16 4" xfId="4086" xr:uid="{141E9651-F0CA-49B9-BC45-E1C5C10D7608}"/>
    <cellStyle name="Normal 16 4 2" xfId="6289" xr:uid="{D3768E26-2FF9-4677-9E94-2378DF34B165}"/>
    <cellStyle name="Normal 16 5" xfId="4164" xr:uid="{790682FC-FE28-470F-BD7E-57FD278A4422}"/>
    <cellStyle name="Normal 16 5 2" xfId="6367" xr:uid="{23DBDECA-93B8-4208-9361-F8BCCF2A8810}"/>
    <cellStyle name="Normal 16 6" xfId="5419" xr:uid="{11F6F7D3-43AA-4D62-A2E6-63875F829D32}"/>
    <cellStyle name="Normal 16 6 2" xfId="6440" xr:uid="{80B44CBE-A612-4632-ACD0-AE9D80B2204F}"/>
    <cellStyle name="Normal 16 7" xfId="5906" xr:uid="{7D31042C-C6D5-4277-8C58-5E21B8629BA3}"/>
    <cellStyle name="Normal 16 8" xfId="3530" xr:uid="{89228AD1-AE4F-4DD7-B562-15DEDB75390F}"/>
    <cellStyle name="Normal 16 9" xfId="3017" xr:uid="{C1A0A303-50EA-4250-B98A-374A248B82A9}"/>
    <cellStyle name="Normal 17" xfId="2445" xr:uid="{2BA3A75D-8778-48FF-A207-5134EEF05907}"/>
    <cellStyle name="Normal 17 2" xfId="3812" xr:uid="{D44879C3-9E24-42E7-ACCA-DC3C75031474}"/>
    <cellStyle name="Normal 17 2 2" xfId="6040" xr:uid="{985FD7AE-90B5-4A9E-9790-34370A32CCA4}"/>
    <cellStyle name="Normal 17 2 2 2" xfId="8029" xr:uid="{2E9E4AEF-4EED-4AF8-A644-224605B5E8DE}"/>
    <cellStyle name="Normal 17 2 2 2 2" xfId="8030" xr:uid="{4CDCC2ED-B3A9-488E-B20E-032F61BDABA8}"/>
    <cellStyle name="Normal 17 2 2 3" xfId="8031" xr:uid="{9FE15F0C-3174-4552-860B-B5DFB11C9A58}"/>
    <cellStyle name="Normal 17 2 3" xfId="8032" xr:uid="{34D0BF51-3A3F-408F-B08A-DE1590F12FB8}"/>
    <cellStyle name="Normal 17 2 3 2" xfId="8033" xr:uid="{B280F3B1-77F2-42AE-8E89-1B80B3BBB074}"/>
    <cellStyle name="Normal 17 2 4" xfId="8034" xr:uid="{D04B952D-1367-411E-81F7-9B45E0EE59BD}"/>
    <cellStyle name="Normal 17 3" xfId="3760" xr:uid="{D72D8A1A-DD2D-41C1-9E4B-96264C21339E}"/>
    <cellStyle name="Normal 17 3 2" xfId="6008" xr:uid="{235AE343-551F-497F-9C36-C119E138740B}"/>
    <cellStyle name="Normal 17 3 2 2" xfId="8035" xr:uid="{F3CF067F-2EBC-4BE3-AB1E-64203982131F}"/>
    <cellStyle name="Normal 17 3 2 2 2" xfId="8036" xr:uid="{02697A75-4F9B-42AB-B914-7F1816E71F3D}"/>
    <cellStyle name="Normal 17 3 2 3" xfId="8037" xr:uid="{38ABBC6A-C487-481F-B96D-9D5D25E44D6D}"/>
    <cellStyle name="Normal 17 3 3" xfId="8038" xr:uid="{7E808C13-6663-4DF5-B51D-512B50EE5710}"/>
    <cellStyle name="Normal 17 3 3 2" xfId="8039" xr:uid="{8F9AE9CB-4D2E-4FA7-BCB6-BB31BEE80961}"/>
    <cellStyle name="Normal 17 3 4" xfId="8040" xr:uid="{FCC0DFDE-1618-4366-B130-2FA658AFD368}"/>
    <cellStyle name="Normal 17 3 5" xfId="13985" xr:uid="{0FB3467E-AE7B-4552-9CEE-DC743E0DCF94}"/>
    <cellStyle name="Normal 17 3 7" xfId="12862" xr:uid="{4E566E87-5EDC-4364-9A7F-5518B00BEC61}"/>
    <cellStyle name="Normal 17 4" xfId="4078" xr:uid="{573A5309-294E-454B-BDE5-7029A90CB702}"/>
    <cellStyle name="Normal 17 4 2" xfId="6281" xr:uid="{FBCB48E7-99B5-4DC3-AD60-371B1965B929}"/>
    <cellStyle name="Normal 17 4 2 2" xfId="8041" xr:uid="{E663EA75-5084-48AB-A893-FAB609F19213}"/>
    <cellStyle name="Normal 17 4 3" xfId="8042" xr:uid="{94C274DD-21D0-47E3-900C-3382AB66C37C}"/>
    <cellStyle name="Normal 17 5" xfId="4156" xr:uid="{DA30870B-8860-4BF2-9135-373DFB4F809D}"/>
    <cellStyle name="Normal 17 5 2" xfId="6359" xr:uid="{B20D3D2A-07E8-4A2C-ABCF-04A1099AEE1A}"/>
    <cellStyle name="Normal 17 5 3" xfId="8043" xr:uid="{C02CC95A-0167-460C-B276-E2E38AC5E4A2}"/>
    <cellStyle name="Normal 17 6" xfId="5907" xr:uid="{1048BFBA-2C7A-4190-9D0D-8A9B510F8D98}"/>
    <cellStyle name="Normal 17 7" xfId="14924" xr:uid="{C780A6EC-E1E5-435B-B5BF-3FA5BC506250}"/>
    <cellStyle name="Normal 17 8" xfId="3531" xr:uid="{185ABAC9-905E-4408-8C67-6F92FCC2FE5C}"/>
    <cellStyle name="Normal 18" xfId="2430" xr:uid="{2FDBEE76-2C9C-41D3-8202-86FE71385449}"/>
    <cellStyle name="Normal 18 10" xfId="3100" xr:uid="{2B6BC541-E170-4D9A-97D1-61058A6EC1C3}"/>
    <cellStyle name="Normal 18 11" xfId="17578" xr:uid="{09D861E3-BA22-4D90-B846-2A5F94FB256D}"/>
    <cellStyle name="Normal 18 2" xfId="3813" xr:uid="{1D0A0873-C76B-4A8C-BEB3-2248197B67B2}"/>
    <cellStyle name="Normal 18 2 2" xfId="6041" xr:uid="{E545F898-524C-40DF-9352-8F2EE6C05482}"/>
    <cellStyle name="Normal 18 2 2 2" xfId="8045" xr:uid="{50B8F59F-D17A-4EC2-8A24-D4AF48447981}"/>
    <cellStyle name="Normal 18 2 2 3" xfId="8044" xr:uid="{49D74EE6-0189-43AE-97C2-D25C74A316A0}"/>
    <cellStyle name="Normal 18 2 3" xfId="8046" xr:uid="{A1A24B98-CDBB-48B6-9202-B94006C400DE}"/>
    <cellStyle name="Normal 18 3" xfId="3759" xr:uid="{0CDA627F-BB4E-4A46-A9E2-BF39249BA2E8}"/>
    <cellStyle name="Normal 18 3 2" xfId="6007" xr:uid="{FA8A9AF9-B0AC-4F9A-A5DB-34F024333C54}"/>
    <cellStyle name="Normal 18 3 3" xfId="8047" xr:uid="{85111DC6-9AB5-4240-A8D7-B2225BE50F30}"/>
    <cellStyle name="Normal 18 4" xfId="4067" xr:uid="{238AA16E-1500-4675-A45C-67BCD3108DC3}"/>
    <cellStyle name="Normal 18 4 2" xfId="6272" xr:uid="{C02156B8-7994-4FD8-8CAD-F046C1DA26D9}"/>
    <cellStyle name="Normal 18 5" xfId="4145" xr:uid="{A830812A-1EC9-43FC-B9A2-38987C75E8B4}"/>
    <cellStyle name="Normal 18 5 2" xfId="6350" xr:uid="{7EAC0170-8224-4D02-85D7-046DDEA68B8E}"/>
    <cellStyle name="Normal 18 6" xfId="5908" xr:uid="{682BFAFC-719A-46E9-B016-7FF9FD929FE5}"/>
    <cellStyle name="Normal 18 7" xfId="14925" xr:uid="{E53531B0-6E35-4848-85EE-38C0A9066EFF}"/>
    <cellStyle name="Normal 18 8" xfId="15155" xr:uid="{F8AA7A07-2FB7-421C-8559-7784984997A4}"/>
    <cellStyle name="Normal 18 9" xfId="3532" xr:uid="{1187CF4E-606F-4D95-815B-E66F67912A20}"/>
    <cellStyle name="Normal 19" xfId="2511" xr:uid="{B2BA4696-8D8B-4524-89FB-A63E5FA0FA64}"/>
    <cellStyle name="Normal 19 10" xfId="3102" xr:uid="{846F02F6-0E65-4284-BC53-07A88E5666F9}"/>
    <cellStyle name="Normal 19 2" xfId="3814" xr:uid="{F10DB522-B208-4B4A-96D0-9484B1FB1184}"/>
    <cellStyle name="Normal 19 2 2" xfId="6042" xr:uid="{5DE61F25-4154-4C4E-959D-01414720B360}"/>
    <cellStyle name="Normal 19 2 3" xfId="13986" xr:uid="{BD7D2746-6D99-45BE-92F5-111B827C79F6}"/>
    <cellStyle name="Normal 19 3" xfId="3758" xr:uid="{2643D859-1403-4DD7-BDD5-25E072913089}"/>
    <cellStyle name="Normal 19 3 2" xfId="6006" xr:uid="{D64F1BF8-B78A-4595-A290-3FF4FB957B6C}"/>
    <cellStyle name="Normal 19 4" xfId="4084" xr:uid="{E39FF4C3-C172-48EF-8E0F-1449F571D660}"/>
    <cellStyle name="Normal 19 4 2" xfId="6287" xr:uid="{FA87D15E-1E7F-46DD-9073-C09C5D293E9B}"/>
    <cellStyle name="Normal 19 5" xfId="4162" xr:uid="{5F76C10C-A45C-4558-B4D6-A6F532E92EEA}"/>
    <cellStyle name="Normal 19 5 2" xfId="6365" xr:uid="{7F1E9818-6566-467F-8D28-13DBCAF04352}"/>
    <cellStyle name="Normal 19 6" xfId="5909" xr:uid="{AC983695-B1CD-46C9-9218-F624E57C94A2}"/>
    <cellStyle name="Normal 19 7" xfId="7445" xr:uid="{936D8C4D-E13C-4D21-9842-5FE594FB9158}"/>
    <cellStyle name="Normal 19 8" xfId="14926" xr:uid="{1B6D9DA8-FBE4-44DD-92F2-A461694A3D6B}"/>
    <cellStyle name="Normal 19 9" xfId="3533" xr:uid="{1DF9632F-250E-4BDD-AE26-8AC1828BE674}"/>
    <cellStyle name="Normal 2" xfId="1133" xr:uid="{00000000-0005-0000-0000-000072040000}"/>
    <cellStyle name="Normal 2 10" xfId="1134" xr:uid="{00000000-0005-0000-0000-000073040000}"/>
    <cellStyle name="Normal 2 10 18" xfId="12863" xr:uid="{3C7D77B9-BCDE-4D44-9E39-7F768FE23AAD}"/>
    <cellStyle name="Normal 2 10 18 2" xfId="13988" xr:uid="{B0571F0F-AF3E-4479-9A6B-75EA8E51F6FF}"/>
    <cellStyle name="Normal 2 10 2" xfId="1135" xr:uid="{00000000-0005-0000-0000-000074040000}"/>
    <cellStyle name="Normal 2 10 2 2" xfId="1993" xr:uid="{E3326CD4-CC6B-4114-9010-725A2A31AEEC}"/>
    <cellStyle name="Normal 2 10 2 3" xfId="1992" xr:uid="{3FE94CE8-E9FC-4EB2-A118-F3D674EAC6A8}"/>
    <cellStyle name="Normal 2 10 2 3 2" xfId="5420" xr:uid="{583FB4FB-1C9F-48B2-BC46-BB9996ABD05A}"/>
    <cellStyle name="Normal 2 10 2 4" xfId="17380" xr:uid="{ABFC53C0-3568-444A-AADB-BDD704CDEA38}"/>
    <cellStyle name="Normal 2 10 3" xfId="1136" xr:uid="{00000000-0005-0000-0000-000075040000}"/>
    <cellStyle name="Normal 2 10 3 2" xfId="1995" xr:uid="{DA2D11DB-BDCD-4AFD-AA82-86F9C5CF5F16}"/>
    <cellStyle name="Normal 2 10 3 3" xfId="1994" xr:uid="{2C3B334A-BA59-45F3-A706-8B87D6C8F222}"/>
    <cellStyle name="Normal 2 10 4" xfId="1991" xr:uid="{8F4627A0-4554-44DE-8220-B1B4D10AA218}"/>
    <cellStyle name="Normal 2 10 4 2" xfId="16557" xr:uid="{3523BAD3-F377-4F24-9D0E-88013A9FCC73}"/>
    <cellStyle name="Normal 2 10 4 3" xfId="2239" xr:uid="{617D3F96-A8D8-453D-B9BE-AFE05CADEAA8}"/>
    <cellStyle name="Normal 2 10 5" xfId="16323" xr:uid="{3D216386-1C7B-41B3-B480-C8BEF359F50D}"/>
    <cellStyle name="Normal 2 10 6" xfId="17193" xr:uid="{2FC10D9A-46E1-4F81-AE0A-1E60B524D775}"/>
    <cellStyle name="Normal 2 11" xfId="1137" xr:uid="{00000000-0005-0000-0000-000076040000}"/>
    <cellStyle name="Normal 2 11 2" xfId="1997" xr:uid="{6FBF5EEC-F044-4583-900B-553D9536AEF5}"/>
    <cellStyle name="Normal 2 11 2 2" xfId="13989" xr:uid="{4E9C7D73-CD47-4523-87A6-DD870CC2CA8D}"/>
    <cellStyle name="Normal 2 11 2 3" xfId="6441" xr:uid="{78FCBE15-3506-428B-8294-BAD70C1F56F0}"/>
    <cellStyle name="Normal 2 11 3" xfId="1996" xr:uid="{234468F4-C714-4BCE-8B4C-FBC14F4322FC}"/>
    <cellStyle name="Normal 2 11 3 2" xfId="7447" xr:uid="{DACC1990-0E81-45EF-BE74-2CF40F6E2E61}"/>
    <cellStyle name="Normal 2 11 3 3" xfId="2503" xr:uid="{E134535A-7373-4CF3-894E-AE9FA0D0E3DE}"/>
    <cellStyle name="Normal 2 11 4" xfId="14648" xr:uid="{F86686BD-328B-42D9-97DC-E68212DF4088}"/>
    <cellStyle name="Normal 2 11 5" xfId="5421" xr:uid="{BCF6A0A0-992E-413A-9178-6D8D2AA7C55D}"/>
    <cellStyle name="Normal 2 11 6" xfId="17382" xr:uid="{674AD374-AE65-4600-AB1D-C8C1EE2DC8BC}"/>
    <cellStyle name="Normal 2 12" xfId="1138" xr:uid="{00000000-0005-0000-0000-000077040000}"/>
    <cellStyle name="Normal 2 12 2" xfId="1999" xr:uid="{DB95D4F2-231B-4228-BCDF-CF12D1562928}"/>
    <cellStyle name="Normal 2 12 3" xfId="1998" xr:uid="{0968C424-197A-4546-82C2-193F69898102}"/>
    <cellStyle name="Normal 2 12 3 2" xfId="7448" xr:uid="{7B09D15F-40A1-4CD7-B702-77E398A34D47}"/>
    <cellStyle name="Normal 2 12 3 3" xfId="2507" xr:uid="{5371B101-B9A6-4F16-9C47-259710C8B385}"/>
    <cellStyle name="Normal 2 12 4" xfId="5422" xr:uid="{F56B5707-0120-4CAF-A376-9EF1F072F812}"/>
    <cellStyle name="Normal 2 12 5" xfId="17383" xr:uid="{8CA33AEA-B424-4526-9CF0-2F0119AE48D3}"/>
    <cellStyle name="Normal 2 13" xfId="1139" xr:uid="{00000000-0005-0000-0000-000078040000}"/>
    <cellStyle name="Normal 2 13 2" xfId="2001" xr:uid="{B71EE1C7-1C5B-4C03-B58D-41D03FCA669E}"/>
    <cellStyle name="Normal 2 13 3" xfId="2000" xr:uid="{583B00EE-7077-43D7-9F80-2E7034EDA295}"/>
    <cellStyle name="Normal 2 13 4" xfId="5423" xr:uid="{E81C68A9-D35A-41FD-8CBB-6586195FECF3}"/>
    <cellStyle name="Normal 2 13 5" xfId="17384" xr:uid="{653F3616-0ED4-4EB8-B950-B5CDA2887B55}"/>
    <cellStyle name="Normal 2 14" xfId="1140" xr:uid="{00000000-0005-0000-0000-000079040000}"/>
    <cellStyle name="Normal 2 14 2" xfId="2003" xr:uid="{87C4726C-6F94-4B5C-AFB6-6EC83E6F105E}"/>
    <cellStyle name="Normal 2 14 3" xfId="2002" xr:uid="{9D3E3E49-84BA-47E3-B98E-9AA5CE9BEF5E}"/>
    <cellStyle name="Normal 2 14 4" xfId="5424" xr:uid="{ECD0381C-5DCD-4947-B296-B2089501F717}"/>
    <cellStyle name="Normal 2 14 5" xfId="17385" xr:uid="{39697ACC-05CA-426B-A6BF-A56B084B122F}"/>
    <cellStyle name="Normal 2 15" xfId="1141" xr:uid="{00000000-0005-0000-0000-00007A040000}"/>
    <cellStyle name="Normal 2 15 2" xfId="2005" xr:uid="{D4FA2C49-4539-4B6B-BA4C-C2EA513AC105}"/>
    <cellStyle name="Normal 2 15 3" xfId="2004" xr:uid="{FED22A3C-F00B-4A9F-BCB7-1CD6012FEDDE}"/>
    <cellStyle name="Normal 2 15 4" xfId="5425" xr:uid="{3BD3B061-6182-48CB-94E6-01BEF8FCE82B}"/>
    <cellStyle name="Normal 2 15 5" xfId="17386" xr:uid="{8DD9C599-BBB5-4620-B9B7-CEAD010031DC}"/>
    <cellStyle name="Normal 2 16" xfId="1142" xr:uid="{00000000-0005-0000-0000-00007B040000}"/>
    <cellStyle name="Normal 2 16 2" xfId="2006" xr:uid="{76AF2C31-C45C-48CC-9769-7C2B8ECF2523}"/>
    <cellStyle name="Normal 2 16 2 2" xfId="16558" xr:uid="{0622DEB6-EDC3-493B-AF1E-6417804A647C}"/>
    <cellStyle name="Normal 2 16 2 3" xfId="13990" xr:uid="{6D2BD7A9-85FE-440D-AF4C-DC5A91FEE728}"/>
    <cellStyle name="Normal 2 16 2 4" xfId="3047" xr:uid="{67391EEA-24EF-4490-9947-D92DFF39BF98}"/>
    <cellStyle name="Normal 2 16 3" xfId="7449" xr:uid="{F685B11C-0B1B-4C3C-8D2E-63F5690A551B}"/>
    <cellStyle name="Normal 2 16 4" xfId="16324" xr:uid="{DF9704BD-5696-4B42-8871-8325A1FA0224}"/>
    <cellStyle name="Normal 2 16 5" xfId="5426" xr:uid="{634EBB6D-A9FD-4FC7-A87B-BF3039B476FA}"/>
    <cellStyle name="Normal 2 16 6" xfId="2240" xr:uid="{7D3E126E-31E6-4816-BD69-56C2F77498BD}"/>
    <cellStyle name="Normal 2 17" xfId="1143" xr:uid="{00000000-0005-0000-0000-00007C040000}"/>
    <cellStyle name="Normal 2 17 2" xfId="3046" xr:uid="{12D35AB8-0005-4115-97E1-330B1807BEC1}"/>
    <cellStyle name="Normal 2 17 2 2" xfId="16556" xr:uid="{8B7822DB-DED1-4808-9EDF-21C2C59657C2}"/>
    <cellStyle name="Normal 2 17 2 3" xfId="13991" xr:uid="{906B6536-E854-48FF-827E-C9F55651193C}"/>
    <cellStyle name="Normal 2 17 3" xfId="7450" xr:uid="{B0DDF544-C8DA-49E8-9676-B5E9CE802493}"/>
    <cellStyle name="Normal 2 17 4" xfId="16322" xr:uid="{8BC8D6D4-C8AD-4F5D-AE7A-299B71D24F71}"/>
    <cellStyle name="Normal 2 17 5" xfId="4219" xr:uid="{217BD7C3-24F8-4616-815B-1A50CF376D02}"/>
    <cellStyle name="Normal 2 17 6" xfId="2238" xr:uid="{B7FB2BF2-4E2C-45FF-9100-962871763019}"/>
    <cellStyle name="Normal 2 18" xfId="1990" xr:uid="{BD5CF35D-22BD-43C6-A9FE-3948068D7451}"/>
    <cellStyle name="Normal 2 18 2" xfId="13992" xr:uid="{AE34A8D5-A7DB-40F0-B0E2-6E31904716E0}"/>
    <cellStyle name="Normal 2 18 3" xfId="7451" xr:uid="{E6AE92E0-B440-4CF7-B06B-7331700C45F4}"/>
    <cellStyle name="Normal 2 18 4" xfId="3182" xr:uid="{74A2A004-8ABA-4E0E-B999-44E1E6307B19}"/>
    <cellStyle name="Normal 2 18 5" xfId="2423" xr:uid="{81256772-2627-46CB-85A6-2F33D85771D0}"/>
    <cellStyle name="Normal 2 19" xfId="7452" xr:uid="{A2E35DAE-0881-489A-A598-0741086F2458}"/>
    <cellStyle name="Normal 2 19 2" xfId="13993" xr:uid="{AFFA190C-AC0A-488B-B545-F7DCA01F0815}"/>
    <cellStyle name="Normal 2 2" xfId="1144" xr:uid="{00000000-0005-0000-0000-00007D040000}"/>
    <cellStyle name="Normal 2 2 10" xfId="12864" xr:uid="{60975B8A-C5BF-4B7F-B3D0-51B744C1483D}"/>
    <cellStyle name="Normal 2 2 10 2" xfId="13995" xr:uid="{2F5DF481-0C2E-402E-9546-CFA65C8ABB93}"/>
    <cellStyle name="Normal 2 2 11" xfId="12865" xr:uid="{967D6D5D-26BB-4653-B587-36FB7F017DEF}"/>
    <cellStyle name="Normal 2 2 11 2" xfId="13996" xr:uid="{9546BC66-89A0-49B9-8301-0B0F0AA62194}"/>
    <cellStyle name="Normal 2 2 12" xfId="12866" xr:uid="{CC1BA4FD-59AB-4CB0-B2AA-2589CCBB2EC2}"/>
    <cellStyle name="Normal 2 2 12 2" xfId="13997" xr:uid="{95B2E071-978D-4A64-96A5-694D95F648BF}"/>
    <cellStyle name="Normal 2 2 13" xfId="12867" xr:uid="{D34171D5-B4FC-4A05-9644-91E220988984}"/>
    <cellStyle name="Normal 2 2 13 2" xfId="13998" xr:uid="{87F48A7D-6CDF-4709-99F7-BC767E8DAE17}"/>
    <cellStyle name="Normal 2 2 14" xfId="12868" xr:uid="{00E8A94B-B1FA-4EEB-B348-E0F7C2987BB6}"/>
    <cellStyle name="Normal 2 2 14 2" xfId="13999" xr:uid="{64DDFD43-E054-4ABA-8A9F-A1633556AEFA}"/>
    <cellStyle name="Normal 2 2 15" xfId="12869" xr:uid="{598A13CE-66ED-4C6A-8D6B-7F5C571D1191}"/>
    <cellStyle name="Normal 2 2 15 2" xfId="14000" xr:uid="{7DC03B96-7410-421A-B4A2-E643108E7930}"/>
    <cellStyle name="Normal 2 2 16" xfId="12870" xr:uid="{2758A6C0-86EC-4F42-897C-CA05F0DEBF05}"/>
    <cellStyle name="Normal 2 2 16 2" xfId="14001" xr:uid="{0618D7E6-7224-434B-8F6C-4A83834A4CD4}"/>
    <cellStyle name="Normal 2 2 17" xfId="12871" xr:uid="{176CD308-6703-4DFD-9731-F6C0B7BABFDE}"/>
    <cellStyle name="Normal 2 2 17 2" xfId="14002" xr:uid="{5D307181-644F-4F93-8939-11406E1C0DEF}"/>
    <cellStyle name="Normal 2 2 18" xfId="12872" xr:uid="{AA4CF021-FEB9-49EA-9907-16A31A290176}"/>
    <cellStyle name="Normal 2 2 18 2" xfId="14003" xr:uid="{75EDD285-BACE-4119-BF35-9DC11DAEF643}"/>
    <cellStyle name="Normal 2 2 19" xfId="12873" xr:uid="{7BFAA3AB-6504-4EBB-8B49-1C5D2174DDB8}"/>
    <cellStyle name="Normal 2 2 19 2" xfId="14004" xr:uid="{6F125FFE-06C5-4534-9429-4564E7991204}"/>
    <cellStyle name="Normal 2 2 2" xfId="1145" xr:uid="{00000000-0005-0000-0000-00007E040000}"/>
    <cellStyle name="Normal 2 2 2 2" xfId="3914" xr:uid="{CEC09AD7-4141-4AB1-BCE1-92D70B7F27AD}"/>
    <cellStyle name="Normal 2 2 2 2 2" xfId="6130" xr:uid="{7CDEAE52-0D1C-4246-87FB-DA880EFC09F7}"/>
    <cellStyle name="Normal 2 2 2 2 3" xfId="14005" xr:uid="{2D5D6A62-E11F-4DBA-8D02-8F72B02BCACF}"/>
    <cellStyle name="Normal 2 2 2 3" xfId="4029" xr:uid="{7EB8C65C-FA0D-4DA1-89F3-BE36FA806DF8}"/>
    <cellStyle name="Normal 2 2 2 3 2" xfId="6234" xr:uid="{8EECEAD7-012A-43E4-8BCA-AD286E6D2C1F}"/>
    <cellStyle name="Normal 2 2 2 4" xfId="4108" xr:uid="{BA5A9BA3-5792-4E1E-B2F3-AA4301270501}"/>
    <cellStyle name="Normal 2 2 2 4 2" xfId="6312" xr:uid="{EF46D820-5509-41E9-B834-26FD095423AA}"/>
    <cellStyle name="Normal 2 2 2 5" xfId="4187" xr:uid="{600B2B01-C8D1-4936-B986-E4B331A6AB05}"/>
    <cellStyle name="Normal 2 2 2 5 2" xfId="6390" xr:uid="{2B7A10D0-477B-42CD-9032-F0A842FAC3CB}"/>
    <cellStyle name="Normal 2 2 2 6" xfId="5428" xr:uid="{02AEE9EE-7DD7-475B-9DD3-07F8C460B5AD}"/>
    <cellStyle name="Normal 2 2 2 7" xfId="12874" xr:uid="{8D7F56F6-ED46-4629-B8F2-D79995ABA469}"/>
    <cellStyle name="Normal 2 2 2 8" xfId="3183" xr:uid="{7F6EEC21-31E6-4241-9B42-42D7991BB371}"/>
    <cellStyle name="Normal 2 2 2 9" xfId="16605" xr:uid="{8D48D31E-65C3-40A5-ABB9-655C2C1A4587}"/>
    <cellStyle name="Normal 2 2 20" xfId="12875" xr:uid="{ABC65B10-CD57-4CED-87AC-D71E03BBDDF8}"/>
    <cellStyle name="Normal 2 2 20 2" xfId="14006" xr:uid="{AE69C37D-FE70-447E-9037-EF4A6F085B8E}"/>
    <cellStyle name="Normal 2 2 21" xfId="12876" xr:uid="{0C8BA97D-BAFC-4C2D-AB0D-50AEEE258B19}"/>
    <cellStyle name="Normal 2 2 21 2" xfId="14007" xr:uid="{08BE3C39-5BA0-4BE7-BA0B-D6FD8C763B42}"/>
    <cellStyle name="Normal 2 2 22" xfId="12877" xr:uid="{20645E92-8DAA-4E35-971E-4D2F3B1C4E88}"/>
    <cellStyle name="Normal 2 2 22 2" xfId="14008" xr:uid="{DD88CF40-2E5C-4F7B-B98E-3F5C304C2DC5}"/>
    <cellStyle name="Normal 2 2 23" xfId="12878" xr:uid="{AABC5006-54A4-422B-8043-6BC993F31488}"/>
    <cellStyle name="Normal 2 2 23 2" xfId="14009" xr:uid="{3A54CE55-4FEE-414C-AD65-D5CC6B612305}"/>
    <cellStyle name="Normal 2 2 24" xfId="12879" xr:uid="{B2596220-69AB-4D35-893F-C16C10FA05E6}"/>
    <cellStyle name="Normal 2 2 24 2" xfId="14010" xr:uid="{9223BEA7-5915-4D98-A0C7-6D167A52EE3C}"/>
    <cellStyle name="Normal 2 2 25" xfId="12880" xr:uid="{13022AD7-3818-4AA0-8759-FB69B34A1D4A}"/>
    <cellStyle name="Normal 2 2 25 2" xfId="14011" xr:uid="{0337A614-D370-4C2B-BB76-F2C22F9F801A}"/>
    <cellStyle name="Normal 2 2 26" xfId="12881" xr:uid="{E3F35125-C924-43E5-8427-AB993C322563}"/>
    <cellStyle name="Normal 2 2 26 2" xfId="14012" xr:uid="{396D9E93-549A-463E-9869-56ACB432D932}"/>
    <cellStyle name="Normal 2 2 27" xfId="12882" xr:uid="{216157CA-EB7E-4EA2-A46F-34286EF0344A}"/>
    <cellStyle name="Normal 2 2 27 2" xfId="14013" xr:uid="{6546A684-4CCD-4ABC-9DAF-CBF9E0203A59}"/>
    <cellStyle name="Normal 2 2 28" xfId="12883" xr:uid="{DFC0A4BB-61CC-4501-8DAA-CE2027BFAE2F}"/>
    <cellStyle name="Normal 2 2 28 2" xfId="14014" xr:uid="{09ED83B4-F536-40B4-B029-D4CFA8D0DBD5}"/>
    <cellStyle name="Normal 2 2 29" xfId="12884" xr:uid="{887C9487-7433-46F8-8299-FC83BD659FFC}"/>
    <cellStyle name="Normal 2 2 29 2" xfId="14015" xr:uid="{EF9D614E-BB4C-41A4-9B21-D3E5817FD60E}"/>
    <cellStyle name="Normal 2 2 3" xfId="2465" xr:uid="{93A81873-30C4-46DF-B72F-E42E867457BF}"/>
    <cellStyle name="Normal 2 2 3 2" xfId="2641" xr:uid="{A7FBF2CC-9120-448E-89F3-C802E866CBC2}"/>
    <cellStyle name="Normal 2 2 3 2 2" xfId="14016" xr:uid="{BAF23078-EF88-4E4C-AC83-575C073008EC}"/>
    <cellStyle name="Normal 2 2 3 2 3" xfId="6044" xr:uid="{51EE81C9-33F1-45DC-9EA3-527367037488}"/>
    <cellStyle name="Normal 2 2 3 3" xfId="12885" xr:uid="{20A1C2BD-CF87-45AB-AB22-3B1AEF5BE29A}"/>
    <cellStyle name="Normal 2 2 3 4" xfId="3816" xr:uid="{9FAEF8C1-BBAC-4346-BCAE-CD1688FE1876}"/>
    <cellStyle name="Normal 2 2 3 5" xfId="2864" xr:uid="{A9902959-BAD5-473B-8912-8A6D5A290D2D}"/>
    <cellStyle name="Normal 2 2 30" xfId="12886" xr:uid="{646FE6EF-336C-454F-837F-6521FF8B0A04}"/>
    <cellStyle name="Normal 2 2 30 2" xfId="14017" xr:uid="{079C108E-CA36-4CE0-A761-7E875CAEB022}"/>
    <cellStyle name="Normal 2 2 31" xfId="12887" xr:uid="{96D325B8-041D-4A59-B336-3B861482D879}"/>
    <cellStyle name="Normal 2 2 31 2" xfId="14018" xr:uid="{65EF727B-D9AF-4E0B-A759-3D9BDCC58282}"/>
    <cellStyle name="Normal 2 2 32" xfId="12888" xr:uid="{8365F5AB-F6B5-45B8-AC8F-2CD2A78B20C4}"/>
    <cellStyle name="Normal 2 2 32 2" xfId="14019" xr:uid="{9E02B964-30F6-4F07-AF18-C0798B41FF2C}"/>
    <cellStyle name="Normal 2 2 33" xfId="12889" xr:uid="{9292C58E-E5B0-4B08-8A00-3917852E1B3E}"/>
    <cellStyle name="Normal 2 2 33 2" xfId="14020" xr:uid="{22F4F070-6F2F-4C9B-BA80-132630F6AC4E}"/>
    <cellStyle name="Normal 2 2 34" xfId="12890" xr:uid="{93846F22-C2C6-4B2E-A76D-77833A374CBB}"/>
    <cellStyle name="Normal 2 2 34 2" xfId="14021" xr:uid="{981ACC3D-2B7A-418B-BC18-9B58FD8DEF0F}"/>
    <cellStyle name="Normal 2 2 35" xfId="12891" xr:uid="{B7F5A1BD-6CBA-43E5-821F-1C842EBDBBCA}"/>
    <cellStyle name="Normal 2 2 35 2" xfId="14022" xr:uid="{E0457F57-425A-44A4-8974-B03E1984E0B4}"/>
    <cellStyle name="Normal 2 2 36" xfId="12892" xr:uid="{59D4DABC-E98B-4D35-ADCF-67ACD5646844}"/>
    <cellStyle name="Normal 2 2 36 2" xfId="14023" xr:uid="{52B8F92F-6B05-40C2-BA92-89B065F10D71}"/>
    <cellStyle name="Normal 2 2 37" xfId="12893" xr:uid="{987008E7-EA83-4321-BBC9-77074CFC6669}"/>
    <cellStyle name="Normal 2 2 37 2" xfId="14024" xr:uid="{2AAC67C0-2C3A-469E-B53F-D7DC8928332A}"/>
    <cellStyle name="Normal 2 2 38" xfId="12894" xr:uid="{DCCE34FE-686F-4BCD-A8DF-487B44E7D1FC}"/>
    <cellStyle name="Normal 2 2 38 2" xfId="14025" xr:uid="{6BAE23FF-CAF4-4851-AA91-475B0485D1E4}"/>
    <cellStyle name="Normal 2 2 39" xfId="12895" xr:uid="{913B0400-9680-4CE9-A02F-D524A8D889BC}"/>
    <cellStyle name="Normal 2 2 39 2" xfId="14026" xr:uid="{592834BE-FE55-45AC-9DFA-C9DD4D4E6586}"/>
    <cellStyle name="Normal 2 2 4" xfId="2949" xr:uid="{FAEDF837-F94B-453A-B28D-812874971457}"/>
    <cellStyle name="Normal 2 2 4 2" xfId="6004" xr:uid="{8B46CBFD-D7F0-4BC5-86E5-670EB8C6E35F}"/>
    <cellStyle name="Normal 2 2 4 2 2" xfId="14027" xr:uid="{6C1C9EE5-E93F-4A11-BF83-040E205C4635}"/>
    <cellStyle name="Normal 2 2 4 3" xfId="12896" xr:uid="{7CB2949C-0A06-42A2-8EBF-5327C83EB419}"/>
    <cellStyle name="Normal 2 2 4 4" xfId="16460" xr:uid="{31C50E45-C532-4130-80FD-E711AFE62BFA}"/>
    <cellStyle name="Normal 2 2 4 5" xfId="3756" xr:uid="{601FEB03-DD66-4270-88D3-54AC2501D371}"/>
    <cellStyle name="Normal 2 2 40" xfId="12897" xr:uid="{D77B7B7C-7567-4802-ACBC-0ACBAFDB680E}"/>
    <cellStyle name="Normal 2 2 40 2" xfId="14028" xr:uid="{C1F72C06-C879-452C-BC31-914B9F338F8A}"/>
    <cellStyle name="Normal 2 2 41" xfId="12898" xr:uid="{3BEBDD07-CCC2-4B51-8A89-9B929756DCF2}"/>
    <cellStyle name="Normal 2 2 41 2" xfId="14029" xr:uid="{F819499C-E967-4EA7-9327-6EFFB5DC47C8}"/>
    <cellStyle name="Normal 2 2 42" xfId="12899" xr:uid="{27D543A7-9496-4522-8BF0-5662DDBE7DB9}"/>
    <cellStyle name="Normal 2 2 42 2" xfId="14030" xr:uid="{E020C8B5-466F-4A4D-8536-939D8B49AC39}"/>
    <cellStyle name="Normal 2 2 43" xfId="12900" xr:uid="{5512C42E-DE2E-4D98-9527-4B8E344F8FC8}"/>
    <cellStyle name="Normal 2 2 43 2" xfId="14031" xr:uid="{23A55967-FA84-4D6D-866C-F96AC259C24F}"/>
    <cellStyle name="Normal 2 2 44" xfId="12901" xr:uid="{EE710B1B-0AA9-49D8-8524-72BB7853E50B}"/>
    <cellStyle name="Normal 2 2 44 2" xfId="14032" xr:uid="{1347FB77-D4CB-4043-89D0-A6F592A30797}"/>
    <cellStyle name="Normal 2 2 45" xfId="12902" xr:uid="{BF48E937-E45A-466E-9283-1C68A10C5E41}"/>
    <cellStyle name="Normal 2 2 45 2" xfId="14033" xr:uid="{2DFA2215-BE40-41A5-86E9-62196ED98AA5}"/>
    <cellStyle name="Normal 2 2 46" xfId="12903" xr:uid="{889E8440-BE48-4934-BF40-8F7E114E150B}"/>
    <cellStyle name="Normal 2 2 46 2" xfId="14034" xr:uid="{F0C2A384-8AC2-4047-8B19-AEEE77D78A32}"/>
    <cellStyle name="Normal 2 2 47" xfId="12904" xr:uid="{95D6EDB7-79A5-4DDC-9B82-4A7D7EDA4655}"/>
    <cellStyle name="Normal 2 2 47 2" xfId="14035" xr:uid="{C4A05003-73C4-42AF-B2E6-BC4FA92318AB}"/>
    <cellStyle name="Normal 2 2 48" xfId="12905" xr:uid="{9742A4F6-92A8-4ED7-B633-6A6BDB8D348B}"/>
    <cellStyle name="Normal 2 2 48 2" xfId="14036" xr:uid="{BC773BE0-4194-475B-B4D9-0928F3D01873}"/>
    <cellStyle name="Normal 2 2 49" xfId="12906" xr:uid="{B3D383AB-D04F-42CA-95A3-E37FC80EBE5A}"/>
    <cellStyle name="Normal 2 2 49 2" xfId="14037" xr:uid="{33418AA5-A181-4F36-A847-F6D496C47860}"/>
    <cellStyle name="Normal 2 2 5" xfId="4064" xr:uid="{9094F318-882F-4916-AFD0-BF94F291B5DC}"/>
    <cellStyle name="Normal 2 2 5 2" xfId="6269" xr:uid="{E6CB1566-A176-461F-A0AE-F166EA009E0C}"/>
    <cellStyle name="Normal 2 2 5 2 2" xfId="14038" xr:uid="{CB6037E8-7025-44B8-8322-2614DFA290D6}"/>
    <cellStyle name="Normal 2 2 5 3" xfId="12907" xr:uid="{2A1BA8E3-5FD2-4AC0-ABEA-BE26583C0D0C}"/>
    <cellStyle name="Normal 2 2 50" xfId="12908" xr:uid="{0FE628C0-542F-46F2-B3E8-13C09049C864}"/>
    <cellStyle name="Normal 2 2 50 2" xfId="14039" xr:uid="{61D54476-854E-47A0-8184-BC6EAD8E3A1B}"/>
    <cellStyle name="Normal 2 2 51" xfId="12909" xr:uid="{7B156868-4664-4FB5-9426-ABF8F89B74FB}"/>
    <cellStyle name="Normal 2 2 51 2" xfId="14040" xr:uid="{089AC602-F81C-47D5-9C6D-0B1AD6DBF56F}"/>
    <cellStyle name="Normal 2 2 52" xfId="12910" xr:uid="{A728DA3A-CC66-40F9-9D57-29E17B0A9B29}"/>
    <cellStyle name="Normal 2 2 52 2" xfId="14041" xr:uid="{49AABF45-9FCB-4319-BC46-F870563BEEE0}"/>
    <cellStyle name="Normal 2 2 53" xfId="12911" xr:uid="{7FDBF39B-21F8-4ADE-BF0E-855271F7B178}"/>
    <cellStyle name="Normal 2 2 53 2" xfId="14042" xr:uid="{5942DB53-40BD-462B-942F-4E7F05032142}"/>
    <cellStyle name="Normal 2 2 54" xfId="12912" xr:uid="{A358A219-613B-40B7-AE97-A373281A0288}"/>
    <cellStyle name="Normal 2 2 54 2" xfId="14043" xr:uid="{94E476F3-A9C2-4E87-91FF-EDAB3C24AC87}"/>
    <cellStyle name="Normal 2 2 55" xfId="12913" xr:uid="{E90D8D32-ABB1-4B83-80F0-B59E301787C7}"/>
    <cellStyle name="Normal 2 2 55 2" xfId="14044" xr:uid="{075C834D-35DB-4538-9FD1-11CB3C810358}"/>
    <cellStyle name="Normal 2 2 56" xfId="12914" xr:uid="{78A2E169-6B37-4941-B081-C544C69653DC}"/>
    <cellStyle name="Normal 2 2 56 2" xfId="14045" xr:uid="{23D7249D-F1E9-402A-9885-0867C2BB2178}"/>
    <cellStyle name="Normal 2 2 57" xfId="12915" xr:uid="{2F9E76AA-A086-47DF-AC09-2A15FE3799FB}"/>
    <cellStyle name="Normal 2 2 57 2" xfId="14046" xr:uid="{8150AB12-5C32-4363-8E13-1511C3CC4CFF}"/>
    <cellStyle name="Normal 2 2 58" xfId="12916" xr:uid="{1A2775C9-F8E8-4F76-92F7-FB9A00AA2D44}"/>
    <cellStyle name="Normal 2 2 58 2" xfId="14047" xr:uid="{79CE042B-6FF1-4E56-8EEE-F0AE4B61C725}"/>
    <cellStyle name="Normal 2 2 59" xfId="12917" xr:uid="{A0A31679-E4AF-4334-AED6-F508150AD0DB}"/>
    <cellStyle name="Normal 2 2 59 2" xfId="14048" xr:uid="{849AB675-C534-4BD6-865C-4D5E4629B57E}"/>
    <cellStyle name="Normal 2 2 6" xfId="2147" xr:uid="{10F437D6-74CD-498B-ACFB-2ECA0FC34F61}"/>
    <cellStyle name="Normal 2 2 6 2" xfId="6347" xr:uid="{E42FAFB5-08C7-47C7-831D-B25E6F72ABE1}"/>
    <cellStyle name="Normal 2 2 6 2 2" xfId="14049" xr:uid="{A28F2025-70AB-47C7-B851-68E6E54426C4}"/>
    <cellStyle name="Normal 2 2 6 3" xfId="12918" xr:uid="{DB7AEE1E-C3EC-473E-8973-A2C2B4D40A14}"/>
    <cellStyle name="Normal 2 2 6 4" xfId="4142" xr:uid="{FABF228D-0162-478C-A554-0F13190B9DF6}"/>
    <cellStyle name="Normal 2 2 60" xfId="12919" xr:uid="{E96C554E-DCE1-440F-BCB5-79E6084A5838}"/>
    <cellStyle name="Normal 2 2 60 2" xfId="14050" xr:uid="{7A1D39E6-1224-4967-95FF-38C3968C2255}"/>
    <cellStyle name="Normal 2 2 61" xfId="12920" xr:uid="{A126042C-5E14-4582-A69E-D4D506C39BE9}"/>
    <cellStyle name="Normal 2 2 61 2" xfId="14051" xr:uid="{CB1C805E-08DB-47FC-9AD6-E6303DFDB530}"/>
    <cellStyle name="Normal 2 2 62" xfId="12921" xr:uid="{C6371204-DEF4-4663-8A90-0D97EE1764AF}"/>
    <cellStyle name="Normal 2 2 62 2" xfId="14052" xr:uid="{65346BBF-50F5-4ADD-AB07-CE1823D619CA}"/>
    <cellStyle name="Normal 2 2 63" xfId="12922" xr:uid="{52B9D4C1-2A04-4B6C-8B97-5DE132131D35}"/>
    <cellStyle name="Normal 2 2 63 2" xfId="14053" xr:uid="{69E67C0E-B681-4DD5-9CF1-1424CD01A1F1}"/>
    <cellStyle name="Normal 2 2 64" xfId="12923" xr:uid="{24DF0426-0D32-48A2-B7E1-C68CE501DA03}"/>
    <cellStyle name="Normal 2 2 64 2" xfId="14054" xr:uid="{FFAE5E92-1380-4B8C-BD55-0B270D344F46}"/>
    <cellStyle name="Normal 2 2 65" xfId="13994" xr:uid="{C590716B-A9DF-4C0F-9837-72EF83D21BE2}"/>
    <cellStyle name="Normal 2 2 66" xfId="7453" xr:uid="{5136BDCF-BF88-4F2B-B71D-7FF404EF6462}"/>
    <cellStyle name="Normal 2 2 67" xfId="14671" xr:uid="{4690F005-1FD9-4318-8624-B4CEEAAD84ED}"/>
    <cellStyle name="Normal 2 2 68" xfId="14700" xr:uid="{965FD341-B97E-4F6D-AF1C-C7DAAC2256EC}"/>
    <cellStyle name="Normal 2 2 69" xfId="15332" xr:uid="{E0829DD6-1AFD-4719-8F8A-CC1A50F915ED}"/>
    <cellStyle name="Normal 2 2 7" xfId="5427" xr:uid="{E2E6A865-ED10-42F6-A806-D566F4B26276}"/>
    <cellStyle name="Normal 2 2 7 2" xfId="14055" xr:uid="{BF466B95-D952-4BE9-A7EF-8100C2D20888}"/>
    <cellStyle name="Normal 2 2 7 3" xfId="12924" xr:uid="{5A831763-5931-4D72-A95C-4B8D1467822F}"/>
    <cellStyle name="Normal 2 2 70" xfId="3193" xr:uid="{5F3A0317-6D0F-4E87-9644-2DA263F22DE0}"/>
    <cellStyle name="Normal 2 2 71" xfId="2787" xr:uid="{6D5F7701-8164-4443-9F5E-1A0CBC3DB2FC}"/>
    <cellStyle name="Normal 2 2 72" xfId="17132" xr:uid="{5651476B-D23C-48F4-A4CE-5DDE18E17921}"/>
    <cellStyle name="Normal 2 2 73" xfId="22778" xr:uid="{0EEC2BE0-052C-44B6-B2DB-06EF7E96EE00}"/>
    <cellStyle name="Normal 2 2 8" xfId="12925" xr:uid="{F7759C20-8BFA-4D88-8A49-60B437D14F44}"/>
    <cellStyle name="Normal 2 2 8 2" xfId="14056" xr:uid="{9232C569-4F65-47E5-8739-26D5880DC12C}"/>
    <cellStyle name="Normal 2 2 9" xfId="12926" xr:uid="{CFC6C801-7939-417C-850E-2E516DA42D43}"/>
    <cellStyle name="Normal 2 2 9 2" xfId="14057" xr:uid="{D261F5C6-2847-4496-8830-7A4CE686F714}"/>
    <cellStyle name="Normal 2 2_Deferred tax_Adjust IAS39" xfId="12927" xr:uid="{43E75A5A-E359-44DE-858D-E02132573077}"/>
    <cellStyle name="Normal 2 20" xfId="8048" xr:uid="{D4DA86D6-0AE4-4956-95AE-E1B2EA9D058C}"/>
    <cellStyle name="Normal 2 20 2" xfId="13987" xr:uid="{A3205D47-F256-4537-961D-4422BB90D36A}"/>
    <cellStyle name="Normal 2 21" xfId="7446" xr:uid="{88D90FDD-3B76-463E-9C7D-763A4DC05CA0}"/>
    <cellStyle name="Normal 2 22" xfId="14406" xr:uid="{0EE3B944-F00B-47A6-821C-5653D7DBB182}"/>
    <cellStyle name="Normal 2 23" xfId="3138" xr:uid="{4F1ABFD4-62C8-447E-92B5-5618442D695C}"/>
    <cellStyle name="Normal 2 24" xfId="14535" xr:uid="{A0D9FFDE-4D09-46F6-A614-0F91F9DB543E}"/>
    <cellStyle name="Normal 2 25" xfId="14588" xr:uid="{34EFB341-75A9-4311-B5DB-FD9044030D7B}"/>
    <cellStyle name="Normal 2 26" xfId="14411" xr:uid="{86F99DE6-8AD8-4BD8-933B-D110ED1FF5ED}"/>
    <cellStyle name="Normal 2 27" xfId="14686" xr:uid="{1B8C4559-B286-41FF-91D5-354D08F356D4}"/>
    <cellStyle name="Normal 2 28" xfId="14691" xr:uid="{F439A15E-A27C-4FD0-A869-3C0D55D5D753}"/>
    <cellStyle name="Normal 2 29" xfId="15125" xr:uid="{E684AD2C-3FA9-4ADA-88DE-14B7A7F7536D}"/>
    <cellStyle name="Normal 2 3" xfId="1146" xr:uid="{00000000-0005-0000-0000-00007F040000}"/>
    <cellStyle name="Normal 2 3 10" xfId="12929" xr:uid="{958FDAFF-587E-42D1-80E1-E80CDA3FA0BE}"/>
    <cellStyle name="Normal 2 3 10 2" xfId="14059" xr:uid="{4ABC9EDC-BA9F-43E3-990A-1DBE8AAF092F}"/>
    <cellStyle name="Normal 2 3 11" xfId="12930" xr:uid="{36F9DE0D-C5ED-420C-9DE6-78490BBBAC53}"/>
    <cellStyle name="Normal 2 3 11 2" xfId="14060" xr:uid="{75341ADC-7E15-4769-9BE6-7F6EFE36E4DC}"/>
    <cellStyle name="Normal 2 3 12" xfId="12931" xr:uid="{5A096135-540A-498D-B38E-4D3D78A3EEDE}"/>
    <cellStyle name="Normal 2 3 12 2" xfId="14061" xr:uid="{1619373D-CF98-4385-B821-6C5B04FC445E}"/>
    <cellStyle name="Normal 2 3 13" xfId="12932" xr:uid="{B3F88D63-8518-4BFC-BE12-D81910CB9C69}"/>
    <cellStyle name="Normal 2 3 13 2" xfId="14062" xr:uid="{C1621176-B032-4A07-9137-F0A64FA7815F}"/>
    <cellStyle name="Normal 2 3 14" xfId="12933" xr:uid="{AD62332B-FE94-47A6-BC8C-67113F05DFFB}"/>
    <cellStyle name="Normal 2 3 14 2" xfId="14063" xr:uid="{2CF8D74D-DEAC-4DA2-8E88-73D89B2C2A2B}"/>
    <cellStyle name="Normal 2 3 15" xfId="12934" xr:uid="{1A5A60F4-4EE2-4F80-8B8F-84FD8F6837B8}"/>
    <cellStyle name="Normal 2 3 15 2" xfId="14064" xr:uid="{81CB5F64-2944-418C-830D-50D38C35B475}"/>
    <cellStyle name="Normal 2 3 16" xfId="12935" xr:uid="{58D73260-48AF-40C4-B160-4BA51CDC23B2}"/>
    <cellStyle name="Normal 2 3 16 2" xfId="14065" xr:uid="{6841433D-749D-4E2E-AAA7-855FE5B2BDB9}"/>
    <cellStyle name="Normal 2 3 17" xfId="12936" xr:uid="{E0151B9B-7013-4BC6-8C7B-8DB4F0822DB2}"/>
    <cellStyle name="Normal 2 3 17 2" xfId="14066" xr:uid="{5277F284-75C8-4928-A6C5-9353FA733CB4}"/>
    <cellStyle name="Normal 2 3 18" xfId="12937" xr:uid="{BD6021C2-D8E0-4BA1-BBFF-F5C7C5D764F7}"/>
    <cellStyle name="Normal 2 3 18 2" xfId="14067" xr:uid="{838E4B9C-A982-4BAD-94A0-69311B3A0C93}"/>
    <cellStyle name="Normal 2 3 19" xfId="12938" xr:uid="{F786B13A-5257-4E5B-AED6-973DCAD338D2}"/>
    <cellStyle name="Normal 2 3 19 2" xfId="14068" xr:uid="{F21F9862-1B5C-41E1-82FD-5E514F70843E}"/>
    <cellStyle name="Normal 2 3 2" xfId="2008" xr:uid="{C3B28C64-23C6-493D-ABC7-955FAEBD7F6F}"/>
    <cellStyle name="Normal 2 3 2 2" xfId="6125" xr:uid="{AFB9C72E-A5DF-46D4-B828-7183ACB5EB0C}"/>
    <cellStyle name="Normal 2 3 2 2 2" xfId="14069" xr:uid="{F82D4A72-C1AE-4106-AFAB-D2526AB94AE9}"/>
    <cellStyle name="Normal 2 3 2 3" xfId="12939" xr:uid="{2567C55F-5B3E-4F4D-882F-1EF2E1C56EA7}"/>
    <cellStyle name="Normal 2 3 2 4" xfId="8049" xr:uid="{6E3D98F3-E43D-43FC-8A79-333335382DAF}"/>
    <cellStyle name="Normal 2 3 2 5" xfId="3909" xr:uid="{0D77A8C7-A6BE-488C-A41D-E270D5D2BADC}"/>
    <cellStyle name="Normal 2 3 20" xfId="12940" xr:uid="{6A7EA456-1CFB-4A8F-B211-358214D6ABB6}"/>
    <cellStyle name="Normal 2 3 20 2" xfId="14070" xr:uid="{2470029A-88A7-4323-BA4E-33328A646D01}"/>
    <cellStyle name="Normal 2 3 21" xfId="12941" xr:uid="{3B600036-826F-45BC-B5A3-25BC8C17EFEB}"/>
    <cellStyle name="Normal 2 3 21 2" xfId="14071" xr:uid="{DD4197D0-ED2F-429A-901D-9145FD4A39EB}"/>
    <cellStyle name="Normal 2 3 22" xfId="12942" xr:uid="{1EF77E89-268B-41D6-A6E8-A097E843EBE5}"/>
    <cellStyle name="Normal 2 3 22 2" xfId="14072" xr:uid="{62A3254B-5EEA-4CB6-A7CA-429692A39C65}"/>
    <cellStyle name="Normal 2 3 23" xfId="12943" xr:uid="{D59F7539-EC89-4173-9EBA-B04A7487B335}"/>
    <cellStyle name="Normal 2 3 23 2" xfId="14073" xr:uid="{5F4790A9-F23A-4BFC-9B4E-8B025E41AC81}"/>
    <cellStyle name="Normal 2 3 24" xfId="12944" xr:uid="{7502446A-A888-47B8-9C07-851AE9E5C89C}"/>
    <cellStyle name="Normal 2 3 24 2" xfId="14074" xr:uid="{A820AACF-6DEA-486A-ABE8-F561EA6CF752}"/>
    <cellStyle name="Normal 2 3 25" xfId="12945" xr:uid="{D4C47E3A-B13D-4F39-93D1-D28B5DEA3AFC}"/>
    <cellStyle name="Normal 2 3 25 2" xfId="14075" xr:uid="{B6953CF8-E589-4883-ADF7-EDF897F182B4}"/>
    <cellStyle name="Normal 2 3 26" xfId="12946" xr:uid="{499BC0C5-BA5B-44DC-AE0C-ECF75E0E137A}"/>
    <cellStyle name="Normal 2 3 26 2" xfId="14076" xr:uid="{9EDF26A3-2FEB-4F59-87D7-F4D8EC4C3CF1}"/>
    <cellStyle name="Normal 2 3 27" xfId="12947" xr:uid="{5EFC72C1-99F2-4C27-8BD2-72F003B0202B}"/>
    <cellStyle name="Normal 2 3 27 2" xfId="14077" xr:uid="{7627759A-C3C1-40FB-B549-2C6467011B16}"/>
    <cellStyle name="Normal 2 3 28" xfId="12948" xr:uid="{3E29B1B4-C273-458C-9ED6-8CFBD2EF68EA}"/>
    <cellStyle name="Normal 2 3 28 2" xfId="14078" xr:uid="{75161D38-1DF9-473A-A063-26822F1223DE}"/>
    <cellStyle name="Normal 2 3 29" xfId="12949" xr:uid="{FDD4340D-C784-4E6E-919F-BD3DD09D5914}"/>
    <cellStyle name="Normal 2 3 29 2" xfId="14079" xr:uid="{03813693-CD18-40C8-A143-D789728298B9}"/>
    <cellStyle name="Normal 2 3 3" xfId="2007" xr:uid="{BA2EAD69-53C4-4EB7-A34B-0A59423488CC}"/>
    <cellStyle name="Normal 2 3 3 2" xfId="6230" xr:uid="{58BE5776-4480-4747-AAA2-09EC5EABF9AE}"/>
    <cellStyle name="Normal 2 3 3 2 2" xfId="14080" xr:uid="{BD738931-B38E-446D-8B88-CC2AC2711E73}"/>
    <cellStyle name="Normal 2 3 3 3" xfId="12950" xr:uid="{F398E008-75D2-4450-B9D6-4F35C978FDB5}"/>
    <cellStyle name="Normal 2 3 3 4" xfId="4025" xr:uid="{E24956E7-A5C5-4EAD-847C-EC960385AFEE}"/>
    <cellStyle name="Normal 2 3 30" xfId="12951" xr:uid="{46B6EE74-B0B3-4EA9-9C8B-79A2E118E881}"/>
    <cellStyle name="Normal 2 3 30 2" xfId="14081" xr:uid="{D8DAD65B-40D9-4EC6-8108-52BD7B17AB51}"/>
    <cellStyle name="Normal 2 3 31" xfId="12952" xr:uid="{C0BEB1AB-B9B4-40A0-B34D-95F1B2602C18}"/>
    <cellStyle name="Normal 2 3 31 2" xfId="14082" xr:uid="{3AF18311-06F3-4D16-B863-7304F182F356}"/>
    <cellStyle name="Normal 2 3 32" xfId="12953" xr:uid="{C68320C4-ABAF-4707-AEF0-89B25FA7A3A3}"/>
    <cellStyle name="Normal 2 3 32 2" xfId="14083" xr:uid="{DFF7F507-C1D2-4DD9-8FD3-5BD6668AD20A}"/>
    <cellStyle name="Normal 2 3 33" xfId="12954" xr:uid="{1CA2CC38-D6E8-433A-96FB-38377D863FB3}"/>
    <cellStyle name="Normal 2 3 33 2" xfId="14084" xr:uid="{7C262D4A-3F85-4F2F-A417-181F4BA4E3B1}"/>
    <cellStyle name="Normal 2 3 34" xfId="12955" xr:uid="{7712836F-E16B-470C-9186-0AD3530AC268}"/>
    <cellStyle name="Normal 2 3 34 2" xfId="14085" xr:uid="{EE73922F-4CB5-43B0-B8A4-958302D3771C}"/>
    <cellStyle name="Normal 2 3 35" xfId="12956" xr:uid="{81AFEB34-4300-4B24-B03A-AB0BF80196EF}"/>
    <cellStyle name="Normal 2 3 35 2" xfId="14086" xr:uid="{1B043D35-151E-4179-9F03-ABBCD1EA0A88}"/>
    <cellStyle name="Normal 2 3 36" xfId="12957" xr:uid="{F88D4677-A024-4052-BB1A-45D81F94AF01}"/>
    <cellStyle name="Normal 2 3 36 2" xfId="14087" xr:uid="{D586CB0A-AF71-4B36-91A0-FE61EFD16E38}"/>
    <cellStyle name="Normal 2 3 37" xfId="12958" xr:uid="{067CB526-958D-4D9A-B4F2-006A9E3E868E}"/>
    <cellStyle name="Normal 2 3 37 2" xfId="14088" xr:uid="{1CFDE198-5A46-4AA7-85FE-E356E06728C6}"/>
    <cellStyle name="Normal 2 3 38" xfId="12959" xr:uid="{9DE7CC27-379E-4197-86F0-5264C3A501D3}"/>
    <cellStyle name="Normal 2 3 38 2" xfId="14089" xr:uid="{CF0EDAD3-56E2-41ED-867C-4632418F5F08}"/>
    <cellStyle name="Normal 2 3 39" xfId="12960" xr:uid="{197D6B02-D04B-417E-8AC1-8F2D5D38447E}"/>
    <cellStyle name="Normal 2 3 39 2" xfId="14090" xr:uid="{DC2B5795-73E0-431F-BC5A-6969FAA1FEF7}"/>
    <cellStyle name="Normal 2 3 4" xfId="2473" xr:uid="{5B520108-524B-4594-96A9-6FFC0F0D6C84}"/>
    <cellStyle name="Normal 2 3 4 2" xfId="6308" xr:uid="{2DF1207F-F3D1-424C-8D42-C17C57CAD708}"/>
    <cellStyle name="Normal 2 3 4 2 2" xfId="14091" xr:uid="{0947DDAF-8471-4D37-9A97-717C192FAE2B}"/>
    <cellStyle name="Normal 2 3 4 3" xfId="12961" xr:uid="{76AE1E06-33B7-41C9-8694-B11FAA245F3F}"/>
    <cellStyle name="Normal 2 3 40" xfId="12962" xr:uid="{CF107EB7-8138-40B5-B823-576B00321C89}"/>
    <cellStyle name="Normal 2 3 40 2" xfId="14092" xr:uid="{C5033CAE-CB55-4E20-8A54-0FEB454A2678}"/>
    <cellStyle name="Normal 2 3 41" xfId="12963" xr:uid="{37B3BDF6-8D42-4AF0-A1E8-C5A3B76F3F7D}"/>
    <cellStyle name="Normal 2 3 41 2" xfId="14093" xr:uid="{A0DD6C77-DAC4-4B25-B3CB-FF5E1E776998}"/>
    <cellStyle name="Normal 2 3 42" xfId="12964" xr:uid="{813C4E36-DE6A-4E27-9BAF-21BBDBD36559}"/>
    <cellStyle name="Normal 2 3 42 2" xfId="14094" xr:uid="{914EB401-2A85-448D-A84E-8B5B8889EDB4}"/>
    <cellStyle name="Normal 2 3 43" xfId="12965" xr:uid="{AEB5E23F-2993-45A4-BA63-78273E8C7DD0}"/>
    <cellStyle name="Normal 2 3 43 2" xfId="14095" xr:uid="{05CDFFD7-6167-4D6E-9F50-1EFE038099A9}"/>
    <cellStyle name="Normal 2 3 44" xfId="12966" xr:uid="{1CBD71F4-790A-484E-B763-F6D52103B8CF}"/>
    <cellStyle name="Normal 2 3 44 2" xfId="14096" xr:uid="{FB349501-9FAC-48B4-8DAA-9623D5095D3D}"/>
    <cellStyle name="Normal 2 3 45" xfId="12967" xr:uid="{00CBF01C-E28D-487C-8477-E62852A6EC83}"/>
    <cellStyle name="Normal 2 3 45 2" xfId="14097" xr:uid="{838C9FF9-B155-4768-844E-4BDB2A461E60}"/>
    <cellStyle name="Normal 2 3 46" xfId="12968" xr:uid="{05B53A3B-438C-49C4-B55B-395C9097D0C5}"/>
    <cellStyle name="Normal 2 3 46 2" xfId="14098" xr:uid="{09804D11-729A-4DE7-887C-48ACE8BFAE04}"/>
    <cellStyle name="Normal 2 3 47" xfId="12969" xr:uid="{5528315C-5534-42C9-9788-1BF15B01BF80}"/>
    <cellStyle name="Normal 2 3 47 2" xfId="14099" xr:uid="{B8F46AED-0B2C-4CE5-8353-D0126D062FE1}"/>
    <cellStyle name="Normal 2 3 48" xfId="12970" xr:uid="{B1560BC3-4666-4C1C-BA91-0D044120FAE8}"/>
    <cellStyle name="Normal 2 3 48 2" xfId="14100" xr:uid="{003BFF06-7F13-423E-BCFE-3AE3B6CB65C8}"/>
    <cellStyle name="Normal 2 3 49" xfId="12971" xr:uid="{78486F32-1137-4157-961E-7BD92ED29F6E}"/>
    <cellStyle name="Normal 2 3 49 2" xfId="14101" xr:uid="{A440188F-FA44-4E28-9674-5DDD8193E68E}"/>
    <cellStyle name="Normal 2 3 5" xfId="2642" xr:uid="{003BE6B7-3E84-418A-A941-13FA08E470EA}"/>
    <cellStyle name="Normal 2 3 5 2" xfId="6386" xr:uid="{2E8B0004-E66D-4019-99A5-FF6E21E03ACE}"/>
    <cellStyle name="Normal 2 3 5 2 2" xfId="14102" xr:uid="{E5E9C468-B7F8-4F4A-A428-671FF7A469E9}"/>
    <cellStyle name="Normal 2 3 5 3" xfId="12972" xr:uid="{8487E18F-F7E7-4FAA-A3E0-8132C7C190E9}"/>
    <cellStyle name="Normal 2 3 5 4" xfId="4183" xr:uid="{3ABD39BB-C241-41F3-8F2C-F87B791A328A}"/>
    <cellStyle name="Normal 2 3 50" xfId="12973" xr:uid="{3815CAE2-F3DD-404F-A8D7-297088EAA660}"/>
    <cellStyle name="Normal 2 3 50 2" xfId="14103" xr:uid="{251E5FD6-AE18-4A84-920E-1B66788D21AC}"/>
    <cellStyle name="Normal 2 3 51" xfId="12974" xr:uid="{34EA000D-5231-4EA9-8CC1-0B7FE14B639A}"/>
    <cellStyle name="Normal 2 3 51 2" xfId="14104" xr:uid="{67678F62-7B2B-495A-B4C6-287F600C3F0E}"/>
    <cellStyle name="Normal 2 3 52" xfId="12975" xr:uid="{D9BC7C2A-A89C-4A4B-A0D6-92CD792FA52E}"/>
    <cellStyle name="Normal 2 3 52 2" xfId="14105" xr:uid="{9647A6A7-4702-4F9D-9880-9BFFB054407E}"/>
    <cellStyle name="Normal 2 3 53" xfId="12976" xr:uid="{DEA72BAB-0499-457E-8A81-976C90B3E9E3}"/>
    <cellStyle name="Normal 2 3 53 2" xfId="14106" xr:uid="{31808EA2-278F-422D-A49D-DC3E9F63C898}"/>
    <cellStyle name="Normal 2 3 54" xfId="12977" xr:uid="{32ABC5FE-096A-4359-B403-BCA435F23027}"/>
    <cellStyle name="Normal 2 3 54 2" xfId="14107" xr:uid="{DFE018FF-2C04-4968-9282-84A039410CA0}"/>
    <cellStyle name="Normal 2 3 55" xfId="12978" xr:uid="{2DF9CF74-C6DE-4E5A-B816-9CE1C9868C5E}"/>
    <cellStyle name="Normal 2 3 55 2" xfId="14108" xr:uid="{263FBE15-CA6F-4B52-B6EF-B0E8BFB06736}"/>
    <cellStyle name="Normal 2 3 56" xfId="12979" xr:uid="{C890C8E8-58D2-470B-BA3A-0274438FC495}"/>
    <cellStyle name="Normal 2 3 56 2" xfId="14109" xr:uid="{32CE98DC-97F7-4718-9EC0-35E6502CCF43}"/>
    <cellStyle name="Normal 2 3 57" xfId="12980" xr:uid="{9C97AFF2-D056-4BAF-B579-9FD36B7A1AA7}"/>
    <cellStyle name="Normal 2 3 57 2" xfId="14110" xr:uid="{5107BE3F-D85D-49A0-88C6-8638AD298F7C}"/>
    <cellStyle name="Normal 2 3 58" xfId="12981" xr:uid="{D0F187B8-59D8-406A-BAAF-D74E43D4DA93}"/>
    <cellStyle name="Normal 2 3 58 2" xfId="14111" xr:uid="{139C04F2-93F6-4A28-A535-9EC1B6D5ECA6}"/>
    <cellStyle name="Normal 2 3 59" xfId="12982" xr:uid="{1655897C-5B73-4EC3-8311-78079DB18328}"/>
    <cellStyle name="Normal 2 3 59 2" xfId="14112" xr:uid="{34310F6C-9B2C-4368-8231-661A7EF51F0C}"/>
    <cellStyle name="Normal 2 3 6" xfId="4216" xr:uid="{F7FDFEED-780C-43B4-BE25-E93FAEC5798D}"/>
    <cellStyle name="Normal 2 3 6 2" xfId="6419" xr:uid="{F9EC53AA-C2BD-4728-B389-EEFA63EA59A8}"/>
    <cellStyle name="Normal 2 3 6 2 2" xfId="14113" xr:uid="{AE8FA0BF-F98F-4925-87D8-7221BF355775}"/>
    <cellStyle name="Normal 2 3 6 3" xfId="12983" xr:uid="{2F0402D3-E731-495F-83AC-065F94E906F0}"/>
    <cellStyle name="Normal 2 3 60" xfId="12984" xr:uid="{5EF9F07A-22F1-4BAA-BF27-6D8EF18A0536}"/>
    <cellStyle name="Normal 2 3 60 2" xfId="14114" xr:uid="{57F44CFB-BE07-4052-9A9A-28D340604023}"/>
    <cellStyle name="Normal 2 3 61" xfId="12985" xr:uid="{2FD66AD9-FEED-4906-8BBB-2C015D834C66}"/>
    <cellStyle name="Normal 2 3 61 2" xfId="14115" xr:uid="{DC8AF340-B388-4581-90C4-D29CE73F57E0}"/>
    <cellStyle name="Normal 2 3 62" xfId="12986" xr:uid="{5ADDBACB-6426-47B1-B420-A141AC294065}"/>
    <cellStyle name="Normal 2 3 62 2" xfId="14116" xr:uid="{0BCC132B-DE50-4232-849C-FFF19BC48BFB}"/>
    <cellStyle name="Normal 2 3 63" xfId="12987" xr:uid="{9C524D46-594F-4A8A-A149-2E70D42816A0}"/>
    <cellStyle name="Normal 2 3 63 2" xfId="14117" xr:uid="{9056BEB4-A5FD-42CB-AE31-1DF42E00076D}"/>
    <cellStyle name="Normal 2 3 64" xfId="12988" xr:uid="{64DBA9E8-0EE0-4776-A092-1773A039D05C}"/>
    <cellStyle name="Normal 2 3 64 2" xfId="14118" xr:uid="{771EDB9A-8F24-4FFE-B17F-B744FE697A60}"/>
    <cellStyle name="Normal 2 3 65" xfId="14058" xr:uid="{A401EB79-1C58-4270-9F9F-604B2174D2E5}"/>
    <cellStyle name="Normal 2 3 66" xfId="12928" xr:uid="{1C264EEF-F5BA-4127-A663-5B2B495A4FC5}"/>
    <cellStyle name="Normal 2 3 67" xfId="7454" xr:uid="{F79C7223-034D-49E7-B0FB-8BED403B054B}"/>
    <cellStyle name="Normal 2 3 68" xfId="17185" xr:uid="{D07A704C-1F9D-4120-8710-CD671AAF29F7}"/>
    <cellStyle name="Normal 2 3 69" xfId="2140" xr:uid="{99A591FE-0B7D-4FF5-853B-1E25348CAF9F}"/>
    <cellStyle name="Normal 2 3 7" xfId="12989" xr:uid="{53914DF3-6F03-4346-A36F-72C626BC3C59}"/>
    <cellStyle name="Normal 2 3 7 2" xfId="14119" xr:uid="{6B408F67-17E0-4208-949A-2AA64CB6E709}"/>
    <cellStyle name="Normal 2 3 8" xfId="12990" xr:uid="{8288EB47-9425-451B-ABC8-364FEAF4F402}"/>
    <cellStyle name="Normal 2 3 8 2" xfId="14120" xr:uid="{50C1E953-79DC-4BE2-B855-2577F05F3B94}"/>
    <cellStyle name="Normal 2 3 9" xfId="12991" xr:uid="{F104F4BC-CE2F-4448-BD35-8F81188C6399}"/>
    <cellStyle name="Normal 2 3 9 2" xfId="14121" xr:uid="{5B2AE217-AC48-4C56-A7A1-3F008E9C327E}"/>
    <cellStyle name="Normal 2 30" xfId="15276" xr:uid="{336497A1-B1DE-49FB-9330-1E0B531ADA30}"/>
    <cellStyle name="Normal 2 31" xfId="15230" xr:uid="{42EA4342-01A4-4BC8-B870-8D5C732C7386}"/>
    <cellStyle name="Normal 2 32" xfId="3118" xr:uid="{650FD6AC-54A3-49C4-ABCF-D6642FBDB9A5}"/>
    <cellStyle name="Normal 2 33" xfId="16894" xr:uid="{AE145DE5-9DC9-466E-9B23-FF907CC37222}"/>
    <cellStyle name="Normal 2 34" xfId="17125" xr:uid="{64111753-31BE-45EF-A7E2-966E9DDEA9BD}"/>
    <cellStyle name="Normal 2 38" xfId="14927" xr:uid="{6EF7D8B2-4E5A-4B9B-A69D-E8CB056086F0}"/>
    <cellStyle name="Normal 2 38 2" xfId="15156" xr:uid="{070C15DC-F385-4B9F-BE4D-3E13C3CE76A5}"/>
    <cellStyle name="Normal 2 4" xfId="1147" xr:uid="{00000000-0005-0000-0000-000080040000}"/>
    <cellStyle name="Normal 2 4 2" xfId="2010" xr:uid="{5812354D-0025-488A-B237-CDEA7763725F}"/>
    <cellStyle name="Normal 2 4 3" xfId="2009" xr:uid="{0BE3DD51-6F22-4F74-B673-B3E0CEB6B7EA}"/>
    <cellStyle name="Normal 2 4 3 2" xfId="3061" xr:uid="{917AF3A1-C68D-4975-925B-A11B96B683F3}"/>
    <cellStyle name="Normal 2 4 3 2 2" xfId="16573" xr:uid="{5BAD8214-8C5B-4976-875C-70AA020A41B3}"/>
    <cellStyle name="Normal 2 4 3 3" xfId="16459" xr:uid="{F80B5273-D617-4C3D-BFD5-D4797D6143E0}"/>
    <cellStyle name="Normal 2 4 3 4" xfId="5429" xr:uid="{2183E11C-9757-49B6-A6F9-592096F10CE0}"/>
    <cellStyle name="Normal 2 4 3 5" xfId="2948" xr:uid="{D6AEF967-AD84-4706-9CB8-0B35CBAF8CEC}"/>
    <cellStyle name="Normal 2 4 4" xfId="2476" xr:uid="{D9E3AEC1-8125-4259-AADA-3C02BE8C3F82}"/>
    <cellStyle name="Normal 2 4 5" xfId="14928" xr:uid="{DBC51D54-F401-4F9E-8764-A44B01976DF8}"/>
    <cellStyle name="Normal 2 4 6" xfId="15256" xr:uid="{970C915E-B93A-41D2-9374-3488C0BC18F8}"/>
    <cellStyle name="Normal 2 4 7" xfId="17192" xr:uid="{BBFBE5F9-D862-407B-BC04-D81B744A9C97}"/>
    <cellStyle name="Normal 2 4 8" xfId="2149" xr:uid="{68C2E60E-EEB7-4D9C-BBFF-FF2FF700B615}"/>
    <cellStyle name="Normal 2 5" xfId="1148" xr:uid="{00000000-0005-0000-0000-000081040000}"/>
    <cellStyle name="Normal 2 5 2" xfId="2012" xr:uid="{28332519-9EE0-40E8-A58C-33B3D823D390}"/>
    <cellStyle name="Normal 2 5 2 2" xfId="14122" xr:uid="{F00D9EE3-A50A-47E5-935D-5979CEEB38CE}"/>
    <cellStyle name="Normal 2 5 2 3" xfId="5430" xr:uid="{2D761583-4099-42D3-9CB7-759C61B74585}"/>
    <cellStyle name="Normal 2 5 3" xfId="2011" xr:uid="{BC9B4784-8640-467A-B1F5-2BC8E90DAD7C}"/>
    <cellStyle name="Normal 2 5 3 2" xfId="3060" xr:uid="{72F02ECA-4814-4B22-BFD1-8239015E1BBC}"/>
    <cellStyle name="Normal 2 5 3 2 2" xfId="16572" xr:uid="{D196181C-D218-48F6-8FD2-D788DB41FE3D}"/>
    <cellStyle name="Normal 2 5 3 3" xfId="16458" xr:uid="{7034252C-0452-4857-AB66-55577C6178B2}"/>
    <cellStyle name="Normal 2 5 3 4" xfId="6043" xr:uid="{0250CFCE-4088-4D21-B46C-0BC0E9779F0A}"/>
    <cellStyle name="Normal 2 5 3 5" xfId="2480" xr:uid="{9206A6AC-E0CF-4452-BF2D-F348F18E8CD6}"/>
    <cellStyle name="Normal 2 5 4" xfId="7455" xr:uid="{6F9235BB-B28B-4B0F-B151-8EB04197FDD8}"/>
    <cellStyle name="Normal 2 5 5" xfId="14672" xr:uid="{D918CCB1-BA68-4D49-B69F-5571266BCCA5}"/>
    <cellStyle name="Normal 2 5 6" xfId="15257" xr:uid="{AA905F1E-BDCA-44A1-BA15-D0552F371122}"/>
    <cellStyle name="Normal 2 5 7" xfId="3815" xr:uid="{8AFB68D7-F8E5-4B2E-9612-31D07C0ECECA}"/>
    <cellStyle name="Normal 2 5 8" xfId="17387" xr:uid="{122D0EB5-7B3F-4B52-AA01-7964BB28C450}"/>
    <cellStyle name="Normal 2 6" xfId="1149" xr:uid="{00000000-0005-0000-0000-000082040000}"/>
    <cellStyle name="Normal 2 6 2" xfId="2014" xr:uid="{EBF1D3D2-15AB-495E-96E5-CC55B08A750D}"/>
    <cellStyle name="Normal 2 6 2 2" xfId="8394" xr:uid="{2B08D269-B5F1-4102-A1D6-B8010C29C85D}"/>
    <cellStyle name="Normal 2 6 2 2 2" xfId="8918" xr:uid="{BA5FD67E-4D08-41C7-9CD0-054E586F10BA}"/>
    <cellStyle name="Normal 2 6 2 2 2 2" xfId="9944" xr:uid="{2C6EDCFE-9EF7-42CC-ADE5-0E5E578FB0D2}"/>
    <cellStyle name="Normal 2 6 2 2 2 2 2" xfId="12015" xr:uid="{98A5170F-FEF7-43DB-96C0-D5A8644D9F80}"/>
    <cellStyle name="Normal 2 6 2 2 2 3" xfId="10989" xr:uid="{673592CC-9B9A-4B08-BC86-1FD0BF43650B}"/>
    <cellStyle name="Normal 2 6 2 2 3" xfId="9431" xr:uid="{04559F2F-C02F-4555-81EC-6A37F1577444}"/>
    <cellStyle name="Normal 2 6 2 2 3 2" xfId="11502" xr:uid="{073118B4-7377-4B45-A46D-44BA10ACA79C}"/>
    <cellStyle name="Normal 2 6 2 2 4" xfId="10476" xr:uid="{2E80264C-313B-4A48-A614-057572F51968}"/>
    <cellStyle name="Normal 2 6 2 3" xfId="8899" xr:uid="{B31DA6AE-72DF-45A2-A82E-FCA6A3D9FA68}"/>
    <cellStyle name="Normal 2 6 2 3 2" xfId="9925" xr:uid="{9935EAAF-29F0-4E34-8A71-1A9F16371923}"/>
    <cellStyle name="Normal 2 6 2 3 2 2" xfId="11996" xr:uid="{2839A777-81E2-4843-A251-CE5D4C302B95}"/>
    <cellStyle name="Normal 2 6 2 3 3" xfId="10970" xr:uid="{5DFED5FF-B61B-4062-AA5E-AC3F6C8B1A70}"/>
    <cellStyle name="Normal 2 6 2 4" xfId="9412" xr:uid="{D50139F8-D925-4F25-9E85-69DA2408BAA9}"/>
    <cellStyle name="Normal 2 6 2 4 2" xfId="11483" xr:uid="{9A72AA92-4FFA-46D8-BEF8-5B03FB4B4DC8}"/>
    <cellStyle name="Normal 2 6 2 5" xfId="10457" xr:uid="{FF05ADAA-3A03-44A6-AA95-54D9CD96791A}"/>
    <cellStyle name="Normal 2 6 2 6" xfId="14123" xr:uid="{3DD688C5-9FAA-4127-B783-CDFF5A6BC162}"/>
    <cellStyle name="Normal 2 6 2 7" xfId="8368" xr:uid="{1A0AD366-D95D-489F-AA33-A3F4DD5750DD}"/>
    <cellStyle name="Normal 2 6 2 8" xfId="5431" xr:uid="{AB3091A0-E5A5-4C0B-8B67-5A381FF0D8D4}"/>
    <cellStyle name="Normal 2 6 3" xfId="2013" xr:uid="{C350EB8C-CFDA-42F4-9377-B186708F69EC}"/>
    <cellStyle name="Normal 2 6 3 2" xfId="16457" xr:uid="{B94EC6E7-634E-4D32-BE5E-58991E84B9C7}"/>
    <cellStyle name="Normal 2 6 3 3" xfId="6005" xr:uid="{C27A2DE6-5D9B-4D3B-9FB1-8F62F69CF1EF}"/>
    <cellStyle name="Normal 2 6 3 4" xfId="2947" xr:uid="{87DF6D1B-5312-4FB4-8AC0-155BDC91FA49}"/>
    <cellStyle name="Normal 2 6 3 5" xfId="2484" xr:uid="{53E0BF19-31B8-4EE5-821F-DAFAE2BAF7B0}"/>
    <cellStyle name="Normal 2 6 4" xfId="7456" xr:uid="{98321545-8C8D-4CE2-A139-C9DEBA8CB09E}"/>
    <cellStyle name="Normal 2 6 5" xfId="3757" xr:uid="{434C611F-0359-4DCE-B215-38563A42FD80}"/>
    <cellStyle name="Normal 2 6 6" xfId="17388" xr:uid="{A3B85F8E-EB7E-423C-8D16-AC84110B686C}"/>
    <cellStyle name="Normal 2 7" xfId="1150" xr:uid="{00000000-0005-0000-0000-000083040000}"/>
    <cellStyle name="Normal 2 7 2" xfId="2016" xr:uid="{A278E711-E25E-4E37-9213-B6666F235468}"/>
    <cellStyle name="Normal 2 7 2 2" xfId="14124" xr:uid="{1F16A021-496D-4916-BF92-BB6682034497}"/>
    <cellStyle name="Normal 2 7 2 3" xfId="5432" xr:uid="{FCA4B500-912D-4356-8F7A-69F9C613FE23}"/>
    <cellStyle name="Normal 2 7 3" xfId="2015" xr:uid="{1AA7A580-6CF4-4004-B193-5D54BA035C5A}"/>
    <cellStyle name="Normal 2 7 3 2" xfId="2488" xr:uid="{5D4786FE-E4EA-4DA8-BF67-17C3A046A8EA}"/>
    <cellStyle name="Normal 2 7 4" xfId="7457" xr:uid="{9AFBC5A2-3EE3-4CF7-B13A-EE42089D9439}"/>
    <cellStyle name="Normal 2 7 5" xfId="4076" xr:uid="{EDF867C2-58BE-4D0A-9151-29EEF0977B67}"/>
    <cellStyle name="Normal 2 7 6" xfId="17389" xr:uid="{AB91742B-A329-4C11-BA3B-AA275BA0C845}"/>
    <cellStyle name="Normal 2 8" xfId="1151" xr:uid="{00000000-0005-0000-0000-000084040000}"/>
    <cellStyle name="Normal 2 8 2" xfId="2018" xr:uid="{FE2CC567-C448-4970-A3C8-48737D50C997}"/>
    <cellStyle name="Normal 2 8 2 2" xfId="14125" xr:uid="{E7303A59-E3EB-4591-860F-238463E946E4}"/>
    <cellStyle name="Normal 2 8 2 3" xfId="5433" xr:uid="{6A1B0AE9-7E51-4C34-A39B-F30B5595FFDC}"/>
    <cellStyle name="Normal 2 8 3" xfId="2017" xr:uid="{9BC839C2-6821-47EB-BA0A-6598DEE1DCC5}"/>
    <cellStyle name="Normal 2 8 3 2" xfId="2492" xr:uid="{60516178-CBE1-46CC-AB75-49446D97E3B2}"/>
    <cellStyle name="Normal 2 8 4" xfId="7458" xr:uid="{DA3BA49E-76F7-44EA-BCC1-149305453398}"/>
    <cellStyle name="Normal 2 8 5" xfId="4154" xr:uid="{AA7AF65D-198E-4EAB-B04C-913914118F5C}"/>
    <cellStyle name="Normal 2 8 6" xfId="17390" xr:uid="{9734D978-DEE6-4E73-9D85-E78D53F3EB59}"/>
    <cellStyle name="Normal 2 9" xfId="1152" xr:uid="{00000000-0005-0000-0000-000085040000}"/>
    <cellStyle name="Normal 2 9 2" xfId="2020" xr:uid="{87536D8B-5C19-40FF-A017-2157D1DCF347}"/>
    <cellStyle name="Normal 2 9 3" xfId="2019" xr:uid="{816601EE-B23B-4A4D-88DC-1BAEABFE9D45}"/>
    <cellStyle name="Normal 2 9 3 2" xfId="7459" xr:uid="{A7B96C43-E2E8-4AA0-B851-9C770E8DF155}"/>
    <cellStyle name="Normal 2 9 3 3" xfId="2496" xr:uid="{7099EA7D-D85B-4658-B2BF-E99FD07A5B0E}"/>
    <cellStyle name="Normal 2 9 4" xfId="5434" xr:uid="{792940EA-C6ED-41C3-8E91-0F4157438F06}"/>
    <cellStyle name="Normal 2 9 5" xfId="17391" xr:uid="{398C060F-F743-40C3-8B95-7872B8DB683D}"/>
    <cellStyle name="Normal 2_Asset Register TOCGC OCT 09V2003" xfId="12992" xr:uid="{8D1CDA95-6E9E-47DA-9D27-0FEA211A21EE}"/>
    <cellStyle name="Normal 20" xfId="2692" xr:uid="{02420370-EC2F-4192-91B2-C5C8E1D2BEC0}"/>
    <cellStyle name="Normal 20 2" xfId="14126" xr:uid="{3E1D3459-12BA-47BE-882F-08FE4A29B457}"/>
    <cellStyle name="Normal 20 3" xfId="3103" xr:uid="{FDDDAF1D-98E2-4E6E-B750-65AC04AE8795}"/>
    <cellStyle name="Normal 20 4" xfId="2735" xr:uid="{FF964840-C516-476D-B15B-B91DB9A08017}"/>
    <cellStyle name="Normal 21" xfId="2720" xr:uid="{E5C5B047-620F-476C-9E6C-34A9CCCD6A8A}"/>
    <cellStyle name="Normal 21 2" xfId="3817" xr:uid="{8B8A15F3-275D-457E-AAF5-B1851DA3AC91}"/>
    <cellStyle name="Normal 21 2 2" xfId="6045" xr:uid="{BF920682-B099-4661-AEFE-FE0756F2B1AC}"/>
    <cellStyle name="Normal 21 2 2 2" xfId="8050" xr:uid="{BDC0E0D0-BE5C-41EE-9CD5-F0A73C18CA1F}"/>
    <cellStyle name="Normal 21 2 2 2 2" xfId="8051" xr:uid="{DA2B8C70-1A28-4ADE-B177-33515F993975}"/>
    <cellStyle name="Normal 21 2 2 3" xfId="8052" xr:uid="{2ECB0D5E-E436-45ED-99E6-83BDCC9C76EB}"/>
    <cellStyle name="Normal 21 2 3" xfId="8053" xr:uid="{4AC08EE8-2FAB-45B3-B971-EAD7404E4B64}"/>
    <cellStyle name="Normal 21 2 3 2" xfId="8054" xr:uid="{15E0B85E-D0BD-4B8A-8D99-086D2D470DB6}"/>
    <cellStyle name="Normal 21 2 4" xfId="8055" xr:uid="{D6D3B75C-8F57-4320-8B8E-A31BDE7CA044}"/>
    <cellStyle name="Normal 21 2 5" xfId="16848" xr:uid="{33A7BADB-506D-41CD-9D05-2329FFAA09B1}"/>
    <cellStyle name="Normal 21 3" xfId="3755" xr:uid="{D89591EF-564D-4EBB-9498-35D17AA2A2EB}"/>
    <cellStyle name="Normal 21 3 2" xfId="6003" xr:uid="{D352F508-1225-452F-BB0B-06710E06BB58}"/>
    <cellStyle name="Normal 21 3 2 2" xfId="8056" xr:uid="{B5CA1718-CE0B-49EC-9962-38450D39945C}"/>
    <cellStyle name="Normal 21 3 3" xfId="8057" xr:uid="{5121F91D-6DD4-4EF0-A2D5-2A1541D5D66B}"/>
    <cellStyle name="Normal 21 3 4" xfId="14127" xr:uid="{5F64C816-EC71-42FD-85D7-30332D711012}"/>
    <cellStyle name="Normal 21 4" xfId="4065" xr:uid="{A0DB9BBF-571E-4A6A-BFFC-9B97605C9444}"/>
    <cellStyle name="Normal 21 4 2" xfId="6270" xr:uid="{48B36971-D956-42E2-87A0-59569E15EA9F}"/>
    <cellStyle name="Normal 21 4 3" xfId="8058" xr:uid="{28CF08A1-4543-45F1-BEBF-E179B7F7EFC5}"/>
    <cellStyle name="Normal 21 5" xfId="2736" xr:uid="{D1AC3111-E1A4-4990-9A33-63423FB8910B}"/>
    <cellStyle name="Normal 21 5 2" xfId="6348" xr:uid="{6335E627-24EE-48C4-91E7-2BE3250D2758}"/>
    <cellStyle name="Normal 21 5 3" xfId="15283" xr:uid="{AF7DC67B-FA83-43F1-A419-1C7690272FC7}"/>
    <cellStyle name="Normal 21 5 4" xfId="4143" xr:uid="{BE7969EB-22A0-4EBF-ADE6-0020A8E4D1C9}"/>
    <cellStyle name="Normal 21 6" xfId="5910" xr:uid="{A90956BA-64AF-4DE2-B1C8-EFC712684B92}"/>
    <cellStyle name="Normal 21 7" xfId="3534" xr:uid="{FB83EFCE-7ED5-4DE8-950C-72407103008A}"/>
    <cellStyle name="Normal 21 8" xfId="3105" xr:uid="{EF4E5ECD-78BF-4010-A8FB-A643FA5E0837}"/>
    <cellStyle name="Normal 22" xfId="2721" xr:uid="{38E9F7D0-3B7C-45B1-9222-FB0521881B5A}"/>
    <cellStyle name="Normal 22 2" xfId="3818" xr:uid="{C63E444A-EF8F-41A6-9BC6-D57F2D203F6B}"/>
    <cellStyle name="Normal 22 2 2" xfId="6046" xr:uid="{4751DF17-94E0-4933-BB1D-D5692AE7D7B1}"/>
    <cellStyle name="Normal 22 2 2 2" xfId="8059" xr:uid="{DFED38FD-520D-4C4D-8729-28C826B7F550}"/>
    <cellStyle name="Normal 22 2 3" xfId="8060" xr:uid="{DAE451BE-2DEB-46C9-9D8A-91B4422A466F}"/>
    <cellStyle name="Normal 22 2 4" xfId="14128" xr:uid="{5E89BAB3-6251-4511-8868-121504AAF998}"/>
    <cellStyle name="Normal 22 2 5" xfId="16849" xr:uid="{E30EBC17-1A1E-4C0F-A356-97C24BA88F76}"/>
    <cellStyle name="Normal 22 3" xfId="3754" xr:uid="{F32499B6-8C49-4ED5-807E-F3012D8B5126}"/>
    <cellStyle name="Normal 22 3 2" xfId="6002" xr:uid="{19387A56-21DF-4CF4-8DA8-C599B6F55670}"/>
    <cellStyle name="Normal 22 3 3" xfId="8061" xr:uid="{6D57CB4E-B3EC-45EC-ABF6-B2793459E68E}"/>
    <cellStyle name="Normal 22 4" xfId="4054" xr:uid="{72044C6D-775E-4095-AD45-9AD7E813FB31}"/>
    <cellStyle name="Normal 22 4 2" xfId="6258" xr:uid="{7410F4FA-0AB2-47CD-A0CC-BA91A4EEA2A6}"/>
    <cellStyle name="Normal 22 5" xfId="4132" xr:uid="{9C0C9626-C536-42CB-BFC9-9C9182684E99}"/>
    <cellStyle name="Normal 22 5 2" xfId="6336" xr:uid="{BCC7332F-5DE6-44CE-B25A-94371EC6A193}"/>
    <cellStyle name="Normal 22 6" xfId="5911" xr:uid="{CE7C554D-EA54-4C61-9DF6-6296EA24D169}"/>
    <cellStyle name="Normal 22 7" xfId="15103" xr:uid="{E52A8CB3-29C1-4BA6-92FA-AE381DA47B15}"/>
    <cellStyle name="Normal 22 8" xfId="3535" xr:uid="{99C7BE0C-0BA3-4931-823E-6F01244F2793}"/>
    <cellStyle name="Normal 22 9" xfId="3099" xr:uid="{F63CD0D6-5317-4C17-AAF4-384363136E83}"/>
    <cellStyle name="Normal 23" xfId="2710" xr:uid="{A4667BEA-122C-400C-98DC-A3B4F60528B7}"/>
    <cellStyle name="Normal 23 10" xfId="3107" xr:uid="{8D8AF29B-7BAA-404D-8D61-BD41F7A2E528}"/>
    <cellStyle name="Normal 23 2" xfId="3819" xr:uid="{65A79541-EDEC-40B5-8C63-38A011086FB1}"/>
    <cellStyle name="Normal 23 2 2" xfId="6047" xr:uid="{C542F704-5212-40AF-BF2A-A6045660A515}"/>
    <cellStyle name="Normal 23 2 3" xfId="14129" xr:uid="{BEFB7750-36F1-4CE9-8DB2-A970BDCEDDBA}"/>
    <cellStyle name="Normal 23 2 4" xfId="16850" xr:uid="{666F8486-7D53-412F-88EA-32FEBFCB77F8}"/>
    <cellStyle name="Normal 23 3" xfId="3753" xr:uid="{4A18C354-B144-46D7-A8B6-508F4A69876C}"/>
    <cellStyle name="Normal 23 3 2" xfId="6001" xr:uid="{3AB8E018-298E-4445-8BE5-959A24679ED4}"/>
    <cellStyle name="Normal 23 4" xfId="4071" xr:uid="{DFB1DFEF-ABC0-43BA-A859-49C3ED86C66C}"/>
    <cellStyle name="Normal 23 4 2" xfId="6275" xr:uid="{7EBC859B-767B-4598-827B-96A087E4F144}"/>
    <cellStyle name="Normal 23 5" xfId="4149" xr:uid="{203DD7E9-10D6-49BD-AA56-C372898BC84D}"/>
    <cellStyle name="Normal 23 5 2" xfId="6353" xr:uid="{3C3E9C92-F5A1-463A-B036-4D90A34A97D5}"/>
    <cellStyle name="Normal 23 6" xfId="5912" xr:uid="{D0D5AD9B-CB23-4D62-8315-FB00A7CDB5B1}"/>
    <cellStyle name="Normal 23 7" xfId="7460" xr:uid="{3E30356F-4B0C-42D2-8849-DAE8DA914033}"/>
    <cellStyle name="Normal 23 8" xfId="15105" xr:uid="{58F32695-09DE-451F-A0ED-42266824B7FF}"/>
    <cellStyle name="Normal 23 9" xfId="3536" xr:uid="{4B6402C5-992B-4AD2-B09C-435F73C96BAE}"/>
    <cellStyle name="Normal 24" xfId="2607" xr:uid="{CBA99883-5633-4F9D-A674-9FBD7AE87D57}"/>
    <cellStyle name="Normal 24 2" xfId="3820" xr:uid="{6B885882-D48B-4336-93E5-8F777945B0AE}"/>
    <cellStyle name="Normal 24 2 2" xfId="6048" xr:uid="{A30EA384-958E-4AE4-BDED-0E3FD6C3EA83}"/>
    <cellStyle name="Normal 24 2 2 2" xfId="8062" xr:uid="{56B546A5-D072-4BCC-A8B0-509D69D3B732}"/>
    <cellStyle name="Normal 24 2 3" xfId="8063" xr:uid="{6375C938-CDEB-49D0-93E4-0125CB312F5C}"/>
    <cellStyle name="Normal 24 2 4" xfId="14130" xr:uid="{A8061F6D-A0DC-4A4C-9CBF-118504A83BC8}"/>
    <cellStyle name="Normal 24 2 5" xfId="16851" xr:uid="{6DFE044D-5E82-48E3-8F8E-0A11B2AB9F07}"/>
    <cellStyle name="Normal 24 3" xfId="3752" xr:uid="{E26602B1-8E7A-4853-BE78-75CA6A30336F}"/>
    <cellStyle name="Normal 24 3 2" xfId="6000" xr:uid="{D68B2662-36A1-4708-9C54-5094EDEAB939}"/>
    <cellStyle name="Normal 24 3 3" xfId="8064" xr:uid="{43D10E19-BDFB-4AAC-A9F6-17872DC6640F}"/>
    <cellStyle name="Normal 24 4" xfId="4035" xr:uid="{A17EDB57-06A4-45F2-A84B-01A522A95578}"/>
    <cellStyle name="Normal 24 4 2" xfId="6239" xr:uid="{BEAAB7DA-5211-4603-95FF-8042B98D6312}"/>
    <cellStyle name="Normal 24 5" xfId="4113" xr:uid="{79F48029-D267-465D-884A-F8E641BC66F7}"/>
    <cellStyle name="Normal 24 5 2" xfId="6317" xr:uid="{650D3641-C0AF-4066-8111-6D8FA66580CE}"/>
    <cellStyle name="Normal 24 6" xfId="5913" xr:uid="{5774B841-4E8C-424A-A8A8-1DD8A0E333AE}"/>
    <cellStyle name="Normal 24 7" xfId="15106" xr:uid="{B6433A85-9D94-4E25-A7A9-54572125065D}"/>
    <cellStyle name="Normal 24 8" xfId="3537" xr:uid="{CE83AEB8-4431-4402-A2CC-355CF7C52599}"/>
    <cellStyle name="Normal 25" xfId="2730" xr:uid="{2C8E25E0-96EF-4013-BAB6-19D6B7C0AF24}"/>
    <cellStyle name="Normal 25 2" xfId="3821" xr:uid="{C9209925-BE16-45F2-A461-730F95A1756E}"/>
    <cellStyle name="Normal 25 2 2" xfId="6049" xr:uid="{A58D1645-DEA5-474C-82B3-F72F30D66763}"/>
    <cellStyle name="Normal 25 2 2 2" xfId="8065" xr:uid="{93A6EC71-B175-4439-9E5D-E56A75C5EBAE}"/>
    <cellStyle name="Normal 25 2 3" xfId="8066" xr:uid="{B3274231-905D-4ECC-AEC6-53E022ED0846}"/>
    <cellStyle name="Normal 25 2 4" xfId="14131" xr:uid="{2BE9122C-B73C-44DC-9AEB-EE8BBE6EF388}"/>
    <cellStyle name="Normal 25 3" xfId="3751" xr:uid="{0D337744-2F18-4D33-BF42-1B68B073CC7D}"/>
    <cellStyle name="Normal 25 3 2" xfId="5999" xr:uid="{94EA0B92-0FFF-4A61-B2E5-0EB3C1D5C63B}"/>
    <cellStyle name="Normal 25 3 3" xfId="8067" xr:uid="{06322B16-98B7-4086-B2A4-81C548743081}"/>
    <cellStyle name="Normal 25 4" xfId="4039" xr:uid="{8969035C-BAC4-48A6-8DBD-0672009852F3}"/>
    <cellStyle name="Normal 25 4 2" xfId="6243" xr:uid="{EA105A9A-B5C5-432B-BA41-19E604106F8C}"/>
    <cellStyle name="Normal 25 5" xfId="4117" xr:uid="{BE8D6F67-9E68-4EDD-B3A7-5CE9A037427C}"/>
    <cellStyle name="Normal 25 5 2" xfId="6321" xr:uid="{B4F0C271-0045-4CB6-A0A6-BCB7A4CA058D}"/>
    <cellStyle name="Normal 25 6" xfId="5914" xr:uid="{AE2D3AFC-F799-486F-80E3-38875F4941A7}"/>
    <cellStyle name="Normal 25 7" xfId="3538" xr:uid="{AA84D575-2C63-41D7-B4E4-7B05237EC416}"/>
    <cellStyle name="Normal 26" xfId="3108" xr:uid="{0A6F849D-7B7F-43A1-946C-7BE1E634C878}"/>
    <cellStyle name="Normal 26 2" xfId="3822" xr:uid="{1B6297F8-1040-437F-B6E7-CC9566BFA233}"/>
    <cellStyle name="Normal 26 2 2" xfId="6050" xr:uid="{0F6985A5-283D-4182-963C-37B4780AB424}"/>
    <cellStyle name="Normal 26 2 3" xfId="14132" xr:uid="{C6557C16-CE3E-4709-ADC8-F62C1CB9AFEA}"/>
    <cellStyle name="Normal 26 2 4" xfId="15113" xr:uid="{A49B62F8-845E-4643-932C-FEF0142F8D77}"/>
    <cellStyle name="Normal 26 3" xfId="3750" xr:uid="{98C6D7ED-A7AF-437F-B92A-4A6E20301887}"/>
    <cellStyle name="Normal 26 3 2" xfId="5998" xr:uid="{7B1A5BDE-29A1-4630-A3DA-AFF75F7511BE}"/>
    <cellStyle name="Normal 26 4" xfId="3797" xr:uid="{11CA0F95-D2BF-41BF-AB06-0C6E8489899C}"/>
    <cellStyle name="Normal 26 4 2" xfId="6025" xr:uid="{838B18AD-CBB0-44CC-B951-2D70ABDF7732}"/>
    <cellStyle name="Normal 26 5" xfId="3898" xr:uid="{55076F32-D1B0-4E40-AF9D-D0E78060B7D3}"/>
    <cellStyle name="Normal 26 5 2" xfId="6114" xr:uid="{E0463A93-E495-4809-B43C-4EC8EB9C4FE7}"/>
    <cellStyle name="Normal 26 6" xfId="5915" xr:uid="{973E9424-0A24-4BB1-9445-7127254D367C}"/>
    <cellStyle name="Normal 26 7" xfId="7461" xr:uid="{C0583ECE-00D3-44CE-8482-D0688A682FD4}"/>
    <cellStyle name="Normal 26 8" xfId="15108" xr:uid="{30630E07-EEA3-4FE8-9F61-4DD568B1FB3F}"/>
    <cellStyle name="Normal 26 9" xfId="3539" xr:uid="{74754CA3-CE9B-47C5-8376-95D2522376E8}"/>
    <cellStyle name="Normal 27" xfId="3109" xr:uid="{34889353-C17C-4710-A57A-E3E3EF97704C}"/>
    <cellStyle name="Normal 27 2" xfId="3823" xr:uid="{6106C386-4970-4FEA-950E-5FE15582A51B}"/>
    <cellStyle name="Normal 27 2 2" xfId="6051" xr:uid="{0B8BE3A0-B3E9-4AB8-8F74-B0740DF4FEED}"/>
    <cellStyle name="Normal 27 2 2 2" xfId="8068" xr:uid="{AFA6C923-F1D2-4CC2-996A-CFDE30223F48}"/>
    <cellStyle name="Normal 27 2 3" xfId="8069" xr:uid="{73BDB6AC-DFB6-48D8-AF4A-9FB1D08B84E4}"/>
    <cellStyle name="Normal 27 2 4" xfId="14133" xr:uid="{05ECC4EC-D0C9-41C5-8C5F-37C5479C22B2}"/>
    <cellStyle name="Normal 27 3" xfId="3749" xr:uid="{933B2812-A54B-4896-8FD1-A65E15F33C1A}"/>
    <cellStyle name="Normal 27 3 2" xfId="5997" xr:uid="{35D3C45B-6EF8-425C-B84D-1EBD214BEE2C}"/>
    <cellStyle name="Normal 27 3 3" xfId="8070" xr:uid="{28D86F48-0638-4516-8140-AF3471C4A4CD}"/>
    <cellStyle name="Normal 27 4" xfId="4089" xr:uid="{D7ABC3F5-812C-4673-AC26-56B0ACF7904D}"/>
    <cellStyle name="Normal 27 4 2" xfId="6292" xr:uid="{9002065F-D178-4B98-813F-9202B357AF63}"/>
    <cellStyle name="Normal 27 5" xfId="4167" xr:uid="{CAB751C5-66FA-41AB-90E7-45D8E223733D}"/>
    <cellStyle name="Normal 27 5 2" xfId="6370" xr:uid="{2E6B0C9C-2268-41C0-8981-5AA0AAD3EFCC}"/>
    <cellStyle name="Normal 27 6" xfId="5916" xr:uid="{5C46A49B-521F-4CA0-98B1-01BD06824E19}"/>
    <cellStyle name="Normal 27 7" xfId="15110" xr:uid="{9F4BEF4B-B473-4CD8-BE66-21F4F9497005}"/>
    <cellStyle name="Normal 27 8" xfId="3540" xr:uid="{285A1066-DC2F-467A-9A17-E9BCA9CBD88E}"/>
    <cellStyle name="Normal 28" xfId="3110" xr:uid="{F965D926-3809-452C-ADDA-B1224353F0D2}"/>
    <cellStyle name="Normal 28 2" xfId="3194" xr:uid="{44339489-65F9-4976-95D3-AB5F20BAA0A1}"/>
    <cellStyle name="Normal 28 2 2" xfId="5859" xr:uid="{DA28AC0F-678E-4249-BA3A-A8A40477C72D}"/>
    <cellStyle name="Normal 28 2 2 2" xfId="8072" xr:uid="{19A6A549-74FA-4B88-82F0-B9B21305B93A}"/>
    <cellStyle name="Normal 28 2 2 3" xfId="8071" xr:uid="{C017E080-DA4B-4419-836B-E851DAB6D091}"/>
    <cellStyle name="Normal 28 2 3" xfId="5878" xr:uid="{5BC1BF21-708F-4CC7-B82F-F11D7F31D280}"/>
    <cellStyle name="Normal 28 2 4" xfId="14134" xr:uid="{FE7F39A8-D80B-4D96-9DAE-3980A7B432FB}"/>
    <cellStyle name="Normal 28 2 5" xfId="16852" xr:uid="{2453AEAD-7D65-42CD-9F9D-64F5CFC5DF23}"/>
    <cellStyle name="Normal 28 3" xfId="3824" xr:uid="{FE3B6D8C-6EE2-4476-8D57-1C34CB4DB975}"/>
    <cellStyle name="Normal 28 3 2" xfId="6052" xr:uid="{755823A7-3FC2-4868-8292-BED681235F3A}"/>
    <cellStyle name="Normal 28 3 2 2" xfId="8073" xr:uid="{72CD7400-1618-4708-B8AB-7A207327C49E}"/>
    <cellStyle name="Normal 28 3 3" xfId="8074" xr:uid="{8A5F5FFC-CC12-4121-B2AC-DC979C6FFD26}"/>
    <cellStyle name="Normal 28 4" xfId="3748" xr:uid="{CDD80B22-1FE5-46EF-98C4-E5EC8DAB2F7C}"/>
    <cellStyle name="Normal 28 4 2" xfId="5996" xr:uid="{B9D63D52-8C68-4940-93DC-82E676A22C24}"/>
    <cellStyle name="Normal 28 4 3" xfId="8877" xr:uid="{A4E6E93A-688A-4246-B9FA-232B3FC8DFF2}"/>
    <cellStyle name="Normal 28 4 3 2" xfId="9903" xr:uid="{6E2DCB4E-C0B6-4BA4-B075-1F7D31748F30}"/>
    <cellStyle name="Normal 28 4 3 2 2" xfId="11974" xr:uid="{3ECD53D5-D238-4000-8E95-3F7AD9423A60}"/>
    <cellStyle name="Normal 28 4 3 3" xfId="10948" xr:uid="{0D325F9F-F652-4D16-8AC5-E87038A6C53E}"/>
    <cellStyle name="Normal 28 4 4" xfId="9390" xr:uid="{86E5F16F-CB1E-46E4-AC59-EF4A5C8CEB39}"/>
    <cellStyle name="Normal 28 4 4 2" xfId="11461" xr:uid="{C83023B2-2B9B-4282-8EB2-4FF4E0A64CED}"/>
    <cellStyle name="Normal 28 4 5" xfId="10435" xr:uid="{3B65A3E6-F2A7-4DBB-BDE4-B0AF42FD5D83}"/>
    <cellStyle name="Normal 28 4 6" xfId="8075" xr:uid="{9C8FCDAA-E289-4987-8897-9CDFB9771699}"/>
    <cellStyle name="Normal 28 5" xfId="4082" xr:uid="{F57B20FF-F7F1-48B9-9CAE-2567EC877ABE}"/>
    <cellStyle name="Normal 28 5 2" xfId="6285" xr:uid="{C76D47A9-C333-4F8B-B218-718BD2B9FF92}"/>
    <cellStyle name="Normal 28 6" xfId="4160" xr:uid="{C9A531EA-1D76-4F2A-AE03-5926B1FE6A47}"/>
    <cellStyle name="Normal 28 6 2" xfId="6363" xr:uid="{BB52DE6E-3B6D-472B-9E5D-1428106074C5}"/>
    <cellStyle name="Normal 28 6 3" xfId="12993" xr:uid="{F9C8CD77-89F7-4605-8A19-D16B4BA0E8FC}"/>
    <cellStyle name="Normal 28 7" xfId="5872" xr:uid="{10EB900B-B9FB-48AC-A024-92C9E8F2E8EE}"/>
    <cellStyle name="Normal 28 8" xfId="15114" xr:uid="{6E454BEE-E15D-42E0-8698-44728AA6F6DA}"/>
    <cellStyle name="Normal 28 9" xfId="3148" xr:uid="{8AC47800-2ADF-43B3-8E14-820E9171A2AF}"/>
    <cellStyle name="Normal 29" xfId="3111" xr:uid="{6DD105E7-9CEA-403B-92DF-D84800BD04D2}"/>
    <cellStyle name="Normal 29 10" xfId="3541" xr:uid="{AE785F25-2B1B-4A45-AD34-158DC9874CAF}"/>
    <cellStyle name="Normal 29 2" xfId="3825" xr:uid="{A36D438F-C4B9-430E-A694-0EEED68CCE23}"/>
    <cellStyle name="Normal 29 2 2" xfId="6053" xr:uid="{C06D0595-7FF9-4B67-89C8-3CDC2444230C}"/>
    <cellStyle name="Normal 29 2 2 2" xfId="9904" xr:uid="{FAC64FCD-BC15-4D40-B56F-8CD907050516}"/>
    <cellStyle name="Normal 29 2 2 2 2" xfId="11975" xr:uid="{3E2BF403-58E7-4371-94AD-B6090A1EAABF}"/>
    <cellStyle name="Normal 29 2 2 3" xfId="10949" xr:uid="{9F236270-1597-4E66-81B6-D0543F4AD8D5}"/>
    <cellStyle name="Normal 29 2 2 4" xfId="8878" xr:uid="{2466B6EE-D493-4FF3-81A1-97E48F03194D}"/>
    <cellStyle name="Normal 29 2 3" xfId="9391" xr:uid="{69E14ECB-D75C-4EBA-BAE0-9D568F131B55}"/>
    <cellStyle name="Normal 29 2 3 2" xfId="11462" xr:uid="{1CF0224E-65ED-46ED-A66A-BE57AF910F0F}"/>
    <cellStyle name="Normal 29 2 4" xfId="10436" xr:uid="{A670BE1E-A856-4838-B79A-9ECDFBBDA89B}"/>
    <cellStyle name="Normal 29 2 5" xfId="14135" xr:uid="{B9724FB8-C703-4D09-BE77-71206CA9AEFC}"/>
    <cellStyle name="Normal 29 2 6" xfId="8076" xr:uid="{1DB8A426-3AFE-4B5D-B1E6-C24E73C17CD7}"/>
    <cellStyle name="Normal 29 3" xfId="3747" xr:uid="{B058B491-2EBF-429C-A987-C2A34710BB9A}"/>
    <cellStyle name="Normal 29 3 2" xfId="5995" xr:uid="{50F0AC77-0675-4961-9D48-FF412236BB98}"/>
    <cellStyle name="Normal 29 4" xfId="4072" xr:uid="{44837D22-13C4-4D11-9F5F-6E52C10F16E3}"/>
    <cellStyle name="Normal 29 4 2" xfId="6276" xr:uid="{FE02150D-30A3-4E15-B1AF-BFE63AF319A1}"/>
    <cellStyle name="Normal 29 5" xfId="4150" xr:uid="{28635653-3CD8-4DCB-BB94-95B73B8A108D}"/>
    <cellStyle name="Normal 29 5 2" xfId="6354" xr:uid="{C19730BD-02F3-4570-A5D3-C66ADFD73C20}"/>
    <cellStyle name="Normal 29 6" xfId="5917" xr:uid="{EE0851D5-3362-4448-8BD3-8473EAE4BD60}"/>
    <cellStyle name="Normal 29 7" xfId="7462" xr:uid="{69F4E1B3-B32F-4EF7-B29E-02DA4197B617}"/>
    <cellStyle name="Normal 29 8" xfId="15117" xr:uid="{16B4E8FF-2302-4334-8BD8-D30F6304A1BB}"/>
    <cellStyle name="Normal 29 9" xfId="15196" xr:uid="{14242235-88D8-4FDB-90BF-0607961D0013}"/>
    <cellStyle name="Normal 3" xfId="1153" xr:uid="{00000000-0005-0000-0000-000086040000}"/>
    <cellStyle name="Normal 3 10" xfId="1154" xr:uid="{00000000-0005-0000-0000-000087040000}"/>
    <cellStyle name="Normal 3 10 2" xfId="14136" xr:uid="{F6CE24B6-F13F-4D60-B895-8686256883B3}"/>
    <cellStyle name="Normal 3 10 3" xfId="16326" xr:uid="{B8D6B975-A090-4B6E-A199-94D2D32A0D3B}"/>
    <cellStyle name="Normal 3 10 4" xfId="12995" xr:uid="{30AF5194-3721-4DC4-ACD1-0D6F37079640}"/>
    <cellStyle name="Normal 3 11" xfId="1155" xr:uid="{00000000-0005-0000-0000-000088040000}"/>
    <cellStyle name="Normal 3 11 2" xfId="14137" xr:uid="{C8288BB4-8C47-4529-A765-EB86BFE2FC42}"/>
    <cellStyle name="Normal 3 11 3" xfId="16327" xr:uid="{DCA48B67-8C67-4F56-950B-F3FFD5235A73}"/>
    <cellStyle name="Normal 3 11 4" xfId="12996" xr:uid="{60330964-9706-428F-8577-05363E32FE37}"/>
    <cellStyle name="Normal 3 12" xfId="1156" xr:uid="{00000000-0005-0000-0000-000089040000}"/>
    <cellStyle name="Normal 3 12 2" xfId="14138" xr:uid="{C857D030-CE99-4659-A90F-8D4F6127ACA4}"/>
    <cellStyle name="Normal 3 12 3" xfId="16328" xr:uid="{6C7FA476-0692-46C7-9641-5BC880EAFB4F}"/>
    <cellStyle name="Normal 3 12 4" xfId="12997" xr:uid="{9E2DD196-CCB4-4462-A2E7-658F83074D56}"/>
    <cellStyle name="Normal 3 13" xfId="1157" xr:uid="{00000000-0005-0000-0000-00008A040000}"/>
    <cellStyle name="Normal 3 13 2" xfId="2022" xr:uid="{18FE5BBE-1FB8-4F79-BF4F-CCF1583FE301}"/>
    <cellStyle name="Normal 3 13 2 2" xfId="16560" xr:uid="{2610C621-B6C1-41BB-8C14-04CA3B88C6CF}"/>
    <cellStyle name="Normal 3 13 2 3" xfId="14139" xr:uid="{9B5CD820-A258-483E-8A29-660B9697679E}"/>
    <cellStyle name="Normal 3 13 2 4" xfId="3049" xr:uid="{1C115571-A984-467C-BBF6-6E3D27C64592}"/>
    <cellStyle name="Normal 3 13 3" xfId="16329" xr:uid="{C5D980EB-E775-42D1-B842-6683AA7E9F7C}"/>
    <cellStyle name="Normal 3 13 4" xfId="12998" xr:uid="{65B5EB2B-A2B3-42EF-97F7-53CA959A9764}"/>
    <cellStyle name="Normal 3 13 5" xfId="2241" xr:uid="{80752432-4513-4B01-98F6-43D8737739B0}"/>
    <cellStyle name="Normal 3 14" xfId="2021" xr:uid="{3C9105E3-EF15-42E0-A69F-ABDEF620C308}"/>
    <cellStyle name="Normal 3 14 2" xfId="3048" xr:uid="{EDE75748-777B-488E-82F9-03AF299A82C9}"/>
    <cellStyle name="Normal 3 14 2 2" xfId="16559" xr:uid="{D1CBEE3B-7132-40D5-8BB9-C56CB7C99C0A}"/>
    <cellStyle name="Normal 3 14 2 3" xfId="14140" xr:uid="{53CE9A1B-3BA6-4AA3-8A27-59373C822D68}"/>
    <cellStyle name="Normal 3 14 3" xfId="16325" xr:uid="{487056DF-499A-4AD5-82CA-4190CD42F622}"/>
    <cellStyle name="Normal 3 14 4" xfId="12999" xr:uid="{FC5D5BA8-A06E-469D-A55B-9F1A61210B4F}"/>
    <cellStyle name="Normal 3 14 5" xfId="2865" xr:uid="{AD553C31-F157-4DF3-9AD6-F8DE74D39791}"/>
    <cellStyle name="Normal 3 14 6" xfId="2447" xr:uid="{8026DD1C-07D3-41F9-99F2-6CD142343034}"/>
    <cellStyle name="Normal 3 15" xfId="13000" xr:uid="{65059683-E960-4484-8766-4624D920F5BF}"/>
    <cellStyle name="Normal 3 15 2" xfId="14141" xr:uid="{E8713234-CBAC-4A37-A57D-20409BCA0FB9}"/>
    <cellStyle name="Normal 3 16" xfId="13001" xr:uid="{54CC0431-EB2D-40AC-B0C7-1787C4EDA08F}"/>
    <cellStyle name="Normal 3 16 2" xfId="14142" xr:uid="{DA5B015A-18CF-4565-889D-8AA87877BEE8}"/>
    <cellStyle name="Normal 3 17" xfId="13002" xr:uid="{468372E7-F3DF-4216-9CB6-428228CD12FE}"/>
    <cellStyle name="Normal 3 17 2" xfId="14143" xr:uid="{0FC08005-14BA-4512-A891-82B471A1E917}"/>
    <cellStyle name="Normal 3 18" xfId="13003" xr:uid="{B88A8DCE-F35F-4454-94E3-B3CF8D6295CF}"/>
    <cellStyle name="Normal 3 18 2" xfId="14144" xr:uid="{746F6424-18F0-4ACD-94C2-D1D6D88A9132}"/>
    <cellStyle name="Normal 3 19" xfId="13004" xr:uid="{61BA9C86-6F1A-4E7C-9B2A-77E1276399BB}"/>
    <cellStyle name="Normal 3 19 2" xfId="14145" xr:uid="{7BFB6127-0305-4ED6-97EF-D4F27B35D732}"/>
    <cellStyle name="Normal 3 2" xfId="1158" xr:uid="{00000000-0005-0000-0000-00008B040000}"/>
    <cellStyle name="Normal 3 2 2" xfId="1159" xr:uid="{00000000-0005-0000-0000-00008C040000}"/>
    <cellStyle name="Normal 3 2 2 10" xfId="16887" xr:uid="{CEA5BEAA-9F1B-48A3-9AFF-A923E94C585E}"/>
    <cellStyle name="Normal 3 2 2 11" xfId="17392" xr:uid="{877FD922-4CD8-47EC-908B-E1878F78972D}"/>
    <cellStyle name="Normal 3 2 2 12" xfId="2242" xr:uid="{E7B8428D-3AAB-44E3-8925-D8EA13C9278D}"/>
    <cellStyle name="Normal 3 2 2 2" xfId="1160" xr:uid="{00000000-0005-0000-0000-00008D040000}"/>
    <cellStyle name="Normal 3 2 2 2 2" xfId="8863" xr:uid="{DACA5FEA-5226-423B-B121-38080FBB6CDF}"/>
    <cellStyle name="Normal 3 2 2 2 2 2" xfId="9889" xr:uid="{985BD831-D8C2-4895-9189-3615AF1A8C48}"/>
    <cellStyle name="Normal 3 2 2 2 2 2 2" xfId="11960" xr:uid="{C4E7F0C0-3CD1-4E25-AC67-4B93FC335EB2}"/>
    <cellStyle name="Normal 3 2 2 2 2 3" xfId="10934" xr:uid="{FCEC953D-F107-450C-A0A3-74F525BD5538}"/>
    <cellStyle name="Normal 3 2 2 2 2 4" xfId="14147" xr:uid="{008CCA66-405E-4109-A53A-EE953756D55E}"/>
    <cellStyle name="Normal 3 2 2 2 3" xfId="9376" xr:uid="{2284757F-6CDE-44FB-AE2F-710581F3AB56}"/>
    <cellStyle name="Normal 3 2 2 2 3 2" xfId="11447" xr:uid="{14C4B36E-1A5F-483B-9C8B-D0BB26771106}"/>
    <cellStyle name="Normal 3 2 2 2 4" xfId="10420" xr:uid="{74111FBF-27FF-4398-BD1D-1D4A835F41CF}"/>
    <cellStyle name="Normal 3 2 2 2 5" xfId="13006" xr:uid="{E0F3E803-2892-4DFC-B90E-7D7EFBDB887D}"/>
    <cellStyle name="Normal 3 2 2 2 6" xfId="7465" xr:uid="{52FB4E9B-D99F-4388-A53E-01683EFE74BF}"/>
    <cellStyle name="Normal 3 2 2 2 7" xfId="16332" xr:uid="{329A61CA-EED7-45ED-AD7B-A7231F2358FD}"/>
    <cellStyle name="Normal 3 2 2 2 8" xfId="5437" xr:uid="{E35C8A56-2E7D-471D-BA78-8137613CCB1C}"/>
    <cellStyle name="Normal 3 2 2 3" xfId="1161" xr:uid="{00000000-0005-0000-0000-00008E040000}"/>
    <cellStyle name="Normal 3 2 2 3 2" xfId="9888" xr:uid="{FF480287-EF1C-43B5-9E84-469BD5D2929A}"/>
    <cellStyle name="Normal 3 2 2 3 2 2" xfId="11959" xr:uid="{BE914FB5-4591-4187-9093-0A32063881BB}"/>
    <cellStyle name="Normal 3 2 2 3 3" xfId="10933" xr:uid="{13FBE524-DF08-4AA5-B615-E7E6E98628B9}"/>
    <cellStyle name="Normal 3 2 2 3 4" xfId="14146" xr:uid="{6BE7E617-0ACA-4037-A41C-9EE639982566}"/>
    <cellStyle name="Normal 3 2 2 3 5" xfId="8862" xr:uid="{FEEEEFC6-38F1-4532-A2F9-7ADFFF2C38E5}"/>
    <cellStyle name="Normal 3 2 2 3 6" xfId="16333" xr:uid="{5794B7CC-9C14-437C-82CA-F787CA0EAA19}"/>
    <cellStyle name="Normal 3 2 2 3 7" xfId="5436" xr:uid="{95E1CFAF-3C21-4821-978E-E097199B0E1D}"/>
    <cellStyle name="Normal 3 2 2 4" xfId="2023" xr:uid="{1D3B4EE3-F0CC-4883-84CB-B182EC979402}"/>
    <cellStyle name="Normal 3 2 2 4 2" xfId="11446" xr:uid="{B166633A-B4FC-46B5-9FF7-7C9D05FBE898}"/>
    <cellStyle name="Normal 3 2 2 4 3" xfId="9375" xr:uid="{285D1AFC-2B2C-4F52-9348-0652EF35D45A}"/>
    <cellStyle name="Normal 3 2 2 4 4" xfId="16561" xr:uid="{D4FF7FA9-8665-49A2-8426-0AC44785FDF3}"/>
    <cellStyle name="Normal 3 2 2 4 5" xfId="6055" xr:uid="{57AE86BB-00E3-4C6B-8B11-88ADD278894C}"/>
    <cellStyle name="Normal 3 2 2 4 6" xfId="3050" xr:uid="{692CE82B-560E-4021-824C-B9D775F57110}"/>
    <cellStyle name="Normal 3 2 2 5" xfId="10419" xr:uid="{7CF852D0-F81C-4E97-91B6-14C8084BE69E}"/>
    <cellStyle name="Normal 3 2 2 6" xfId="13005" xr:uid="{B8F92C1B-38AC-44DE-B2D7-10D979106A4B}"/>
    <cellStyle name="Normal 3 2 2 7" xfId="7464" xr:uid="{99FBD832-B4E2-449F-9987-DF8983C53CC9}"/>
    <cellStyle name="Normal 3 2 2 8" xfId="16331" xr:uid="{46F94AAF-8AF9-4CAB-9A0F-5B02E91B82C4}"/>
    <cellStyle name="Normal 3 2 2 9" xfId="3827" xr:uid="{9A092E79-E984-4B9C-9512-98CFC4100CA9}"/>
    <cellStyle name="Normal 3 2 3" xfId="1162" xr:uid="{00000000-0005-0000-0000-00008F040000}"/>
    <cellStyle name="Normal 3 2 3 2" xfId="2024" xr:uid="{115175A0-7B44-4019-B970-9F8361FA5ED0}"/>
    <cellStyle name="Normal 3 2 3 2 2" xfId="16562" xr:uid="{33FBBDC2-685D-4A58-BEB5-44159FF8DD89}"/>
    <cellStyle name="Normal 3 2 3 2 3" xfId="5993" xr:uid="{4E7AB8B2-A613-48FB-A39C-BBE002BCDF36}"/>
    <cellStyle name="Normal 3 2 3 2 4" xfId="3051" xr:uid="{766FD34C-E682-4CCC-8E61-BC5939692643}"/>
    <cellStyle name="Normal 3 2 3 3" xfId="8077" xr:uid="{F008FBD2-2EA4-4623-8D74-04111B1ED122}"/>
    <cellStyle name="Normal 3 2 3 4" xfId="16334" xr:uid="{5D518D76-E68D-4080-9669-D1552DF71008}"/>
    <cellStyle name="Normal 3 2 3 5" xfId="3745" xr:uid="{C611B1B9-B391-4E01-A3CD-8722E52E5F46}"/>
    <cellStyle name="Normal 3 2 3 6" xfId="17393" xr:uid="{190F00C5-290D-47D6-802B-4C157349610F}"/>
    <cellStyle name="Normal 3 2 3 7" xfId="2243" xr:uid="{1A2CE458-1535-4189-AC3A-F7AEDF6D8084}"/>
    <cellStyle name="Normal 3 2 4" xfId="2643" xr:uid="{49FEE7D8-6450-454D-B7B4-267508D155D3}"/>
    <cellStyle name="Normal 3 2 4 2" xfId="6282" xr:uid="{18C8BF10-373D-45D6-B6C2-B27A1F352B4C}"/>
    <cellStyle name="Normal 3 2 4 3" xfId="16330" xr:uid="{2DDB1A41-2624-41C2-8B02-B7F9C23F0188}"/>
    <cellStyle name="Normal 3 2 4 4" xfId="4079" xr:uid="{79405B9E-C78E-4FE3-A623-0051B61609A0}"/>
    <cellStyle name="Normal 3 2 4 5" xfId="2866" xr:uid="{9917EE6A-EB28-4BD2-B395-9A50A9B7F4AA}"/>
    <cellStyle name="Normal 3 2 5" xfId="4157" xr:uid="{1640D42A-46C8-4F83-A767-3183F2331875}"/>
    <cellStyle name="Normal 3 2 5 2" xfId="6360" xr:uid="{D6A10424-4B1C-47C2-8BEA-EA54C08DF62A}"/>
    <cellStyle name="Normal 3 2 6" xfId="5435" xr:uid="{CEB82A36-07B4-4275-A7EC-9AAA4A0DC6D6}"/>
    <cellStyle name="Normal 3 2 6 2" xfId="6442" xr:uid="{ECBC71CC-C087-4902-86A7-336712E0C999}"/>
    <cellStyle name="Normal 3 2 7" xfId="5918" xr:uid="{F1BA326F-55CA-453A-B78D-E015E9819F3A}"/>
    <cellStyle name="Normal 3 2 8" xfId="7463" xr:uid="{30F69D19-32E0-47AA-8682-6ADB1E1DCDD4}"/>
    <cellStyle name="Normal 3 2 9" xfId="3542" xr:uid="{B444FA8E-C931-4332-8630-B2AB3D05AB45}"/>
    <cellStyle name="Normal 3 20" xfId="13007" xr:uid="{24D71FB1-9868-427B-B4BD-C19DA61CE830}"/>
    <cellStyle name="Normal 3 20 2" xfId="14148" xr:uid="{3AB4CC44-067E-4216-907A-28189319048E}"/>
    <cellStyle name="Normal 3 21" xfId="13008" xr:uid="{848002D6-D6DE-48FF-82B7-FFAC3F222490}"/>
    <cellStyle name="Normal 3 21 2" xfId="14149" xr:uid="{A603A3DE-12BF-4C53-B476-2DC56C6D67A8}"/>
    <cellStyle name="Normal 3 22" xfId="13009" xr:uid="{2158AF34-9933-46C1-9455-70D2E8667BBF}"/>
    <cellStyle name="Normal 3 22 2" xfId="14150" xr:uid="{6A610358-77EC-466D-B9B7-150BD278916C}"/>
    <cellStyle name="Normal 3 23" xfId="13010" xr:uid="{F0C455F3-B31C-4055-9370-6928642CA81A}"/>
    <cellStyle name="Normal 3 23 2" xfId="14151" xr:uid="{BF4E0B61-D6C3-4F27-8807-8A0B5373D142}"/>
    <cellStyle name="Normal 3 24" xfId="13011" xr:uid="{9B39D4A2-BE1B-4815-80BF-0635999D243E}"/>
    <cellStyle name="Normal 3 24 2" xfId="14152" xr:uid="{106A453D-4B7A-4971-A16A-15F46D13407F}"/>
    <cellStyle name="Normal 3 25" xfId="13012" xr:uid="{EFDE0BB8-9B32-4B66-95DB-2CF579B91927}"/>
    <cellStyle name="Normal 3 25 2" xfId="14153" xr:uid="{06809E18-F724-415A-8DE8-EF55320442E5}"/>
    <cellStyle name="Normal 3 26" xfId="13013" xr:uid="{58912680-D8C1-4C5E-934D-214C16E2C4CF}"/>
    <cellStyle name="Normal 3 26 2" xfId="14154" xr:uid="{33F81CC2-5AFE-4E46-8290-518822A3C479}"/>
    <cellStyle name="Normal 3 27" xfId="13014" xr:uid="{C4E42B15-7223-480D-AEF1-B4AFD8F3B7D0}"/>
    <cellStyle name="Normal 3 27 2" xfId="14155" xr:uid="{F4124D2B-3F33-4C38-8F40-0FEB40DCCA45}"/>
    <cellStyle name="Normal 3 28" xfId="13015" xr:uid="{1A2857EF-3999-4E1A-ACA9-83A29F253328}"/>
    <cellStyle name="Normal 3 28 2" xfId="14156" xr:uid="{527B4571-6256-4672-B7A1-FBC2081D11CA}"/>
    <cellStyle name="Normal 3 29" xfId="13016" xr:uid="{88283E18-B259-4AC0-B0C6-C9683EA07810}"/>
    <cellStyle name="Normal 3 29 2" xfId="14157" xr:uid="{3F62078A-E40E-4B3F-BFB0-7F0D3684E6BC}"/>
    <cellStyle name="Normal 3 3" xfId="1163" xr:uid="{00000000-0005-0000-0000-000090040000}"/>
    <cellStyle name="Normal 3 3 2" xfId="2244" xr:uid="{DA1D58FD-158B-4BF1-99F5-420188E6622C}"/>
    <cellStyle name="Normal 3 3 2 2" xfId="14158" xr:uid="{69DC8038-CA44-4F34-BEE2-C3F8904E8B61}"/>
    <cellStyle name="Normal 3 3 2 3" xfId="16456" xr:uid="{1277A8DF-C993-4120-8F63-7D6E5C10EEBF}"/>
    <cellStyle name="Normal 3 3 2 4" xfId="6054" xr:uid="{89E452F2-EF2C-4F91-AFB9-B73F2EB62090}"/>
    <cellStyle name="Normal 3 3 2 5" xfId="2946" xr:uid="{14311575-E21B-4835-8541-8FF36D120F38}"/>
    <cellStyle name="Normal 3 3 3" xfId="2644" xr:uid="{C627001F-42E9-461F-A273-8EFDB0FE4A72}"/>
    <cellStyle name="Normal 3 3 3 2" xfId="7466" xr:uid="{C5FFCACA-BA15-47B8-8DF6-0C3EA6677B5F}"/>
    <cellStyle name="Normal 3 3 4" xfId="14673" xr:uid="{C0F55B76-CE7F-491A-93C2-BA433B6CB8EB}"/>
    <cellStyle name="Normal 3 3 5" xfId="16335" xr:uid="{2869FD35-2545-4BD1-82C9-BEE887FF0C2C}"/>
    <cellStyle name="Normal 3 3 6" xfId="3826" xr:uid="{B8F69403-2D67-48A8-B308-C24B35F30FB0}"/>
    <cellStyle name="Normal 3 3 7" xfId="17186" xr:uid="{A69C64B0-3AC4-40CB-BAA2-5C3849ABAD13}"/>
    <cellStyle name="Normal 3 3 8" xfId="2141" xr:uid="{9A4EBF93-A569-41F1-9112-24B2F4398B47}"/>
    <cellStyle name="Normal 3 30" xfId="13017" xr:uid="{4D7251BC-829D-4250-AC1D-84A8F8A65D7E}"/>
    <cellStyle name="Normal 3 30 2" xfId="14159" xr:uid="{EA18999A-F99C-4342-91B0-3EC493630F41}"/>
    <cellStyle name="Normal 3 31" xfId="13018" xr:uid="{7AAA001A-C59F-40A1-984B-7BF493EB15D8}"/>
    <cellStyle name="Normal 3 31 2" xfId="14160" xr:uid="{BA01E19E-A886-46E9-BB30-7409E1639CD3}"/>
    <cellStyle name="Normal 3 32" xfId="13019" xr:uid="{45BB9D0E-BD89-4422-8365-4ACBA576CD20}"/>
    <cellStyle name="Normal 3 32 2" xfId="14161" xr:uid="{90D4AD53-99CD-4A00-BD2A-1D555E745E31}"/>
    <cellStyle name="Normal 3 33" xfId="13020" xr:uid="{77DA8CC5-5E29-4224-AAFF-2E36DF6EC859}"/>
    <cellStyle name="Normal 3 33 2" xfId="14162" xr:uid="{D08D02F4-80DA-4273-9C11-940F7DD33901}"/>
    <cellStyle name="Normal 3 34" xfId="13021" xr:uid="{48682521-BC91-4352-8580-B3540B439637}"/>
    <cellStyle name="Normal 3 34 2" xfId="14163" xr:uid="{C6F0841D-441D-4DE5-82D7-DEC9A12F4409}"/>
    <cellStyle name="Normal 3 35" xfId="13022" xr:uid="{AD5DD1D4-0880-43BB-B646-C90A97F6B1E4}"/>
    <cellStyle name="Normal 3 35 2" xfId="14164" xr:uid="{9FF9C180-F860-48A8-BBC3-2B3887783111}"/>
    <cellStyle name="Normal 3 36" xfId="13023" xr:uid="{9F854846-38EF-44F8-9BC8-26C58621E82D}"/>
    <cellStyle name="Normal 3 36 2" xfId="14165" xr:uid="{F175BAC8-27E9-4763-867B-817340F8EA92}"/>
    <cellStyle name="Normal 3 37" xfId="13024" xr:uid="{926F7D4C-E052-4446-BD38-40438971D44D}"/>
    <cellStyle name="Normal 3 37 2" xfId="14166" xr:uid="{38B6F78C-44D9-41D6-B16D-D735C52DF9CC}"/>
    <cellStyle name="Normal 3 38" xfId="13025" xr:uid="{22BDDAE8-EDB2-4329-878A-62A7AAC6B9C9}"/>
    <cellStyle name="Normal 3 38 2" xfId="14167" xr:uid="{50BD81C4-A906-4E01-B1DC-F6D5825A5C34}"/>
    <cellStyle name="Normal 3 39" xfId="13026" xr:uid="{2E759EA6-E340-4776-B6D5-827C44C8144A}"/>
    <cellStyle name="Normal 3 39 2" xfId="14168" xr:uid="{A2A2762B-1CAF-4F7C-8BF9-103AEC3D0BB1}"/>
    <cellStyle name="Normal 3 4" xfId="1164" xr:uid="{00000000-0005-0000-0000-000091040000}"/>
    <cellStyle name="Normal 3 4 2" xfId="2645" xr:uid="{9B7DB5D5-2732-411B-82B3-C14F5CD3AB5A}"/>
    <cellStyle name="Normal 3 4 2 2" xfId="14169" xr:uid="{3E33E77C-BE26-4A5C-A347-6CD8786AD8E1}"/>
    <cellStyle name="Normal 3 4 2 3" xfId="5994" xr:uid="{575892DB-AAAC-4220-8DAD-33850EFFD4B0}"/>
    <cellStyle name="Normal 3 4 3" xfId="13027" xr:uid="{8FBDB81F-5988-42D8-BB50-10FAC06D49C0}"/>
    <cellStyle name="Normal 3 4 4" xfId="15116" xr:uid="{9C327E31-CD75-4765-83C6-9C560A0A0503}"/>
    <cellStyle name="Normal 3 4 5" xfId="16336" xr:uid="{780F3C1C-9A80-49BE-B9B7-FC4D23DD4CA5}"/>
    <cellStyle name="Normal 3 4 6" xfId="3746" xr:uid="{3D9977DE-5870-475F-9431-03D109E6B910}"/>
    <cellStyle name="Normal 3 4 7" xfId="16688" xr:uid="{BD3DD756-D126-4AF9-BE1C-11E09F28173F}"/>
    <cellStyle name="Normal 3 40" xfId="13028" xr:uid="{02860B44-1285-4707-A5C2-0EE2F0BE1133}"/>
    <cellStyle name="Normal 3 40 2" xfId="14170" xr:uid="{00A81ACA-5568-4BBC-9D4B-8FF4991D3E4D}"/>
    <cellStyle name="Normal 3 41" xfId="13029" xr:uid="{A701CDC0-A81F-4E78-AEA6-67AD42EED6E8}"/>
    <cellStyle name="Normal 3 41 2" xfId="14171" xr:uid="{E072C373-1373-4D97-9380-E37D2DC26AD1}"/>
    <cellStyle name="Normal 3 42" xfId="13030" xr:uid="{AF172DC5-E6CD-414D-BAEE-2787CCBC915E}"/>
    <cellStyle name="Normal 3 42 2" xfId="14172" xr:uid="{54ADD5C4-AB17-4731-A2C9-2FCBA9EA7CE0}"/>
    <cellStyle name="Normal 3 43" xfId="13031" xr:uid="{02DD7218-A74C-41D4-BBA9-6DFC5FCB3B58}"/>
    <cellStyle name="Normal 3 43 2" xfId="14173" xr:uid="{06A40626-A9B7-4984-BD53-C005793299DF}"/>
    <cellStyle name="Normal 3 44" xfId="13032" xr:uid="{25F81A60-2FCA-4611-920E-376833510D6A}"/>
    <cellStyle name="Normal 3 44 2" xfId="14174" xr:uid="{8EA7CAD7-3827-422F-A93E-00C8E92F9163}"/>
    <cellStyle name="Normal 3 45" xfId="13033" xr:uid="{2F61D892-D806-44E2-8495-46B2DA1EF37F}"/>
    <cellStyle name="Normal 3 45 2" xfId="14175" xr:uid="{B489F3BF-2970-40F0-BD3C-6721917071D8}"/>
    <cellStyle name="Normal 3 46" xfId="13034" xr:uid="{3ED21B85-B8B9-4D8F-BBF1-F6DFE317F2B0}"/>
    <cellStyle name="Normal 3 46 2" xfId="14176" xr:uid="{E7EE0A89-DB6A-4D3F-8AF8-D63646A02906}"/>
    <cellStyle name="Normal 3 47" xfId="13035" xr:uid="{BEFEC4CD-D8B6-4B29-A83E-B22C1D0C4EDE}"/>
    <cellStyle name="Normal 3 47 2" xfId="14177" xr:uid="{F22B41DF-E510-4B6D-B096-BB1BC201672F}"/>
    <cellStyle name="Normal 3 48" xfId="13036" xr:uid="{E9E7F594-BC6D-4AFB-8A7D-6337B497A502}"/>
    <cellStyle name="Normal 3 48 2" xfId="14178" xr:uid="{C2BF4D22-ADEE-41C3-BB4E-AA93825CF1F1}"/>
    <cellStyle name="Normal 3 49" xfId="13037" xr:uid="{F53794D6-875F-4517-9F9D-D9A5AE3F11F3}"/>
    <cellStyle name="Normal 3 49 2" xfId="14179" xr:uid="{2EE46A47-EBC3-4718-A310-D1C53C6C16A1}"/>
    <cellStyle name="Normal 3 5" xfId="1165" xr:uid="{00000000-0005-0000-0000-000092040000}"/>
    <cellStyle name="Normal 3 5 2" xfId="6290" xr:uid="{C590E26C-B7DC-4625-A9AF-B0C4CC7CCA58}"/>
    <cellStyle name="Normal 3 5 2 2" xfId="14180" xr:uid="{0AC1D1C9-D7AC-4322-A42A-ED78F57FCA9A}"/>
    <cellStyle name="Normal 3 5 3" xfId="13038" xr:uid="{AA919DCB-D86A-48E4-B63F-FFDA2F5CD222}"/>
    <cellStyle name="Normal 3 5 4" xfId="16337" xr:uid="{76768AD0-44B7-44E4-A009-BA81A53929D5}"/>
    <cellStyle name="Normal 3 5 5" xfId="4087" xr:uid="{86A6C88E-19A7-441E-A66B-9A05CF6BE60F}"/>
    <cellStyle name="Normal 3 50" xfId="13039" xr:uid="{B0C56D6E-2650-4D51-9D70-99B9143CD8B2}"/>
    <cellStyle name="Normal 3 50 2" xfId="14181" xr:uid="{5486B771-1A54-4ED8-83C0-305DA9638E40}"/>
    <cellStyle name="Normal 3 51" xfId="13040" xr:uid="{396EE665-381A-4E7C-9EB0-794C16EF6971}"/>
    <cellStyle name="Normal 3 51 2" xfId="14182" xr:uid="{83622F92-8330-4034-96F1-AC7BA5526B39}"/>
    <cellStyle name="Normal 3 52" xfId="13041" xr:uid="{5EA9BBDB-AFBE-4DFB-8272-2D5CDF8832B0}"/>
    <cellStyle name="Normal 3 52 2" xfId="14183" xr:uid="{DC2F9D69-4823-4ACE-9641-60873B5F10D5}"/>
    <cellStyle name="Normal 3 53" xfId="13042" xr:uid="{4CB22904-8D51-4831-89EA-26D32CEBA93F}"/>
    <cellStyle name="Normal 3 53 2" xfId="14184" xr:uid="{A2F083F1-6D79-47F4-A3A5-9D57EB5C2C45}"/>
    <cellStyle name="Normal 3 54" xfId="13043" xr:uid="{9A5F81EB-EB40-4FE8-A0F9-7EB6D289FD7D}"/>
    <cellStyle name="Normal 3 54 2" xfId="14185" xr:uid="{452B46F5-CA00-4456-8020-6CF30542C049}"/>
    <cellStyle name="Normal 3 55" xfId="13044" xr:uid="{6CCB2238-B63E-4738-8684-26BB3D32D2DC}"/>
    <cellStyle name="Normal 3 55 2" xfId="14186" xr:uid="{F80E61C4-1D2B-4610-BBEF-18F67288E47B}"/>
    <cellStyle name="Normal 3 56" xfId="13045" xr:uid="{60714916-E836-4402-A288-D3DF9DC6DE59}"/>
    <cellStyle name="Normal 3 56 2" xfId="14187" xr:uid="{2BA8AB60-6503-4120-9801-0E61E5B48B6D}"/>
    <cellStyle name="Normal 3 57" xfId="13046" xr:uid="{B75DB89E-74D2-4A63-93F3-70BEA9422076}"/>
    <cellStyle name="Normal 3 57 2" xfId="14188" xr:uid="{C016B636-53A5-4E9B-861C-844DD3197A6F}"/>
    <cellStyle name="Normal 3 58" xfId="13047" xr:uid="{173BB1E5-B55E-4094-B479-4ABBAE5C049D}"/>
    <cellStyle name="Normal 3 58 2" xfId="14189" xr:uid="{C97C18F9-3E76-49EB-BA5F-14C8382B1C51}"/>
    <cellStyle name="Normal 3 59" xfId="13048" xr:uid="{A7BC8033-C24B-4A65-AADE-228467E2E86E}"/>
    <cellStyle name="Normal 3 59 2" xfId="14190" xr:uid="{BB567BC1-90E9-40B8-A9E4-7E554415CC0C}"/>
    <cellStyle name="Normal 3 6" xfId="1166" xr:uid="{00000000-0005-0000-0000-000093040000}"/>
    <cellStyle name="Normal 3 6 2" xfId="6368" xr:uid="{950C2DC3-FD1D-4035-BE69-6AA599CEBBA0}"/>
    <cellStyle name="Normal 3 6 2 2" xfId="14191" xr:uid="{6B528AF7-D942-4154-8D49-DB951FB0FD69}"/>
    <cellStyle name="Normal 3 6 3" xfId="13049" xr:uid="{F115EE5C-7958-45F9-8559-1570DEB24727}"/>
    <cellStyle name="Normal 3 6 4" xfId="16338" xr:uid="{309339A1-D641-4561-961D-C80254F15C8C}"/>
    <cellStyle name="Normal 3 6 5" xfId="4165" xr:uid="{A136CDB4-6DCF-4288-8810-ACDB41CF0741}"/>
    <cellStyle name="Normal 3 60" xfId="13050" xr:uid="{BA202D79-3727-4473-831C-AEE771DA8BFF}"/>
    <cellStyle name="Normal 3 60 2" xfId="14192" xr:uid="{AEB0EC8C-7866-46AD-975A-7E183E2E477C}"/>
    <cellStyle name="Normal 3 61" xfId="13051" xr:uid="{8A98070E-D6D1-40F5-85D6-0F4E1E6CB908}"/>
    <cellStyle name="Normal 3 61 2" xfId="14193" xr:uid="{51107895-E263-4F94-ACD0-1EBD0ADF0A95}"/>
    <cellStyle name="Normal 3 62" xfId="13052" xr:uid="{566EC427-5334-433E-9B1F-B64680ECB719}"/>
    <cellStyle name="Normal 3 62 2" xfId="14194" xr:uid="{61D06AEC-1483-4FF2-96DC-BDF2D42639D3}"/>
    <cellStyle name="Normal 3 63" xfId="13053" xr:uid="{D17191A2-87FF-4A0C-B7F2-430B721B3495}"/>
    <cellStyle name="Normal 3 63 2" xfId="14195" xr:uid="{F202824A-41C0-45AE-99C9-CA13BCBC1AF4}"/>
    <cellStyle name="Normal 3 64" xfId="13054" xr:uid="{F98220B1-2757-4132-B5C4-B15FEDC93BED}"/>
    <cellStyle name="Normal 3 64 2" xfId="14196" xr:uid="{A3837B0D-870B-4F3E-9C85-7F864D8FF5DD}"/>
    <cellStyle name="Normal 3 65" xfId="12994" xr:uid="{3471A4F4-6A52-4EB6-8DBE-9659758BBC9B}"/>
    <cellStyle name="Normal 3 66" xfId="3142" xr:uid="{06325A3E-0C14-4978-946C-542E78D7B16B}"/>
    <cellStyle name="Normal 3 67" xfId="14575" xr:uid="{EB9ADC13-A2C9-47BE-922B-AA22921B5454}"/>
    <cellStyle name="Normal 3 68" xfId="14652" xr:uid="{8A41DC12-E085-48A1-B485-A15126B09926}"/>
    <cellStyle name="Normal 3 69" xfId="3121" xr:uid="{C6934D6D-0812-4248-B91D-C0FB082A1921}"/>
    <cellStyle name="Normal 3 7" xfId="1167" xr:uid="{00000000-0005-0000-0000-000094040000}"/>
    <cellStyle name="Normal 3 7 2" xfId="6452" xr:uid="{A429AC77-0951-409C-A8F7-56A1FA99EE89}"/>
    <cellStyle name="Normal 3 7 2 2" xfId="14197" xr:uid="{940C9458-7EED-41A1-B536-5FB8192EBAE3}"/>
    <cellStyle name="Normal 3 7 3" xfId="13055" xr:uid="{103727DB-E760-49EE-A734-4DC346F8A54B}"/>
    <cellStyle name="Normal 3 7 4" xfId="16339" xr:uid="{56639E10-2371-47EE-8669-ACB4271008D9}"/>
    <cellStyle name="Normal 3 7 5" xfId="5845" xr:uid="{1D7838D1-8C0D-47AE-A844-2425CC38B12A}"/>
    <cellStyle name="Normal 3 8" xfId="1168" xr:uid="{00000000-0005-0000-0000-000095040000}"/>
    <cellStyle name="Normal 3 8 2" xfId="14198" xr:uid="{AE14AD46-4157-4FF7-82A5-723CFC18B745}"/>
    <cellStyle name="Normal 3 8 3" xfId="13056" xr:uid="{F63126ED-26BE-495D-A966-3AB60AF55F95}"/>
    <cellStyle name="Normal 3 8 4" xfId="16340" xr:uid="{2E88D1BE-21F3-4B66-B1D5-AB17717F96C3}"/>
    <cellStyle name="Normal 3 8 5" xfId="3185" xr:uid="{5823E938-F781-47C6-87F6-4081F0954374}"/>
    <cellStyle name="Normal 3 9" xfId="1169" xr:uid="{00000000-0005-0000-0000-000096040000}"/>
    <cellStyle name="Normal 3 9 2" xfId="14199" xr:uid="{75944801-DAFA-43C8-B822-7B2A9E3A3C62}"/>
    <cellStyle name="Normal 3 9 3" xfId="16341" xr:uid="{75744B44-B536-48FA-B622-B4E47A5C2341}"/>
    <cellStyle name="Normal 3 9 4" xfId="13057" xr:uid="{CD212F0F-7BD4-47A2-860B-955AE2C54BD2}"/>
    <cellStyle name="Normal 3_Deferred tax_Adjust IAS39" xfId="13058" xr:uid="{51899801-DD78-4371-B4B6-1CEB9C0BF859}"/>
    <cellStyle name="Normal 30" xfId="3543" xr:uid="{4AB162EB-ED45-43C5-A35A-456C04D3FC87}"/>
    <cellStyle name="Normal 30 2" xfId="3828" xr:uid="{27B38122-7AAB-4B79-B37C-6AE7DB7B1A8B}"/>
    <cellStyle name="Normal 30 2 2" xfId="6056" xr:uid="{CCB27489-6451-49FC-9E79-B60EE2A57CDE}"/>
    <cellStyle name="Normal 30 2 2 2" xfId="9905" xr:uid="{EE0BF9EA-89AD-4BB5-80AB-33A1E0F24FCB}"/>
    <cellStyle name="Normal 30 2 2 2 2" xfId="11976" xr:uid="{E703FD69-3CE0-4B63-A80C-D86AAB265A77}"/>
    <cellStyle name="Normal 30 2 2 3" xfId="10950" xr:uid="{E7381B47-0F45-4634-9B66-E77CE4B3F97C}"/>
    <cellStyle name="Normal 30 2 2 4" xfId="8879" xr:uid="{DC3FBE3B-306F-45E5-9351-0E490BB53B86}"/>
    <cellStyle name="Normal 30 2 3" xfId="9392" xr:uid="{670D987E-289A-4D8E-90EF-12F1B92B685B}"/>
    <cellStyle name="Normal 30 2 3 2" xfId="11463" xr:uid="{5B3909AB-0833-4D89-9D0F-4EAB381D8D82}"/>
    <cellStyle name="Normal 30 2 4" xfId="10437" xr:uid="{F039396E-4BC9-4632-8B13-5A7FEC869405}"/>
    <cellStyle name="Normal 30 2 5" xfId="14200" xr:uid="{58A7CDE7-AAF5-4826-BE15-B4BD3FF4D1D8}"/>
    <cellStyle name="Normal 30 2 6" xfId="8078" xr:uid="{5EE05EA9-0A9C-4AE4-98E1-E6655B74889C}"/>
    <cellStyle name="Normal 30 3" xfId="3744" xr:uid="{FC662D95-A79F-421B-BA3D-3AA2641961BE}"/>
    <cellStyle name="Normal 30 3 2" xfId="5992" xr:uid="{B61C250C-AD7C-4AF8-8169-F0064C291687}"/>
    <cellStyle name="Normal 30 4" xfId="4069" xr:uid="{12F682AD-311A-462D-89B8-52329EBAD7EC}"/>
    <cellStyle name="Normal 30 4 2" xfId="6273" xr:uid="{12701AB7-0C81-426F-86EB-C1018D4AB349}"/>
    <cellStyle name="Normal 30 5" xfId="4147" xr:uid="{6DFF8739-2F11-4A7A-A904-DF99EB6348B5}"/>
    <cellStyle name="Normal 30 5 2" xfId="6351" xr:uid="{D583ED18-A441-49D7-A7D7-11B5E9A20310}"/>
    <cellStyle name="Normal 30 6" xfId="5919" xr:uid="{17D39B22-A56C-40C6-9FEF-84667258667B}"/>
    <cellStyle name="Normal 30 7" xfId="7467" xr:uid="{3713645F-B7DF-4709-8E42-EDBF829CE815}"/>
    <cellStyle name="Normal 30 8" xfId="15120" xr:uid="{3B5C2323-3436-44EB-967B-2FA821579B89}"/>
    <cellStyle name="Normal 30 9" xfId="15198" xr:uid="{63AE1BC1-8B4C-46BE-BC78-5DE1353E4BCB}"/>
    <cellStyle name="Normal 31" xfId="3544" xr:uid="{9BBD9A74-BFE2-4013-8F8F-2E1CAFC84B7C}"/>
    <cellStyle name="Normal 31 2" xfId="3829" xr:uid="{18D54E29-E9F2-43EB-A816-D3E76EB5A19B}"/>
    <cellStyle name="Normal 31 2 2" xfId="6057" xr:uid="{989A5234-B64A-4126-AA6D-482CBC77381A}"/>
    <cellStyle name="Normal 31 2 2 2" xfId="9906" xr:uid="{D067C4C0-8C43-43E1-97A8-4EB1383A402D}"/>
    <cellStyle name="Normal 31 2 2 2 2" xfId="11977" xr:uid="{98CDA447-DB7D-46D3-9F5E-0E9D69FA9407}"/>
    <cellStyle name="Normal 31 2 2 3" xfId="10951" xr:uid="{68D2C13D-D55C-4862-835C-F5B482F76CB8}"/>
    <cellStyle name="Normal 31 2 2 4" xfId="8880" xr:uid="{67147869-AAC3-4B56-888A-F0DB6A579CBC}"/>
    <cellStyle name="Normal 31 2 3" xfId="9393" xr:uid="{8CA6D24C-5948-422A-ACF0-50FF75AB8CD8}"/>
    <cellStyle name="Normal 31 2 3 2" xfId="11464" xr:uid="{51A1CDD3-ACE0-40CF-A9E4-09D5CF03273C}"/>
    <cellStyle name="Normal 31 2 4" xfId="10438" xr:uid="{4B6AE93E-316B-4C3E-B557-317DD519C1FE}"/>
    <cellStyle name="Normal 31 2 5" xfId="14201" xr:uid="{8C6845B5-E6D6-45FC-9A5F-B7BB623FE748}"/>
    <cellStyle name="Normal 31 2 6" xfId="8079" xr:uid="{4F941A1E-21FE-458A-BD13-FBE5424EFEE6}"/>
    <cellStyle name="Normal 31 3" xfId="3743" xr:uid="{D9FED896-AC99-4652-A2DB-0E53A6345882}"/>
    <cellStyle name="Normal 31 3 2" xfId="5991" xr:uid="{AD85D91F-75E7-4D91-A524-4185F83F3979}"/>
    <cellStyle name="Normal 31 4" xfId="4085" xr:uid="{CBEBF9F2-F2B5-43BD-A7F9-0375ECB5C0F3}"/>
    <cellStyle name="Normal 31 4 2" xfId="6288" xr:uid="{336B5155-E488-46E8-BDAB-E5CE8A2043B1}"/>
    <cellStyle name="Normal 31 5" xfId="4163" xr:uid="{20BCF240-EC02-485A-B91A-B0804782EB11}"/>
    <cellStyle name="Normal 31 5 2" xfId="6366" xr:uid="{310F337A-19CC-4420-BE4F-B672FBC90EDA}"/>
    <cellStyle name="Normal 31 6" xfId="5920" xr:uid="{CED24C67-9DF9-4176-B56D-CAC6D8808056}"/>
    <cellStyle name="Normal 31 7" xfId="7468" xr:uid="{3A65A695-458A-4616-ACD9-83D6D9A1847A}"/>
    <cellStyle name="Normal 31 8" xfId="15122" xr:uid="{FF5BD028-5178-4183-94A2-102E3607447C}"/>
    <cellStyle name="Normal 31 9" xfId="15200" xr:uid="{3B359D13-CAC6-4AC4-8739-9F873561C8B6}"/>
    <cellStyle name="Normal 32" xfId="3545" xr:uid="{ABE02D2C-FD14-4514-B095-88D3B56E64B7}"/>
    <cellStyle name="Normal 32 2" xfId="3830" xr:uid="{6B0D0591-A96A-4A21-B477-844A14D3C136}"/>
    <cellStyle name="Normal 32 2 2" xfId="6058" xr:uid="{C7606BDF-BD95-4EBE-8F3A-E0E8FAA8C097}"/>
    <cellStyle name="Normal 32 2 2 2" xfId="9907" xr:uid="{DC8FF9A7-C725-4074-94D1-27C87EE79AF6}"/>
    <cellStyle name="Normal 32 2 2 2 2" xfId="11978" xr:uid="{3527150E-BF4D-4AC6-A022-981DFC6E0ABF}"/>
    <cellStyle name="Normal 32 2 2 3" xfId="10952" xr:uid="{57220E05-038B-4041-85FE-DF67F528A17A}"/>
    <cellStyle name="Normal 32 2 2 4" xfId="8881" xr:uid="{E254B014-624B-44F4-8ECF-850E4351A656}"/>
    <cellStyle name="Normal 32 2 3" xfId="9394" xr:uid="{09338CCB-A76D-48CC-A682-68F4A75A1A13}"/>
    <cellStyle name="Normal 32 2 3 2" xfId="11465" xr:uid="{B56AF300-6C74-47F9-B29A-6E503BC6C66E}"/>
    <cellStyle name="Normal 32 2 4" xfId="10439" xr:uid="{4970A93E-A7CB-40DB-ACE4-CEE1D55C3218}"/>
    <cellStyle name="Normal 32 2 5" xfId="14202" xr:uid="{866BA9ED-AA7F-4F2D-AB8F-9C00FADE4895}"/>
    <cellStyle name="Normal 32 2 6" xfId="8080" xr:uid="{C99E9129-B659-40EC-B6ED-3C03521C067F}"/>
    <cellStyle name="Normal 32 2 7" xfId="16854" xr:uid="{988D88F8-4774-41F8-8B4C-C299A6291D11}"/>
    <cellStyle name="Normal 32 3" xfId="3742" xr:uid="{A21332B4-85C6-4185-B985-1EE0F1D75AD4}"/>
    <cellStyle name="Normal 32 3 2" xfId="5990" xr:uid="{D393BC6B-9810-4DDF-BEDB-9B8FF827FA28}"/>
    <cellStyle name="Normal 32 4" xfId="4077" xr:uid="{D7FA3408-53C8-48E0-9E0D-F907F8017891}"/>
    <cellStyle name="Normal 32 4 2" xfId="6280" xr:uid="{DA6017D1-8158-4D71-A029-BABD102C9F57}"/>
    <cellStyle name="Normal 32 5" xfId="4155" xr:uid="{16CDD5F2-EAE9-481F-9A40-036D54C7CCA5}"/>
    <cellStyle name="Normal 32 5 2" xfId="6358" xr:uid="{040DE4FC-2F7D-453B-B9E0-AE930A0995D1}"/>
    <cellStyle name="Normal 32 6" xfId="5921" xr:uid="{7061C504-731C-416A-970F-6AAE2FB46B41}"/>
    <cellStyle name="Normal 32 7" xfId="7469" xr:uid="{2612E617-7409-4FBF-B315-21F9925F48BE}"/>
    <cellStyle name="Normal 32 8" xfId="16621" xr:uid="{805F780E-473A-4D2E-B907-10F9C32A48D8}"/>
    <cellStyle name="Normal 33" xfId="3546" xr:uid="{E5C219C8-354F-4E91-8FC3-C5E070AD6394}"/>
    <cellStyle name="Normal 33 2" xfId="3831" xr:uid="{6B8D22BA-D440-4AD0-BE48-6EED1EFDF259}"/>
    <cellStyle name="Normal 33 2 2" xfId="6059" xr:uid="{32D369C7-1A7E-427A-B51E-7784095DD362}"/>
    <cellStyle name="Normal 33 2 2 2" xfId="9908" xr:uid="{91C9B3D9-B607-405D-8D20-B97AABDDD0CE}"/>
    <cellStyle name="Normal 33 2 2 2 2" xfId="11979" xr:uid="{05B0014D-9A89-460E-8A1B-06ADD88C1238}"/>
    <cellStyle name="Normal 33 2 2 3" xfId="10953" xr:uid="{4324A6A9-4C7E-4783-98F3-74660CE9304E}"/>
    <cellStyle name="Normal 33 2 2 4" xfId="8882" xr:uid="{F6644D29-3643-4AAE-90E4-A562A6CD321A}"/>
    <cellStyle name="Normal 33 2 3" xfId="9395" xr:uid="{15D601F7-756F-4CD0-86EA-CDD47C803C44}"/>
    <cellStyle name="Normal 33 2 3 2" xfId="11466" xr:uid="{BFE50A57-5B9C-439C-897C-F27AFA2FDDCF}"/>
    <cellStyle name="Normal 33 2 4" xfId="10440" xr:uid="{22FF3F2A-24AD-45B2-97B9-414AAF99BD79}"/>
    <cellStyle name="Normal 33 2 5" xfId="14203" xr:uid="{0770A667-B27B-4B37-B3AF-86F04C9E72A6}"/>
    <cellStyle name="Normal 33 2 6" xfId="8081" xr:uid="{8B8D1F6D-374A-4970-8C28-18AC4D2DF7EB}"/>
    <cellStyle name="Normal 33 3" xfId="3741" xr:uid="{37F31331-9EF1-4DA3-BBE4-81B9ED8BA768}"/>
    <cellStyle name="Normal 33 3 2" xfId="5989" xr:uid="{BEC4B9E4-C50A-4A9B-8E70-6DF4F4D87AFA}"/>
    <cellStyle name="Normal 33 4" xfId="4066" xr:uid="{E0D9E3A7-8011-47B9-A5D4-EBEA71958BF1}"/>
    <cellStyle name="Normal 33 4 2" xfId="6271" xr:uid="{ED403A62-861F-4EE4-8232-3093400F0427}"/>
    <cellStyle name="Normal 33 5" xfId="4144" xr:uid="{BF73A4DB-6551-4555-A66F-32703C9B6B5A}"/>
    <cellStyle name="Normal 33 5 2" xfId="6349" xr:uid="{B58DCBFE-49A6-44FD-AA14-BC9DC2FE3D90}"/>
    <cellStyle name="Normal 33 6" xfId="5922" xr:uid="{472F291C-D894-45BE-84CB-99D78C783A29}"/>
    <cellStyle name="Normal 33 7" xfId="7470" xr:uid="{80B6FD04-506C-4A7A-B7A9-3108770A3F93}"/>
    <cellStyle name="Normal 33 8" xfId="14929" xr:uid="{C5C0F4B2-0586-4CCE-93E3-18F1DE125BE1}"/>
    <cellStyle name="Normal 34" xfId="3547" xr:uid="{C9C0E944-AC08-4027-9C92-74B85A3F5E16}"/>
    <cellStyle name="Normal 34 2" xfId="3832" xr:uid="{DAF34B83-7747-404A-AD62-C56A394BBC69}"/>
    <cellStyle name="Normal 34 2 2" xfId="6060" xr:uid="{11259A13-92AC-4BC2-8C1A-9B68DEEA2A2C}"/>
    <cellStyle name="Normal 34 3" xfId="3740" xr:uid="{F75793B9-7CDB-435B-9193-BF0278323AB3}"/>
    <cellStyle name="Normal 34 3 2" xfId="5988" xr:uid="{5828BEAC-1355-4B07-B0E3-06841D1B91B0}"/>
    <cellStyle name="Normal 34 3 2 2" xfId="14204" xr:uid="{658C4DFF-0A4B-4B4A-A941-57BE94F1B548}"/>
    <cellStyle name="Normal 34 4" xfId="4074" xr:uid="{5780799B-84C4-4223-B43A-2CBDB52A8742}"/>
    <cellStyle name="Normal 34 4 2" xfId="6278" xr:uid="{BED1BA08-9F0C-4287-AFBB-EC8CDE4C25C6}"/>
    <cellStyle name="Normal 34 5" xfId="4152" xr:uid="{A1A13DD9-DC46-4082-AC11-3A028CC22BF8}"/>
    <cellStyle name="Normal 34 5 2" xfId="6356" xr:uid="{A96D5957-395B-4D86-A73F-4E4CEFCE1844}"/>
    <cellStyle name="Normal 34 6" xfId="5923" xr:uid="{9D186894-F9D0-49F3-B592-14A0844EFED9}"/>
    <cellStyle name="Normal 34 7" xfId="7471" xr:uid="{EA6E885F-C9F3-4CB6-A954-DC0416609352}"/>
    <cellStyle name="Normal 35" xfId="3548" xr:uid="{22CCC1B0-F44C-434E-877E-AF22215A4E32}"/>
    <cellStyle name="Normal 35 2" xfId="3833" xr:uid="{E48906C6-7837-4737-B743-9ACE9BFE3A4A}"/>
    <cellStyle name="Normal 35 2 2" xfId="6061" xr:uid="{84CAB823-7D6E-4465-9AF9-550DCE723540}"/>
    <cellStyle name="Normal 35 2 3" xfId="13059" xr:uid="{60F9541C-57CD-4B34-9216-A51A80A2D4A0}"/>
    <cellStyle name="Normal 35 3" xfId="3739" xr:uid="{27FF7A68-8704-4E2A-9E22-577E452A10F1}"/>
    <cellStyle name="Normal 35 3 2" xfId="5987" xr:uid="{F2AF9A7F-0CFF-420D-9F6B-E5B4D1AFF541}"/>
    <cellStyle name="Normal 35 4" xfId="4075" xr:uid="{15B49490-98B8-4E98-9983-589D935D7A3F}"/>
    <cellStyle name="Normal 35 4 2" xfId="6279" xr:uid="{52F63102-7CD2-49D3-B28D-51C154BB175B}"/>
    <cellStyle name="Normal 35 5" xfId="4153" xr:uid="{1C3E7BDF-2E54-4166-AEC7-59BA5B14B10A}"/>
    <cellStyle name="Normal 35 5 2" xfId="6357" xr:uid="{72C0068B-B46B-4CE8-85B5-C8CFB262157E}"/>
    <cellStyle name="Normal 35 6" xfId="5924" xr:uid="{CD95AF8C-5A35-4DEF-B4AB-D8EB0F33E3B2}"/>
    <cellStyle name="Normal 35 7" xfId="7472" xr:uid="{F2BF4F0F-BE0E-49BE-A086-E4E3408F97EA}"/>
    <cellStyle name="Normal 36" xfId="3549" xr:uid="{68767162-DD21-4D17-BD09-800F342677F5}"/>
    <cellStyle name="Normal 36 2" xfId="3834" xr:uid="{84B97100-1923-4FFC-8501-235964812053}"/>
    <cellStyle name="Normal 36 2 2" xfId="6062" xr:uid="{C41474A3-BFDE-4A4F-B002-9B378DE64E6C}"/>
    <cellStyle name="Normal 36 2 2 2" xfId="8082" xr:uid="{10FC7C19-5AD2-4DE3-80E4-3C0D71501C99}"/>
    <cellStyle name="Normal 36 2 3" xfId="8083" xr:uid="{ED4C50FF-4288-4E30-85A9-E4AC9031C168}"/>
    <cellStyle name="Normal 36 3" xfId="3738" xr:uid="{6FA6A3DD-34C8-4660-A079-96AA7A8B2B20}"/>
    <cellStyle name="Normal 36 3 2" xfId="5986" xr:uid="{C1A032F7-BE88-40A7-AC88-918E5B1C4046}"/>
    <cellStyle name="Normal 36 3 3" xfId="8084" xr:uid="{310A5AEB-DAD6-49F1-BC40-7F9D6B715467}"/>
    <cellStyle name="Normal 36 4" xfId="4063" xr:uid="{3B4CF227-EDB7-404B-B288-EF68AE88996B}"/>
    <cellStyle name="Normal 36 4 2" xfId="6268" xr:uid="{2F5B0CCE-CA2F-4189-A3F5-21F54F506228}"/>
    <cellStyle name="Normal 36 5" xfId="4141" xr:uid="{401557C4-C4BC-4804-ACEA-E41FE3563A15}"/>
    <cellStyle name="Normal 36 5 2" xfId="6346" xr:uid="{A53AEE5B-9C5B-4600-B86F-C02DA6AB7695}"/>
    <cellStyle name="Normal 36 5 3" xfId="13060" xr:uid="{646231C6-B88A-4DBF-9A84-FF873030C430}"/>
    <cellStyle name="Normal 36 6" xfId="5925" xr:uid="{33211F8F-EA3A-478B-A819-3B3C53379519}"/>
    <cellStyle name="Normal 37" xfId="3550" xr:uid="{D75F661C-80EB-4D29-B010-A0AD7EF7EA6A}"/>
    <cellStyle name="Normal 37 2" xfId="3835" xr:uid="{09FB70A4-523C-46B5-AA01-F12E5DDBB8A0}"/>
    <cellStyle name="Normal 37 2 2" xfId="6063" xr:uid="{A32D7053-43C7-4A73-B982-4C7E9F1268CA}"/>
    <cellStyle name="Normal 37 2 2 2" xfId="8085" xr:uid="{ACC7E9D6-4D23-43FF-95BF-E88848BA791C}"/>
    <cellStyle name="Normal 37 2 2 2 2" xfId="8086" xr:uid="{4308E340-F542-4FC7-8EFE-44DF8C095296}"/>
    <cellStyle name="Normal 37 2 2 3" xfId="8087" xr:uid="{C549D9A2-D84A-466B-9054-A4ED6F491FE6}"/>
    <cellStyle name="Normal 37 2 3" xfId="8088" xr:uid="{48F48490-F3A1-4EFE-A91E-922B2C1D4952}"/>
    <cellStyle name="Normal 37 2 3 2" xfId="8089" xr:uid="{29A1F74D-85BE-4E00-B02A-89401767E00D}"/>
    <cellStyle name="Normal 37 2 4" xfId="8090" xr:uid="{BE530929-2738-4D1D-A2B4-3D7C5A490734}"/>
    <cellStyle name="Normal 37 3" xfId="3737" xr:uid="{61CBEDCC-A580-48DC-9412-159772B93AFB}"/>
    <cellStyle name="Normal 37 3 2" xfId="5985" xr:uid="{0A1F7395-6C58-469A-9576-6230D676FF99}"/>
    <cellStyle name="Normal 37 3 2 2" xfId="8091" xr:uid="{CC83E9A0-989E-4C44-8620-E95FD9615B9D}"/>
    <cellStyle name="Normal 37 3 3" xfId="8092" xr:uid="{E73CAA42-0CB0-41D9-B5D8-9728E26283D8}"/>
    <cellStyle name="Normal 37 4" xfId="4081" xr:uid="{B03A0041-479A-49C2-A6CD-E302189F32D2}"/>
    <cellStyle name="Normal 37 4 2" xfId="6284" xr:uid="{15BCF5CF-653E-4A5E-9AAD-7FF787661D01}"/>
    <cellStyle name="Normal 37 4 3" xfId="8093" xr:uid="{935BA9B7-4F13-4514-9D07-2EF8B5399EE5}"/>
    <cellStyle name="Normal 37 5" xfId="4159" xr:uid="{E651C700-5E82-4413-81CB-AC80A004BB0D}"/>
    <cellStyle name="Normal 37 5 2" xfId="6362" xr:uid="{8416C4FB-383D-4551-882A-87F552827127}"/>
    <cellStyle name="Normal 37 6" xfId="5926" xr:uid="{B54593D9-FFD8-4AB3-A60C-CA4CAD6DD7A7}"/>
    <cellStyle name="Normal 37 6 2" xfId="13061" xr:uid="{3D74AE44-C4D0-4288-9369-13789CEA5FB8}"/>
    <cellStyle name="Normal 38" xfId="3551" xr:uid="{3E59D3AB-DDB2-4A66-88DF-90F6675A1880}"/>
    <cellStyle name="Normal 38 2" xfId="3836" xr:uid="{2DE29484-94A8-47F6-9F8C-20C03FF2C2E0}"/>
    <cellStyle name="Normal 38 2 2" xfId="8095" xr:uid="{466D3130-F1D2-4477-9049-4111E0457602}"/>
    <cellStyle name="Normal 38 2 2 2" xfId="8096" xr:uid="{53EACAF3-4CEA-495E-A2BF-F4152FA47152}"/>
    <cellStyle name="Normal 38 2 3" xfId="8097" xr:uid="{360616C6-A668-4FF5-9CEC-E0D63C918F8E}"/>
    <cellStyle name="Normal 38 2 4" xfId="8094" xr:uid="{E91B439B-8ECC-4833-AABD-F5CD55356BE6}"/>
    <cellStyle name="Normal 38 3" xfId="3736" xr:uid="{C1CAB085-AB92-4DC7-9658-9B320B2689C7}"/>
    <cellStyle name="Normal 38 3 2" xfId="8098" xr:uid="{F0A98AAC-E486-4C69-B955-AB8E3D76894A}"/>
    <cellStyle name="Normal 38 4" xfId="4068" xr:uid="{2B630D0F-58B0-4600-8D43-D71FAE9E56FA}"/>
    <cellStyle name="Normal 38 4 2" xfId="8099" xr:uid="{54255425-F7D4-4937-A3DE-9A6ED99C2BAF}"/>
    <cellStyle name="Normal 38 5" xfId="4146" xr:uid="{F57723D1-16AA-4301-9781-EAAFB9A1424C}"/>
    <cellStyle name="Normal 38 6" xfId="7473" xr:uid="{B2D9AA04-245A-4CA8-A89B-427A89DCF35F}"/>
    <cellStyle name="Normal 39" xfId="3680" xr:uid="{02504C14-D4E3-4237-B208-A1DD703B3D5C}"/>
    <cellStyle name="Normal 39 2" xfId="3871" xr:uid="{3E09612E-33FD-4529-9ABA-C34E36AD642D}"/>
    <cellStyle name="Normal 39 2 2" xfId="6091" xr:uid="{1CA1385C-643E-4075-B7F9-7D8EF88C064E}"/>
    <cellStyle name="Normal 39 2 2 2" xfId="8100" xr:uid="{740EB017-D5C8-4328-8A3B-64E463FBC18E}"/>
    <cellStyle name="Normal 39 2 3" xfId="8101" xr:uid="{7EE7B597-909B-41A0-88A9-740B294490A1}"/>
    <cellStyle name="Normal 39 2 4" xfId="16866" xr:uid="{6AB2B97F-E5C6-462E-BC49-73A399BB7FF5}"/>
    <cellStyle name="Normal 39 3" xfId="3990" xr:uid="{0362D55A-9CCC-4FEA-B133-FD3FD6FCD22B}"/>
    <cellStyle name="Normal 39 3 2" xfId="6199" xr:uid="{7986F843-06F5-450C-921B-422CE17EFC16}"/>
    <cellStyle name="Normal 39 3 2 2" xfId="14206" xr:uid="{FB1A5563-E6F6-49E6-9591-7C050DF3E607}"/>
    <cellStyle name="Normal 39 3 3" xfId="8102" xr:uid="{77E8CA68-3C92-43B4-8A7B-91F5264C1704}"/>
    <cellStyle name="Normal 39 4" xfId="3849" xr:uid="{BFDE0AA9-DDD1-4A7B-8A69-B767FC81F47A}"/>
    <cellStyle name="Normal 39 4 2" xfId="6074" xr:uid="{D80F8A83-CB79-4D55-9F43-2A98FC33EC46}"/>
    <cellStyle name="Normal 39 4 2 2" xfId="14205" xr:uid="{CFF2D21A-D642-4FAA-9F55-D4D1C9E84029}"/>
    <cellStyle name="Normal 39 5" xfId="3725" xr:uid="{75727CA1-7E22-4725-B803-38E05E29827E}"/>
    <cellStyle name="Normal 39 5 2" xfId="5973" xr:uid="{663A0BF4-8929-4A21-94FA-9B76CBE2AEA5}"/>
    <cellStyle name="Normal 39 6" xfId="5933" xr:uid="{8CD9D310-2A3A-4109-A45D-2B378D95F2AD}"/>
    <cellStyle name="Normal 39 7" xfId="7474" xr:uid="{79776250-E2E4-472D-BDE3-7E15F6A029FF}"/>
    <cellStyle name="Normal 39 8" xfId="16631" xr:uid="{E4A9ADF9-1DE4-4DAD-BA3C-0814589462D0}"/>
    <cellStyle name="Normal 4" xfId="1170" xr:uid="{00000000-0005-0000-0000-000097040000}"/>
    <cellStyle name="Normal 4 10" xfId="2482" xr:uid="{BBFFE379-9E69-4A81-91D6-9644D86D600F}"/>
    <cellStyle name="Normal 4 10 2" xfId="14207" xr:uid="{2557E804-CB3C-4DCE-8EAA-1267823ECC15}"/>
    <cellStyle name="Normal 4 10 3" xfId="13063" xr:uid="{9CAC20F6-F173-4902-BD69-4E5D653BEE6E}"/>
    <cellStyle name="Normal 4 11" xfId="2486" xr:uid="{67942FCD-C8F3-437A-8DC6-B0944B60D77F}"/>
    <cellStyle name="Normal 4 11 2" xfId="14208" xr:uid="{DA1E7856-AA6A-48E5-BA5F-32B8EC4D36EB}"/>
    <cellStyle name="Normal 4 11 3" xfId="13064" xr:uid="{B35A7BF5-5AB4-4FDB-8038-96E06FCFE3A5}"/>
    <cellStyle name="Normal 4 12" xfId="2490" xr:uid="{B07EA3F6-7611-47B9-AD89-D7873CC5D9C8}"/>
    <cellStyle name="Normal 4 12 2" xfId="14209" xr:uid="{7576AA50-E38B-4B35-AFA9-B0B360AFE979}"/>
    <cellStyle name="Normal 4 12 3" xfId="13065" xr:uid="{586E3B6C-F97E-45CC-A5C9-9A20C676D0D0}"/>
    <cellStyle name="Normal 4 13" xfId="2494" xr:uid="{F3141598-B6B2-45D4-BAC2-447CBB757EA6}"/>
    <cellStyle name="Normal 4 13 2" xfId="14210" xr:uid="{002C605E-9CD2-4A34-8685-0040317D0841}"/>
    <cellStyle name="Normal 4 13 3" xfId="13066" xr:uid="{C7E73F15-42C0-4D50-B09C-B9FF9EE6CC44}"/>
    <cellStyle name="Normal 4 14" xfId="2498" xr:uid="{81C7C396-A547-4EE3-A380-AA5ADB0E4CA1}"/>
    <cellStyle name="Normal 4 14 2" xfId="14211" xr:uid="{432B07D6-DC72-47BC-915D-761A0E7E0CF5}"/>
    <cellStyle name="Normal 4 14 3" xfId="13067" xr:uid="{28CE989E-2ABE-4095-B1AA-B8B4D8E509E3}"/>
    <cellStyle name="Normal 4 15" xfId="2500" xr:uid="{829D694F-6B2C-46DA-959B-89BE6C57B76A}"/>
    <cellStyle name="Normal 4 15 2" xfId="14212" xr:uid="{CA44308E-EDAE-496B-81D8-72830A7093C3}"/>
    <cellStyle name="Normal 4 15 3" xfId="13068" xr:uid="{DCDA8585-25BF-48F6-A464-7D1486EE264A}"/>
    <cellStyle name="Normal 4 16" xfId="2504" xr:uid="{C24B7247-E8A4-4203-9B7A-E2E4C2207AB3}"/>
    <cellStyle name="Normal 4 16 2" xfId="14213" xr:uid="{F8380B9C-F239-4E82-A61F-9B5DCEEE25EE}"/>
    <cellStyle name="Normal 4 16 3" xfId="13069" xr:uid="{D409ADDA-A415-431E-BC6C-A038E273CE55}"/>
    <cellStyle name="Normal 4 17" xfId="2508" xr:uid="{0566EC48-FD4E-4B61-B911-3D82C76AD55D}"/>
    <cellStyle name="Normal 4 17 2" xfId="14214" xr:uid="{9B578DC6-D990-45A9-BC31-CBC8BC2ED03C}"/>
    <cellStyle name="Normal 4 17 3" xfId="13070" xr:uid="{1D3BCEF3-4ABA-4CC6-A3D9-F2C3D0466501}"/>
    <cellStyle name="Normal 4 18" xfId="2448" xr:uid="{5D7A9B57-A02A-43A9-B3E5-AC8C65B25E12}"/>
    <cellStyle name="Normal 4 18 2" xfId="14215" xr:uid="{EE631E5F-B83A-4F5D-A219-78A0A435D812}"/>
    <cellStyle name="Normal 4 18 3" xfId="13071" xr:uid="{1DCCC866-4FFF-440E-A337-13AFED821AE2}"/>
    <cellStyle name="Normal 4 19" xfId="2723" xr:uid="{B12E232D-5FA6-4FFA-BF8C-8E156907C6F1}"/>
    <cellStyle name="Normal 4 19 2" xfId="14216" xr:uid="{BAFAA7DF-9374-4314-8E56-F2FC178E3654}"/>
    <cellStyle name="Normal 4 2" xfId="1171" xr:uid="{00000000-0005-0000-0000-000098040000}"/>
    <cellStyle name="Normal 4 2 10" xfId="14675" xr:uid="{CA146D94-3763-4C6D-8BA6-5C881BE2B003}"/>
    <cellStyle name="Normal 4 2 11" xfId="14930" xr:uid="{6F248DB4-40AC-4BDC-AAAF-8961273D82A2}"/>
    <cellStyle name="Normal 4 2 12" xfId="16342" xr:uid="{C1E71A04-3272-427F-9C49-5B2D94589766}"/>
    <cellStyle name="Normal 4 2 13" xfId="3155" xr:uid="{9B4A6090-0135-4D93-9401-2290924A8320}"/>
    <cellStyle name="Normal 4 2 2" xfId="2450" xr:uid="{72D6529A-D761-4B18-BDE9-94EB67BACD07}"/>
    <cellStyle name="Normal 4 2 2 2" xfId="2646" xr:uid="{56C72E6E-4F10-4DC0-A10D-F431770E961A}"/>
    <cellStyle name="Normal 4 2 2 2 2" xfId="9927" xr:uid="{D76B9A79-A37A-4A96-A786-35EA299C6113}"/>
    <cellStyle name="Normal 4 2 2 2 2 2" xfId="11998" xr:uid="{49445F94-21FA-4908-9E12-905182AFE4D7}"/>
    <cellStyle name="Normal 4 2 2 2 3" xfId="10972" xr:uid="{6EED70A2-B451-42A8-9AB9-DA5F18293A9B}"/>
    <cellStyle name="Normal 4 2 2 2 4" xfId="13073" xr:uid="{603A0909-118F-4179-B6CA-5AF955E4011D}"/>
    <cellStyle name="Normal 4 2 2 2 5" xfId="8901" xr:uid="{41E7453D-DA10-491E-A21C-D36C1B26E002}"/>
    <cellStyle name="Normal 4 2 2 2 6" xfId="6064" xr:uid="{7990570E-E1D6-4B59-A5FD-ADC0AC8C7FED}"/>
    <cellStyle name="Normal 4 2 2 3" xfId="9414" xr:uid="{1011D3DA-68CB-472C-996D-3A8719DCBA3C}"/>
    <cellStyle name="Normal 4 2 2 3 2" xfId="11485" xr:uid="{D7858E41-6ED1-4591-ABD9-01385FBC7211}"/>
    <cellStyle name="Normal 4 2 2 4" xfId="10459" xr:uid="{C6489D46-1412-495D-8516-C493F8744B26}"/>
    <cellStyle name="Normal 4 2 2 5" xfId="14217" xr:uid="{94B6E414-CF86-43ED-9A8A-653539FD71D6}"/>
    <cellStyle name="Normal 4 2 2 6" xfId="8372" xr:uid="{02721F3A-7D0A-43B5-82FB-20191FF22659}"/>
    <cellStyle name="Normal 4 2 2 7" xfId="14931" xr:uid="{3AA3C8A1-28E6-4800-89A8-2264B452295F}"/>
    <cellStyle name="Normal 4 2 2 8" xfId="3838" xr:uid="{B67FCE15-15DA-4BD1-BD1B-BD570B33A5F8}"/>
    <cellStyle name="Normal 4 2 3" xfId="3735" xr:uid="{FF311527-93FB-4520-99CC-90AC04FC671B}"/>
    <cellStyle name="Normal 4 2 3 2" xfId="5983" xr:uid="{CD40A670-2877-4F5A-8647-BED3D19C8893}"/>
    <cellStyle name="Normal 4 2 3 2 2" xfId="9949" xr:uid="{1FAB50EC-2226-46B2-8C9B-2BECA38F64FF}"/>
    <cellStyle name="Normal 4 2 3 2 2 2" xfId="12020" xr:uid="{1E1F6499-34D9-4D83-B855-DCF22EF04D57}"/>
    <cellStyle name="Normal 4 2 3 2 3" xfId="10994" xr:uid="{7074107F-6D8C-4D4D-AF3C-69D88084AB00}"/>
    <cellStyle name="Normal 4 2 3 2 4" xfId="8923" xr:uid="{DFB5114C-A80B-4ECD-8333-81A52B37FDD8}"/>
    <cellStyle name="Normal 4 2 3 3" xfId="9436" xr:uid="{1EC76114-DB02-47C0-874E-78764F69E05A}"/>
    <cellStyle name="Normal 4 2 3 3 2" xfId="11507" xr:uid="{09E72D76-4664-4227-A309-860B50E66B5D}"/>
    <cellStyle name="Normal 4 2 3 4" xfId="10481" xr:uid="{8FE05012-075F-4722-9084-A74E035E2402}"/>
    <cellStyle name="Normal 4 2 3 5" xfId="8398" xr:uid="{9071EF77-7196-4AB3-BCF2-A3261DB1504A}"/>
    <cellStyle name="Normal 4 2 4" xfId="4062" xr:uid="{D597E25D-EDC0-45C4-8995-847C2A9DDA86}"/>
    <cellStyle name="Normal 4 2 4 2" xfId="6267" xr:uid="{98DF2C0C-D0E3-4508-9A18-95A0096CA831}"/>
    <cellStyle name="Normal 4 2 4 2 2" xfId="11962" xr:uid="{5FC2C676-D676-4C9B-8A9D-4D8469BBDE75}"/>
    <cellStyle name="Normal 4 2 4 2 3" xfId="9891" xr:uid="{6B04CC7E-7897-476E-A2EB-873690D6C5AC}"/>
    <cellStyle name="Normal 4 2 4 3" xfId="10936" xr:uid="{37265F2C-F82D-4DD2-925D-A98C2420C482}"/>
    <cellStyle name="Normal 4 2 4 4" xfId="8865" xr:uid="{7228BCF1-4CDA-4E4C-B3E8-FC81773D9D92}"/>
    <cellStyle name="Normal 4 2 5" xfId="4140" xr:uid="{4651A845-EDC8-4AFC-8098-B2A589FCCC81}"/>
    <cellStyle name="Normal 4 2 5 2" xfId="6345" xr:uid="{CDEFDECC-C1B2-412B-A390-17F7136C3098}"/>
    <cellStyle name="Normal 4 2 5 2 2" xfId="11449" xr:uid="{34669D4F-5684-459E-9B1A-5D71D80C9228}"/>
    <cellStyle name="Normal 4 2 5 3" xfId="9378" xr:uid="{665E0172-72FD-4994-9176-C58C67B77BEE}"/>
    <cellStyle name="Normal 4 2 6" xfId="5438" xr:uid="{3F51ABD0-A5C3-4CEE-BE9E-94F69BB2C707}"/>
    <cellStyle name="Normal 4 2 6 2" xfId="6443" xr:uid="{88CAFE6A-6044-43EC-9369-BC7B8DB4C144}"/>
    <cellStyle name="Normal 4 2 6 3" xfId="10422" xr:uid="{0CE36EAC-F68C-4247-9F8E-8A082174054B}"/>
    <cellStyle name="Normal 4 2 7" xfId="5927" xr:uid="{20E2C5F6-DDAD-4E78-8D78-894C1076C819}"/>
    <cellStyle name="Normal 4 2 7 2" xfId="13072" xr:uid="{DA478B13-E34E-4E96-A4DF-FF2193300EF8}"/>
    <cellStyle name="Normal 4 2 8" xfId="3552" xr:uid="{9CC3913C-6EA6-476F-8F78-6409C04D349F}"/>
    <cellStyle name="Normal 4 2 9" xfId="7476" xr:uid="{E80CCDB6-C2E1-4E5D-8919-088140A33948}"/>
    <cellStyle name="Normal 4 20" xfId="13074" xr:uid="{8C04F73F-BB95-4C25-A575-ABA6DDA99894}"/>
    <cellStyle name="Normal 4 20 2" xfId="14218" xr:uid="{DF025EC2-C6FF-4826-83B1-0DD56B333697}"/>
    <cellStyle name="Normal 4 21" xfId="13075" xr:uid="{98BD475F-05E4-438E-B2C6-25E90215E5C1}"/>
    <cellStyle name="Normal 4 21 2" xfId="14219" xr:uid="{C81C366F-4F3D-4E14-9755-E0EFBB32B1F1}"/>
    <cellStyle name="Normal 4 22" xfId="13076" xr:uid="{B16B8718-83ED-4B69-AF70-B70E83D922A2}"/>
    <cellStyle name="Normal 4 22 2" xfId="14220" xr:uid="{576715E1-2DD3-45D4-A05A-944E5C2A5E43}"/>
    <cellStyle name="Normal 4 23" xfId="13077" xr:uid="{E67BB9AE-DE2D-470F-A04D-872D45F3312A}"/>
    <cellStyle name="Normal 4 23 2" xfId="14221" xr:uid="{4B02CDB8-64DA-4728-9C5C-6FD852B536DC}"/>
    <cellStyle name="Normal 4 24" xfId="13078" xr:uid="{EFD6C4F1-A057-48A4-97E4-8A73A778BA1F}"/>
    <cellStyle name="Normal 4 24 2" xfId="14222" xr:uid="{6A198FBF-BC3A-4DA2-A9CB-11F8DA3B81DC}"/>
    <cellStyle name="Normal 4 25" xfId="13079" xr:uid="{D8AF357F-080F-405C-BDEE-D6425841CEE2}"/>
    <cellStyle name="Normal 4 25 2" xfId="14223" xr:uid="{0E25ADF1-3782-4BB9-BEFF-1A7B95B42954}"/>
    <cellStyle name="Normal 4 26" xfId="13080" xr:uid="{CF9C2695-1662-4747-B60E-8229B26B1114}"/>
    <cellStyle name="Normal 4 26 2" xfId="14224" xr:uid="{C6522BFA-C1FB-4858-BCC9-D2F55F9B4846}"/>
    <cellStyle name="Normal 4 27" xfId="13081" xr:uid="{98EE2148-3156-427D-9C1B-943B13DD65AB}"/>
    <cellStyle name="Normal 4 27 2" xfId="14225" xr:uid="{2562D4D6-DC90-4108-A39C-1C302558E6DE}"/>
    <cellStyle name="Normal 4 28" xfId="13082" xr:uid="{5E019003-3352-4266-AE75-7B71B0BF7202}"/>
    <cellStyle name="Normal 4 28 2" xfId="14226" xr:uid="{069A8EA9-04CC-429F-9DF6-656E2A75CBA2}"/>
    <cellStyle name="Normal 4 29" xfId="13083" xr:uid="{DAC82F95-29C0-4173-A0FF-599D160122C9}"/>
    <cellStyle name="Normal 4 29 2" xfId="14227" xr:uid="{DC3FE5F7-3EEC-49E8-B48F-0F6AA153F29A}"/>
    <cellStyle name="Normal 4 3" xfId="2443" xr:uid="{DF2B3D6B-15FC-422F-9ED5-2E24B34E4549}"/>
    <cellStyle name="Normal 4 3 2" xfId="2453" xr:uid="{7619DB7C-6A74-407D-A164-7730548AD789}"/>
    <cellStyle name="Normal 4 3 2 2" xfId="14228" xr:uid="{126017F8-6AB3-4B18-9DC7-6FC8DA656583}"/>
    <cellStyle name="Normal 4 3 3" xfId="2647" xr:uid="{A2B53B86-1546-4FC9-8A3B-D5A0D3BCE3AE}"/>
    <cellStyle name="Normal 4 3 3 2" xfId="7477" xr:uid="{DCD7FC91-1B76-4CEC-BA35-EEDC2C283BDE}"/>
    <cellStyle name="Normal 4 3 4" xfId="16455" xr:uid="{2A20E923-DBC0-4491-A687-8C6B39EC2133}"/>
    <cellStyle name="Normal 4 3 5" xfId="3837" xr:uid="{1F94E17F-3CEC-429E-A04E-CC3E0A1E2A25}"/>
    <cellStyle name="Normal 4 30" xfId="13084" xr:uid="{3ACA3B1B-0A51-4BED-8701-7D1261FCFF7C}"/>
    <cellStyle name="Normal 4 30 2" xfId="14229" xr:uid="{501A1095-82D1-4541-917E-DE605C08C10D}"/>
    <cellStyle name="Normal 4 31" xfId="13085" xr:uid="{5DE967DD-B0C8-4F69-A36B-7A7025AC87A5}"/>
    <cellStyle name="Normal 4 31 2" xfId="14230" xr:uid="{7AF2DC82-CB94-4408-9509-4FDC819CAB9C}"/>
    <cellStyle name="Normal 4 32" xfId="13086" xr:uid="{5596DA97-5EB0-4BC4-8EC7-767D91380507}"/>
    <cellStyle name="Normal 4 32 2" xfId="14231" xr:uid="{35414DB2-9E77-4303-A473-92FE5C35D2AB}"/>
    <cellStyle name="Normal 4 33" xfId="13087" xr:uid="{28AC3847-321E-4F61-BE34-73C1F111FB81}"/>
    <cellStyle name="Normal 4 33 2" xfId="14232" xr:uid="{106A64C3-F1F5-4287-A2A0-C55816C75B05}"/>
    <cellStyle name="Normal 4 34" xfId="13088" xr:uid="{5223E504-7063-49B3-B22D-C61C598CB002}"/>
    <cellStyle name="Normal 4 34 2" xfId="14233" xr:uid="{D4432E4B-13B1-4786-AEC7-BF4EC70E8AA7}"/>
    <cellStyle name="Normal 4 35" xfId="13089" xr:uid="{E13746EA-C1C8-412B-934A-E0B4943CA386}"/>
    <cellStyle name="Normal 4 35 2" xfId="14234" xr:uid="{D64E9A95-9952-4037-8094-1CE2BD2A6988}"/>
    <cellStyle name="Normal 4 36" xfId="13090" xr:uid="{751D28C4-7C88-49C9-B59F-C75280EE074C}"/>
    <cellStyle name="Normal 4 36 2" xfId="14235" xr:uid="{D7134F5B-F6B1-492B-ABB0-4199791E6683}"/>
    <cellStyle name="Normal 4 37" xfId="13091" xr:uid="{A0B5D25A-BEB4-49D4-A77E-4DF762D915CA}"/>
    <cellStyle name="Normal 4 37 2" xfId="14236" xr:uid="{05B1957D-5468-4CF0-A8C4-3FDDC4923F79}"/>
    <cellStyle name="Normal 4 38" xfId="13092" xr:uid="{AF028475-8F70-4F81-9665-D3BDD944736F}"/>
    <cellStyle name="Normal 4 38 2" xfId="14237" xr:uid="{DBE5E6E0-2FD2-4C10-9D37-9312CB951215}"/>
    <cellStyle name="Normal 4 39" xfId="13093" xr:uid="{DF5E6C35-0704-4F3B-9CD0-49754E98A71C}"/>
    <cellStyle name="Normal 4 39 2" xfId="14238" xr:uid="{310E2516-D686-4425-B196-3CAA31A3A0F5}"/>
    <cellStyle name="Normal 4 4" xfId="2456" xr:uid="{8E05CD01-D5B9-4450-8B4F-8CF3A0AD5CD7}"/>
    <cellStyle name="Normal 4 4 2" xfId="5984" xr:uid="{9148E5CA-92D0-45F6-9426-7E4A3F240CDA}"/>
    <cellStyle name="Normal 4 4 2 2" xfId="8103" xr:uid="{50DDD479-5065-4417-91BD-12A6CF2008F1}"/>
    <cellStyle name="Normal 4 4 2 2 2" xfId="8104" xr:uid="{BDDCEF9E-38CF-4E09-B25B-B6901E6A2468}"/>
    <cellStyle name="Normal 4 4 2 3" xfId="8105" xr:uid="{A352D258-C8D7-485F-9B47-B9D079E00276}"/>
    <cellStyle name="Normal 4 4 2 4" xfId="14239" xr:uid="{D682C585-35C0-43BB-B459-47F7C0DCF83E}"/>
    <cellStyle name="Normal 4 4 3" xfId="8106" xr:uid="{FDEAF2FE-012D-4F37-BB9D-18AE5FDD40B6}"/>
    <cellStyle name="Normal 4 4 3 2" xfId="8107" xr:uid="{42F2D2FB-9614-44B0-A6E8-8A507880689D}"/>
    <cellStyle name="Normal 4 4 4" xfId="8108" xr:uid="{CAA5366A-8476-40D5-9616-9DDC6128D1CC}"/>
    <cellStyle name="Normal 4 4 5" xfId="13094" xr:uid="{79AE522D-39AE-4783-A42F-20A0341BE981}"/>
    <cellStyle name="Normal 4 40" xfId="13095" xr:uid="{62DFE3E7-1FB0-4168-AF4D-D77DAAC2D8DC}"/>
    <cellStyle name="Normal 4 40 2" xfId="14240" xr:uid="{B5907E93-D7FF-4AF2-9549-B3EF6CB80AD6}"/>
    <cellStyle name="Normal 4 41" xfId="13096" xr:uid="{DE41120B-985E-43C2-B86D-7531E3C67DF6}"/>
    <cellStyle name="Normal 4 41 2" xfId="14241" xr:uid="{01586DD2-4F95-4C75-A52E-34E28B775A4D}"/>
    <cellStyle name="Normal 4 42" xfId="13097" xr:uid="{743DE998-FCFF-4F5C-B4B0-4B535CAA75C8}"/>
    <cellStyle name="Normal 4 42 2" xfId="14242" xr:uid="{041FEBF6-AE08-4C8F-8894-3920AB9BBA8E}"/>
    <cellStyle name="Normal 4 43" xfId="13098" xr:uid="{3D83E974-302E-4E62-988C-32B44BAC2D5D}"/>
    <cellStyle name="Normal 4 43 2" xfId="14243" xr:uid="{95DA2650-033C-4A59-8AD8-D3BABCE94E8D}"/>
    <cellStyle name="Normal 4 44" xfId="13099" xr:uid="{2F3C7120-FB5E-49B0-B120-82A9B9C50544}"/>
    <cellStyle name="Normal 4 44 2" xfId="14244" xr:uid="{F4B22FE7-A7EE-4E8F-86CC-8E87D9C22BC9}"/>
    <cellStyle name="Normal 4 45" xfId="13100" xr:uid="{A523AFA6-DADB-45CC-971C-B7C333D8DE2F}"/>
    <cellStyle name="Normal 4 45 2" xfId="14245" xr:uid="{74EF5B5F-646E-4D65-90BA-CAFE4D279381}"/>
    <cellStyle name="Normal 4 46" xfId="13101" xr:uid="{288C2B41-D189-4A4C-B2B6-E4154E056990}"/>
    <cellStyle name="Normal 4 46 2" xfId="14246" xr:uid="{F80FDEFE-A3D4-41CA-94B1-710B2EAB8166}"/>
    <cellStyle name="Normal 4 47" xfId="13102" xr:uid="{301BDE73-8A4B-448B-98A1-D5CC351B4AF5}"/>
    <cellStyle name="Normal 4 47 2" xfId="14247" xr:uid="{8CDF68AD-5A3B-4CAA-9F20-38C472BCE2FB}"/>
    <cellStyle name="Normal 4 48" xfId="13103" xr:uid="{E2C29350-DC7E-4209-83B2-5EEED9C42F37}"/>
    <cellStyle name="Normal 4 48 2" xfId="14248" xr:uid="{3FF1DADE-0710-45B2-8298-C30D8E4DCA96}"/>
    <cellStyle name="Normal 4 49" xfId="13104" xr:uid="{58F91E73-2C76-43A2-B30D-32BDE46FA6DF}"/>
    <cellStyle name="Normal 4 49 2" xfId="14249" xr:uid="{A121605D-5F06-4891-86F3-85A8D76E7C50}"/>
    <cellStyle name="Normal 4 5" xfId="2458" xr:uid="{83EDFC34-9CC8-4303-8AB4-141AEE77F697}"/>
    <cellStyle name="Normal 4 5 2" xfId="6261" xr:uid="{4A37CC5C-10AE-48A7-ABB8-6B232FB2A811}"/>
    <cellStyle name="Normal 4 5 2 2" xfId="11961" xr:uid="{DA1150B5-07C1-4277-A027-45A9B126425E}"/>
    <cellStyle name="Normal 4 5 2 3" xfId="14250" xr:uid="{6160CA3A-79AF-49FE-B760-9DDF6AEC5878}"/>
    <cellStyle name="Normal 4 5 2 4" xfId="9890" xr:uid="{CD0209A8-9CAD-41EE-8325-1112BF4A42E8}"/>
    <cellStyle name="Normal 4 5 3" xfId="10935" xr:uid="{8A1F9F3B-B1C5-4891-9096-A6921D55185B}"/>
    <cellStyle name="Normal 4 5 4" xfId="13105" xr:uid="{38F3065E-1A9A-459F-B89D-A6CEACAA7157}"/>
    <cellStyle name="Normal 4 5 5" xfId="8864" xr:uid="{8581BBCC-83F5-4A01-AC2B-97D1355E0617}"/>
    <cellStyle name="Normal 4 50" xfId="13106" xr:uid="{27EDEEE2-1F93-49D4-8D9B-1A9C66604FCA}"/>
    <cellStyle name="Normal 4 50 2" xfId="14251" xr:uid="{4ADA45DA-5655-419B-AAC0-E93FFEA1E4C5}"/>
    <cellStyle name="Normal 4 51" xfId="13107" xr:uid="{DDE72D4A-0F89-4645-8648-DFDAAA7671F0}"/>
    <cellStyle name="Normal 4 51 2" xfId="14252" xr:uid="{4971D121-F6A4-4814-8A96-C03681206B62}"/>
    <cellStyle name="Normal 4 52" xfId="13108" xr:uid="{C5E4390F-7333-42CC-9A04-7DBF8D3038A8}"/>
    <cellStyle name="Normal 4 52 2" xfId="14253" xr:uid="{C11FD3EA-7007-42D3-AD11-7DBA4936935F}"/>
    <cellStyle name="Normal 4 53" xfId="13109" xr:uid="{26B7FD48-8EEA-4D34-BDE4-C20ADB55B4CA}"/>
    <cellStyle name="Normal 4 53 2" xfId="14254" xr:uid="{1385C92E-616B-4367-8601-7A9B49F5D988}"/>
    <cellStyle name="Normal 4 54" xfId="13110" xr:uid="{6A4CD77D-35B8-4948-AA59-F5011751FB56}"/>
    <cellStyle name="Normal 4 54 2" xfId="14255" xr:uid="{D18B710A-C91D-4D03-93FD-0E482674AED6}"/>
    <cellStyle name="Normal 4 55" xfId="13111" xr:uid="{1B63F977-D56E-4208-97A4-C46E050DACD6}"/>
    <cellStyle name="Normal 4 55 2" xfId="14256" xr:uid="{CF5EE6F8-124E-4572-A0FF-019D7F293771}"/>
    <cellStyle name="Normal 4 56" xfId="13112" xr:uid="{F908C366-1607-4C61-8DF7-8DF112DA15E6}"/>
    <cellStyle name="Normal 4 56 2" xfId="14257" xr:uid="{48286633-11CD-4B16-932C-A72C838953D9}"/>
    <cellStyle name="Normal 4 57" xfId="13113" xr:uid="{67747189-7815-4AF4-A74F-7E31EC26CE13}"/>
    <cellStyle name="Normal 4 57 2" xfId="14258" xr:uid="{A5C79BDF-004A-4A38-9AF3-E7B8CD83D1C7}"/>
    <cellStyle name="Normal 4 58" xfId="13114" xr:uid="{30369864-7DDC-4A3F-AF0B-4824B6A8265E}"/>
    <cellStyle name="Normal 4 58 2" xfId="14259" xr:uid="{7F3236E6-8533-4BE2-BEBC-19AFD4E06522}"/>
    <cellStyle name="Normal 4 59" xfId="13115" xr:uid="{BFE05C7F-9A8E-4F2B-8277-4FA098DAA466}"/>
    <cellStyle name="Normal 4 59 2" xfId="14260" xr:uid="{B893D4BD-2199-443D-BF26-90320C6A94D2}"/>
    <cellStyle name="Normal 4 6" xfId="2461" xr:uid="{5B4F51A8-1EC4-4F48-8BA2-629D6372AB16}"/>
    <cellStyle name="Normal 4 6 2" xfId="6339" xr:uid="{056376BF-E8B4-4503-A51B-9D0BDA14405A}"/>
    <cellStyle name="Normal 4 6 2 2" xfId="14261" xr:uid="{5DD7F37F-EAEE-49AA-AF00-EFBD4EFBCAC2}"/>
    <cellStyle name="Normal 4 6 2 3" xfId="11448" xr:uid="{683A0CAF-884D-4DCD-B9DF-9C2B78764315}"/>
    <cellStyle name="Normal 4 6 3" xfId="13116" xr:uid="{6DF4CEEA-FA9E-4A6A-8CFF-9ECBF1A3F4A9}"/>
    <cellStyle name="Normal 4 6 4" xfId="9377" xr:uid="{4256EE8A-647E-453F-8875-E0BC6D6F0381}"/>
    <cellStyle name="Normal 4 60" xfId="13117" xr:uid="{522AFA0D-51D1-4839-8C77-42775B104285}"/>
    <cellStyle name="Normal 4 60 2" xfId="14262" xr:uid="{4F7A6E5D-62F0-4DCF-B006-E225D8A141F7}"/>
    <cellStyle name="Normal 4 61" xfId="13118" xr:uid="{B2D16429-FF6F-4C7F-B1D9-3C1B559B0AA7}"/>
    <cellStyle name="Normal 4 61 2" xfId="14263" xr:uid="{74AC3425-E1BF-498E-9D71-025441E91B03}"/>
    <cellStyle name="Normal 4 62" xfId="13119" xr:uid="{87DFAC3A-061C-4DE1-BF92-B0CB9946A8CE}"/>
    <cellStyle name="Normal 4 62 2" xfId="14264" xr:uid="{3FF8701E-91E7-4F29-84E0-A290454F08B4}"/>
    <cellStyle name="Normal 4 63" xfId="13120" xr:uid="{E6C81BD5-0C04-4CB8-AE7D-A652D783CD1A}"/>
    <cellStyle name="Normal 4 63 2" xfId="14265" xr:uid="{4615D5DF-8E95-414C-94A9-99BCEC572DEF}"/>
    <cellStyle name="Normal 4 64" xfId="13121" xr:uid="{147358F1-983B-445E-A48E-03D8AAF2E12E}"/>
    <cellStyle name="Normal 4 64 2" xfId="14266" xr:uid="{33656963-26EA-4671-91D7-1C38AF41D709}"/>
    <cellStyle name="Normal 4 65" xfId="13062" xr:uid="{D47B2715-EBFA-45A7-AD79-A2EB079CFDF9}"/>
    <cellStyle name="Normal 4 66" xfId="7475" xr:uid="{3491B271-8D38-4E76-B55D-421850D552B1}"/>
    <cellStyle name="Normal 4 67" xfId="14515" xr:uid="{6A25505A-B322-468F-9062-12AF069DD27B}"/>
    <cellStyle name="Normal 4 68" xfId="14674" xr:uid="{F4434CCD-EC1A-41A5-9618-A433B1B0478D}"/>
    <cellStyle name="Normal 4 69" xfId="14692" xr:uid="{4D5783DA-0E53-4669-B0F1-1BA718A06919}"/>
    <cellStyle name="Normal 4 7" xfId="2463" xr:uid="{53ED35DD-775F-4C36-B717-D25538BE60CA}"/>
    <cellStyle name="Normal 4 7 2" xfId="14267" xr:uid="{AAD44E91-D6B0-4131-9253-5D873790A691}"/>
    <cellStyle name="Normal 4 7 3" xfId="13122" xr:uid="{9AC92C02-E0DD-4FBD-B9C3-3634A750DF57}"/>
    <cellStyle name="Normal 4 7 4" xfId="10421" xr:uid="{4CE62DDE-8FAF-4B79-AA77-4C10E9B018DD}"/>
    <cellStyle name="Normal 4 7 5" xfId="3186" xr:uid="{DB0EC308-1EFC-45C9-95C3-FBE15C1B6243}"/>
    <cellStyle name="Normal 4 70" xfId="3144" xr:uid="{8C2D6891-3568-4388-A47D-6BE55D0B1B4E}"/>
    <cellStyle name="Normal 4 71" xfId="16692" xr:uid="{9F0D08F9-F392-433F-8FA4-E2680DD76653}"/>
    <cellStyle name="Normal 4 8" xfId="2474" xr:uid="{B2B21FBA-20BB-453A-BE53-AABD88156C2B}"/>
    <cellStyle name="Normal 4 8 2" xfId="3059" xr:uid="{A06BFE4E-5D07-420D-A6BE-ED6879B736E6}"/>
    <cellStyle name="Normal 4 8 2 2" xfId="16571" xr:uid="{D15C8437-8B9F-4ACC-A532-8843A8278696}"/>
    <cellStyle name="Normal 4 8 2 3" xfId="14268" xr:uid="{348D24A1-391A-48FB-957C-A006B180365F}"/>
    <cellStyle name="Normal 4 8 3" xfId="14676" xr:uid="{8D5DBBB1-67B6-4F4C-B5A2-B5259407C873}"/>
    <cellStyle name="Normal 4 8 4" xfId="15258" xr:uid="{B98EC385-3D5D-4FF7-831A-9FE3B11CE153}"/>
    <cellStyle name="Normal 4 8 5" xfId="16454" xr:uid="{D97D4B6E-C76D-440F-A161-39DE5E62DDF1}"/>
    <cellStyle name="Normal 4 8 6" xfId="13123" xr:uid="{3562C429-BC7E-46D6-A704-EAD796936F28}"/>
    <cellStyle name="Normal 4 9" xfId="2477" xr:uid="{DCBB41E3-1CAE-4778-8894-CF3ABE059C5B}"/>
    <cellStyle name="Normal 4 9 2" xfId="3058" xr:uid="{5032EDF1-16DE-476C-834B-20365E9F3E33}"/>
    <cellStyle name="Normal 4 9 2 2" xfId="16570" xr:uid="{843A3399-0AD5-46F0-A8C8-6731E72858E2}"/>
    <cellStyle name="Normal 4 9 2 3" xfId="14269" xr:uid="{6289558B-515C-450C-95CF-E4AAC175D882}"/>
    <cellStyle name="Normal 4 9 3" xfId="14677" xr:uid="{8131EBF3-1911-4A18-8D7B-7D74421C90B0}"/>
    <cellStyle name="Normal 4 9 4" xfId="15259" xr:uid="{91F8A59E-8599-4140-AE3B-F7EB10AC01C5}"/>
    <cellStyle name="Normal 4 9 5" xfId="16453" xr:uid="{E0236185-453B-4FBD-A360-3B03281F6016}"/>
    <cellStyle name="Normal 4 9 6" xfId="13124" xr:uid="{9F4249BC-B3B6-4529-A81B-3FDD9A3FA7A7}"/>
    <cellStyle name="Normal 4_Deferred tax_Adjust IAS39" xfId="13125" xr:uid="{53779FC2-E7BD-494A-85FB-D3124075D279}"/>
    <cellStyle name="Normal 40" xfId="3707" xr:uid="{21C9AB64-93EA-441B-B639-C82B33FF5B39}"/>
    <cellStyle name="Normal 40 2" xfId="3875" xr:uid="{E6968206-5A83-41B0-99F5-85FA40AD4FF3}"/>
    <cellStyle name="Normal 40 2 2" xfId="8110" xr:uid="{21D8DA7A-A1EE-497D-B9B2-D0571BA693BD}"/>
    <cellStyle name="Normal 40 2 2 2" xfId="8111" xr:uid="{689C4302-D2FA-43C9-87F0-F7F362DD4F6C}"/>
    <cellStyle name="Normal 40 2 2 2 2" xfId="8112" xr:uid="{0C9EED4E-E865-4C7A-8D28-703A88BC3531}"/>
    <cellStyle name="Normal 40 2 2 3" xfId="8113" xr:uid="{C295C559-FBDC-4E1C-BDBC-0AF6A21DBD82}"/>
    <cellStyle name="Normal 40 2 3" xfId="8114" xr:uid="{C2495C2F-ADBB-44C5-8E66-9050E3751D72}"/>
    <cellStyle name="Normal 40 2 3 2" xfId="8115" xr:uid="{D7B757DD-9979-449D-8489-6ED9C54F9E81}"/>
    <cellStyle name="Normal 40 2 4" xfId="8116" xr:uid="{2B5DDD11-19FB-4266-A51C-C472988BF913}"/>
    <cellStyle name="Normal 40 2 5" xfId="14270" xr:uid="{FD06FD36-55F0-430F-AC4E-7D6E79EF4DCF}"/>
    <cellStyle name="Normal 40 2 6" xfId="8109" xr:uid="{2E3BA5F8-A2E8-403A-B755-58F6346C0C0E}"/>
    <cellStyle name="Normal 40 3" xfId="3993" xr:uid="{657D9977-B04F-433F-8C67-85EF34A34406}"/>
    <cellStyle name="Normal 40 3 2" xfId="8118" xr:uid="{D481842E-CBAA-4080-A800-276485AF1FDF}"/>
    <cellStyle name="Normal 40 3 2 2" xfId="8119" xr:uid="{C4445B49-3B45-4CB5-80CB-7516E54EA55D}"/>
    <cellStyle name="Normal 40 3 3" xfId="8120" xr:uid="{294070BC-89BC-4D37-AE0B-2AD226559356}"/>
    <cellStyle name="Normal 40 3 4" xfId="8117" xr:uid="{103ABF1D-6269-469A-8621-E79C43F4CA38}"/>
    <cellStyle name="Normal 40 4" xfId="3852" xr:uid="{8ED61B05-8A5D-4626-8FC3-C6542339EF54}"/>
    <cellStyle name="Normal 40 4 2" xfId="8122" xr:uid="{D72C1D41-FC20-4597-AC64-269A3F21F563}"/>
    <cellStyle name="Normal 40 4 3" xfId="8121" xr:uid="{8F073F74-399E-41A6-81DB-FBD013F4C439}"/>
    <cellStyle name="Normal 40 5" xfId="3722" xr:uid="{AF5CA886-047B-432E-953F-E97EAADF79BE}"/>
    <cellStyle name="Normal 40 5 2" xfId="8123" xr:uid="{D894115B-C59D-4BBB-B5CE-64A3F5E3431C}"/>
    <cellStyle name="Normal 40 6" xfId="7478" xr:uid="{11D09748-C486-4BB4-8772-538F5F0B1EAA}"/>
    <cellStyle name="Normal 41" xfId="3913" xr:uid="{15863EE4-84C1-4021-B6C6-934E4732BACC}"/>
    <cellStyle name="Normal 41 2" xfId="6129" xr:uid="{3E411A5D-4590-4D7C-9F60-061F4007CD8C}"/>
    <cellStyle name="Normal 41 2 2" xfId="8883" xr:uid="{F01075F6-53E5-4D0F-A91E-26BCD2363116}"/>
    <cellStyle name="Normal 41 2 2 2" xfId="9909" xr:uid="{AC0238BE-9BF3-4AC1-83F1-88B02D5E5332}"/>
    <cellStyle name="Normal 41 2 2 2 2" xfId="11980" xr:uid="{8B33502B-DFC7-4EBD-9115-2CD83B97AFA0}"/>
    <cellStyle name="Normal 41 2 2 3" xfId="10954" xr:uid="{FF577B56-0C9B-4CC1-98A9-674D078A0623}"/>
    <cellStyle name="Normal 41 2 3" xfId="9396" xr:uid="{DB9E0A81-18B9-4728-9EB8-60FC65403C28}"/>
    <cellStyle name="Normal 41 2 3 2" xfId="11467" xr:uid="{A862F22A-F45D-4111-BBF7-5C9794114F5D}"/>
    <cellStyle name="Normal 41 2 4" xfId="10441" xr:uid="{564B1C91-5C32-4CED-A545-1E5A9DB71E38}"/>
    <cellStyle name="Normal 41 2 5" xfId="14271" xr:uid="{F2A129D7-AC7C-47A9-ADE0-414AE6D7F4E7}"/>
    <cellStyle name="Normal 41 2 6" xfId="8124" xr:uid="{184E0BBF-7DF4-40AD-916F-C6729DFF9E96}"/>
    <cellStyle name="Normal 41 3" xfId="7479" xr:uid="{25B684CA-01B9-4763-BFAC-8B7BF16CAD36}"/>
    <cellStyle name="Normal 42" xfId="3915" xr:uid="{A9F44A61-5EC0-4CD0-9684-B906E6A92C3F}"/>
    <cellStyle name="Normal 42 2" xfId="8125" xr:uid="{5C24EF9A-9530-4452-8653-377083115B6C}"/>
    <cellStyle name="Normal 42 2 2" xfId="8126" xr:uid="{E5A2E67C-1754-4FA1-AF93-9126841E5AEA}"/>
    <cellStyle name="Normal 42 2 2 2" xfId="8127" xr:uid="{AF9A1CC7-99B9-43A0-9307-CB8AC25186E9}"/>
    <cellStyle name="Normal 42 2 3" xfId="8128" xr:uid="{6945686E-486F-4D8C-AC27-159A5267369C}"/>
    <cellStyle name="Normal 42 2 4" xfId="14272" xr:uid="{6458B54F-39E1-4E7C-9620-C97416726201}"/>
    <cellStyle name="Normal 42 3" xfId="8129" xr:uid="{FA996709-FA55-4D0D-91AB-86A56B76A86E}"/>
    <cellStyle name="Normal 42 3 2" xfId="8130" xr:uid="{9B67E6C1-0E7E-408C-991F-EB227BAE44EC}"/>
    <cellStyle name="Normal 42 4" xfId="8131" xr:uid="{FAF1F281-F360-49BC-911A-C84F261A54F0}"/>
    <cellStyle name="Normal 42 5" xfId="7480" xr:uid="{9661BB99-4FF5-4694-BCE1-84591866CE54}"/>
    <cellStyle name="Normal 43" xfId="3161" xr:uid="{800734BF-D957-41AB-B059-F0AD5920AD9C}"/>
    <cellStyle name="Normal 43 2" xfId="3870" xr:uid="{2239DEB5-AAAD-4EC0-84B9-06B3209A4B5B}"/>
    <cellStyle name="Normal 43 2 2" xfId="8133" xr:uid="{8ADF1414-CAD8-4A73-81CD-0B3C1A67363D}"/>
    <cellStyle name="Normal 43 2 2 2" xfId="8134" xr:uid="{9F91195A-DF4B-47FD-B9F0-F7AE4B683EA3}"/>
    <cellStyle name="Normal 43 2 3" xfId="8135" xr:uid="{F99F3982-FC87-4DCC-854B-F0BBFF1B903E}"/>
    <cellStyle name="Normal 43 2 4" xfId="14273" xr:uid="{58C0E4E5-DF14-47B0-AC88-5E28DDDC7269}"/>
    <cellStyle name="Normal 43 2 5" xfId="8132" xr:uid="{1F8F2A90-370C-4D1B-8B87-351F918FD80D}"/>
    <cellStyle name="Normal 43 3" xfId="8136" xr:uid="{B4FCF12C-D654-442C-806B-7103345F9194}"/>
    <cellStyle name="Normal 43 3 2" xfId="8137" xr:uid="{D7D81C1F-88F5-4CE0-AB2A-D33ACF8E5CC8}"/>
    <cellStyle name="Normal 43 4" xfId="8138" xr:uid="{FDE28380-D543-4DA0-B00C-89571DDB5F02}"/>
    <cellStyle name="Normal 43 5" xfId="16835" xr:uid="{D4F8C703-C368-4EB7-9F59-D60F8AFB19FF}"/>
    <cellStyle name="Normal 44" xfId="3917" xr:uid="{E8FD1D18-0F38-4609-89CC-F2B6713CAEA1}"/>
    <cellStyle name="Normal 44 2" xfId="8139" xr:uid="{EE211BC1-21D6-468D-BAD3-A3C379259A76}"/>
    <cellStyle name="Normal 44 2 2" xfId="8140" xr:uid="{CBEC36D5-A152-45D9-9C20-5140AA0FF4FF}"/>
    <cellStyle name="Normal 44 2 2 2" xfId="8141" xr:uid="{01E76D03-4392-4E51-86A1-1DD3F2BE99EA}"/>
    <cellStyle name="Normal 44 2 2 2 2" xfId="8142" xr:uid="{77709B85-FFBD-4C0A-BC28-F7C23EC2D17B}"/>
    <cellStyle name="Normal 44 2 2 3" xfId="8143" xr:uid="{BBE7453B-2A03-460C-88EF-7C7DC3687FCE}"/>
    <cellStyle name="Normal 44 2 3" xfId="8144" xr:uid="{2A6ADAAF-ECFA-4129-83B0-C6A312D7DF23}"/>
    <cellStyle name="Normal 44 2 3 2" xfId="8145" xr:uid="{CF5713E9-3BED-4769-B5C0-568F29CE95DD}"/>
    <cellStyle name="Normal 44 2 4" xfId="8146" xr:uid="{C48D111E-2352-4D7C-AA2A-46AA6FBBA2DD}"/>
    <cellStyle name="Normal 44 2 5" xfId="14274" xr:uid="{B359AD06-8064-474E-BCD9-283CF8DA6A3E}"/>
    <cellStyle name="Normal 44 3" xfId="8147" xr:uid="{5017568F-606F-4C13-9F4E-722529DE5B12}"/>
    <cellStyle name="Normal 44 3 2" xfId="8148" xr:uid="{4D75E235-7B8B-4C5F-B91F-A7C7690748ED}"/>
    <cellStyle name="Normal 44 3 2 2" xfId="8149" xr:uid="{4C57B464-8188-44B2-BDDD-96F0FBB93583}"/>
    <cellStyle name="Normal 44 3 3" xfId="8150" xr:uid="{2B3B4A31-9FC8-44B9-8F8E-45A12CC9ABEF}"/>
    <cellStyle name="Normal 44 4" xfId="8151" xr:uid="{47235070-4EB5-4EFC-84FB-60D398354252}"/>
    <cellStyle name="Normal 44 4 2" xfId="8152" xr:uid="{70E57241-706A-47D8-9363-05D02C062BD7}"/>
    <cellStyle name="Normal 44 5" xfId="8153" xr:uid="{58B25AE4-9790-45CC-B58B-1F910FC7DC01}"/>
    <cellStyle name="Normal 44 6" xfId="7481" xr:uid="{C6BDADD2-6648-43C1-BB94-1C632CB5CBD9}"/>
    <cellStyle name="Normal 44 7" xfId="16873" xr:uid="{C959231F-E0F8-4E10-8C7D-0FD90C48687B}"/>
    <cellStyle name="Normal 44 7 2" xfId="20227" xr:uid="{79CB457A-16B4-4766-A817-8637FA7785DC}"/>
    <cellStyle name="Normal 45" xfId="3916" xr:uid="{0454BA3B-3329-475C-BF5E-A1D3688DD331}"/>
    <cellStyle name="Normal 45 2" xfId="8154" xr:uid="{0CEF44D1-8FA3-4460-86EE-A5E602526B1F}"/>
    <cellStyle name="Normal 45 2 2" xfId="8155" xr:uid="{74289C5F-EF4D-42A4-A588-F6CA91C65EE8}"/>
    <cellStyle name="Normal 45 2 2 2" xfId="8156" xr:uid="{E0477AF4-D0C7-46C3-8EC5-D94945B524F4}"/>
    <cellStyle name="Normal 45 2 3" xfId="8157" xr:uid="{F0A422A5-C566-43BA-83D0-EFFECC3ECE2C}"/>
    <cellStyle name="Normal 45 3" xfId="8158" xr:uid="{860B48BE-80D6-46C3-8666-7B80A8105519}"/>
    <cellStyle name="Normal 45 3 2" xfId="8159" xr:uid="{989309BC-E830-4BC0-90DA-83DC8D841446}"/>
    <cellStyle name="Normal 45 4" xfId="8160" xr:uid="{7A70FEFB-EDAE-4344-BA25-9DF281757B7B}"/>
    <cellStyle name="Normal 45 5" xfId="7482" xr:uid="{BF436487-99FE-4114-A5CB-D20F0495233B}"/>
    <cellStyle name="Normal 46" xfId="3918" xr:uid="{464C47D5-9810-47E6-94A3-A061E75CBC4E}"/>
    <cellStyle name="Normal 46 2" xfId="8161" xr:uid="{9922122D-58F3-4154-915D-DB71FB611C24}"/>
    <cellStyle name="Normal 46 2 2" xfId="8162" xr:uid="{76EB6F01-F0A7-4192-828D-0C44CAEFFFFF}"/>
    <cellStyle name="Normal 46 2 2 2" xfId="8163" xr:uid="{F09BA797-ED0E-4652-A3F2-F0574E259907}"/>
    <cellStyle name="Normal 46 2 3" xfId="8164" xr:uid="{4C005921-ED36-44DD-87AE-2AEA0573B889}"/>
    <cellStyle name="Normal 46 2 4" xfId="14275" xr:uid="{027DB1AD-B2C4-4EE6-9CFC-10A56CDD1161}"/>
    <cellStyle name="Normal 46 3" xfId="8165" xr:uid="{1A064A52-7052-4FBC-B07C-11A712B97CF6}"/>
    <cellStyle name="Normal 46 3 2" xfId="8166" xr:uid="{90707A0E-69D1-4848-9E7B-9C365AC09FE5}"/>
    <cellStyle name="Normal 46 4" xfId="8167" xr:uid="{E274A1A3-736E-4A18-9CC2-0202A35BAB23}"/>
    <cellStyle name="Normal 46 5" xfId="8866" xr:uid="{EF29498D-5DC6-468C-BE80-161FC352D815}"/>
    <cellStyle name="Normal 46 5 2" xfId="9892" xr:uid="{E533B08F-0C06-499B-9A94-CDB1AF5A4984}"/>
    <cellStyle name="Normal 46 5 2 2" xfId="11963" xr:uid="{68A3FB38-4A4A-4623-A99B-84854EEE3E53}"/>
    <cellStyle name="Normal 46 5 3" xfId="10937" xr:uid="{8788F61F-EA66-4732-92EE-13A304755F6B}"/>
    <cellStyle name="Normal 46 6" xfId="9379" xr:uid="{89EE8BD5-8F4E-4CCE-99A8-F7472C0C75CE}"/>
    <cellStyle name="Normal 46 6 2" xfId="11450" xr:uid="{4CEBB077-FC95-4A81-8747-A7C6F80D82E3}"/>
    <cellStyle name="Normal 46 7" xfId="10423" xr:uid="{64E7300B-A03A-4606-AE8E-558666810E20}"/>
    <cellStyle name="Normal 46 8" xfId="7483" xr:uid="{738A6365-2A18-42B6-98CF-5A12FEA2C78F}"/>
    <cellStyle name="Normal 47" xfId="4214" xr:uid="{72948541-5EE5-4C55-826C-E7811AF59376}"/>
    <cellStyle name="Normal 47 2" xfId="6417" xr:uid="{A96D97BA-F051-4347-B58F-D788F51B0E5B}"/>
    <cellStyle name="Normal 47 2 2" xfId="8169" xr:uid="{2F42D545-231B-4174-A0E6-066C439B5B4E}"/>
    <cellStyle name="Normal 47 2 2 2" xfId="8170" xr:uid="{CA0FE739-B68A-4BF5-A14E-89B5CFC55B90}"/>
    <cellStyle name="Normal 47 2 3" xfId="8171" xr:uid="{F36554E1-AAD4-44F2-9FC7-B498F0051616}"/>
    <cellStyle name="Normal 47 2 4" xfId="14276" xr:uid="{BFEED1FB-04CF-443C-B3EB-B737C7E76BCC}"/>
    <cellStyle name="Normal 47 2 5" xfId="8168" xr:uid="{5D291506-DCFD-469B-A8B5-53421553A380}"/>
    <cellStyle name="Normal 47 3" xfId="8172" xr:uid="{D740812C-548E-427E-B375-AFC72EC5A4FC}"/>
    <cellStyle name="Normal 47 3 2" xfId="8173" xr:uid="{92962E7E-2188-430F-86E1-D77047474BF4}"/>
    <cellStyle name="Normal 47 4" xfId="8174" xr:uid="{D6DAAA80-3BBF-4B0A-8AB2-BAB94976292A}"/>
    <cellStyle name="Normal 47 5" xfId="8867" xr:uid="{79744B30-4E67-4BE2-AF3B-629316196F4F}"/>
    <cellStyle name="Normal 47 5 2" xfId="9893" xr:uid="{F3F9AFD7-7CD9-465D-B208-E74FA6F92D8E}"/>
    <cellStyle name="Normal 47 5 2 2" xfId="11964" xr:uid="{A20BC92A-BC63-4C1C-B769-E0B4B7E59E09}"/>
    <cellStyle name="Normal 47 5 3" xfId="10938" xr:uid="{1B436267-773A-4D99-9BA8-74EE2868CB07}"/>
    <cellStyle name="Normal 47 6" xfId="9380" xr:uid="{DAB1F125-B70A-426F-93E5-730365DABFA7}"/>
    <cellStyle name="Normal 47 6 2" xfId="11451" xr:uid="{03F84DFA-8E83-4842-A3C0-FA28DBAC43D6}"/>
    <cellStyle name="Normal 47 7" xfId="10424" xr:uid="{13C2A874-F26F-4F02-84D9-C573791FAFAD}"/>
    <cellStyle name="Normal 47 8" xfId="13126" xr:uid="{8395E7B5-CE2A-4A71-9F12-A3663B2475A5}"/>
    <cellStyle name="Normal 47 9" xfId="7484" xr:uid="{363B5C34-1049-4404-B82A-39BA001B053F}"/>
    <cellStyle name="Normal 48" xfId="5832" xr:uid="{9E94240B-489F-4B86-808B-92480975E047}"/>
    <cellStyle name="Normal 48 2" xfId="6451" xr:uid="{F06D74C4-90B4-41E3-BA19-907F71F0B150}"/>
    <cellStyle name="Normal 48 2 2" xfId="8176" xr:uid="{5C6A7163-97BB-40B3-AD3F-2887D33898EC}"/>
    <cellStyle name="Normal 48 2 2 2" xfId="8177" xr:uid="{68EA04D1-B410-46BE-A7DE-46C5367F9D82}"/>
    <cellStyle name="Normal 48 2 3" xfId="8178" xr:uid="{3F089FCD-7E3C-49A8-8266-75C943A8CDBF}"/>
    <cellStyle name="Normal 48 2 4" xfId="14277" xr:uid="{ECE05FBD-35EF-463D-B653-3C28BC4E2C0D}"/>
    <cellStyle name="Normal 48 2 5" xfId="8175" xr:uid="{5C73461B-2785-46C5-81C4-9BFD86EC250D}"/>
    <cellStyle name="Normal 48 3" xfId="8179" xr:uid="{67819E08-6676-4F8C-B8A3-4BD658DF401A}"/>
    <cellStyle name="Normal 48 3 2" xfId="8180" xr:uid="{A4A6B328-CE41-46EB-98AA-C9F526119111}"/>
    <cellStyle name="Normal 48 4" xfId="8181" xr:uid="{8917A7AA-D8B6-4F7B-86F6-80F48979B25F}"/>
    <cellStyle name="Normal 48 5" xfId="8870" xr:uid="{C4007A06-F8BA-4AEC-BDFA-8583DC7561EB}"/>
    <cellStyle name="Normal 48 5 2" xfId="9896" xr:uid="{5A4B18FA-0040-47D5-846D-296353C31B47}"/>
    <cellStyle name="Normal 48 5 2 2" xfId="11967" xr:uid="{3C36C8EF-F5AA-4EB3-B85B-EEA5502D7671}"/>
    <cellStyle name="Normal 48 5 3" xfId="10941" xr:uid="{3CB7DEFC-3E44-4AB5-B6A0-D7294B1789D9}"/>
    <cellStyle name="Normal 48 6" xfId="9383" xr:uid="{06FB9137-6B73-4E08-BB8F-33D3AE1FF73B}"/>
    <cellStyle name="Normal 48 6 2" xfId="11454" xr:uid="{43AF082A-1F5E-4230-A287-62F22EA3396C}"/>
    <cellStyle name="Normal 48 7" xfId="10428" xr:uid="{B7830B18-B968-46D9-9FC7-71C4C468E074}"/>
    <cellStyle name="Normal 48 8" xfId="7748" xr:uid="{E75B8E04-FFD4-43DA-9E09-B9B97541719F}"/>
    <cellStyle name="Normal 49" xfId="5860" xr:uid="{F863C934-3047-456E-91F5-FA8188D3E33C}"/>
    <cellStyle name="Normal 49 2" xfId="6466" xr:uid="{81285BBB-0362-4567-ADCB-9D11FE34C10A}"/>
    <cellStyle name="Normal 49 2 2" xfId="8184" xr:uid="{9F18D2FE-A1FB-4BA3-8000-70EAA82AE828}"/>
    <cellStyle name="Normal 49 2 2 2" xfId="8185" xr:uid="{5D3CD6E0-3140-49F0-B8CC-0DA613446592}"/>
    <cellStyle name="Normal 49 2 3" xfId="8186" xr:uid="{36B93331-56CF-47A6-85D0-8B8A84912B33}"/>
    <cellStyle name="Normal 49 2 4" xfId="14398" xr:uid="{E980E676-562F-4C4A-B202-E736D9EA3A20}"/>
    <cellStyle name="Normal 49 2 5" xfId="8183" xr:uid="{99D45932-FA7B-4CEF-90ED-13AFC1F56575}"/>
    <cellStyle name="Normal 49 3" xfId="8187" xr:uid="{44DBE0EE-9613-4A6F-B2A6-ADE11D631D8F}"/>
    <cellStyle name="Normal 49 3 2" xfId="8188" xr:uid="{B3F45A36-1F31-4C85-B0F1-0D406B9F8EB2}"/>
    <cellStyle name="Normal 49 4" xfId="8189" xr:uid="{A192D196-6EE0-47E0-8114-1882011D59FA}"/>
    <cellStyle name="Normal 49 5" xfId="13225" xr:uid="{BF7BA27A-E8DC-4031-A8E0-9BEFF10E775C}"/>
    <cellStyle name="Normal 49 6" xfId="8182" xr:uid="{32860FF5-60A1-4E6B-A4E2-31FD3F4B1DB2}"/>
    <cellStyle name="Normal 5" xfId="1172" xr:uid="{00000000-0005-0000-0000-000099040000}"/>
    <cellStyle name="Normal 5 10" xfId="14701" xr:uid="{067F2AF0-7037-464F-8D2E-D8B879403BAC}"/>
    <cellStyle name="Normal 5 11" xfId="15136" xr:uid="{37298507-C83E-4B7E-9F27-296082DE4DD6}"/>
    <cellStyle name="Normal 5 12" xfId="15350" xr:uid="{2B9E6190-EDC0-4232-B6C8-19F60ECDA678}"/>
    <cellStyle name="Normal 5 13" xfId="2794" xr:uid="{C712AF13-7781-43F6-A13D-EBEC45C41829}"/>
    <cellStyle name="Normal 5 2" xfId="1173" xr:uid="{00000000-0005-0000-0000-00009A040000}"/>
    <cellStyle name="Normal 5 2 10" xfId="3553" xr:uid="{633C215D-EB17-4B70-B827-9389E655A621}"/>
    <cellStyle name="Normal 5 2 11" xfId="16705" xr:uid="{32245D62-2205-4933-85D0-A396E3B9F846}"/>
    <cellStyle name="Normal 5 2 2" xfId="3840" xr:uid="{8B7AF470-D17A-4FC0-B666-F6101C1EFA35}"/>
    <cellStyle name="Normal 5 2 2 2" xfId="6066" xr:uid="{6CEFDD29-856C-497B-B36F-BBA81E39334A}"/>
    <cellStyle name="Normal 5 2 2 2 2" xfId="8190" xr:uid="{38C7D9FF-4AE8-4472-B50D-DDB38C988105}"/>
    <cellStyle name="Normal 5 2 2 3" xfId="8191" xr:uid="{627C2C8F-95BA-4A4D-BF25-2D7372367434}"/>
    <cellStyle name="Normal 5 2 3" xfId="3733" xr:uid="{6F503B82-471A-4771-9A8F-76775CB0124E}"/>
    <cellStyle name="Normal 5 2 3 2" xfId="5981" xr:uid="{97DD3917-D536-4F1B-AC4D-E6EAE2F32613}"/>
    <cellStyle name="Normal 5 2 3 3" xfId="8192" xr:uid="{79A53EFE-F3E6-4994-A0B7-58737D3D7CDB}"/>
    <cellStyle name="Normal 5 2 4" xfId="4048" xr:uid="{9141B3CF-14E3-4AF2-B446-70C0BED94794}"/>
    <cellStyle name="Normal 5 2 4 2" xfId="6252" xr:uid="{384277AD-F068-4F48-9F96-A2BCBF41C56F}"/>
    <cellStyle name="Normal 5 2 5" xfId="4126" xr:uid="{E063F2FE-6694-41B5-A979-0AA6AC5B41EB}"/>
    <cellStyle name="Normal 5 2 5 2" xfId="6330" xr:uid="{AC5E7C27-9C26-4E14-AA02-34BF6FE31173}"/>
    <cellStyle name="Normal 5 2 6" xfId="5439" xr:uid="{C3E69AF0-5574-4C33-A7B0-7D5DFDB52D83}"/>
    <cellStyle name="Normal 5 2 6 2" xfId="6444" xr:uid="{D4603FBF-5505-4816-BCE3-4AFFA7598020}"/>
    <cellStyle name="Normal 5 2 7" xfId="5928" xr:uid="{7912AEAE-C063-4BA7-B152-A39162DAAE78}"/>
    <cellStyle name="Normal 5 2 8" xfId="14932" xr:uid="{CDC08FD5-080F-4213-868F-9F3A66065036}"/>
    <cellStyle name="Normal 5 2 9" xfId="15157" xr:uid="{6AE99BFD-1291-4926-A794-1C31F430720E}"/>
    <cellStyle name="Normal 5 3" xfId="2449" xr:uid="{2DD29CDA-0312-4475-9D15-F9A3AFAC5E05}"/>
    <cellStyle name="Normal 5 3 2" xfId="2648" xr:uid="{FC8242DA-1FF4-409E-85DE-24A6FD925EAB}"/>
    <cellStyle name="Normal 5 3 2 2" xfId="8193" xr:uid="{A69CEEDB-03AF-491B-AE56-2108F1438D7E}"/>
    <cellStyle name="Normal 5 3 2 3" xfId="6065" xr:uid="{51CE33F9-35C8-4EC2-83B6-D0B6924EB032}"/>
    <cellStyle name="Normal 5 3 3" xfId="8194" xr:uid="{D907DEDE-1DDC-4B2F-B92E-FBFF61ACCC04}"/>
    <cellStyle name="Normal 5 3 4" xfId="16452" xr:uid="{AC56AA8F-82F9-4330-8AA6-D8BF855D1A03}"/>
    <cellStyle name="Normal 5 3 5" xfId="3160" xr:uid="{20E56787-9ECC-4409-8188-70942DBBB36A}"/>
    <cellStyle name="Normal 5 3 6" xfId="16624" xr:uid="{C1B2FCE4-1596-44FC-8892-A086F84B5801}"/>
    <cellStyle name="Normal 5 4" xfId="3734" xr:uid="{56E714F2-2F60-4D2E-9038-AE63D1569137}"/>
    <cellStyle name="Normal 5 4 2" xfId="5982" xr:uid="{514E61F9-2C67-4CF6-8C24-70B60C7FCA63}"/>
    <cellStyle name="Normal 5 4 3" xfId="8195" xr:uid="{4CF02FE5-DCB7-4E96-B853-C6BEBA66D7EC}"/>
    <cellStyle name="Normal 5 5" xfId="1312" xr:uid="{00000000-0005-0000-0000-00009B040000}"/>
    <cellStyle name="Normal 5 5 2" xfId="6264" xr:uid="{859A63C3-5B42-405A-B20E-B60AD31E7EA9}"/>
    <cellStyle name="Normal 5 5 3" xfId="4059" xr:uid="{5FE43D41-9843-4FFF-B96C-53C5B926165E}"/>
    <cellStyle name="Normal 5 6" xfId="4137" xr:uid="{EFF207F0-5447-4F3E-9CE3-A6FE9B29D36F}"/>
    <cellStyle name="Normal 5 6 2" xfId="6342" xr:uid="{3D658358-A45E-4BF4-8ECF-EAFE3A7280A1}"/>
    <cellStyle name="Normal 5 7" xfId="5875" xr:uid="{D27B342D-D93A-4236-A926-15E2C4E8AFF7}"/>
    <cellStyle name="Normal 5 8" xfId="3206" xr:uid="{B93938FE-79B6-4701-95E9-FF06C6AA435F}"/>
    <cellStyle name="Normal 5 9" xfId="14491" xr:uid="{C9E32001-AB37-4319-A2CB-2E5495EC42BF}"/>
    <cellStyle name="Normal 50" xfId="5863" xr:uid="{5A8E1CA9-233A-4C1F-90CA-3AC757DAC1E4}"/>
    <cellStyle name="Normal 50 2" xfId="6469" xr:uid="{687FEC36-7320-4A21-9D3B-DA1F2DFA91A3}"/>
    <cellStyle name="Normal 50 2 2" xfId="8198" xr:uid="{D121B7D9-0100-4A85-A65D-88F25AA21E7B}"/>
    <cellStyle name="Normal 50 2 2 2" xfId="8199" xr:uid="{95ABD38C-A533-4FEF-B0E5-3144D769CE37}"/>
    <cellStyle name="Normal 50 2 3" xfId="8200" xr:uid="{5B764764-C4A5-4C9E-A6AE-0D888ACA3CF5}"/>
    <cellStyle name="Normal 50 2 4" xfId="8197" xr:uid="{20F71BF5-1AA8-4800-9C4A-D9F52B88AF9A}"/>
    <cellStyle name="Normal 50 3" xfId="8201" xr:uid="{24232604-11DE-45F1-83BB-B098CEF452C9}"/>
    <cellStyle name="Normal 50 3 2" xfId="8202" xr:uid="{D19A5E10-5BB9-4A30-9ADC-38B7560D415B}"/>
    <cellStyle name="Normal 50 4" xfId="8203" xr:uid="{3AF197CC-4E30-4430-9D09-DCFA9B32F385}"/>
    <cellStyle name="Normal 50 5" xfId="8196" xr:uid="{63B9C579-75C1-4FD3-8967-801F36B2CEBA}"/>
    <cellStyle name="Normal 51" xfId="5865" xr:uid="{99BFB0D3-F088-4B9C-84B4-50C6C29A3559}"/>
    <cellStyle name="Normal 51 2" xfId="6470" xr:uid="{5EF2CCE3-C959-4F0E-BD98-803D7D399961}"/>
    <cellStyle name="Normal 51 2 2" xfId="8205" xr:uid="{891EBE59-FD4B-43F3-9B94-1522FE2516D3}"/>
    <cellStyle name="Normal 51 3" xfId="8204" xr:uid="{F1644EA4-3CB1-4326-8477-0D2253E84951}"/>
    <cellStyle name="Normal 52" xfId="3172" xr:uid="{BC1258C9-F17D-4164-907D-CC3D22E40135}"/>
    <cellStyle name="Normal 52 2" xfId="8207" xr:uid="{1F0AEED7-4D19-45AB-ADED-CA54A80D062B}"/>
    <cellStyle name="Normal 52 2 2" xfId="8208" xr:uid="{64A3E1E6-4809-45BA-80F7-CDCAAF7A5338}"/>
    <cellStyle name="Normal 52 3" xfId="8209" xr:uid="{826A7D69-CB1F-41A1-BFFF-E35815212DD3}"/>
    <cellStyle name="Normal 52 4" xfId="8206" xr:uid="{FE6C2920-BEEC-41D2-A540-6E96646D8A44}"/>
    <cellStyle name="Normal 53" xfId="8210" xr:uid="{9AB07AF7-C0D6-494A-9F5E-2EFA411CCB1B}"/>
    <cellStyle name="Normal 54" xfId="7485" xr:uid="{CE7B3F8F-21E1-471C-A341-65ABCF30F01F}"/>
    <cellStyle name="Normal 54 2" xfId="8211" xr:uid="{ADF7CA6A-6D02-4166-89CF-FF87C692A62C}"/>
    <cellStyle name="Normal 54 2 2" xfId="8212" xr:uid="{8800159A-34F2-49D9-9B93-F20415FD6A1A}"/>
    <cellStyle name="Normal 54 3" xfId="8213" xr:uid="{B75DED71-21AC-4300-8AB8-E708F95DE42B}"/>
    <cellStyle name="Normal 55" xfId="7486" xr:uid="{0BB3E606-3D52-433B-80B4-0757361C381C}"/>
    <cellStyle name="Normal 55 2" xfId="8214" xr:uid="{A7D07A8B-7CDA-40AE-A2A8-1E5D7AB6607F}"/>
    <cellStyle name="Normal 55 2 2" xfId="8215" xr:uid="{6E724E8A-AA29-4583-818C-08781C9A763A}"/>
    <cellStyle name="Normal 55 3" xfId="8216" xr:uid="{495A4000-1C2D-49F3-AF86-B7A75BD8917A}"/>
    <cellStyle name="Normal 56" xfId="8217" xr:uid="{79C04AE6-F504-44E0-864D-3B5173DE75D6}"/>
    <cellStyle name="Normal 56 2" xfId="8218" xr:uid="{F46CB237-9244-4392-B0F5-5F8A4D1F8720}"/>
    <cellStyle name="Normal 56 3" xfId="16897" xr:uid="{0DBD4B5A-21A6-4F03-82D9-A507723AB36B}"/>
    <cellStyle name="Normal 57" xfId="7487" xr:uid="{CCD0CCF9-A560-45BC-9813-C7762E2F0D18}"/>
    <cellStyle name="Normal 57 2" xfId="8219" xr:uid="{A5657528-AB16-401B-9573-AAC3D9E77036}"/>
    <cellStyle name="Normal 57 2 2" xfId="8220" xr:uid="{1290026C-79BE-4AD0-951D-13C7DF25DF4E}"/>
    <cellStyle name="Normal 57 3" xfId="8221" xr:uid="{AC855839-33EC-42B2-B96F-F8326D382986}"/>
    <cellStyle name="Normal 58" xfId="8222" xr:uid="{11D64EAE-533A-41B8-81FF-52F854A10FAB}"/>
    <cellStyle name="Normal 58 2" xfId="8223" xr:uid="{5FF2B076-0F88-43BA-A5A4-CD8F880E2927}"/>
    <cellStyle name="Normal 58 2 2" xfId="8224" xr:uid="{E03BD5DC-AE8A-424C-AE29-21A1D39774E0}"/>
    <cellStyle name="Normal 58 3" xfId="8225" xr:uid="{C96F1643-3D18-4582-9CD8-CB00A0463994}"/>
    <cellStyle name="Normal 59" xfId="8226" xr:uid="{0E484C59-B698-4F48-BA86-57B1DF50E7E7}"/>
    <cellStyle name="Normal 59 2" xfId="8227" xr:uid="{DCBB3B4C-26F5-4687-A27D-1886856BA456}"/>
    <cellStyle name="Normal 59 2 2" xfId="8228" xr:uid="{713ED1D4-732D-4B30-B06C-CF34751F6142}"/>
    <cellStyle name="Normal 59 3" xfId="8229" xr:uid="{48D9D5AE-5CFA-4ADA-BD43-46194F01BA1D}"/>
    <cellStyle name="Normal 6" xfId="1174" xr:uid="{00000000-0005-0000-0000-00009C040000}"/>
    <cellStyle name="Normal 6 10" xfId="16451" xr:uid="{69E151AD-3B07-4A82-90CA-7ED55D6AF06B}"/>
    <cellStyle name="Normal 6 11" xfId="3153" xr:uid="{B2624339-2741-4C9E-A37F-A1F3CD0EBE3B}"/>
    <cellStyle name="Normal 6 12" xfId="16706" xr:uid="{2E2CEF58-96DF-4CA6-A097-1FA94383B065}"/>
    <cellStyle name="Normal 6 2" xfId="2451" xr:uid="{C789EBCF-A4D0-4453-B6BA-22281C33A7A7}"/>
    <cellStyle name="Normal 6 2 10" xfId="16450" xr:uid="{779C77D1-9DF9-4D96-9240-F8EC2195D709}"/>
    <cellStyle name="Normal 6 2 11" xfId="3554" xr:uid="{741415DA-D74E-49B0-8C1F-D8DE710AC232}"/>
    <cellStyle name="Normal 6 2 2" xfId="3056" xr:uid="{2F53789B-7E9C-400D-A092-0BB121E6406F}"/>
    <cellStyle name="Normal 6 2 2 2" xfId="6068" xr:uid="{8AA89481-D301-4280-BD7C-59A74200C7C0}"/>
    <cellStyle name="Normal 6 2 2 2 2" xfId="14279" xr:uid="{89927C02-C4DD-4EF4-809D-255BB1DD85A5}"/>
    <cellStyle name="Normal 6 2 2 3" xfId="8230" xr:uid="{792FE9FF-D3B1-4CE7-B83C-79DA1F6310C0}"/>
    <cellStyle name="Normal 6 2 2 4" xfId="16568" xr:uid="{B76F4B0B-B1CA-438C-A93E-735598E5E515}"/>
    <cellStyle name="Normal 6 2 2 5" xfId="3842" xr:uid="{54B11B78-79E7-4711-BC42-FDCA5ED5ACC4}"/>
    <cellStyle name="Normal 6 2 3" xfId="3731" xr:uid="{CC3E7542-BAFF-4FCB-B633-6C5DE3D2CD2D}"/>
    <cellStyle name="Normal 6 2 3 2" xfId="5979" xr:uid="{E80F2B19-9CAD-4E89-8A21-ECB52E59F802}"/>
    <cellStyle name="Normal 6 2 3 3" xfId="8231" xr:uid="{CB14B273-A549-4B22-935F-87819D761753}"/>
    <cellStyle name="Normal 6 2 4" xfId="3799" xr:uid="{171F722D-5411-41F9-A1D2-D5F3E600E7DE}"/>
    <cellStyle name="Normal 6 2 4 2" xfId="6027" xr:uid="{90171D36-3E53-4492-963B-0850BCFE59AB}"/>
    <cellStyle name="Normal 6 2 4 2 2" xfId="11965" xr:uid="{9F617E96-1EE5-4484-89BE-DD9AF2BD89CE}"/>
    <cellStyle name="Normal 6 2 4 2 3" xfId="9894" xr:uid="{712DF29B-14F1-4B39-8119-9F6C80A6C66A}"/>
    <cellStyle name="Normal 6 2 4 3" xfId="10939" xr:uid="{C788AE44-11B4-409A-8F51-E904525E9023}"/>
    <cellStyle name="Normal 6 2 4 4" xfId="8868" xr:uid="{517BCDFE-111A-4535-A13F-39FC8F5DCF0F}"/>
    <cellStyle name="Normal 6 2 5" xfId="3773" xr:uid="{61975B62-B53D-4DAF-9142-D182B7EB6375}"/>
    <cellStyle name="Normal 6 2 5 2" xfId="6021" xr:uid="{92BE3B41-A1AC-42B7-AF37-87748F1D5C9E}"/>
    <cellStyle name="Normal 6 2 5 2 2" xfId="11452" xr:uid="{C7B8B32D-FB3C-4BB6-B671-A9A9D867BE63}"/>
    <cellStyle name="Normal 6 2 5 3" xfId="9381" xr:uid="{CEF24EDB-A1EA-42A9-B44C-9CADC99F5057}"/>
    <cellStyle name="Normal 6 2 6" xfId="5440" xr:uid="{904A79F3-649A-4599-9D6F-3BE4404C7F7F}"/>
    <cellStyle name="Normal 6 2 6 2" xfId="6445" xr:uid="{33278F43-98F3-4194-ADC9-48A579806530}"/>
    <cellStyle name="Normal 6 2 6 3" xfId="10425" xr:uid="{79327ED4-C330-4A56-A3BC-527BA3677A40}"/>
    <cellStyle name="Normal 6 2 7" xfId="5929" xr:uid="{B6226D8F-B6EA-4A3C-8C50-F6FF57C44836}"/>
    <cellStyle name="Normal 6 2 7 2" xfId="13127" xr:uid="{C9650980-EDB0-4B4F-A9E8-04C39D3B1057}"/>
    <cellStyle name="Normal 6 2 8" xfId="7488" xr:uid="{9F145508-05A7-410D-B432-3044128DEEC7}"/>
    <cellStyle name="Normal 6 2 9" xfId="15261" xr:uid="{364F290B-4087-41D7-9946-6D0B8DA52CF2}"/>
    <cellStyle name="Normal 6 3" xfId="3057" xr:uid="{0C4CAF22-2E46-40ED-AF7B-A6B35C3C3F9C}"/>
    <cellStyle name="Normal 6 3 2" xfId="6067" xr:uid="{3165257A-0D7A-4103-A9FA-45D491C37B7E}"/>
    <cellStyle name="Normal 6 3 2 2" xfId="8232" xr:uid="{CAD1CF71-2FF1-4BE0-A47C-E5D02C71ACF9}"/>
    <cellStyle name="Normal 6 3 2 2 2" xfId="8233" xr:uid="{4D9F8CB5-9DF0-4840-A1B1-C523E8C0C06A}"/>
    <cellStyle name="Normal 6 3 2 3" xfId="8234" xr:uid="{2B61398E-8514-42B1-9F02-DA116EA92FB7}"/>
    <cellStyle name="Normal 6 3 3" xfId="8235" xr:uid="{F859647B-B1F6-49B2-99F3-2BB1CFC0C2DD}"/>
    <cellStyle name="Normal 6 3 4" xfId="8236" xr:uid="{A5508140-3AE1-43F6-A0D0-DDD1CAED48D7}"/>
    <cellStyle name="Normal 6 3 5" xfId="14278" xr:uid="{708A6398-FABC-43B6-A83F-3C8982D63CA4}"/>
    <cellStyle name="Normal 6 3 6" xfId="16569" xr:uid="{803D0671-A2C1-4808-A076-828B6E3B575C}"/>
    <cellStyle name="Normal 6 3 7" xfId="3841" xr:uid="{D802165E-277C-48BD-96AF-B19425D234F0}"/>
    <cellStyle name="Normal 6 4" xfId="3732" xr:uid="{070924D0-CAEB-482E-A226-89419443F1B6}"/>
    <cellStyle name="Normal 6 4 2" xfId="5980" xr:uid="{2512C72C-40A3-4428-922D-D12F7135B6BF}"/>
    <cellStyle name="Normal 6 4 3" xfId="8237" xr:uid="{38B4EA6C-3490-4122-8F6C-AADC4A1EAA1E}"/>
    <cellStyle name="Normal 6 5" xfId="3798" xr:uid="{EAFB598D-F95A-4B10-9876-24873C0ABCAF}"/>
    <cellStyle name="Normal 6 5 2" xfId="6026" xr:uid="{0D3990DA-F189-4DD8-A589-83FE6FF46779}"/>
    <cellStyle name="Normal 6 5 3" xfId="8238" xr:uid="{095B9A51-A003-495A-B676-C19FA6B121AF}"/>
    <cellStyle name="Normal 6 6" xfId="3895" xr:uid="{717A8A55-12B5-42D7-8C70-DD442C9959E7}"/>
    <cellStyle name="Normal 6 6 2" xfId="6111" xr:uid="{6C6EA8A5-6D6E-4F04-A65C-222A04F56EFB}"/>
    <cellStyle name="Normal 6 7" xfId="3211" xr:uid="{DC3630BA-7CBA-4E01-85D5-181367A8563A}"/>
    <cellStyle name="Normal 6 8" xfId="14678" xr:uid="{0702434E-65EB-4E60-9810-1DE1B3662C03}"/>
    <cellStyle name="Normal 6 9" xfId="15260" xr:uid="{402DA1C8-03A3-443D-A448-7069B54F198A}"/>
    <cellStyle name="Normal 60" xfId="3162" xr:uid="{5E2940BF-4068-4E9B-9C98-EB1D540A6545}"/>
    <cellStyle name="Normal 60 2" xfId="8240" xr:uid="{259E6601-820F-44FB-960F-2C91024FC532}"/>
    <cellStyle name="Normal 60 2 2" xfId="8241" xr:uid="{E028DC26-0139-42A7-A5AB-9CF060E1EF87}"/>
    <cellStyle name="Normal 60 3" xfId="8242" xr:uid="{AE3D686A-EF82-465D-AE78-11D1D25EDBB4}"/>
    <cellStyle name="Normal 60 4" xfId="8239" xr:uid="{E1AE591E-E3CC-49B9-BD35-22321347D27B}"/>
    <cellStyle name="Normal 61" xfId="8243" xr:uid="{A99137A6-D3F8-4DF2-BB86-40E378243B99}"/>
    <cellStyle name="Normal 61 2" xfId="8244" xr:uid="{E8748AF3-C791-48FA-813D-F53D197943F2}"/>
    <cellStyle name="Normal 62" xfId="8245" xr:uid="{5FB76434-9712-40CF-8F57-6E02119A7635}"/>
    <cellStyle name="Normal 62 2" xfId="8246" xr:uid="{D46446AF-81CE-420D-B7AA-331075C5CD17}"/>
    <cellStyle name="Normal 62 2 2" xfId="8247" xr:uid="{076FA647-7D2F-4D5B-987F-B6A53F7D5ED3}"/>
    <cellStyle name="Normal 62 3" xfId="8248" xr:uid="{601422E7-D482-49DF-B47E-EC6C6CFA5CFE}"/>
    <cellStyle name="Normal 63" xfId="8249" xr:uid="{61C02698-B70C-4ED5-B445-606449613778}"/>
    <cellStyle name="Normal 63 2" xfId="8250" xr:uid="{6998BF24-539B-4732-AE75-B905C8623069}"/>
    <cellStyle name="Normal 63 2 2" xfId="8251" xr:uid="{293A71B8-FE96-4EB2-9029-FD3EDFBB7879}"/>
    <cellStyle name="Normal 63 3" xfId="8252" xr:uid="{89760887-E7C7-4EF2-9D0D-052E08CF27C8}"/>
    <cellStyle name="Normal 64" xfId="8253" xr:uid="{F60A9CC4-DDF0-40F9-9F9A-A8244D1D9468}"/>
    <cellStyle name="Normal 64 2" xfId="8254" xr:uid="{C2C3829F-FE9E-4E4B-A075-9B090D2DDB70}"/>
    <cellStyle name="Normal 65" xfId="8255" xr:uid="{D4D5C406-A51E-4A99-9DBB-FC5263B30F0D}"/>
    <cellStyle name="Normal 65 2" xfId="8256" xr:uid="{6C0BA8CC-3E77-4995-9BD8-9082C68B1365}"/>
    <cellStyle name="Normal 66" xfId="8257" xr:uid="{8ACAE70F-003C-4376-AE03-6C9F506E4C66}"/>
    <cellStyle name="Normal 67" xfId="8258" xr:uid="{214E477A-8943-4E83-9D2D-E6BB5C453D22}"/>
    <cellStyle name="Normal 68" xfId="8259" xr:uid="{AD181D9C-4C5C-4A8F-91AE-31CA30F69D44}"/>
    <cellStyle name="Normal 68 4 2 2 2 2" xfId="2742" xr:uid="{1326C0CE-A3C7-4B78-B798-EDAB98CD17AC}"/>
    <cellStyle name="Normal 68 4 2 2 2 2 2" xfId="3019" xr:uid="{A1A2980A-2BD6-4C57-B51E-0EBD90631247}"/>
    <cellStyle name="Normal 68 4 2 2 2 2 2 2" xfId="16529" xr:uid="{26F1D26F-DCA5-4D8C-B87F-1AC234A31BD8}"/>
    <cellStyle name="Normal 68 4 2 2 2 2 3" xfId="15287" xr:uid="{9E8F480D-8419-43B9-BC98-D0AD970C31BB}"/>
    <cellStyle name="Normal 69" xfId="8260" xr:uid="{82D345ED-CE93-4E48-8C12-7E03634211A6}"/>
    <cellStyle name="Normal 7" xfId="1175" xr:uid="{00000000-0005-0000-0000-00009D040000}"/>
    <cellStyle name="Normal 7 10" xfId="7489" xr:uid="{CB82FC8A-41C3-4814-B596-B7ACA43ACC5A}"/>
    <cellStyle name="Normal 7 11" xfId="3219" xr:uid="{2622F750-3E3C-4321-B865-37077AAFFF15}"/>
    <cellStyle name="Normal 7 12" xfId="2100" xr:uid="{86537E9E-DF42-4EF2-A3D4-CB1979C0FB94}"/>
    <cellStyle name="Normal 7 2" xfId="2150" xr:uid="{93F410C3-D858-4ED6-99E7-E9D46D17050E}"/>
    <cellStyle name="Normal 7 2 2" xfId="3843" xr:uid="{F0EA6018-1382-4381-92DD-8C81A853A204}"/>
    <cellStyle name="Normal 7 2 2 2" xfId="5442" xr:uid="{C7474A80-30F7-4CE0-AB21-8A4232B981D0}"/>
    <cellStyle name="Normal 7 2 2 2 2" xfId="8263" xr:uid="{B00DD095-152C-4ABF-A086-804420125D72}"/>
    <cellStyle name="Normal 7 2 2 2 2 2" xfId="8264" xr:uid="{14B1F462-D31A-441C-A074-5ACC16127A31}"/>
    <cellStyle name="Normal 7 2 2 2 2 2 2" xfId="8265" xr:uid="{CE47E12F-C544-4373-8C9E-84A875FDA989}"/>
    <cellStyle name="Normal 7 2 2 2 2 2 2 2" xfId="8266" xr:uid="{833B1044-35FC-45DB-BF86-22140F575E7D}"/>
    <cellStyle name="Normal 7 2 2 2 2 2 2 2 2" xfId="8267" xr:uid="{A77062C4-8694-4459-B608-1C76F38324B6}"/>
    <cellStyle name="Normal 7 2 2 2 2 2 2 2 2 2" xfId="8268" xr:uid="{B7C9227D-BF5C-4274-9C45-D56473586093}"/>
    <cellStyle name="Normal 7 2 2 2 2 2 2 2 3" xfId="8269" xr:uid="{27DF72A5-43D1-4518-9716-AD2567FAB90A}"/>
    <cellStyle name="Normal 7 2 2 2 2 2 2 3" xfId="8270" xr:uid="{28D38FC9-881D-4795-B182-AC8649B7971F}"/>
    <cellStyle name="Normal 7 2 2 2 2 2 3" xfId="8271" xr:uid="{1BB6F324-041C-48D1-B6A9-4B729BEDB66A}"/>
    <cellStyle name="Normal 7 2 2 2 2 3" xfId="7490" xr:uid="{64211201-F847-4781-A2AB-E7E418DA1F7C}"/>
    <cellStyle name="Normal 7 2 2 2 2 3 2" xfId="8272" xr:uid="{31B93556-3953-4849-8F6E-E37D48592765}"/>
    <cellStyle name="Normal 7 2 2 2 2 3 2 2" xfId="8273" xr:uid="{FF4F827E-5BEE-4015-AACC-7C6AE671F94C}"/>
    <cellStyle name="Normal 7 2 2 2 2 3 2 2 2" xfId="8274" xr:uid="{62BC2A00-9290-4BAC-8139-200080793C08}"/>
    <cellStyle name="Normal 7 2 2 2 2 3 2 2 2 2" xfId="8275" xr:uid="{3CB7ADDC-E2F0-46EE-883A-6702FF6DDAB0}"/>
    <cellStyle name="Normal 7 2 2 2 2 3 2 2 3" xfId="8276" xr:uid="{21A34144-8E8F-4EBD-B8B5-50B0871E4EAA}"/>
    <cellStyle name="Normal 7 2 2 2 2 3 2 3" xfId="8277" xr:uid="{7C05DFAD-FD3E-44B4-AEC5-8EB6A03AC0DD}"/>
    <cellStyle name="Normal 7 2 2 2 2 3 2 3 2" xfId="8278" xr:uid="{4913E0FD-B137-4D52-8CCC-57B88D03920E}"/>
    <cellStyle name="Normal 7 2 2 2 2 3 2 4" xfId="8279" xr:uid="{DF457968-47B9-4195-8761-7823B5107CB3}"/>
    <cellStyle name="Normal 7 2 2 2 2 3 3" xfId="8280" xr:uid="{6C0805AE-B384-4DCD-9A14-3A7FFF793A1C}"/>
    <cellStyle name="Normal 7 2 2 2 2 3 3 2" xfId="8281" xr:uid="{9A47E4B6-0BC1-430B-B1D9-A5A39D77B0CA}"/>
    <cellStyle name="Normal 7 2 2 2 2 3 3 2 2" xfId="8282" xr:uid="{DEECC392-9972-4E81-AA1E-834C81AFEBFC}"/>
    <cellStyle name="Normal 7 2 2 2 2 3 3 3" xfId="8283" xr:uid="{ACD469DE-8DDD-4B8C-9C9B-835A51ECD671}"/>
    <cellStyle name="Normal 7 2 2 2 2 3 4" xfId="8284" xr:uid="{101066BC-2BD5-44B2-84A9-BCB47DDA31E7}"/>
    <cellStyle name="Normal 7 2 2 2 2 3 4 2" xfId="8285" xr:uid="{298F4CD0-44F9-4382-83B2-EE5F1BB4078D}"/>
    <cellStyle name="Normal 7 2 2 2 2 3 5" xfId="8286" xr:uid="{868F136E-BAA8-496B-ABB4-AD931B9C66EA}"/>
    <cellStyle name="Normal 7 2 2 2 2 4" xfId="8287" xr:uid="{DCFD22DA-38C6-4215-A65B-DD2376982670}"/>
    <cellStyle name="Normal 7 2 2 2 3" xfId="8288" xr:uid="{73B5EECE-219D-4127-9F04-18E787A24461}"/>
    <cellStyle name="Normal 7 2 2 2 4" xfId="8262" xr:uid="{518A3774-3D05-4C30-94C2-893166E20669}"/>
    <cellStyle name="Normal 7 2 2 3" xfId="6070" xr:uid="{56017CDA-A37F-4673-BD04-CC0CCF508168}"/>
    <cellStyle name="Normal 7 2 2 3 2" xfId="8289" xr:uid="{143E4B7C-FCAD-46C0-813A-925C724D3623}"/>
    <cellStyle name="Normal 7 2 2 3 2 2" xfId="8290" xr:uid="{293F6484-DD51-4DED-AF8B-6040DE8F3C25}"/>
    <cellStyle name="Normal 7 2 2 3 2 2 2" xfId="8291" xr:uid="{EF861898-3BDC-438D-B6EF-252B9D9A6A8A}"/>
    <cellStyle name="Normal 7 2 2 3 2 3" xfId="8292" xr:uid="{B665519C-7B4E-4BF7-9857-18D2C97764DB}"/>
    <cellStyle name="Normal 7 2 2 3 3" xfId="8293" xr:uid="{DE03E7EC-6BDF-44FA-ACF6-DC3B74547CC0}"/>
    <cellStyle name="Normal 7 2 2 4" xfId="8294" xr:uid="{234CD44E-92FE-46AC-B568-39001CFB4D34}"/>
    <cellStyle name="Normal 7 2 2 5" xfId="14280" xr:uid="{3DAE7F43-CD2A-443D-A2B4-88E115794506}"/>
    <cellStyle name="Normal 7 2 3" xfId="3729" xr:uid="{CD31DD95-5808-409E-A9A8-29A0B420B800}"/>
    <cellStyle name="Normal 7 2 3 2" xfId="5977" xr:uid="{771DB759-B795-4C55-9B82-31B441815B6B}"/>
    <cellStyle name="Normal 7 2 4" xfId="3801" xr:uid="{7FDC0A68-D7A2-400B-AC73-CFAC600DC1F7}"/>
    <cellStyle name="Normal 7 2 4 2" xfId="6029" xr:uid="{B3B0971D-08E2-44CB-9AA5-5CA6188BD4A2}"/>
    <cellStyle name="Normal 7 2 5" xfId="3771" xr:uid="{380B1AF5-627A-4437-B928-AF8EFC109496}"/>
    <cellStyle name="Normal 7 2 5 2" xfId="6019" xr:uid="{F3018C96-B7AB-4B77-B1E0-7C3FD72A2B9F}"/>
    <cellStyle name="Normal 7 2 6" xfId="5441" xr:uid="{2CFF4C66-04F3-4E0B-BD68-D02BBBDB7CDF}"/>
    <cellStyle name="Normal 7 2 6 2" xfId="6446" xr:uid="{8057A686-DB8E-4259-BC55-CC60DE35215F}"/>
    <cellStyle name="Normal 7 2 7" xfId="5930" xr:uid="{FE9A7AB5-5261-48E6-8012-09FA3F3D4C14}"/>
    <cellStyle name="Normal 7 2 8" xfId="8261" xr:uid="{3FD27520-C968-4737-A10D-C4267555C1A1}"/>
    <cellStyle name="Normal 7 2 9" xfId="3555" xr:uid="{A32AA993-5E27-468D-950F-7921735372C6}"/>
    <cellStyle name="Normal 7 3" xfId="2454" xr:uid="{BE3962D2-4874-4E74-B10A-1CBD77F93C9E}"/>
    <cellStyle name="Normal 7 3 2" xfId="6069" xr:uid="{E8349BAD-8D08-4553-96E8-B5CE29EC0D23}"/>
    <cellStyle name="Normal 7 3 2 2" xfId="14281" xr:uid="{53AF78F5-EF48-4FD6-8056-17E9C7E8CCDB}"/>
    <cellStyle name="Normal 7 3 3" xfId="8295" xr:uid="{6A863F3A-0146-4F37-8AAD-A20CD6AEF146}"/>
    <cellStyle name="Normal 7 4" xfId="3730" xr:uid="{EFD264DE-84EB-4D3F-BADD-0F4FA403A542}"/>
    <cellStyle name="Normal 7 4 2" xfId="5978" xr:uid="{E4CE9D9A-6E09-4BEC-BCD8-0AA5FBB6A1CD}"/>
    <cellStyle name="Normal 7 5" xfId="3800" xr:uid="{B39CC91E-5B99-437C-90A4-63F88CE585F8}"/>
    <cellStyle name="Normal 7 5 2" xfId="6028" xr:uid="{A49BED46-0438-4139-A954-34B75AAEEE2D}"/>
    <cellStyle name="Normal 7 6" xfId="3772" xr:uid="{18F218AB-C651-4DC4-86F2-C78757A4CB8C}"/>
    <cellStyle name="Normal 7 6 2" xfId="6020" xr:uid="{3CD8DFD8-29C9-440A-B2CB-340BA68F9C65}"/>
    <cellStyle name="Normal 7 6 2 2" xfId="11966" xr:uid="{C964C079-CEFB-44B4-969F-53AD77A1B939}"/>
    <cellStyle name="Normal 7 6 2 3" xfId="9895" xr:uid="{DE94EFF1-0A4E-44DC-AD3F-6C8045F85459}"/>
    <cellStyle name="Normal 7 6 3" xfId="10940" xr:uid="{0425FC1E-E905-491E-9204-13C6F3BB9BB9}"/>
    <cellStyle name="Normal 7 6 4" xfId="8869" xr:uid="{C8651A1B-E31F-456F-BF0E-1DD48588223B}"/>
    <cellStyle name="Normal 7 7" xfId="5898" xr:uid="{B5C06C3C-48E4-4861-9DE7-EAD18B8524E6}"/>
    <cellStyle name="Normal 7 7 2" xfId="11453" xr:uid="{258E4B1C-0740-402F-9A97-A19BE35FAADD}"/>
    <cellStyle name="Normal 7 7 3" xfId="9382" xr:uid="{100EA4CA-DAC0-44BE-B182-ED34CC3B3CB5}"/>
    <cellStyle name="Normal 7 8" xfId="10426" xr:uid="{20B04C5E-9AC7-445A-B5E8-1E6681521807}"/>
    <cellStyle name="Normal 7 9" xfId="13128" xr:uid="{8C64F939-7091-416C-A0AF-02F743427F68}"/>
    <cellStyle name="Normal 7_AUC Register Dec09_TEA" xfId="13129" xr:uid="{2A588C0E-560F-4818-A0AC-50ECBF8E52B5}"/>
    <cellStyle name="Normal 70" xfId="8296" xr:uid="{EFBB1AE3-4C29-459E-8E06-533669AAD841}"/>
    <cellStyle name="Normal 70 2" xfId="13224" xr:uid="{63489797-B93E-4B5F-8692-54DBEC1FF6B7}"/>
    <cellStyle name="Normal 71" xfId="8363" xr:uid="{622B3BC2-67DA-4C43-A6A2-B88B3699286D}"/>
    <cellStyle name="Normal 72" xfId="8364" xr:uid="{FEB366DF-489A-4E58-9610-43615E689627}"/>
    <cellStyle name="Normal 73" xfId="8366" xr:uid="{055511A9-9751-4298-86EB-0725F728A8A3}"/>
    <cellStyle name="Normal 73 2" xfId="8897" xr:uid="{1CBB17FC-9C49-47AF-93CA-40FA889A7399}"/>
    <cellStyle name="Normal 73 2 2" xfId="9923" xr:uid="{E87B63AE-C2F9-44DD-B355-1ED50EC156F4}"/>
    <cellStyle name="Normal 73 2 2 2" xfId="11994" xr:uid="{6A5685B3-61EF-4668-B8D7-A4CC56217F94}"/>
    <cellStyle name="Normal 73 2 3" xfId="10968" xr:uid="{C2D77547-BBE9-43FC-953C-FCC316229CCE}"/>
    <cellStyle name="Normal 73 3" xfId="9410" xr:uid="{A148EE3A-542B-4DD9-BF01-C68F861C744C}"/>
    <cellStyle name="Normal 73 3 2" xfId="11481" xr:uid="{3C323D32-6963-473A-A6E5-4B45308381CC}"/>
    <cellStyle name="Normal 73 4" xfId="10455" xr:uid="{E8C64CF1-63C1-4C4F-9E61-E76692668940}"/>
    <cellStyle name="Normal 74" xfId="8377" xr:uid="{BE4A35CC-EDDE-4063-96B7-CCCD890C3BF2}"/>
    <cellStyle name="Normal 75" xfId="8391" xr:uid="{6660D0CE-3C54-41F6-A4E4-359A2B9B1879}"/>
    <cellStyle name="Normal 75 2" xfId="8915" xr:uid="{D38148A2-574B-4843-B22D-369A8300E9BA}"/>
    <cellStyle name="Normal 75 2 2" xfId="9941" xr:uid="{BFB0A53F-EC01-4247-8811-055F82C6D5D5}"/>
    <cellStyle name="Normal 75 2 2 2" xfId="12012" xr:uid="{6FFAABBC-D984-49C9-9C4C-B0F54830F163}"/>
    <cellStyle name="Normal 75 2 3" xfId="10986" xr:uid="{50BABD9F-EE2C-423D-BC97-42D4F1FED789}"/>
    <cellStyle name="Normal 75 3" xfId="9428" xr:uid="{F728DF97-5324-4A1F-A70B-19F7F0A696A6}"/>
    <cellStyle name="Normal 75 3 2" xfId="11499" xr:uid="{CDBFA47D-7A7B-452C-B8CB-095F45301B47}"/>
    <cellStyle name="Normal 75 4" xfId="10473" xr:uid="{77A1DC8F-EA63-4234-B285-9317AD478E0A}"/>
    <cellStyle name="Normal 76" xfId="8401" xr:uid="{CFF0851B-BF6C-4E7A-9210-AB466F596302}"/>
    <cellStyle name="Normal 76 2" xfId="8926" xr:uid="{5D1F91F5-9E8B-4275-B9E6-01A3DC978F25}"/>
    <cellStyle name="Normal 76 2 2" xfId="9952" xr:uid="{12E73647-1168-441C-BF7F-BF95477C8C70}"/>
    <cellStyle name="Normal 76 2 2 2" xfId="12023" xr:uid="{A94A5A87-C93B-4CF1-9CB4-979E4DCC905A}"/>
    <cellStyle name="Normal 76 2 3" xfId="10997" xr:uid="{77E0AC3C-58CC-40CC-B962-E52056375C87}"/>
    <cellStyle name="Normal 76 3" xfId="9439" xr:uid="{342B8746-4D5A-4A36-94EC-F8DC63D9A423}"/>
    <cellStyle name="Normal 76 3 2" xfId="11510" xr:uid="{FCC52A7A-357D-48B6-A486-BABEFBC4D095}"/>
    <cellStyle name="Normal 76 4" xfId="10484" xr:uid="{CBF9772B-2435-4D46-83D8-1A88B956D3BF}"/>
    <cellStyle name="Normal 77" xfId="8396" xr:uid="{BD5B9039-1159-4892-93B6-8482BAEB19EA}"/>
    <cellStyle name="Normal 77 2" xfId="8920" xr:uid="{C4E7283A-3719-4A81-893F-8271C91EAFDE}"/>
    <cellStyle name="Normal 77 2 2" xfId="9946" xr:uid="{BB5C09AB-C20D-4CC0-A4D6-4930111071C4}"/>
    <cellStyle name="Normal 77 2 2 2" xfId="12017" xr:uid="{A7A73EF9-753B-4BD9-9E7D-C60AC1F7B294}"/>
    <cellStyle name="Normal 77 2 3" xfId="10991" xr:uid="{CE2CDD78-0B25-4C6D-9BA0-B5D05780EF97}"/>
    <cellStyle name="Normal 77 3" xfId="9433" xr:uid="{33A865F7-51FF-456E-BD32-1EA8CD6BB0E5}"/>
    <cellStyle name="Normal 77 3 2" xfId="11504" xr:uid="{E57F0B53-FB97-4EDE-8DEC-6E673C001379}"/>
    <cellStyle name="Normal 77 4" xfId="10478" xr:uid="{80FDDF8D-C992-48B0-9F03-94421D322802}"/>
    <cellStyle name="Normal 78" xfId="8402" xr:uid="{F9A3ACEC-F23B-408E-A2E3-592B5E13B213}"/>
    <cellStyle name="Normal 78 2" xfId="8927" xr:uid="{505202A5-4735-455A-9818-82081035EB25}"/>
    <cellStyle name="Normal 78 2 2" xfId="9953" xr:uid="{6E701D33-9B33-40E8-A78D-1A004A2CD473}"/>
    <cellStyle name="Normal 78 2 2 2" xfId="12024" xr:uid="{05329D6A-DD4E-42FD-8D65-511043BC6195}"/>
    <cellStyle name="Normal 78 2 3" xfId="10998" xr:uid="{D1B5A640-F69E-41E3-8B36-F3729B5F29D2}"/>
    <cellStyle name="Normal 78 3" xfId="9440" xr:uid="{08FA5892-514A-4B96-AE2F-05233F7F5B80}"/>
    <cellStyle name="Normal 78 3 2" xfId="11511" xr:uid="{A15465E0-0D36-4693-AB2F-5B223F7A7713}"/>
    <cellStyle name="Normal 78 4" xfId="10485" xr:uid="{AE701492-86C1-4EDA-866A-83CCB2E051FD}"/>
    <cellStyle name="Normal 79" xfId="8399" xr:uid="{97FA5F9F-0E1F-4E19-9026-A29D4FF72260}"/>
    <cellStyle name="Normal 79 2" xfId="8924" xr:uid="{09DFC2FF-02D1-48AE-83A1-3CE709332E87}"/>
    <cellStyle name="Normal 79 2 2" xfId="9950" xr:uid="{713B9D0C-2398-4F25-B733-4BE379A0B0D9}"/>
    <cellStyle name="Normal 79 2 2 2" xfId="12021" xr:uid="{C6938CA4-1166-45AE-BAEE-63A410FAE027}"/>
    <cellStyle name="Normal 79 2 3" xfId="10995" xr:uid="{A23E9795-9524-45D2-A867-03A57BE08234}"/>
    <cellStyle name="Normal 79 3" xfId="9437" xr:uid="{FFDB1CCF-7F93-4F29-8B6C-2EA53D76E0FB}"/>
    <cellStyle name="Normal 79 3 2" xfId="11508" xr:uid="{8B833A90-F028-4E88-9954-0219611C79F0}"/>
    <cellStyle name="Normal 79 4" xfId="10482" xr:uid="{C4EE1F0F-5B0F-498F-AEF8-B3E5CA423CCB}"/>
    <cellStyle name="Normal 8" xfId="1176" xr:uid="{00000000-0005-0000-0000-00009E040000}"/>
    <cellStyle name="Normal 8 10" xfId="14679" xr:uid="{F6602A20-95D6-40FD-9726-0500F10C4434}"/>
    <cellStyle name="Normal 8 11" xfId="15262" xr:uid="{3D678B89-A7A8-4F5B-9AF9-0C9FE62837C5}"/>
    <cellStyle name="Normal 8 12" xfId="15286" xr:uid="{6D6EB25B-E94E-456D-97DC-D5BC42CB0671}"/>
    <cellStyle name="Normal 8 13" xfId="3115" xr:uid="{DDCABFE7-DAE2-44AF-AD3A-32A90FCA6C5D}"/>
    <cellStyle name="Normal 8 14" xfId="2741" xr:uid="{F794D06C-497F-4403-8245-F89C9285DCC0}"/>
    <cellStyle name="Normal 8 15" xfId="2157" xr:uid="{3C8D78A9-97D0-4853-8E95-82A555DA41DF}"/>
    <cellStyle name="Normal 8 2" xfId="2457" xr:uid="{D6B80080-F64E-418E-8BE7-1EF2246A18A1}"/>
    <cellStyle name="Normal 8 2 10" xfId="16449" xr:uid="{06E13E04-FCCC-4BC4-95FD-FB0BEA907D3C}"/>
    <cellStyle name="Normal 8 2 11" xfId="3557" xr:uid="{C557F09D-392A-4B9F-A89E-FEE0CADC478A}"/>
    <cellStyle name="Normal 8 2 2" xfId="2649" xr:uid="{EE31B5D4-2DF6-4FC3-8633-DCF2241CFBAD}"/>
    <cellStyle name="Normal 8 2 2 2" xfId="6072" xr:uid="{A3DD9E99-852A-47F3-B466-41918C7B5764}"/>
    <cellStyle name="Normal 8 2 2 3" xfId="16567" xr:uid="{0B08DADE-6A6E-4886-A358-531CDBB7C6E5}"/>
    <cellStyle name="Normal 8 2 2 4" xfId="3845" xr:uid="{BA158E7B-D743-4D2D-AF2A-BF789E7A4369}"/>
    <cellStyle name="Normal 8 2 2 5" xfId="3055" xr:uid="{B4297E77-5594-4A55-866E-981A17DBB00B}"/>
    <cellStyle name="Normal 8 2 3" xfId="3727" xr:uid="{78D3BF0D-D870-42B4-B991-85B680575714}"/>
    <cellStyle name="Normal 8 2 3 2" xfId="5975" xr:uid="{8155BBEA-431E-4439-BEAF-BB8AB297FEE7}"/>
    <cellStyle name="Normal 8 2 4" xfId="3803" xr:uid="{0C7356D0-77F2-41D0-9094-6AB59999EC8F}"/>
    <cellStyle name="Normal 8 2 4 2" xfId="6031" xr:uid="{9FB10C97-5461-4956-8FE5-DC563B15038A}"/>
    <cellStyle name="Normal 8 2 5" xfId="3769" xr:uid="{7D617935-C476-497D-B94B-38557D181D6B}"/>
    <cellStyle name="Normal 8 2 5 2" xfId="6017" xr:uid="{56D2529F-5FC0-4C74-B808-6FC5DA3B6B91}"/>
    <cellStyle name="Normal 8 2 5 3" xfId="14282" xr:uid="{7657386D-F911-4DBE-B553-0E25C2AC8930}"/>
    <cellStyle name="Normal 8 2 6" xfId="5443" xr:uid="{F52C551A-5961-4442-B78A-48324D36C416}"/>
    <cellStyle name="Normal 8 2 6 2" xfId="6447" xr:uid="{E7B8062E-44FE-4B50-9AD9-E44EE86EEFB7}"/>
    <cellStyle name="Normal 8 2 7" xfId="5932" xr:uid="{585FEE5D-7D96-4C12-B36F-73C765DC973D}"/>
    <cellStyle name="Normal 8 2 8" xfId="14933" xr:uid="{15EE1176-CE3D-45EA-96E9-943425C7A3F9}"/>
    <cellStyle name="Normal 8 2 9" xfId="15158" xr:uid="{A778D4A7-8A8A-45AB-95C7-11A71AEEABC2}"/>
    <cellStyle name="Normal 8 3" xfId="3844" xr:uid="{29963EA5-02D9-478A-B62C-5C0AD7630C86}"/>
    <cellStyle name="Normal 8 3 2" xfId="6071" xr:uid="{A8B60C63-4DBE-4A02-B331-C5D73D6B80C1}"/>
    <cellStyle name="Normal 8 3 3" xfId="8297" xr:uid="{E8A4D776-31FE-41E2-8994-6131997AC54B}"/>
    <cellStyle name="Normal 8 4" xfId="3728" xr:uid="{F2A280E8-6403-4CCC-97A2-7EC4FAC0E790}"/>
    <cellStyle name="Normal 8 4 2" xfId="5976" xr:uid="{8D85999D-2204-4A40-8BC1-54B1CAADED25}"/>
    <cellStyle name="Normal 8 5" xfId="3802" xr:uid="{15D0AFD3-0AE7-4C66-9BD4-24D3278A37F7}"/>
    <cellStyle name="Normal 8 5 2" xfId="6030" xr:uid="{179858F7-DF88-4723-9DF2-4640BD8053A9}"/>
    <cellStyle name="Normal 8 6" xfId="3770" xr:uid="{BF51566D-BD75-4110-B979-3C8AD6683785}"/>
    <cellStyle name="Normal 8 6 2" xfId="6018" xr:uid="{EB877B64-B5F2-4797-B0B1-118947312BCE}"/>
    <cellStyle name="Normal 8 7" xfId="5931" xr:uid="{744F5220-9EAF-4C27-883C-2E356C5F108F}"/>
    <cellStyle name="Normal 8 7 2 4 2 4" xfId="3122" xr:uid="{A8CD3C0B-BD89-4CC0-8E0F-83373B156C69}"/>
    <cellStyle name="Normal 8 7 2 4 2 4 2" xfId="3113" xr:uid="{C1A118C9-8CE7-463F-977B-8526689BFB56}"/>
    <cellStyle name="Normal 8 8" xfId="7491" xr:uid="{B872212A-518C-4173-BA8C-A3EA327F2187}"/>
    <cellStyle name="Normal 8 9" xfId="3556" xr:uid="{D258EC45-58C9-473E-AA81-7417E593B79B}"/>
    <cellStyle name="Normal 80" xfId="8404" xr:uid="{B2610276-CC4B-43AC-8DBE-619732E55457}"/>
    <cellStyle name="Normal 81" xfId="3145" xr:uid="{86136358-614C-4C1B-A97A-687BEFC06BD6}"/>
    <cellStyle name="Normal 82" xfId="9954" xr:uid="{F4F216D0-C08A-43BC-A4D0-BA38FE8C4048}"/>
    <cellStyle name="Normal 83" xfId="9955" xr:uid="{C0445F7D-1E59-4354-B9F8-E7673FEF2644}"/>
    <cellStyle name="Normal 84" xfId="9969" xr:uid="{999BD928-BFA7-4844-8C11-88F584C38DF1}"/>
    <cellStyle name="Normal 85" xfId="10427" xr:uid="{259BB03E-3177-4BB9-9539-900C604FE67F}"/>
    <cellStyle name="Normal 86" xfId="10415" xr:uid="{E3D667ED-06D8-4246-ADF0-CA48B2EFCE87}"/>
    <cellStyle name="Normal 87" xfId="10414" xr:uid="{7C11AD0A-630E-4F3F-B707-8126117F20C7}"/>
    <cellStyle name="Normal 88" xfId="12038" xr:uid="{2CE8B503-0C6E-40BC-8480-64370FB87A0D}"/>
    <cellStyle name="Normal 89" xfId="14402" xr:uid="{65B994AB-DC63-442D-BA07-A35C07163AB8}"/>
    <cellStyle name="Normal 9" xfId="1177" xr:uid="{00000000-0005-0000-0000-00009F040000}"/>
    <cellStyle name="Normal 9 10" xfId="13130" xr:uid="{8A6BA599-FF03-407C-8CCB-77416DBB695A}"/>
    <cellStyle name="Normal 9 10 2" xfId="14284" xr:uid="{9BCBFDFD-53B9-41CA-BC7A-BF8CB5B747D0}"/>
    <cellStyle name="Normal 9 11" xfId="13131" xr:uid="{E7ADF17D-205B-4E89-89F4-0B7F3AEA9D0B}"/>
    <cellStyle name="Normal 9 11 2" xfId="14285" xr:uid="{5B56C0AD-F865-4894-A817-E5D6C04A5700}"/>
    <cellStyle name="Normal 9 12" xfId="13132" xr:uid="{14310389-BA4E-42CB-95FD-DF1EAF0B58A5}"/>
    <cellStyle name="Normal 9 12 2" xfId="14286" xr:uid="{D8191917-223C-4A7F-957C-FE6F5B18B07C}"/>
    <cellStyle name="Normal 9 13" xfId="13133" xr:uid="{C23E0D05-B019-457A-BCE2-B1F9C02AA030}"/>
    <cellStyle name="Normal 9 13 2" xfId="14287" xr:uid="{C8825548-33E0-482B-941E-88AD59EBE2E7}"/>
    <cellStyle name="Normal 9 14" xfId="13134" xr:uid="{8DB9F0C5-AD05-4B81-AEB3-8B98E293726B}"/>
    <cellStyle name="Normal 9 14 2" xfId="14288" xr:uid="{10F9EBCF-69BD-4611-9EAE-BC45F32AFBCE}"/>
    <cellStyle name="Normal 9 15" xfId="13135" xr:uid="{B5675C9D-CC51-4E64-933F-B6AD9078FC7E}"/>
    <cellStyle name="Normal 9 15 2" xfId="14289" xr:uid="{6FA3C7EF-0DED-4AB3-BD27-576AF8C4CAC5}"/>
    <cellStyle name="Normal 9 16" xfId="13136" xr:uid="{CCC5A7D3-DF5C-48E6-B7CB-908819F9F172}"/>
    <cellStyle name="Normal 9 16 2" xfId="14290" xr:uid="{6C78E4AB-FD63-4818-AF1F-6CDA9B0FDF3D}"/>
    <cellStyle name="Normal 9 17" xfId="13137" xr:uid="{94810C23-134E-45EF-94AE-121EE7401B30}"/>
    <cellStyle name="Normal 9 17 2" xfId="14291" xr:uid="{1983BB8C-D402-4F21-91BF-28A35DA49BF6}"/>
    <cellStyle name="Normal 9 18" xfId="13138" xr:uid="{48A9BA2D-39B0-40EA-A7B3-6A756E9E674A}"/>
    <cellStyle name="Normal 9 18 2" xfId="14292" xr:uid="{06322BE6-6C46-4A8B-B70F-F8143AF30D03}"/>
    <cellStyle name="Normal 9 19" xfId="13139" xr:uid="{AC191045-876F-4709-9746-E02A81A6C011}"/>
    <cellStyle name="Normal 9 19 2" xfId="14293" xr:uid="{C45F860A-FCDD-4972-9FC9-A0425C04AB59}"/>
    <cellStyle name="Normal 9 2" xfId="2460" xr:uid="{4590C144-7F62-458B-B5A2-4D7580DE1FF3}"/>
    <cellStyle name="Normal 9 2 2" xfId="5444" xr:uid="{2E4E8475-000E-42F0-8D7E-42A5DF11C33E}"/>
    <cellStyle name="Normal 9 2 2 2" xfId="6448" xr:uid="{48A1DD56-3A93-4B68-A0B7-2C70753B0679}"/>
    <cellStyle name="Normal 9 2 2 2 2" xfId="8299" xr:uid="{4E083716-9B28-440E-92EE-EFC1287B9807}"/>
    <cellStyle name="Normal 9 2 2 2 2 2" xfId="8300" xr:uid="{A6058FBE-6BFC-4FB0-8B1A-C7A8ABCBAF99}"/>
    <cellStyle name="Normal 9 2 2 2 3" xfId="8301" xr:uid="{C0AF08CD-FDDF-44CB-A76F-517DA2FB9F6F}"/>
    <cellStyle name="Normal 9 2 2 2 4" xfId="8298" xr:uid="{F90A3B10-2B21-450F-BBD7-11F61E9279DA}"/>
    <cellStyle name="Normal 9 2 2 3" xfId="8302" xr:uid="{8DB85FA2-18FE-4113-9040-3B5409B9C931}"/>
    <cellStyle name="Normal 9 2 2 3 2" xfId="8303" xr:uid="{FF3F8669-1781-462C-BD16-A2BE70D000AA}"/>
    <cellStyle name="Normal 9 2 2 4" xfId="8304" xr:uid="{80D0759B-CD1A-4FF7-AD39-7297B5BE8C2E}"/>
    <cellStyle name="Normal 9 2 2 5" xfId="7492" xr:uid="{4BC0AF3F-749D-4B6D-B28B-D1D5D06A84D7}"/>
    <cellStyle name="Normal 9 2 3" xfId="6073" xr:uid="{4DB0BF77-F260-4390-8C77-71852CDEA2D7}"/>
    <cellStyle name="Normal 9 2 3 2" xfId="8305" xr:uid="{7CD367EE-9DD0-4034-8612-58229BA2516A}"/>
    <cellStyle name="Normal 9 2 3 2 2" xfId="8306" xr:uid="{AF3EE31B-02E0-4A67-9058-2DF4620E72EA}"/>
    <cellStyle name="Normal 9 2 3 3" xfId="8307" xr:uid="{A9358E9E-031C-44DD-8711-F0C0FA2FEF16}"/>
    <cellStyle name="Normal 9 2 3 4" xfId="14294" xr:uid="{0800362B-E9B3-4AC1-8396-D7769D090463}"/>
    <cellStyle name="Normal 9 2 4" xfId="8308" xr:uid="{C116C134-2236-43C0-A101-89D94240AA9D}"/>
    <cellStyle name="Normal 9 2 4 2" xfId="8309" xr:uid="{A4CC84B7-DA96-4005-8D55-DE49B4DDF62C}"/>
    <cellStyle name="Normal 9 2 5" xfId="8310" xr:uid="{2DDE168B-2345-41BD-A103-67977F6A7DA7}"/>
    <cellStyle name="Normal 9 2 6" xfId="16566" xr:uid="{F726B414-F506-4569-A5CA-48E70D8C7BC3}"/>
    <cellStyle name="Normal 9 2 7" xfId="3846" xr:uid="{4417DB3E-7A22-4143-93D8-896EF6D37D76}"/>
    <cellStyle name="Normal 9 2 8" xfId="16612" xr:uid="{04792DA9-48C6-42B6-B496-A365ABB095B3}"/>
    <cellStyle name="Normal 9 20" xfId="13140" xr:uid="{BB2106AC-42B1-49DF-876B-E57BF4ABA955}"/>
    <cellStyle name="Normal 9 20 2" xfId="14295" xr:uid="{31536C99-F023-43E4-87CA-485DD37BBDBC}"/>
    <cellStyle name="Normal 9 21" xfId="13141" xr:uid="{65A08667-6850-4619-8612-2236A8CB9F52}"/>
    <cellStyle name="Normal 9 21 2" xfId="14296" xr:uid="{6754A2CE-412E-4FD4-A834-F4ED89214328}"/>
    <cellStyle name="Normal 9 22" xfId="13142" xr:uid="{096E1125-9633-4B27-8B9B-1DDF1A96B164}"/>
    <cellStyle name="Normal 9 22 2" xfId="14297" xr:uid="{EDC16683-94C7-4CEF-9F13-E06D2BE20926}"/>
    <cellStyle name="Normal 9 23" xfId="13143" xr:uid="{B93CB60B-1FEC-47DB-B5B6-D76CA62063DB}"/>
    <cellStyle name="Normal 9 23 2" xfId="14298" xr:uid="{BB888D9D-FD44-4AE1-9973-9EEDB1305C02}"/>
    <cellStyle name="Normal 9 24" xfId="13144" xr:uid="{A05070DD-510A-426C-A118-CF35006FF155}"/>
    <cellStyle name="Normal 9 24 2" xfId="14299" xr:uid="{512D1F7E-B249-4231-80A7-24B1D287B685}"/>
    <cellStyle name="Normal 9 25" xfId="13145" xr:uid="{0B49C8FC-50AF-48F1-8B74-CE706F5C81D9}"/>
    <cellStyle name="Normal 9 25 2" xfId="14300" xr:uid="{DD92DCD1-B004-471B-B214-EF9044BEC4F3}"/>
    <cellStyle name="Normal 9 26" xfId="13146" xr:uid="{41259779-7D6B-4359-BF5B-E3D5594E9446}"/>
    <cellStyle name="Normal 9 26 2" xfId="14301" xr:uid="{B9D05515-6025-41AF-9EE6-C9D846DADBFB}"/>
    <cellStyle name="Normal 9 27" xfId="13147" xr:uid="{F06618E1-2292-4430-8F19-8780F0DE8CA0}"/>
    <cellStyle name="Normal 9 27 2" xfId="14302" xr:uid="{4F59F743-29A4-4F1A-B534-2D056BE4ED60}"/>
    <cellStyle name="Normal 9 28" xfId="13148" xr:uid="{71C7AD9F-04A3-493A-912B-6BDE2755E6B3}"/>
    <cellStyle name="Normal 9 28 2" xfId="14303" xr:uid="{4A7BDDD8-7BC3-4197-8181-D937080FD06E}"/>
    <cellStyle name="Normal 9 29" xfId="13149" xr:uid="{FA2FE561-B8A2-41D7-AF50-943FE29F1320}"/>
    <cellStyle name="Normal 9 29 2" xfId="14304" xr:uid="{4548ED59-DFF5-4E6C-8BD4-E5466CCF5A7E}"/>
    <cellStyle name="Normal 9 3" xfId="3726" xr:uid="{CCEF95A3-05FD-40BF-8A2F-78A955C76870}"/>
    <cellStyle name="Normal 9 3 2" xfId="5974" xr:uid="{41F2DE32-BCA2-4BA5-821D-1EEA8A404B44}"/>
    <cellStyle name="Normal 9 3 2 2" xfId="8311" xr:uid="{97B42FD9-3F43-4DAE-B566-B69914FE5A7B}"/>
    <cellStyle name="Normal 9 3 2 3" xfId="14305" xr:uid="{EA46CD79-8646-4F95-B704-CD851EE358BB}"/>
    <cellStyle name="Normal 9 3 3" xfId="8312" xr:uid="{83FFD9BC-B550-445B-B4F5-A071BF015C54}"/>
    <cellStyle name="Normal 9 3 4" xfId="13150" xr:uid="{594850EE-CBB8-4742-99D1-313779C40D24}"/>
    <cellStyle name="Normal 9 30" xfId="13151" xr:uid="{18BA922A-34D2-41C8-BA68-E6054843BF72}"/>
    <cellStyle name="Normal 9 30 2" xfId="14306" xr:uid="{6C04ECB7-054D-4C9A-9611-9106CBE4FEB5}"/>
    <cellStyle name="Normal 9 31" xfId="13152" xr:uid="{8F6EDE67-39A9-43B6-B339-1A93E9B01A15}"/>
    <cellStyle name="Normal 9 31 2" xfId="14307" xr:uid="{9A5A4682-2C44-4FB9-90CC-53EE7763F59F}"/>
    <cellStyle name="Normal 9 32" xfId="13153" xr:uid="{15D024D2-83DB-4A25-BAEE-E19BB2B05681}"/>
    <cellStyle name="Normal 9 32 2" xfId="14308" xr:uid="{01188847-8225-4A30-850E-6996A11E40F4}"/>
    <cellStyle name="Normal 9 33" xfId="13154" xr:uid="{FD97B44A-7489-44C2-BE50-195664E7ECD5}"/>
    <cellStyle name="Normal 9 33 2" xfId="14309" xr:uid="{10BEB647-E1B1-48E3-B69B-C64A78313099}"/>
    <cellStyle name="Normal 9 34" xfId="13155" xr:uid="{E6024C1D-32E8-4176-8C56-A8DD5BB6AEC8}"/>
    <cellStyle name="Normal 9 34 2" xfId="14310" xr:uid="{5DA5E26F-09E5-44F9-A426-FCC5D2A3A2FA}"/>
    <cellStyle name="Normal 9 35" xfId="13156" xr:uid="{7BBD5B44-A8FB-4909-AA86-5B36E4470E28}"/>
    <cellStyle name="Normal 9 35 2" xfId="14311" xr:uid="{92156869-2B6D-4DD6-81A9-D40199F7EAFC}"/>
    <cellStyle name="Normal 9 36" xfId="13157" xr:uid="{7BADE372-CDDC-4897-9A22-4DE5EBD21927}"/>
    <cellStyle name="Normal 9 36 2" xfId="14312" xr:uid="{ED1BEFF4-EB52-41E9-843B-B630C875C4BB}"/>
    <cellStyle name="Normal 9 37" xfId="13158" xr:uid="{C2CFB784-80B2-49EC-A1BC-4109A8BC4523}"/>
    <cellStyle name="Normal 9 37 2" xfId="14313" xr:uid="{B0C242F4-483C-4DEF-9144-FAFC0664AA54}"/>
    <cellStyle name="Normal 9 38" xfId="13159" xr:uid="{5ED62999-A454-4D2B-B89F-ED0A1F468551}"/>
    <cellStyle name="Normal 9 38 2" xfId="14314" xr:uid="{EE57F48D-D514-4360-9401-828595050488}"/>
    <cellStyle name="Normal 9 39" xfId="13160" xr:uid="{7AAFC074-D97B-42ED-BED3-72ACC142AA11}"/>
    <cellStyle name="Normal 9 39 2" xfId="14315" xr:uid="{0765228F-1091-4AB8-8C28-69167CF85F4B}"/>
    <cellStyle name="Normal 9 4" xfId="3804" xr:uid="{8F57D0E8-D282-4172-9FFC-1AC3B4468FB6}"/>
    <cellStyle name="Normal 9 4 2" xfId="6032" xr:uid="{44B308EC-318A-42DF-9988-D16B0A6F845E}"/>
    <cellStyle name="Normal 9 4 2 2" xfId="14316" xr:uid="{970F4C72-A11B-4F1F-9274-41784088C79D}"/>
    <cellStyle name="Normal 9 4 3" xfId="8313" xr:uid="{DE909363-299A-4725-9D98-48A42B0533A2}"/>
    <cellStyle name="Normal 9 40" xfId="13161" xr:uid="{54105EEB-D347-4BFC-AFB8-84070982E881}"/>
    <cellStyle name="Normal 9 40 2" xfId="14317" xr:uid="{BEAFEEAB-3F7A-4DB8-B44A-3139814301FE}"/>
    <cellStyle name="Normal 9 41" xfId="13162" xr:uid="{E0AF5DF5-9AC5-4508-8CCC-E13352E7F970}"/>
    <cellStyle name="Normal 9 41 2" xfId="14318" xr:uid="{59ED7DF7-7933-403E-8D4E-9BDBEAE49DDD}"/>
    <cellStyle name="Normal 9 42" xfId="13163" xr:uid="{377DFB99-95F0-4FF4-A707-3CFDDE5B24DB}"/>
    <cellStyle name="Normal 9 42 2" xfId="14319" xr:uid="{10F8761A-A335-4E91-A679-3228FFFD39F6}"/>
    <cellStyle name="Normal 9 43" xfId="13164" xr:uid="{98F8D130-A1E2-4419-B2B6-EF6A9E90C920}"/>
    <cellStyle name="Normal 9 43 2" xfId="14320" xr:uid="{B8238908-00FC-4043-8CEC-9A3EF5409765}"/>
    <cellStyle name="Normal 9 44" xfId="13165" xr:uid="{97B26824-9B06-4F1B-B08A-560834D42170}"/>
    <cellStyle name="Normal 9 44 2" xfId="14321" xr:uid="{BCCB59FA-542E-40AC-BBA7-65D7EDF4BAE7}"/>
    <cellStyle name="Normal 9 45" xfId="13166" xr:uid="{94FFB71B-F138-4C88-A1F9-244E635E4619}"/>
    <cellStyle name="Normal 9 45 2" xfId="14322" xr:uid="{78CDB5EA-A854-43F0-8D9F-7F6379CB40C5}"/>
    <cellStyle name="Normal 9 46" xfId="13167" xr:uid="{3B7CCAB3-A355-4316-9CF9-1979A1A92AE4}"/>
    <cellStyle name="Normal 9 46 2" xfId="14323" xr:uid="{B4DBAC91-03E0-43B7-8447-FDFE200053F7}"/>
    <cellStyle name="Normal 9 47" xfId="13168" xr:uid="{4849344F-7B5E-4CF3-8129-4EB64FAF70FC}"/>
    <cellStyle name="Normal 9 47 2" xfId="14324" xr:uid="{AA8F09D1-3310-4D8B-9EE8-BCAE4E028A32}"/>
    <cellStyle name="Normal 9 48" xfId="13169" xr:uid="{46B7E3D1-5ADD-42D8-827D-2972DD992570}"/>
    <cellStyle name="Normal 9 48 2" xfId="14325" xr:uid="{55EDDD84-CAAD-4D84-94C0-6E0F55079E23}"/>
    <cellStyle name="Normal 9 49" xfId="13170" xr:uid="{9CA0B416-55D4-4FC6-B8BD-C619F1D43BCB}"/>
    <cellStyle name="Normal 9 49 2" xfId="14326" xr:uid="{CE37457A-8401-4539-B4AE-1BD377766DF1}"/>
    <cellStyle name="Normal 9 5" xfId="3768" xr:uid="{836151CA-009C-48BD-B498-1C88C52B8728}"/>
    <cellStyle name="Normal 9 5 2" xfId="6016" xr:uid="{1ADB2997-38D4-4DAC-8BFF-1D93EC393540}"/>
    <cellStyle name="Normal 9 5 2 2" xfId="14327" xr:uid="{CFAF607D-C87F-4DBC-8422-31E1BDB63CB6}"/>
    <cellStyle name="Normal 9 5 3" xfId="13171" xr:uid="{BAD723D8-9BE9-4C3C-AC26-1A306C6F9F3F}"/>
    <cellStyle name="Normal 9 50" xfId="13172" xr:uid="{36CA3838-D1BD-4CE8-A8C3-9EF331DBFD15}"/>
    <cellStyle name="Normal 9 50 2" xfId="14328" xr:uid="{979C64B6-FC7D-4BFB-8682-7203A6D5B44F}"/>
    <cellStyle name="Normal 9 51" xfId="13173" xr:uid="{DA652604-A513-49CD-BA36-B3D298958C31}"/>
    <cellStyle name="Normal 9 51 2" xfId="14329" xr:uid="{51E2BDF5-2E88-4344-846E-CB841AF78E52}"/>
    <cellStyle name="Normal 9 52" xfId="13174" xr:uid="{2BB9359A-77D9-4858-9A46-A889828F27FB}"/>
    <cellStyle name="Normal 9 52 2" xfId="14330" xr:uid="{26664442-BAF6-4D18-8CDE-741D2E1CB81C}"/>
    <cellStyle name="Normal 9 53" xfId="13175" xr:uid="{E06F2382-E79A-4F77-A366-CA970FE807BE}"/>
    <cellStyle name="Normal 9 53 2" xfId="14331" xr:uid="{B4173C7E-08AA-45D8-A5AC-7EC33D595095}"/>
    <cellStyle name="Normal 9 54" xfId="13176" xr:uid="{4F25AE10-0BFC-41CA-9337-11ABA5C1752F}"/>
    <cellStyle name="Normal 9 54 2" xfId="14332" xr:uid="{5E5D1842-D7F5-497C-88CC-D6B104888DE9}"/>
    <cellStyle name="Normal 9 55" xfId="13177" xr:uid="{913C14D7-BBCF-4410-AE47-9836C20723DE}"/>
    <cellStyle name="Normal 9 55 2" xfId="14333" xr:uid="{E92884E8-D0AC-4355-B95B-EFE65CA92E7D}"/>
    <cellStyle name="Normal 9 56" xfId="13178" xr:uid="{C103977A-1609-4BB8-9A73-7B8ABD747E3A}"/>
    <cellStyle name="Normal 9 56 2" xfId="14334" xr:uid="{E162B6C3-2BD6-4A8E-9A6B-3B504F0563CC}"/>
    <cellStyle name="Normal 9 57" xfId="13179" xr:uid="{BF80EA2B-E1C2-4B5C-A099-2FE2E7DB8D3F}"/>
    <cellStyle name="Normal 9 57 2" xfId="14335" xr:uid="{ECB1EA21-1713-48EF-9534-0C76CCC81580}"/>
    <cellStyle name="Normal 9 58" xfId="13180" xr:uid="{76BADC47-5179-4F13-86E5-4D25FB44AC18}"/>
    <cellStyle name="Normal 9 58 2" xfId="14336" xr:uid="{02F8C8AB-F84D-4BDE-BAB7-0674845B433F}"/>
    <cellStyle name="Normal 9 59" xfId="13181" xr:uid="{2D87BCC0-C66D-46D2-B928-9B2509B612E1}"/>
    <cellStyle name="Normal 9 59 2" xfId="14337" xr:uid="{00190EBA-3A49-4E98-BBB6-1F940741CC5F}"/>
    <cellStyle name="Normal 9 6" xfId="13182" xr:uid="{90531023-24C6-4389-9C2B-BF4B3AB2E41B}"/>
    <cellStyle name="Normal 9 6 2" xfId="14338" xr:uid="{B17D10AC-C7DF-44B8-8A97-54C160CBB61F}"/>
    <cellStyle name="Normal 9 60" xfId="13183" xr:uid="{6D607110-B533-4FC4-A20B-4716B041549B}"/>
    <cellStyle name="Normal 9 60 2" xfId="14339" xr:uid="{6AF53A22-90A0-4041-BA2E-470E3786E44A}"/>
    <cellStyle name="Normal 9 61" xfId="13184" xr:uid="{09633148-E54B-4972-9190-75D1D94BE164}"/>
    <cellStyle name="Normal 9 61 2" xfId="14340" xr:uid="{4F4326BE-C097-4DD3-BF5F-F757C7CF887A}"/>
    <cellStyle name="Normal 9 62" xfId="13185" xr:uid="{01AC0ABB-FD3A-4C98-87B2-9F7E3070517E}"/>
    <cellStyle name="Normal 9 62 2" xfId="14341" xr:uid="{8B58BBB8-9D7F-4BCF-8A28-639A9960A0C6}"/>
    <cellStyle name="Normal 9 63" xfId="13186" xr:uid="{671245CC-0BD4-4898-AAEC-81A7FA0EFDCC}"/>
    <cellStyle name="Normal 9 63 2" xfId="14342" xr:uid="{0718BBC7-9449-4809-9AFA-DB8C5B6651C9}"/>
    <cellStyle name="Normal 9 64" xfId="13187" xr:uid="{A9877E0F-59FA-4C0A-B6A9-007E78665EB1}"/>
    <cellStyle name="Normal 9 64 2" xfId="14343" xr:uid="{9A0A1844-C40E-4591-85D5-6A5BFA47EEAB}"/>
    <cellStyle name="Normal 9 65" xfId="14283" xr:uid="{9812CE12-99C6-48EA-B4A5-53EB62E29F0A}"/>
    <cellStyle name="Normal 9 66" xfId="14680" xr:uid="{F27D5D47-78B3-4A03-8B38-7A248250F4BD}"/>
    <cellStyle name="Normal 9 67" xfId="15263" xr:uid="{7AA0C9E2-BD54-4B51-B1B5-EBBE40C73337}"/>
    <cellStyle name="Normal 9 68" xfId="16448" xr:uid="{3D94928C-083A-4C0B-BA63-F78BFCE02860}"/>
    <cellStyle name="Normal 9 69" xfId="3213" xr:uid="{B2087808-8D99-4E06-BED3-4041C3AB9CD8}"/>
    <cellStyle name="Normal 9 7" xfId="13188" xr:uid="{7888EFFA-172A-41EC-AB4F-4A848A00CEBE}"/>
    <cellStyle name="Normal 9 7 2" xfId="14344" xr:uid="{C23DEE41-5D64-4ED1-8729-419E9BEFD52D}"/>
    <cellStyle name="Normal 9 70" xfId="2286" xr:uid="{F5498078-F27D-4D65-A7FC-74004D93177B}"/>
    <cellStyle name="Normal 9 8" xfId="13189" xr:uid="{1664BE98-63D6-4462-AAD8-5DADD5EB0F75}"/>
    <cellStyle name="Normal 9 8 2" xfId="14345" xr:uid="{D2A83B86-D845-4BF6-92B2-DBC76FF6F5E8}"/>
    <cellStyle name="Normal 9 9" xfId="13190" xr:uid="{4AAF773E-49BB-46A6-8EB2-FDCC4DF784EC}"/>
    <cellStyle name="Normal 9 9 2" xfId="14346" xr:uid="{E6E2E112-052F-4B74-B7D4-095AD54351FF}"/>
    <cellStyle name="Normal 90" xfId="3184" xr:uid="{5BBDCCA1-E6B9-46DE-8506-12E344227F12}"/>
    <cellStyle name="Normal 91" xfId="14404" xr:uid="{99BDF8A2-8B25-402F-B465-271AD3EE8889}"/>
    <cellStyle name="Normal 92" xfId="2148" xr:uid="{D9FCC8A6-8F82-4AD2-9C31-36EA30172EC3}"/>
    <cellStyle name="Normal 92 2" xfId="14647" xr:uid="{A9DC7E1A-12D6-4078-962C-09DA92E4BFDC}"/>
    <cellStyle name="Normal 93" xfId="3165" xr:uid="{DA122153-39BE-4676-B399-D42C0E2EFD8E}"/>
    <cellStyle name="Normal 94" xfId="14633" xr:uid="{41726AF1-448A-40A6-A7C9-9CC2CDBA940E}"/>
    <cellStyle name="Normal 95" xfId="14635" xr:uid="{56419B76-1211-4D8E-9FFA-B7455689BBD4}"/>
    <cellStyle name="Normal 96" xfId="14639" xr:uid="{0A82FD9C-356D-49EC-B4B0-8C3894B62941}"/>
    <cellStyle name="Normal 96 2" xfId="14651" xr:uid="{C75FDA24-200A-4198-9F05-69B739D70AD2}"/>
    <cellStyle name="Normal 97" xfId="14645" xr:uid="{6C290BB4-A0BD-4B1D-81F0-C7CADDEC749B}"/>
    <cellStyle name="Normal 97 2" xfId="14649" xr:uid="{5837F3D5-1390-4C47-9C67-A133C61F058E}"/>
    <cellStyle name="Normal 98" xfId="14642" xr:uid="{50DF72AD-CD22-462F-9FB5-D3B41397FB0E}"/>
    <cellStyle name="Normal 98 2" xfId="14650" xr:uid="{3B0BADB5-DD69-4AEF-8933-D3B70B432366}"/>
    <cellStyle name="Normal 99" xfId="3159" xr:uid="{8B9C9F46-7FB2-4133-A76E-227FF5F96A08}"/>
    <cellStyle name="Normal 99 2" xfId="14401" xr:uid="{B6DAE9B4-6B9C-4705-8F75-FA50BF9503DD}"/>
    <cellStyle name="Normal_drtt2" xfId="1178" xr:uid="{00000000-0005-0000-0000-0000A0040000}"/>
    <cellStyle name="Normal0" xfId="3558" xr:uid="{09A3018B-3398-433B-8B7E-1086843AD02E}"/>
    <cellStyle name="Normale_04" xfId="5445" xr:uid="{D89AB8D3-61E3-4A16-8360-1BE76243EC82}"/>
    <cellStyle name="NormalGB" xfId="2650" xr:uid="{C48DB726-82DC-41F4-ABBA-BF80774D8934}"/>
    <cellStyle name="NormalGB 2" xfId="14560" xr:uid="{E0BCE00D-B663-4102-A859-8BBA6AF53307}"/>
    <cellStyle name="NormalGB 3" xfId="14934" xr:uid="{EBDE9F05-2255-43C1-8B6F-3C53AF8504B2}"/>
    <cellStyle name="NormalGB 4" xfId="5446" xr:uid="{BBFF08C0-23B0-4689-A2CE-49E3220DFC17}"/>
    <cellStyle name="normální_Site#13-Bangkok" xfId="5447" xr:uid="{0136623D-DC73-4BB0-8BB7-E213889DAAA4}"/>
    <cellStyle name="NormalRed" xfId="5448" xr:uid="{63910756-4A29-43D0-AF2E-FC1532801CBB}"/>
    <cellStyle name="Note 10" xfId="1179" xr:uid="{00000000-0005-0000-0000-0000A1040000}"/>
    <cellStyle name="Note 10 10" xfId="18167" xr:uid="{2DD2E82C-3EC3-4703-9BB9-917EEFFF3078}"/>
    <cellStyle name="Note 10 11" xfId="2245" xr:uid="{8D1C29D5-1E02-499A-9DAA-58700434EDC2}"/>
    <cellStyle name="Note 10 2" xfId="2354" xr:uid="{8D06BFA1-9A1C-466B-A366-12ADFE70D265}"/>
    <cellStyle name="Note 10 2 2" xfId="14347" xr:uid="{49938810-4A28-411C-9DA3-9E9B0C7136A0}"/>
    <cellStyle name="Note 10 2 3" xfId="6131" xr:uid="{858F19EB-460B-4C0C-8133-DAD480533FAD}"/>
    <cellStyle name="Note 10 2 4" xfId="20375" xr:uid="{E99C9931-916C-4D1F-806C-D6E2A63C319A}"/>
    <cellStyle name="Note 10 2 4 2" xfId="21314" xr:uid="{C2CDCA09-DA25-4F60-9B3A-C6B051624ABE}"/>
    <cellStyle name="Note 10 2 4 3" xfId="19862" xr:uid="{72C422DA-07DB-476F-AB80-C166FBA19BED}"/>
    <cellStyle name="Note 10 2 4 4" xfId="22231" xr:uid="{D8340730-6DD0-41CF-A227-1580E80B9673}"/>
    <cellStyle name="Note 10 2 5" xfId="17514" xr:uid="{D55E160D-196A-4216-AB0F-EC0805EF3FAD}"/>
    <cellStyle name="Note 10 2 6" xfId="18659" xr:uid="{9D89E596-C758-4F2C-A5F3-965F1285B15F}"/>
    <cellStyle name="Note 10 2 7" xfId="17862" xr:uid="{A16DD8EC-6FA5-4C6B-AD0B-2408126B920D}"/>
    <cellStyle name="Note 10 2 8" xfId="18403" xr:uid="{B6E728E2-B8C7-4BBC-B856-AE46F066C48D}"/>
    <cellStyle name="Note 10 3" xfId="7493" xr:uid="{CC54CE95-ADFC-4AC6-B046-8F3D0F1571E7}"/>
    <cellStyle name="Note 10 4" xfId="16343" xr:uid="{43330210-DFB7-4038-841B-BF619ABCAE96}"/>
    <cellStyle name="Note 10 4 2" xfId="20778" xr:uid="{1140A13F-5C79-4C66-9827-54F0FB39FA46}"/>
    <cellStyle name="Note 10 4 2 2" xfId="21653" xr:uid="{29C295AB-3F41-441C-B254-B406251CE061}"/>
    <cellStyle name="Note 10 4 2 3" xfId="16926" xr:uid="{C36C9A57-1F42-4165-B477-862838071F79}"/>
    <cellStyle name="Note 10 4 2 4" xfId="22604" xr:uid="{A47FA2E2-1126-4FE4-B0C6-AB6791591E43}"/>
    <cellStyle name="Note 10 4 3" xfId="19986" xr:uid="{B8EE8996-A4F0-419E-A86D-8916066E31CA}"/>
    <cellStyle name="Note 10 4 4" xfId="21057" xr:uid="{5A21AC22-8452-447B-A7A3-8854B1E15510}"/>
    <cellStyle name="Note 10 4 5" xfId="19682" xr:uid="{B28ACA1C-F273-493A-B7DC-AAB1CF6F4581}"/>
    <cellStyle name="Note 10 4 6" xfId="21918" xr:uid="{0749BEFF-873A-4EA7-8DEB-C7FF1A73398F}"/>
    <cellStyle name="Note 10 5" xfId="3919" xr:uid="{A66CF46A-898E-489D-BC6B-45BD7C68AE67}"/>
    <cellStyle name="Note 10 6" xfId="2867" xr:uid="{C5853430-51FE-4E7D-9A01-8780A9EF92B7}"/>
    <cellStyle name="Note 10 6 2" xfId="20503" xr:uid="{B295C26E-85C8-4B56-9EC7-4F001CA03F39}"/>
    <cellStyle name="Note 10 6 2 2" xfId="21441" xr:uid="{13940494-ED55-430A-8855-596595A9EA60}"/>
    <cellStyle name="Note 10 6 2 3" xfId="19289" xr:uid="{47A4E415-77B4-44F1-990D-BA9AD714B1F2}"/>
    <cellStyle name="Note 10 6 2 4" xfId="22357" xr:uid="{4DCF8F63-D12B-4480-8829-0B3476BD6197}"/>
    <cellStyle name="Note 10 6 3" xfId="17703" xr:uid="{C47FEF67-D5DD-4168-82BE-7014A1801F72}"/>
    <cellStyle name="Note 10 6 4" xfId="19375" xr:uid="{63D45EA6-BA58-4D8C-BF82-97ACDBBD5101}"/>
    <cellStyle name="Note 10 6 5" xfId="18597" xr:uid="{AA75DFBE-5EC5-4B01-AAD7-3AC409B69939}"/>
    <cellStyle name="Note 10 6 6" xfId="17911" xr:uid="{E972C23F-E178-4576-8F14-62961B0F5224}"/>
    <cellStyle name="Note 10 7" xfId="17394" xr:uid="{AA399E64-2409-40B1-B859-A00D25E2695B}"/>
    <cellStyle name="Note 10 7 2" xfId="18707" xr:uid="{B7FAC582-2EBC-4EFB-9773-01CC776545A8}"/>
    <cellStyle name="Note 10 7 3" xfId="21811" xr:uid="{E729DCFE-B7E0-4E54-9070-CCB3F2F34F38}"/>
    <cellStyle name="Note 10 7 4" xfId="17774" xr:uid="{9E5D5A24-20DB-4E2B-82EE-F66343D9E37F}"/>
    <cellStyle name="Note 10 8" xfId="20274" xr:uid="{AF0A5053-6603-44B8-9871-C324FE192CFA}"/>
    <cellStyle name="Note 10 8 2" xfId="21213" xr:uid="{DC381B8B-9E5B-440D-9ECA-97A8319AB6AE}"/>
    <cellStyle name="Note 10 8 3" xfId="17580" xr:uid="{D9C4C959-FF49-4615-B882-CA95A5D16DE5}"/>
    <cellStyle name="Note 10 8 4" xfId="22131" xr:uid="{FB487B09-5F8B-4F24-AA82-3E7C4BE9FAD5}"/>
    <cellStyle name="Note 10 9" xfId="17046" xr:uid="{7314DF72-9A26-4082-B2D8-54A1E099A450}"/>
    <cellStyle name="Note 11" xfId="1180" xr:uid="{00000000-0005-0000-0000-0000A2040000}"/>
    <cellStyle name="Note 11 10" xfId="18166" xr:uid="{C49CAE28-323C-44C7-9C77-CA9D02FC3523}"/>
    <cellStyle name="Note 11 11" xfId="2246" xr:uid="{B39D2FE5-1C8F-4193-B853-51F3FB5E0F4E}"/>
    <cellStyle name="Note 11 2" xfId="2355" xr:uid="{00CE13B6-525C-4B5F-813C-341A191B9EFD}"/>
    <cellStyle name="Note 11 2 2" xfId="14348" xr:uid="{85E47417-4667-4D1C-B641-84CFAFDD9077}"/>
    <cellStyle name="Note 11 2 3" xfId="6420" xr:uid="{64ABB183-C368-42B2-8B44-AA36AC34F3DB}"/>
    <cellStyle name="Note 11 2 4" xfId="20376" xr:uid="{6700DE55-F973-4018-98D2-4B757FFE6646}"/>
    <cellStyle name="Note 11 2 4 2" xfId="21315" xr:uid="{351FD6DD-E6C2-490B-9958-A417F456DDE9}"/>
    <cellStyle name="Note 11 2 4 3" xfId="20969" xr:uid="{32875ADD-66CD-42B8-84A4-9D925CA3BCEB}"/>
    <cellStyle name="Note 11 2 4 4" xfId="22232" xr:uid="{0FBDCC96-782D-4BC4-B8C3-C0B501205CF2}"/>
    <cellStyle name="Note 11 2 5" xfId="17515" xr:uid="{14A449A3-01B8-43DD-88D7-C83E3252A82D}"/>
    <cellStyle name="Note 11 2 6" xfId="18658" xr:uid="{705E1861-5E5F-4F85-83FE-A735285196F7}"/>
    <cellStyle name="Note 11 2 7" xfId="19045" xr:uid="{E801659F-ACA3-48C4-9F2C-153B4FD1A564}"/>
    <cellStyle name="Note 11 2 8" xfId="19489" xr:uid="{6A5529E7-F44E-4221-BB76-F4325DE18215}"/>
    <cellStyle name="Note 11 3" xfId="7494" xr:uid="{54FA5139-0EB6-4520-BC50-47491B413795}"/>
    <cellStyle name="Note 11 4" xfId="16344" xr:uid="{F3BCE5CF-018B-400C-8C86-B606223FBCC5}"/>
    <cellStyle name="Note 11 4 2" xfId="20779" xr:uid="{47EE3376-7234-4D25-A27E-67323978225C}"/>
    <cellStyle name="Note 11 4 2 2" xfId="21654" xr:uid="{F050F3E1-2537-4DF2-8F34-612419A44902}"/>
    <cellStyle name="Note 11 4 2 3" xfId="19427" xr:uid="{EF8CBB6D-64BB-42B2-B586-E6BC4E6634FE}"/>
    <cellStyle name="Note 11 4 2 4" xfId="22605" xr:uid="{00BBDEE5-321C-45E1-8856-DEC95F07A4BE}"/>
    <cellStyle name="Note 11 4 3" xfId="19987" xr:uid="{30C4F65B-36FE-4348-ABFD-9700FDD83D71}"/>
    <cellStyle name="Note 11 4 4" xfId="21058" xr:uid="{9B17A10F-5791-462C-97CE-6D4E7CC8F849}"/>
    <cellStyle name="Note 11 4 5" xfId="19565" xr:uid="{DBD70B6E-08F4-4065-B872-E4F463F725DB}"/>
    <cellStyle name="Note 11 4 6" xfId="21919" xr:uid="{8BC27F2D-6381-4CD7-9041-555A8898CDD4}"/>
    <cellStyle name="Note 11 5" xfId="4235" xr:uid="{2819AE0F-524A-43D9-BDAC-D91D2EAA9770}"/>
    <cellStyle name="Note 11 6" xfId="2868" xr:uid="{56A9EE10-83E0-463D-900D-389E542A24BA}"/>
    <cellStyle name="Note 11 6 2" xfId="20504" xr:uid="{E7133F4D-CA6B-4EFD-B340-864BD4E86A6D}"/>
    <cellStyle name="Note 11 6 2 2" xfId="21442" xr:uid="{00809666-DD3F-4DBF-8E12-E34431460067}"/>
    <cellStyle name="Note 11 6 2 3" xfId="19766" xr:uid="{3A44861A-97F7-4F39-8A35-5062B7A83551}"/>
    <cellStyle name="Note 11 6 2 4" xfId="22358" xr:uid="{23DBFE96-6BE3-4855-BBFC-644FBEF0BB43}"/>
    <cellStyle name="Note 11 6 3" xfId="17704" xr:uid="{416480F7-731D-400C-A14D-BFB84DA41915}"/>
    <cellStyle name="Note 11 6 4" xfId="19546" xr:uid="{3342C4DC-3CF7-4904-80F8-5B3E43AB4D78}"/>
    <cellStyle name="Note 11 6 5" xfId="19072" xr:uid="{AF733258-FC32-4B6D-AE60-53DCE9409366}"/>
    <cellStyle name="Note 11 6 6" xfId="17226" xr:uid="{A64A5B29-C7A1-4323-8E4B-27FDE05EF3AE}"/>
    <cellStyle name="Note 11 7" xfId="17395" xr:uid="{16842ECC-4772-4D84-B4F5-C2B173C189A9}"/>
    <cellStyle name="Note 11 7 2" xfId="18385" xr:uid="{68E28D0F-0F6D-471D-A652-325C373E0B7C}"/>
    <cellStyle name="Note 11 7 3" xfId="19445" xr:uid="{1369F272-88E1-4B75-99B1-C6DCAA0DE3BF}"/>
    <cellStyle name="Note 11 7 4" xfId="18441" xr:uid="{72B35EB9-2FF1-4FCF-B120-1D9208D5C8C8}"/>
    <cellStyle name="Note 11 8" xfId="20275" xr:uid="{181431AA-D361-4FB4-9129-CACBACE9E8F2}"/>
    <cellStyle name="Note 11 8 2" xfId="21214" xr:uid="{FF352DD0-59FF-4BE2-807B-85FEC054E614}"/>
    <cellStyle name="Note 11 8 3" xfId="20973" xr:uid="{DF4BB028-288C-473D-BF3E-D27BF96678BA}"/>
    <cellStyle name="Note 11 8 4" xfId="22132" xr:uid="{9F721EA5-2B0E-41B5-9404-F867A486901A}"/>
    <cellStyle name="Note 11 9" xfId="17047" xr:uid="{6796E588-36AC-48F8-ADA1-5DF0F1E0355B}"/>
    <cellStyle name="Note 12" xfId="1181" xr:uid="{00000000-0005-0000-0000-0000A3040000}"/>
    <cellStyle name="Note 12 10" xfId="2247" xr:uid="{E2F04FC6-27D0-41F9-9109-6CD64E057DC3}"/>
    <cellStyle name="Note 12 2" xfId="2356" xr:uid="{25D86C6C-D32F-4D73-A775-EABAD773A323}"/>
    <cellStyle name="Note 12 2 2" xfId="14349" xr:uid="{28C18280-E417-45AA-9167-2448084C9E4C}"/>
    <cellStyle name="Note 12 2 3" xfId="20377" xr:uid="{F2A8551D-4550-44D8-AFAB-3B760E129350}"/>
    <cellStyle name="Note 12 2 3 2" xfId="21316" xr:uid="{567A844D-EAAF-4F32-8AE2-57838E666CEE}"/>
    <cellStyle name="Note 12 2 3 3" xfId="19861" xr:uid="{4BDB3401-1598-4021-91F0-650F8844E6C9}"/>
    <cellStyle name="Note 12 2 3 4" xfId="22233" xr:uid="{E4A32162-1EB8-49CC-9902-CB236A90D98F}"/>
    <cellStyle name="Note 12 2 4" xfId="17516" xr:uid="{BB862ECA-CF30-4445-AA01-859B964FCF80}"/>
    <cellStyle name="Note 12 2 5" xfId="18657" xr:uid="{2FDFFD6B-6581-44F0-9B1E-E576A110AD3A}"/>
    <cellStyle name="Note 12 2 6" xfId="17590" xr:uid="{D3AC412B-FE37-4325-AEDE-6A32ED2CE013}"/>
    <cellStyle name="Note 12 2 7" xfId="16947" xr:uid="{BF057AEA-34CD-4630-B06A-52D0A9EFAF48}"/>
    <cellStyle name="Note 12 3" xfId="16345" xr:uid="{D41E2F9B-A6FA-4333-9CCF-B51C549E42CE}"/>
    <cellStyle name="Note 12 3 2" xfId="20780" xr:uid="{1FC02C0B-62F8-4D4A-94CE-8765FA78DA07}"/>
    <cellStyle name="Note 12 3 2 2" xfId="21655" xr:uid="{3D839A98-9CE8-4DE5-B260-1A803D840F5A}"/>
    <cellStyle name="Note 12 3 2 3" xfId="19499" xr:uid="{CE0CC7C5-F471-431F-BCC4-1498F61785DC}"/>
    <cellStyle name="Note 12 3 2 4" xfId="22606" xr:uid="{40C8FF8F-E9B6-4D40-8796-2B6C24D30942}"/>
    <cellStyle name="Note 12 3 3" xfId="19988" xr:uid="{FFB6705A-7CBD-44E4-852A-05F837A5FBB5}"/>
    <cellStyle name="Note 12 3 4" xfId="21059" xr:uid="{3B2EC008-1D23-406A-A05D-C5009F11B98F}"/>
    <cellStyle name="Note 12 3 5" xfId="18115" xr:uid="{9B4290DC-1982-4322-AFA0-420E09A16CCE}"/>
    <cellStyle name="Note 12 3 6" xfId="21920" xr:uid="{DC9F8EB3-A41A-4718-B933-5B273E584DE7}"/>
    <cellStyle name="Note 12 4" xfId="7495" xr:uid="{C46C2CB8-7339-4703-A5FD-D7B7428D8EFA}"/>
    <cellStyle name="Note 12 5" xfId="2869" xr:uid="{F2A184EF-3FFE-4B15-8014-6F37C3730D1E}"/>
    <cellStyle name="Note 12 5 2" xfId="20505" xr:uid="{53750832-537D-45B1-B7F1-DA6FCED93847}"/>
    <cellStyle name="Note 12 5 2 2" xfId="21443" xr:uid="{DD5926F4-D4BE-44BE-BFA9-4DDAE88E3EF2}"/>
    <cellStyle name="Note 12 5 2 3" xfId="18273" xr:uid="{530101DD-B2B3-4E3B-8657-D361995CDD21}"/>
    <cellStyle name="Note 12 5 2 4" xfId="22359" xr:uid="{B869FA6B-057D-404D-BCA4-14E07C0E0174}"/>
    <cellStyle name="Note 12 5 3" xfId="17705" xr:uid="{DD197707-0691-45E4-BB2C-F64831580827}"/>
    <cellStyle name="Note 12 5 4" xfId="18356" xr:uid="{2369892E-89D9-4E01-8BBB-906D61892AF0}"/>
    <cellStyle name="Note 12 5 5" xfId="18048" xr:uid="{EADEC9D8-F518-4C33-81A3-140B974D84AF}"/>
    <cellStyle name="Note 12 5 6" xfId="17945" xr:uid="{175DF10B-AB28-4FDA-896F-393992294FE5}"/>
    <cellStyle name="Note 12 6" xfId="17396" xr:uid="{A9B667DE-DC21-4A71-860F-26000DAE3271}"/>
    <cellStyle name="Note 12 6 2" xfId="18290" xr:uid="{5692E3ED-7598-47A3-8317-08B102B6CD3E}"/>
    <cellStyle name="Note 12 6 3" xfId="17972" xr:uid="{6BEF4AFC-0CAB-49B9-B9E2-BBA00F36FF46}"/>
    <cellStyle name="Note 12 6 4" xfId="19322" xr:uid="{8D995A40-D42F-42F5-A151-801E64D180E8}"/>
    <cellStyle name="Note 12 7" xfId="20276" xr:uid="{FD302DC6-86C4-4C2D-8E33-A04C2F827AA7}"/>
    <cellStyle name="Note 12 7 2" xfId="21215" xr:uid="{09EDAF38-CA76-45F4-94B0-8E698041D9A1}"/>
    <cellStyle name="Note 12 7 3" xfId="17620" xr:uid="{4FED5F18-7007-4F2A-A79E-7859692611E3}"/>
    <cellStyle name="Note 12 7 4" xfId="22133" xr:uid="{E4C26C29-4EE6-4DFD-89ED-3E5FD526FA3F}"/>
    <cellStyle name="Note 12 8" xfId="17048" xr:uid="{BAEC587C-2D33-447D-B206-6B93475EF8B5}"/>
    <cellStyle name="Note 12 9" xfId="18165" xr:uid="{C37D67AF-3669-4517-B154-AC54559E4EAD}"/>
    <cellStyle name="Note 13" xfId="1182" xr:uid="{00000000-0005-0000-0000-0000A4040000}"/>
    <cellStyle name="Note 13 10" xfId="2248" xr:uid="{C6FB45B8-FD7F-4EB6-B5A8-1BF009BB4DB4}"/>
    <cellStyle name="Note 13 2" xfId="2357" xr:uid="{32B557FB-D7A6-4F8C-A77B-7A3D8FC9C832}"/>
    <cellStyle name="Note 13 2 2" xfId="14350" xr:uid="{5637B01C-22A9-4F11-A0CC-73FB5033067B}"/>
    <cellStyle name="Note 13 2 3" xfId="20378" xr:uid="{FE5F16F1-5D57-4D9C-A367-7CA3636466FD}"/>
    <cellStyle name="Note 13 2 3 2" xfId="21317" xr:uid="{74985013-1D02-4FA6-B3BD-EB13F3CCCD0F}"/>
    <cellStyle name="Note 13 2 3 3" xfId="19829" xr:uid="{4493944D-2413-4687-8A8D-031231BEF348}"/>
    <cellStyle name="Note 13 2 3 4" xfId="22234" xr:uid="{1300B4DE-1708-48B1-8EAE-AFEADC782544}"/>
    <cellStyle name="Note 13 2 4" xfId="17517" xr:uid="{A1697C5B-6DB6-471A-8968-616D0D6F7BC4}"/>
    <cellStyle name="Note 13 2 5" xfId="18656" xr:uid="{927E1870-D098-40C9-BA9B-61531E85E3A5}"/>
    <cellStyle name="Note 13 2 6" xfId="21810" xr:uid="{611B3824-D691-4192-8768-A00CC4E74898}"/>
    <cellStyle name="Note 13 2 7" xfId="20111" xr:uid="{7ACA609C-98D2-45C7-AFC9-231B5009A236}"/>
    <cellStyle name="Note 13 3" xfId="16346" xr:uid="{DDC06A39-892E-4F9A-9987-4BA0B2E9909D}"/>
    <cellStyle name="Note 13 3 2" xfId="20781" xr:uid="{56E0463D-EC8B-4A57-BD5C-817FB87CBF77}"/>
    <cellStyle name="Note 13 3 2 2" xfId="21656" xr:uid="{2FD8CDE7-A4D7-4D6D-B826-D3CCE992C58F}"/>
    <cellStyle name="Note 13 3 2 3" xfId="19042" xr:uid="{3E850B88-25A5-49C6-9CA3-C48C2646A2AF}"/>
    <cellStyle name="Note 13 3 2 4" xfId="22607" xr:uid="{A7BD2455-FBCD-4DA4-A11E-80C4D36039D8}"/>
    <cellStyle name="Note 13 3 3" xfId="19989" xr:uid="{422DAED5-9735-47B3-B27B-3B10472A6E60}"/>
    <cellStyle name="Note 13 3 4" xfId="21060" xr:uid="{51A9B877-AA34-4D09-9004-E28ADC92A394}"/>
    <cellStyle name="Note 13 3 5" xfId="18497" xr:uid="{07CBE975-2291-4E78-A752-390CEA3BEB33}"/>
    <cellStyle name="Note 13 3 6" xfId="21921" xr:uid="{4BFEC991-6DA7-4F3E-8F3F-7850CF0300EC}"/>
    <cellStyle name="Note 13 4" xfId="7496" xr:uid="{A749C309-33E7-4BF4-AA7D-BA7E04A80768}"/>
    <cellStyle name="Note 13 5" xfId="2870" xr:uid="{82588EF9-004D-46E7-923B-E1C7F5A22E41}"/>
    <cellStyle name="Note 13 5 2" xfId="20506" xr:uid="{0BE1013B-1D79-46BD-90FC-04CA71AC3DAC}"/>
    <cellStyle name="Note 13 5 2 2" xfId="21444" xr:uid="{CC207F85-8C10-4384-884E-0760C7E61BD4}"/>
    <cellStyle name="Note 13 5 2 3" xfId="19334" xr:uid="{8BEABAF4-AF53-42F6-918B-15B1F95B3366}"/>
    <cellStyle name="Note 13 5 2 4" xfId="22360" xr:uid="{C3D555E4-630E-4149-8DC7-2422BDF89671}"/>
    <cellStyle name="Note 13 5 3" xfId="17706" xr:uid="{C54C28C3-F41F-4682-901E-D65222AE82F0}"/>
    <cellStyle name="Note 13 5 4" xfId="17041" xr:uid="{5358E8E7-6A9D-4434-89D0-D2DFF6702300}"/>
    <cellStyle name="Note 13 5 5" xfId="19068" xr:uid="{F6CBFF3F-6AFD-4F04-90A4-705767909570}"/>
    <cellStyle name="Note 13 5 6" xfId="17228" xr:uid="{AF98FF9D-B578-4918-BD40-0815C05FAD31}"/>
    <cellStyle name="Note 13 6" xfId="17397" xr:uid="{1565EAB0-2132-40C0-BFED-09CB3F5DD8B8}"/>
    <cellStyle name="Note 13 6 2" xfId="18699" xr:uid="{8032694B-0E3E-4E0F-A2CE-4EFF17DCCF1D}"/>
    <cellStyle name="Note 13 6 3" xfId="18532" xr:uid="{09F93380-B0B5-4119-84BB-0D8538581180}"/>
    <cellStyle name="Note 13 6 4" xfId="19934" xr:uid="{31070BF6-0468-4041-955D-1B9E68AA743B}"/>
    <cellStyle name="Note 13 7" xfId="20277" xr:uid="{4C00B075-8E0B-4844-A161-B0D4BEBCAD04}"/>
    <cellStyle name="Note 13 7 2" xfId="21216" xr:uid="{290D7E2A-0C02-45C5-8736-C02B500ED276}"/>
    <cellStyle name="Note 13 7 3" xfId="19084" xr:uid="{8DB6A93E-D82D-4BB6-87F8-8F943F278EFB}"/>
    <cellStyle name="Note 13 7 4" xfId="22134" xr:uid="{5BC13155-5D27-42FB-A58E-A7D8B3A11695}"/>
    <cellStyle name="Note 13 8" xfId="17049" xr:uid="{35D0C31F-33E6-4A37-A7B1-778705F38579}"/>
    <cellStyle name="Note 13 9" xfId="17877" xr:uid="{6FB57469-E74F-40B1-B754-B7EF71974AE3}"/>
    <cellStyle name="Note 14" xfId="1183" xr:uid="{00000000-0005-0000-0000-0000A5040000}"/>
    <cellStyle name="Note 14 10" xfId="2249" xr:uid="{27273E6E-8B2D-4A87-B1E8-DBB050B7C355}"/>
    <cellStyle name="Note 14 2" xfId="2358" xr:uid="{9303E806-AEA3-44A8-AFD4-A5B66F2F5112}"/>
    <cellStyle name="Note 14 2 2" xfId="14351" xr:uid="{9A35D5DA-7D13-486A-A2A8-55EFB1A8A8E4}"/>
    <cellStyle name="Note 14 2 3" xfId="20379" xr:uid="{5E029108-5B82-4332-8517-603326FF798D}"/>
    <cellStyle name="Note 14 2 3 2" xfId="21318" xr:uid="{7548018A-A469-484A-A8F6-DD0A090CD75E}"/>
    <cellStyle name="Note 14 2 3 3" xfId="19286" xr:uid="{1ACD8974-1C13-4063-9F8F-DE9801697386}"/>
    <cellStyle name="Note 14 2 3 4" xfId="22235" xr:uid="{6789A7B0-5038-478B-A78D-A05C59FC4644}"/>
    <cellStyle name="Note 14 2 4" xfId="17518" xr:uid="{52D3241E-D13E-49B3-8B40-80A36014834C}"/>
    <cellStyle name="Note 14 2 5" xfId="18655" xr:uid="{BD35F6BC-9935-42BB-8138-F5AAA6A576B7}"/>
    <cellStyle name="Note 14 2 6" xfId="18953" xr:uid="{190463A2-674E-4DE1-933D-B675CD39355C}"/>
    <cellStyle name="Note 14 2 7" xfId="17840" xr:uid="{090DB301-DF4A-48CE-AA3D-1CF34BC47637}"/>
    <cellStyle name="Note 14 3" xfId="16347" xr:uid="{155D2863-6BB5-41F9-98E2-1526C8800AD9}"/>
    <cellStyle name="Note 14 3 2" xfId="20782" xr:uid="{311AA567-3E93-4FB0-80B6-52C986165B24}"/>
    <cellStyle name="Note 14 3 2 2" xfId="21657" xr:uid="{D4146668-2FF0-404C-9D4A-45030CD5E6D4}"/>
    <cellStyle name="Note 14 3 2 3" xfId="19263" xr:uid="{63AF6C0D-22DD-4C4A-B318-ADED54D9979F}"/>
    <cellStyle name="Note 14 3 2 4" xfId="22608" xr:uid="{0848EC8D-4E32-43BF-A423-0BD6F041100A}"/>
    <cellStyle name="Note 14 3 3" xfId="19990" xr:uid="{4BC4F723-E755-47CE-B19A-1FFA508C35FA}"/>
    <cellStyle name="Note 14 3 4" xfId="21061" xr:uid="{7FB8C8FA-E5C3-4BC2-898B-4746C14E3DAC}"/>
    <cellStyle name="Note 14 3 5" xfId="19683" xr:uid="{62AC5BCB-69F3-4351-98CA-99804427664F}"/>
    <cellStyle name="Note 14 3 6" xfId="21922" xr:uid="{5DEF1A4E-205D-48D3-8CD5-9B3BC406C078}"/>
    <cellStyle name="Note 14 4" xfId="7497" xr:uid="{C4DC35EB-E94D-498E-AA0D-10EDB71B1FED}"/>
    <cellStyle name="Note 14 5" xfId="2871" xr:uid="{EFC39BA4-2BB7-4F92-9AE8-82580CEC987C}"/>
    <cellStyle name="Note 14 5 2" xfId="20507" xr:uid="{85823457-077A-41B5-9CE2-8A0FF33929F4}"/>
    <cellStyle name="Note 14 5 2 2" xfId="21445" xr:uid="{6C92DA18-CCCC-4BBC-94E1-49978EF49D55}"/>
    <cellStyle name="Note 14 5 2 3" xfId="19333" xr:uid="{1282F261-CCE7-46C9-A2A3-3E641E5ABD88}"/>
    <cellStyle name="Note 14 5 2 4" xfId="22361" xr:uid="{B18F9CDC-2100-42C9-97C6-E0E425C50B26}"/>
    <cellStyle name="Note 14 5 3" xfId="17707" xr:uid="{5CADF01D-279B-4778-96AA-26F4FC751FF6}"/>
    <cellStyle name="Note 14 5 4" xfId="19545" xr:uid="{E83D1C03-DF09-4239-A442-E530AEAB46BE}"/>
    <cellStyle name="Note 14 5 5" xfId="19420" xr:uid="{9564DD00-3BC6-4572-A978-E91AE1B362A3}"/>
    <cellStyle name="Note 14 5 6" xfId="18439" xr:uid="{31B43438-D769-4ECA-8169-71A8AC934F53}"/>
    <cellStyle name="Note 14 6" xfId="17398" xr:uid="{28F7D8CB-683E-4B63-BB2B-DED29D306905}"/>
    <cellStyle name="Note 14 6 2" xfId="18706" xr:uid="{7F143A41-2B48-46EC-9A23-D6EBF459529E}"/>
    <cellStyle name="Note 14 6 3" xfId="19260" xr:uid="{40E011AC-CA43-460F-B91B-B71C77F5AB4F}"/>
    <cellStyle name="Note 14 6 4" xfId="17785" xr:uid="{CDC85A80-99BD-4320-BE02-CE8BFF0FC4C1}"/>
    <cellStyle name="Note 14 7" xfId="20278" xr:uid="{F530893A-6EBB-4505-A03A-54DEBBFE429F}"/>
    <cellStyle name="Note 14 7 2" xfId="21217" xr:uid="{7EE30CB7-4579-454F-9426-E026434D9704}"/>
    <cellStyle name="Note 14 7 3" xfId="18237" xr:uid="{A93BC423-3968-4276-84CE-EDAF571B83CC}"/>
    <cellStyle name="Note 14 7 4" xfId="22135" xr:uid="{B29C7B2A-69D0-4401-A272-1B1867484DE2}"/>
    <cellStyle name="Note 14 8" xfId="17050" xr:uid="{8EE3498D-31E5-4609-A231-826A113DFDC0}"/>
    <cellStyle name="Note 14 9" xfId="19650" xr:uid="{78A59D68-C99D-487F-9F7D-908AC7DF0219}"/>
    <cellStyle name="Note 15" xfId="1184" xr:uid="{00000000-0005-0000-0000-0000A6040000}"/>
    <cellStyle name="Note 15 10" xfId="2250" xr:uid="{1416C6C5-851F-431B-A856-A604B9D4617A}"/>
    <cellStyle name="Note 15 2" xfId="2359" xr:uid="{921C0E94-6697-4EA0-B12D-21AEDE94288E}"/>
    <cellStyle name="Note 15 2 2" xfId="14352" xr:uid="{93947B7C-9D58-4D36-9D6E-55E5A73B7788}"/>
    <cellStyle name="Note 15 2 3" xfId="20380" xr:uid="{15A1CF51-F522-442F-8C38-E2FE336BDDDE}"/>
    <cellStyle name="Note 15 2 3 2" xfId="21319" xr:uid="{7110451F-69DF-4A7B-949E-6043ACFA1CD8}"/>
    <cellStyle name="Note 15 2 3 3" xfId="19335" xr:uid="{20F42877-91B4-4931-BBB0-DF93A01B4ED2}"/>
    <cellStyle name="Note 15 2 3 4" xfId="22236" xr:uid="{76E0C080-4B0A-4173-8899-BC9C4C23C649}"/>
    <cellStyle name="Note 15 2 4" xfId="17519" xr:uid="{AA827EE2-B462-4912-BE72-B831AEDBE045}"/>
    <cellStyle name="Note 15 2 5" xfId="18654" xr:uid="{5721688A-1039-4E3B-A1B8-3FA894E3FA7D}"/>
    <cellStyle name="Note 15 2 6" xfId="18406" xr:uid="{A0500519-63C8-46F2-8C1E-A161461B3C01}"/>
    <cellStyle name="Note 15 2 7" xfId="19872" xr:uid="{E9AD0BFE-648C-4F41-B23B-AC7DF4EA0915}"/>
    <cellStyle name="Note 15 3" xfId="16348" xr:uid="{59F39F19-5058-4842-B5B7-333622235243}"/>
    <cellStyle name="Note 15 3 2" xfId="20783" xr:uid="{7CFFDD1D-6191-46DF-A15A-FB9F7F4A1BDF}"/>
    <cellStyle name="Note 15 3 2 2" xfId="21658" xr:uid="{066802AC-3996-43CF-8D92-9F8C984DEC8E}"/>
    <cellStyle name="Note 15 3 2 3" xfId="17207" xr:uid="{19A409C1-3A88-4375-A4B7-45BE04617D88}"/>
    <cellStyle name="Note 15 3 2 4" xfId="22609" xr:uid="{29748DED-6525-4509-81BE-59E8C166737B}"/>
    <cellStyle name="Note 15 3 3" xfId="19991" xr:uid="{A54B6698-12B7-4194-B54B-929245D7B8AE}"/>
    <cellStyle name="Note 15 3 4" xfId="21062" xr:uid="{0919165C-D9D4-473E-B09B-A41CAFEAD0B1}"/>
    <cellStyle name="Note 15 3 5" xfId="18972" xr:uid="{12640941-E91F-4683-B7F5-314582F96E2F}"/>
    <cellStyle name="Note 15 3 6" xfId="21923" xr:uid="{EEAD91F0-F455-4453-9399-8E6C918E850B}"/>
    <cellStyle name="Note 15 4" xfId="7498" xr:uid="{6F138219-88FB-4FCB-A474-2B6A2B096CC4}"/>
    <cellStyle name="Note 15 5" xfId="2872" xr:uid="{22CC2124-F2E9-41A8-ADDD-CFFFDC849E6F}"/>
    <cellStyle name="Note 15 5 2" xfId="20508" xr:uid="{3C83EE6C-37C3-44D7-823B-AFD521BD23D6}"/>
    <cellStyle name="Note 15 5 2 2" xfId="21446" xr:uid="{A4023BF0-8F71-4EBC-AD85-9FEA1F4C8B4B}"/>
    <cellStyle name="Note 15 5 2 3" xfId="18006" xr:uid="{6F0B4746-EF83-47F7-A8CC-42F3FA2B5CA3}"/>
    <cellStyle name="Note 15 5 2 4" xfId="22362" xr:uid="{81F87EEC-0F13-4078-9273-E93195D7C66E}"/>
    <cellStyle name="Note 15 5 3" xfId="17708" xr:uid="{0F0C35E1-CF1A-46AE-B338-88A2A5BC5C05}"/>
    <cellStyle name="Note 15 5 4" xfId="19374" xr:uid="{CC3C463A-D89C-466C-9BF9-D0ACE6F5D57C}"/>
    <cellStyle name="Note 15 5 5" xfId="19147" xr:uid="{522228FF-779B-4910-B9A7-E6F0729B332D}"/>
    <cellStyle name="Note 15 5 6" xfId="19276" xr:uid="{85DA0850-9828-4A0F-AB20-65B636736F31}"/>
    <cellStyle name="Note 15 6" xfId="17399" xr:uid="{DE435095-D76D-44FF-94B2-F729787C7457}"/>
    <cellStyle name="Note 15 6 2" xfId="18705" xr:uid="{AF46E1EC-0757-436A-BA9A-BEB49F9DC907}"/>
    <cellStyle name="Note 15 6 3" xfId="18531" xr:uid="{15EAB12E-7482-424E-BA94-BCB10D5415D7}"/>
    <cellStyle name="Note 15 6 4" xfId="17912" xr:uid="{71B33A87-ACF9-48AC-BD6C-6207A8BA686E}"/>
    <cellStyle name="Note 15 7" xfId="20279" xr:uid="{7947C9A8-E4CE-4AF5-9C84-EC2981FCF725}"/>
    <cellStyle name="Note 15 7 2" xfId="21218" xr:uid="{ADEDFD15-EA7A-4F33-8207-C2201F6E33DD}"/>
    <cellStyle name="Note 15 7 3" xfId="18951" xr:uid="{19B9949D-584F-48D7-AE31-DE26B40ACA04}"/>
    <cellStyle name="Note 15 7 4" xfId="22136" xr:uid="{7D4340E4-A95A-4AB1-A8F9-965D8956BDC6}"/>
    <cellStyle name="Note 15 8" xfId="17051" xr:uid="{686D2EE5-9763-4827-BE8C-365783C7A1C6}"/>
    <cellStyle name="Note 15 9" xfId="18164" xr:uid="{0C0CA192-F013-4571-B7B9-4E298E9CDF75}"/>
    <cellStyle name="Note 16" xfId="2712" xr:uid="{7E928394-161E-4B8C-A66A-331BF8A5D9B5}"/>
    <cellStyle name="Note 16 10" xfId="18568" xr:uid="{2F666178-B4E4-4C57-841A-50A0891CD88E}"/>
    <cellStyle name="Note 16 2" xfId="3054" xr:uid="{6AA6A4ED-C784-4012-85A7-356E59707685}"/>
    <cellStyle name="Note 16 2 2" xfId="16565" xr:uid="{A376DB1B-CACA-4937-BA09-8D3353F13C72}"/>
    <cellStyle name="Note 16 2 3" xfId="14353" xr:uid="{593E297F-805A-468D-A466-EA389F197D94}"/>
    <cellStyle name="Note 16 3" xfId="16447" xr:uid="{33E4A7C4-76B4-47F5-B3B1-A46EBC05408C}"/>
    <cellStyle name="Note 16 4" xfId="7499" xr:uid="{4FFB64E0-356F-4A07-AE34-93C7C3372F52}"/>
    <cellStyle name="Note 16 5" xfId="2945" xr:uid="{167B6285-F841-42AE-AEB7-9F196BA5811B}"/>
    <cellStyle name="Note 16 6" xfId="20451" xr:uid="{183A5F43-6653-4230-83BB-EC1C6B1E4563}"/>
    <cellStyle name="Note 16 6 2" xfId="21389" xr:uid="{C382C72E-1784-4C72-BE0A-349240F88775}"/>
    <cellStyle name="Note 16 6 3" xfId="19873" xr:uid="{DB90A174-6B87-492D-A46A-CD10FB14E514}"/>
    <cellStyle name="Note 16 6 4" xfId="22305" xr:uid="{9FA3F142-B1F5-43A8-A197-40B64AB843AC}"/>
    <cellStyle name="Note 16 7" xfId="17643" xr:uid="{02E1065D-D0A3-4565-8C07-FAC26B711628}"/>
    <cellStyle name="Note 16 8" xfId="17961" xr:uid="{C82C6EC5-845C-4650-85F6-C495BEE46D10}"/>
    <cellStyle name="Note 16 9" xfId="21825" xr:uid="{4C3D3F5A-2C01-4D21-9547-7CC281150BBE}"/>
    <cellStyle name="Note 17" xfId="7500" xr:uid="{A998966B-773C-4E2A-946D-8FBF5C2F6A96}"/>
    <cellStyle name="Note 17 2" xfId="14354" xr:uid="{BFCA018A-48F5-463D-99C2-2E99474E6C7C}"/>
    <cellStyle name="Note 18" xfId="7501" xr:uid="{F2C5308A-63CA-4D64-ADC5-143A9A6F9047}"/>
    <cellStyle name="Note 18 2" xfId="14355" xr:uid="{BFEA4256-899C-4FFF-AE33-49CF1C1EB902}"/>
    <cellStyle name="Note 19" xfId="7502" xr:uid="{BD5A2D74-B64B-479A-A927-B191A5F1F965}"/>
    <cellStyle name="Note 19 2" xfId="14356" xr:uid="{63DF0AAC-65F9-49B9-B2E1-6784DEAD43C4}"/>
    <cellStyle name="Note 2" xfId="1185" xr:uid="{00000000-0005-0000-0000-0000A7040000}"/>
    <cellStyle name="Note 2 10" xfId="7504" xr:uid="{A2455665-7E63-4C81-8734-E303B87F5D7A}"/>
    <cellStyle name="Note 2 10 2" xfId="14358" xr:uid="{FA0D1987-ACE1-42AB-91E0-921A8C7739EA}"/>
    <cellStyle name="Note 2 11" xfId="7505" xr:uid="{FDB2A85C-5F48-4A03-A7C4-0B679E1CBD9A}"/>
    <cellStyle name="Note 2 11 2" xfId="14359" xr:uid="{032C8F20-7C6C-4848-8141-4A7145EE89E3}"/>
    <cellStyle name="Note 2 12" xfId="7506" xr:uid="{164C8785-71FA-4C3D-9B51-6A486325C7A5}"/>
    <cellStyle name="Note 2 12 2" xfId="14360" xr:uid="{6425D7B8-EE72-4B96-BB01-0FEF28C0FD29}"/>
    <cellStyle name="Note 2 13" xfId="7507" xr:uid="{1200CCA1-AC2E-43E3-AF31-EFF71282B60D}"/>
    <cellStyle name="Note 2 13 2" xfId="14361" xr:uid="{4871CE20-B50F-4B20-A5C1-22C114EDB0D0}"/>
    <cellStyle name="Note 2 14" xfId="7508" xr:uid="{A275EC26-C3CF-49D9-A188-0E15810F1950}"/>
    <cellStyle name="Note 2 14 2" xfId="14362" xr:uid="{30E2BC07-5663-4D7C-AD6B-D5FC2C155F21}"/>
    <cellStyle name="Note 2 15" xfId="7509" xr:uid="{2EFD73D1-DCC6-437B-86AB-1C0ECBDC71E0}"/>
    <cellStyle name="Note 2 15 2" xfId="14363" xr:uid="{8BA1E98F-0176-44CF-A1FF-F633C1596863}"/>
    <cellStyle name="Note 2 16" xfId="7510" xr:uid="{DB55211E-D88E-487F-97ED-B11F78D0D29D}"/>
    <cellStyle name="Note 2 16 2" xfId="14364" xr:uid="{5B9BC082-7339-43D8-87F2-18BCE2D15278}"/>
    <cellStyle name="Note 2 17" xfId="7511" xr:uid="{741CFD7D-8334-4005-ADCB-EAF08B25B738}"/>
    <cellStyle name="Note 2 17 2" xfId="14365" xr:uid="{FBB77310-9E1A-49AB-8483-00AD8E95E30B}"/>
    <cellStyle name="Note 2 18" xfId="7512" xr:uid="{8F9CCF23-83DE-4C55-B5A4-D052F3A618B0}"/>
    <cellStyle name="Note 2 18 2" xfId="14366" xr:uid="{B4DDA148-7CE1-43DA-B00C-ABCCED2CC31C}"/>
    <cellStyle name="Note 2 19" xfId="7513" xr:uid="{F1F89646-8F37-4E3D-9F0A-7ACA6FD15035}"/>
    <cellStyle name="Note 2 19 2" xfId="14367" xr:uid="{95A81A55-6265-45D2-AFBA-EE9C1EC536CA}"/>
    <cellStyle name="Note 2 2" xfId="1186" xr:uid="{00000000-0005-0000-0000-0000A8040000}"/>
    <cellStyle name="Note 2 2 10" xfId="17091" xr:uid="{6DD14005-5BE3-48EA-B416-D4E0FD3AD11B}"/>
    <cellStyle name="Note 2 2 11" xfId="2252" xr:uid="{AE48A92B-5797-4A20-9E11-33F6AB5D53F7}"/>
    <cellStyle name="Note 2 2 2" xfId="2361" xr:uid="{228AD708-DDBF-4D4A-8E4D-90E4063C842F}"/>
    <cellStyle name="Note 2 2 2 2" xfId="14368" xr:uid="{BC2969EB-23AB-4BE8-86DF-5F4306695E31}"/>
    <cellStyle name="Note 2 2 2 3" xfId="6106" xr:uid="{2F3A17AC-041B-4D75-8D12-D47EBA007B21}"/>
    <cellStyle name="Note 2 2 2 4" xfId="20382" xr:uid="{21C47A18-06F9-4ADE-A09F-0DFE8E288ABD}"/>
    <cellStyle name="Note 2 2 2 4 2" xfId="21321" xr:uid="{FC48565A-41AB-47CB-BFFC-1764BE08223E}"/>
    <cellStyle name="Note 2 2 2 4 3" xfId="19636" xr:uid="{21B3A91C-C155-4118-98AA-69272C9454AA}"/>
    <cellStyle name="Note 2 2 2 4 4" xfId="22238" xr:uid="{5DFE2698-C4CC-45E1-93DC-F459493950A3}"/>
    <cellStyle name="Note 2 2 2 5" xfId="17521" xr:uid="{898E9BFB-7198-4363-9CEE-80257464EC73}"/>
    <cellStyle name="Note 2 2 2 6" xfId="18652" xr:uid="{5641BD4E-F261-4242-A633-41EEE73812D8}"/>
    <cellStyle name="Note 2 2 2 7" xfId="21055" xr:uid="{F847470C-B585-415A-8D4A-19E683B06264}"/>
    <cellStyle name="Note 2 2 2 8" xfId="19070" xr:uid="{436CD41D-D165-4358-9B8F-E6E63596B967}"/>
    <cellStyle name="Note 2 2 3" xfId="7514" xr:uid="{22782C7F-E2B1-40FE-A0C5-48545DAB2D16}"/>
    <cellStyle name="Note 2 2 4" xfId="16350" xr:uid="{8E947297-804B-4B6C-9D8B-355C43814106}"/>
    <cellStyle name="Note 2 2 4 2" xfId="20785" xr:uid="{ADAC98B7-30C1-4B51-9653-8FEECE4749B5}"/>
    <cellStyle name="Note 2 2 4 2 2" xfId="21660" xr:uid="{9F8928BF-DDCD-4A7C-B4D7-1BA4F88533CD}"/>
    <cellStyle name="Note 2 2 4 2 3" xfId="18336" xr:uid="{49B48484-B350-44B9-A67E-29146FF21600}"/>
    <cellStyle name="Note 2 2 4 2 4" xfId="22611" xr:uid="{EE155296-6AC2-4336-A50C-3B1CE2A6E5CF}"/>
    <cellStyle name="Note 2 2 4 3" xfId="19993" xr:uid="{6E6A179A-DC29-4307-9B37-C8C676649559}"/>
    <cellStyle name="Note 2 2 4 4" xfId="21064" xr:uid="{B54B9B2A-50A3-43A4-9962-5DC2AB188DE9}"/>
    <cellStyle name="Note 2 2 4 5" xfId="19046" xr:uid="{5C89B5ED-5516-4389-9487-4B9361D1821F}"/>
    <cellStyle name="Note 2 2 4 6" xfId="21925" xr:uid="{E343C0D8-9C37-49CF-9D8D-ED86BF51ECA6}"/>
    <cellStyle name="Note 2 2 5" xfId="3890" xr:uid="{723A3A45-C2C0-49AB-B2FA-568EAF72BF8F}"/>
    <cellStyle name="Note 2 2 6" xfId="2874" xr:uid="{C4143A6C-715A-4986-B5C8-B3162867C908}"/>
    <cellStyle name="Note 2 2 6 2" xfId="20510" xr:uid="{5EDD3A76-7B9F-4526-847F-59660B7A6B05}"/>
    <cellStyle name="Note 2 2 6 2 2" xfId="21448" xr:uid="{5511698E-CE3E-4D81-BC11-E02A5CF2983D}"/>
    <cellStyle name="Note 2 2 6 2 3" xfId="17287" xr:uid="{1D8166ED-A1DD-4404-82A0-EAF73F950D77}"/>
    <cellStyle name="Note 2 2 6 2 4" xfId="22364" xr:uid="{A4150E78-580E-4E6E-8C0E-0A0E42BDD1B8}"/>
    <cellStyle name="Note 2 2 6 3" xfId="17710" xr:uid="{20B729A5-4B80-4C88-A5E0-BE206F034694}"/>
    <cellStyle name="Note 2 2 6 4" xfId="19373" xr:uid="{D176CC31-D6BF-4A1F-9BFF-24A10550C5F3}"/>
    <cellStyle name="Note 2 2 6 5" xfId="18501" xr:uid="{9293CD66-52AD-4B3D-9511-942BC5A2939C}"/>
    <cellStyle name="Note 2 2 6 6" xfId="18907" xr:uid="{970FE77E-3515-445E-84CC-ECF0AF1E69DF}"/>
    <cellStyle name="Note 2 2 7" xfId="17401" xr:uid="{262E8D92-1598-4D3D-802E-00845323C3DF}"/>
    <cellStyle name="Note 2 2 7 2" xfId="18700" xr:uid="{CE88CEE3-A979-42FD-A559-0E7F1BD71A9F}"/>
    <cellStyle name="Note 2 2 7 3" xfId="19946" xr:uid="{241F051C-9E7C-4905-A168-09336582572D}"/>
    <cellStyle name="Note 2 2 7 4" xfId="19058" xr:uid="{DA194D33-FCB5-425F-8349-B3958049EA0E}"/>
    <cellStyle name="Note 2 2 8" xfId="20281" xr:uid="{AAE7C425-DE91-4F2C-AA1E-E432391A516B}"/>
    <cellStyle name="Note 2 2 8 2" xfId="21220" xr:uid="{76771559-9610-40A7-AB20-931CAD499C27}"/>
    <cellStyle name="Note 2 2 8 3" xfId="21756" xr:uid="{20AFC5E8-5E7D-4FD0-8910-2ACC3D20F8D1}"/>
    <cellStyle name="Note 2 2 8 4" xfId="22138" xr:uid="{3F002186-C286-43E4-AE0B-47AE108173FE}"/>
    <cellStyle name="Note 2 2 9" xfId="17053" xr:uid="{55670355-B41F-4501-8A93-0202F6A75343}"/>
    <cellStyle name="Note 2 20" xfId="8314" xr:uid="{C11F8036-8FCD-49C3-97AF-79491C775AE5}"/>
    <cellStyle name="Note 2 20 2" xfId="14357" xr:uid="{094F1532-EF59-4EB9-8CA0-738BA53B4C21}"/>
    <cellStyle name="Note 2 21" xfId="7503" xr:uid="{BC9A7C70-4C84-4C69-935E-7087787BE360}"/>
    <cellStyle name="Note 2 22" xfId="14935" xr:uid="{174EFFAF-1CF9-4F18-A747-51E08A89A8BF}"/>
    <cellStyle name="Note 2 22 2" xfId="20687" xr:uid="{B4356792-E41B-4B85-AB1A-68031BFD5327}"/>
    <cellStyle name="Note 2 22 2 2" xfId="21562" xr:uid="{D1A8C98F-D789-4315-9BDE-64A23ABB2739}"/>
    <cellStyle name="Note 2 22 2 3" xfId="19447" xr:uid="{01A9EF5D-7BDF-42FE-89FB-4A7D98604323}"/>
    <cellStyle name="Note 2 22 2 4" xfId="22513" xr:uid="{D838630C-DD54-472D-9693-4224A48739BA}"/>
    <cellStyle name="Note 2 22 3" xfId="19712" xr:uid="{219733FD-2717-4074-872D-3DFFD6199FA3}"/>
    <cellStyle name="Note 2 22 4" xfId="18803" xr:uid="{D3143C8D-FFEC-4DC9-8F14-31F7D6179260}"/>
    <cellStyle name="Note 2 22 5" xfId="20073" xr:uid="{226E90D4-4793-43BA-B43C-633B37DD6421}"/>
    <cellStyle name="Note 2 22 6" xfId="17989" xr:uid="{DB09E77D-6938-4DC0-AF8D-786D47BBF1E5}"/>
    <cellStyle name="Note 2 23" xfId="15265" xr:uid="{A57A350A-BA62-43AA-9890-027FD1EF21B8}"/>
    <cellStyle name="Note 2 24" xfId="15288" xr:uid="{50BEE64C-AC10-454E-9A2D-3163A9025DD9}"/>
    <cellStyle name="Note 2 25" xfId="3214" xr:uid="{91C6C5AE-FE38-4A58-BC56-D45F6819355B}"/>
    <cellStyle name="Note 2 26" xfId="16716" xr:uid="{34214475-FFDB-424F-A16E-8709124A099D}"/>
    <cellStyle name="Note 2 26 2" xfId="20854" xr:uid="{C98A2BCA-15F7-4587-85CE-9F7F65FF6731}"/>
    <cellStyle name="Note 2 26 2 2" xfId="17209" xr:uid="{E244970E-FC1B-41A1-ADB7-85546EB6B34B}"/>
    <cellStyle name="Note 2 26 2 3" xfId="22680" xr:uid="{CADFF79C-0FC6-467A-95B1-05489D297FCE}"/>
    <cellStyle name="Note 2 26 3" xfId="20114" xr:uid="{3E464CEC-A7FC-4106-8DCB-43186F58D1B2}"/>
    <cellStyle name="Note 2 26 4" xfId="18717" xr:uid="{DF2EAA85-0640-427A-BE39-CA0C3E629BAE}"/>
    <cellStyle name="Note 2 26 5" xfId="21995" xr:uid="{9CDFDE95-15D4-4CED-A365-9D22CBA212E2}"/>
    <cellStyle name="Note 2 27" xfId="17187" xr:uid="{7F3D841B-044B-48C0-A036-484D32DD1BA5}"/>
    <cellStyle name="Note 2 28" xfId="17052" xr:uid="{C9D73F20-0119-490E-9319-9A3097AAB2A3}"/>
    <cellStyle name="Note 2 29" xfId="17633" xr:uid="{7A18DCC0-98A8-4BBD-8EE8-C74D0ABBF234}"/>
    <cellStyle name="Note 2 3" xfId="2251" xr:uid="{DD726C53-C39B-4563-AEB2-56319BA2FF2C}"/>
    <cellStyle name="Note 2 3 10" xfId="18876" xr:uid="{98C5753C-6314-47F1-95E2-28E50CA3B3A5}"/>
    <cellStyle name="Note 2 3 11" xfId="17282" xr:uid="{0775FE0C-425F-423B-BBC7-48F8CDAAAB4C}"/>
    <cellStyle name="Note 2 3 2" xfId="6213" xr:uid="{289B21B7-837A-482E-A7C5-B0BDEA231253}"/>
    <cellStyle name="Note 2 3 2 2" xfId="14369" xr:uid="{8223A976-5F5D-42D8-BC2B-753851D8D768}"/>
    <cellStyle name="Note 2 3 3" xfId="7515" xr:uid="{D87AF0AB-12F1-42EC-B203-906C36C61B4A}"/>
    <cellStyle name="Note 2 3 4" xfId="16349" xr:uid="{ECBA79F4-69FE-4A80-9CC5-B04412B2FE4D}"/>
    <cellStyle name="Note 2 3 4 2" xfId="20784" xr:uid="{D1914167-458F-4860-B403-EE9E82BAF65A}"/>
    <cellStyle name="Note 2 3 4 2 2" xfId="21659" xr:uid="{88DD5DCB-0E2F-4795-9093-C29D19BE80AE}"/>
    <cellStyle name="Note 2 3 4 2 3" xfId="19351" xr:uid="{5DFF12F7-C367-4FA7-950D-238498DD725E}"/>
    <cellStyle name="Note 2 3 4 2 4" xfId="22610" xr:uid="{3E26688F-1112-4845-8550-9DCC6E66ED71}"/>
    <cellStyle name="Note 2 3 4 3" xfId="19992" xr:uid="{D768EB4A-FB6C-4D9B-82EF-BC87BD575328}"/>
    <cellStyle name="Note 2 3 4 4" xfId="21063" xr:uid="{51BD1E91-C1B0-4965-8739-4BCB14952D43}"/>
    <cellStyle name="Note 2 3 4 5" xfId="19848" xr:uid="{5FCC5DE9-4D5D-4197-84C9-08A414BF5B30}"/>
    <cellStyle name="Note 2 3 4 6" xfId="21924" xr:uid="{579800BC-BD57-42DB-A8D9-25D82ECA6152}"/>
    <cellStyle name="Note 2 3 5" xfId="4008" xr:uid="{11080336-E3C5-4F38-AC19-786A77B44FB5}"/>
    <cellStyle name="Note 2 3 6" xfId="2873" xr:uid="{97249F8B-5122-4929-AA67-71D353ABAE96}"/>
    <cellStyle name="Note 2 3 6 2" xfId="20509" xr:uid="{C2D2248C-AF9C-45A7-A5C7-F7198B0F5A15}"/>
    <cellStyle name="Note 2 3 6 2 2" xfId="21447" xr:uid="{332DDEA4-64E5-4B86-9AA1-7C46DF89D366}"/>
    <cellStyle name="Note 2 3 6 2 3" xfId="17837" xr:uid="{E0867EEE-554E-41BC-BBCD-8306C3F5FE1C}"/>
    <cellStyle name="Note 2 3 6 2 4" xfId="22363" xr:uid="{9201DBC1-DE7D-4DB9-A5E1-43EE41C63DA4}"/>
    <cellStyle name="Note 2 3 6 3" xfId="17709" xr:uid="{112AADDF-5028-4086-B5CE-A0E79AFA3368}"/>
    <cellStyle name="Note 2 3 6 4" xfId="19544" xr:uid="{833AA393-42B1-4287-8F3E-7531E56BF3E9}"/>
    <cellStyle name="Note 2 3 6 5" xfId="21117" xr:uid="{82D339AF-BB71-4A70-86B3-494F57765FD1}"/>
    <cellStyle name="Note 2 3 6 6" xfId="17893" xr:uid="{1CF8B816-649C-4D26-8FB7-41327997CECD}"/>
    <cellStyle name="Note 2 3 7" xfId="20280" xr:uid="{B66DE484-93A4-4222-944D-BD20D1B97BAC}"/>
    <cellStyle name="Note 2 3 7 2" xfId="21219" xr:uid="{F8EFDAD6-65DC-48EB-AB79-68FD538C0DFE}"/>
    <cellStyle name="Note 2 3 7 3" xfId="19273" xr:uid="{49A4EC32-A1CC-4DF4-A555-C778B9561601}"/>
    <cellStyle name="Note 2 3 7 4" xfId="22137" xr:uid="{C49732B6-95EF-4D55-AE03-3E76A0A46B97}"/>
    <cellStyle name="Note 2 3 8" xfId="17400" xr:uid="{DEA6C311-7BE2-4286-BDDA-B4E597E5B843}"/>
    <cellStyle name="Note 2 3 9" xfId="18704" xr:uid="{15BCD32F-4D9E-4121-B0F5-D1AB4FB601B9}"/>
    <cellStyle name="Note 2 30" xfId="2142" xr:uid="{CE3136BE-5074-405E-AE54-FFE5D7DB3C9A}"/>
    <cellStyle name="Note 2 4" xfId="2360" xr:uid="{7A4FDE71-E04F-4C6E-8398-756E6885CDA6}"/>
    <cellStyle name="Note 2 4 10" xfId="16941" xr:uid="{927AA09E-E08D-4BAD-B235-C5E523BDCBBE}"/>
    <cellStyle name="Note 2 4 11" xfId="21746" xr:uid="{FC85332B-ED8C-4F96-BBD6-1BB1381F98EB}"/>
    <cellStyle name="Note 2 4 2" xfId="3053" xr:uid="{ED3470A2-C0D1-4FF2-816F-DFD57A5049AB}"/>
    <cellStyle name="Note 2 4 2 2" xfId="14370" xr:uid="{8E7B3821-66C7-4BDD-B409-2791E74CED5A}"/>
    <cellStyle name="Note 2 4 2 3" xfId="16564" xr:uid="{75B21DE1-4262-481C-89C6-E14692ECFB7D}"/>
    <cellStyle name="Note 2 4 2 4" xfId="6088" xr:uid="{92DB8B16-FBFC-44E3-BE47-88C3C6F4ACA2}"/>
    <cellStyle name="Note 2 4 3" xfId="7516" xr:uid="{C054BD55-2D48-447A-8FAF-A45EB3539999}"/>
    <cellStyle name="Note 2 4 4" xfId="16446" xr:uid="{1963A1C9-6E1E-45A0-AB12-F04A68B1485B}"/>
    <cellStyle name="Note 2 4 5" xfId="3866" xr:uid="{BA568E9F-302A-4DA1-8DA4-257E4888ADBE}"/>
    <cellStyle name="Note 2 4 6" xfId="2944" xr:uid="{6E849932-AD56-4E62-8120-F0C3ECE44432}"/>
    <cellStyle name="Note 2 4 7" xfId="20381" xr:uid="{A974F295-F526-476D-BD24-7F6256E91B4A}"/>
    <cellStyle name="Note 2 4 7 2" xfId="21320" xr:uid="{F78B925D-836F-44B9-BAA9-0132C5E99C5E}"/>
    <cellStyle name="Note 2 4 7 3" xfId="18338" xr:uid="{2CD03D27-A57D-43CA-9681-2324D5E6512A}"/>
    <cellStyle name="Note 2 4 7 4" xfId="22237" xr:uid="{8FBCB33C-913F-42B3-9B87-BFA2ACA7880D}"/>
    <cellStyle name="Note 2 4 8" xfId="17520" xr:uid="{ED92055E-6862-4785-9E03-5A209DB9F917}"/>
    <cellStyle name="Note 2 4 9" xfId="18653" xr:uid="{D25C9F83-BB2B-41D9-BB83-C5EEAED0C164}"/>
    <cellStyle name="Note 2 5" xfId="2651" xr:uid="{87B87BC9-2439-4F5E-BB42-C73168BEE606}"/>
    <cellStyle name="Note 2 5 2" xfId="6196" xr:uid="{630E9F5E-7256-417A-A577-6BEA5CA3F8BA}"/>
    <cellStyle name="Note 2 5 2 2" xfId="14371" xr:uid="{B9AEB670-8125-4823-8689-99274A94384B}"/>
    <cellStyle name="Note 2 5 3" xfId="7517" xr:uid="{48661F25-F752-42C3-8ECF-8FCD594F924A}"/>
    <cellStyle name="Note 2 5 4" xfId="3985" xr:uid="{BD63016C-4017-412E-8859-49F6602470FD}"/>
    <cellStyle name="Note 2 5 5" xfId="20443" xr:uid="{8A5B1BB6-EB85-4A49-9D4E-E424F7021B80}"/>
    <cellStyle name="Note 2 5 5 2" xfId="21381" xr:uid="{10736CB9-469D-4039-9D33-A01CE8E659FC}"/>
    <cellStyle name="Note 2 5 5 3" xfId="18446" xr:uid="{75631FA4-3BF2-4693-B5E0-35F62A5F1C9F}"/>
    <cellStyle name="Note 2 5 5 4" xfId="22297" xr:uid="{1156AB12-F823-4C0D-AE4D-01E64750EF9D}"/>
    <cellStyle name="Note 2 5 6" xfId="17622" xr:uid="{EE6D77BA-F498-41EE-BB43-46F78BD8A14B}"/>
    <cellStyle name="Note 2 5 7" xfId="18325" xr:uid="{A6781A6B-AFCD-427E-B456-1910321D98D9}"/>
    <cellStyle name="Note 2 5 8" xfId="17000" xr:uid="{CBF456A2-7A89-4370-84A5-FA03C3AFAC12}"/>
    <cellStyle name="Note 2 5 9" xfId="19980" xr:uid="{633E5BF2-65EB-41C4-83D1-93BE3BE239A4}"/>
    <cellStyle name="Note 2 6" xfId="2713" xr:uid="{FBE09B69-D05E-44CD-8450-4B6DB5F8F1DC}"/>
    <cellStyle name="Note 2 6 2" xfId="6453" xr:uid="{BDD8033E-792C-4384-B89A-13129F94EE0D}"/>
    <cellStyle name="Note 2 6 2 2" xfId="14372" xr:uid="{B86A447D-8872-4B4A-8FBA-A7A9C4DCF588}"/>
    <cellStyle name="Note 2 6 3" xfId="7518" xr:uid="{EBEBFA84-D274-4612-A879-09C3FDB8FF6B}"/>
    <cellStyle name="Note 2 6 4" xfId="5846" xr:uid="{2323AC9F-6DC7-4545-AA7E-65CED136333A}"/>
    <cellStyle name="Note 2 6 5" xfId="20452" xr:uid="{9D97BD2C-10DA-4DDE-94D9-0497F66E52F3}"/>
    <cellStyle name="Note 2 6 5 2" xfId="21390" xr:uid="{8D0C9969-1620-4E5A-A46A-166B0BDC3349}"/>
    <cellStyle name="Note 2 6 5 3" xfId="19808" xr:uid="{66A380FC-43DD-4AF5-8834-D8B6743ACDD4}"/>
    <cellStyle name="Note 2 6 5 4" xfId="22306" xr:uid="{2F31E07F-5076-46FF-91E6-C52CE90DEEFC}"/>
    <cellStyle name="Note 2 6 6" xfId="17644" xr:uid="{A0628E33-95D0-47EA-905F-EEF9CF293F70}"/>
    <cellStyle name="Note 2 6 7" xfId="18354" xr:uid="{81CAA1EF-6A6D-4260-8E6F-D8BDAE766114}"/>
    <cellStyle name="Note 2 6 8" xfId="19433" xr:uid="{96DB4FCF-3E16-4B26-8C8E-944F76F00003}"/>
    <cellStyle name="Note 2 6 9" xfId="18295" xr:uid="{30BD240A-2D4B-42A0-8780-A12104A0A17F}"/>
    <cellStyle name="Note 2 7" xfId="5893" xr:uid="{A4C92063-4CAD-444F-B14C-CA6FF7F5A22D}"/>
    <cellStyle name="Note 2 7 2" xfId="14373" xr:uid="{58195854-15AA-4D08-A869-DB295E59E3BB}"/>
    <cellStyle name="Note 2 7 3" xfId="7519" xr:uid="{23A1A633-79AA-4708-B176-C21DA8727538}"/>
    <cellStyle name="Note 2 8" xfId="7520" xr:uid="{1F99B89F-E6B4-468B-BA7F-B90E389B6EFB}"/>
    <cellStyle name="Note 2 8 2" xfId="14374" xr:uid="{97A54CAD-C88D-4B9D-AA68-B7C2B56C1865}"/>
    <cellStyle name="Note 2 9" xfId="7521" xr:uid="{403F3795-4424-487F-A261-0BA824E2FC9E}"/>
    <cellStyle name="Note 2 9 2" xfId="14375" xr:uid="{C8BE2A68-B473-4183-9658-E35733122B9C}"/>
    <cellStyle name="Note 20" xfId="7522" xr:uid="{41C57226-2BFF-439D-8A99-DA9C076BDCC7}"/>
    <cellStyle name="Note 20 2" xfId="14376" xr:uid="{22862846-6CD2-45C2-AB97-795D563A9237}"/>
    <cellStyle name="Note 21" xfId="8365" xr:uid="{720EAE8B-B7BF-4AF1-B788-F13EBEA11DBB}"/>
    <cellStyle name="Note 21 2" xfId="8896" xr:uid="{326B3794-184C-424B-9FCF-7C3682A8B5B9}"/>
    <cellStyle name="Note 21 2 2" xfId="9922" xr:uid="{823130FA-FE22-48F7-A4CF-0349AA2B3A9F}"/>
    <cellStyle name="Note 21 2 2 2" xfId="11993" xr:uid="{BE94C7B3-6B1A-4DE1-8167-98606DB1F547}"/>
    <cellStyle name="Note 21 2 3" xfId="10967" xr:uid="{6EAF4C2E-ECCA-458C-A6BD-7B6F0AA5C674}"/>
    <cellStyle name="Note 21 3" xfId="9409" xr:uid="{0C91B4F0-04D2-4CFF-8C6F-4966C8D348D9}"/>
    <cellStyle name="Note 21 3 2" xfId="11480" xr:uid="{AD85603D-6032-4D24-8683-DD479C6D0C70}"/>
    <cellStyle name="Note 21 4" xfId="10454" xr:uid="{4752C1F7-823F-4DBC-B54F-F4C98FD778EC}"/>
    <cellStyle name="Note 22" xfId="8378" xr:uid="{1B32C1E6-FF23-4182-9866-556640F820AC}"/>
    <cellStyle name="Note 22 2" xfId="8902" xr:uid="{24E18E92-1071-406F-AADD-F97E1DC71198}"/>
    <cellStyle name="Note 22 2 2" xfId="9928" xr:uid="{1F059E47-466F-4B98-AE65-9AB39449EE69}"/>
    <cellStyle name="Note 22 2 2 2" xfId="11999" xr:uid="{6400F7DA-883F-4E28-B26C-AA1143927888}"/>
    <cellStyle name="Note 22 2 3" xfId="10973" xr:uid="{594A6A45-89CC-4E17-96CA-FBB49601F22B}"/>
    <cellStyle name="Note 22 3" xfId="9415" xr:uid="{48A6DB20-C624-4774-9366-754BE6710B8D}"/>
    <cellStyle name="Note 22 3 2" xfId="11486" xr:uid="{D7DCBFCC-BD5C-411F-8144-3382CB9DFAE1}"/>
    <cellStyle name="Note 22 4" xfId="10460" xr:uid="{C7DD1DD9-6C78-4A9F-9C8E-2D2A6BF63500}"/>
    <cellStyle name="Note 23" xfId="9956" xr:uid="{24902B1D-2C99-4361-8F76-67408CE9789D}"/>
    <cellStyle name="Note 23 2" xfId="12025" xr:uid="{D248D686-51AC-4932-BD94-5857465CACD4}"/>
    <cellStyle name="Note 24" xfId="15264" xr:uid="{D33A37A8-2C29-497F-B62E-38293AC78D29}"/>
    <cellStyle name="Note 25" xfId="17576" xr:uid="{A569EF59-248E-4536-A395-987F9CC013B2}"/>
    <cellStyle name="Note 26" xfId="2421" xr:uid="{3400E798-5527-4001-95A5-56652A3F0137}"/>
    <cellStyle name="Note 3" xfId="1187" xr:uid="{00000000-0005-0000-0000-0000A9040000}"/>
    <cellStyle name="Note 3 10" xfId="2789" xr:uid="{9F31BBEC-7203-42F4-BA25-0CB2A60B7035}"/>
    <cellStyle name="Note 3 10 2" xfId="20460" xr:uid="{68347FD8-2D96-4080-BF88-F0140DC5E242}"/>
    <cellStyle name="Note 3 10 2 2" xfId="21398" xr:uid="{CD91BBBB-2469-475A-B12A-F7A2F40780EC}"/>
    <cellStyle name="Note 3 10 2 3" xfId="19485" xr:uid="{DABA25DD-D708-41BD-B8E4-8869CBFF08E4}"/>
    <cellStyle name="Note 3 10 2 4" xfId="22314" xr:uid="{D289CF5E-2ED4-4733-A73A-CA96EB8CCA58}"/>
    <cellStyle name="Note 3 10 3" xfId="17657" xr:uid="{0CBDC3EF-B8C3-4AE5-9EF8-1F2069D7DE92}"/>
    <cellStyle name="Note 3 10 4" xfId="19137" xr:uid="{3E4761B8-DB31-45AD-8376-55FA806D4D0D}"/>
    <cellStyle name="Note 3 10 5" xfId="17589" xr:uid="{ED236D33-89C8-4F0F-9E14-BFE7C51E306D}"/>
    <cellStyle name="Note 3 10 6" xfId="19887" xr:uid="{F3386661-1DBE-4FE6-B167-B699E3BF102A}"/>
    <cellStyle name="Note 3 11" xfId="17402" xr:uid="{3EA7F8C7-C511-4A86-9C43-093C0A5A181A}"/>
    <cellStyle name="Note 3 11 2" xfId="18703" xr:uid="{46C52623-7DE7-48AB-8E7F-B28CA661001D}"/>
    <cellStyle name="Note 3 11 3" xfId="19638" xr:uid="{35E77121-B58F-4506-B8BD-3BB5ECF18939}"/>
    <cellStyle name="Note 3 11 4" xfId="17839" xr:uid="{E4D8DA0B-1093-470E-A24E-7B4B77FF7478}"/>
    <cellStyle name="Note 3 12" xfId="20282" xr:uid="{06925630-7295-4E14-BEE9-2D84F9A72061}"/>
    <cellStyle name="Note 3 12 2" xfId="21221" xr:uid="{9A7A4531-6DC9-4E46-AA7C-61D946DD076A}"/>
    <cellStyle name="Note 3 12 3" xfId="18002" xr:uid="{156C91FA-6FFF-4535-9E4B-801D8EAF03F8}"/>
    <cellStyle name="Note 3 12 4" xfId="22139" xr:uid="{D10FDE0E-17EC-4A6C-97C9-481270C952A6}"/>
    <cellStyle name="Note 3 13" xfId="17054" xr:uid="{2ED647AA-FA73-4FB3-B36A-4ED632CA8FAF}"/>
    <cellStyle name="Note 3 14" xfId="17876" xr:uid="{2337454F-4FAD-4770-8407-99FD9DBD6D2D}"/>
    <cellStyle name="Note 3 15" xfId="2253" xr:uid="{1007C022-DB7F-44DC-9D84-A5AAEF768FF2}"/>
    <cellStyle name="Note 3 2" xfId="1188" xr:uid="{00000000-0005-0000-0000-0000AA040000}"/>
    <cellStyle name="Note 3 2 10" xfId="2254" xr:uid="{1C957052-D5AD-4914-9BF4-BE5DFA7AE6AD}"/>
    <cellStyle name="Note 3 2 2" xfId="2363" xr:uid="{0E688392-BD98-4869-AE7F-956AC2DC5ECA}"/>
    <cellStyle name="Note 3 2 2 2" xfId="14377" xr:uid="{DBB64EA9-9113-4F10-A944-297973A2C344}"/>
    <cellStyle name="Note 3 2 2 3" xfId="6126" xr:uid="{6BF3D1BF-F641-48C5-9B25-E3CDD33A69FD}"/>
    <cellStyle name="Note 3 2 2 4" xfId="20384" xr:uid="{D9B43306-65DC-4AE3-B9E2-7FA1EEA4CDE1}"/>
    <cellStyle name="Note 3 2 2 4 2" xfId="21323" xr:uid="{43F2127D-01A1-4E06-A79A-4B70DEB6DBF2}"/>
    <cellStyle name="Note 3 2 2 4 3" xfId="17973" xr:uid="{4D0E7216-9406-4CE4-9574-F39DB849B413}"/>
    <cellStyle name="Note 3 2 2 4 4" xfId="22240" xr:uid="{64816158-D053-4AB0-998E-7F90E5D4D2B8}"/>
    <cellStyle name="Note 3 2 2 5" xfId="17523" xr:uid="{EEBF218F-6AB5-4301-952F-4A0FAA16122D}"/>
    <cellStyle name="Note 3 2 2 6" xfId="20220" xr:uid="{AF39823D-487C-4517-9D54-2E41D4575A66}"/>
    <cellStyle name="Note 3 2 2 7" xfId="18410" xr:uid="{23FAC15B-860D-4CC8-AA79-15CAD69A6ED4}"/>
    <cellStyle name="Note 3 2 2 8" xfId="18769" xr:uid="{9C4A5A53-5AC5-43BE-A8BC-1A010112B4E1}"/>
    <cellStyle name="Note 3 2 3" xfId="16352" xr:uid="{80EB3427-5BC1-48E4-AF13-4A09A8D8AD35}"/>
    <cellStyle name="Note 3 2 3 2" xfId="20787" xr:uid="{BE5627AF-D2B8-4EAB-A5AC-9A9B26C79F29}"/>
    <cellStyle name="Note 3 2 3 2 2" xfId="21662" xr:uid="{0A66ACE4-5A86-472B-B271-8FBEA887E225}"/>
    <cellStyle name="Note 3 2 3 2 3" xfId="17222" xr:uid="{39B74391-3409-4D53-B6FB-38E692A2489E}"/>
    <cellStyle name="Note 3 2 3 2 4" xfId="22613" xr:uid="{548BAEC5-2220-4A94-A659-346B60637211}"/>
    <cellStyle name="Note 3 2 3 3" xfId="19995" xr:uid="{D848D31A-332B-4114-BFF0-1E38392889FF}"/>
    <cellStyle name="Note 3 2 3 4" xfId="21066" xr:uid="{15757591-7526-4BC4-A100-BF14AE31581B}"/>
    <cellStyle name="Note 3 2 3 5" xfId="18049" xr:uid="{0ED306C1-4F28-4724-A763-61F377457CBC}"/>
    <cellStyle name="Note 3 2 3 6" xfId="21927" xr:uid="{A81A75A3-2232-4E6A-9F7A-60726AB5A604}"/>
    <cellStyle name="Note 3 2 4" xfId="3910" xr:uid="{16744BA9-6B95-43A9-952A-BEA64E0F733C}"/>
    <cellStyle name="Note 3 2 5" xfId="2876" xr:uid="{9D3B6B54-6077-4C82-BA33-66383BB25895}"/>
    <cellStyle name="Note 3 2 5 2" xfId="20512" xr:uid="{F0862F80-7728-4AB5-A5A3-BC273AC2F916}"/>
    <cellStyle name="Note 3 2 5 2 2" xfId="21450" xr:uid="{99DD34A6-E229-4BCC-9DD5-2848E14E36BE}"/>
    <cellStyle name="Note 3 2 5 2 3" xfId="18279" xr:uid="{510862DE-AFE0-407B-B3FA-651F68DEA76B}"/>
    <cellStyle name="Note 3 2 5 2 4" xfId="22366" xr:uid="{4AAE4DEB-D991-48F5-AD0E-4601ACEB49AD}"/>
    <cellStyle name="Note 3 2 5 3" xfId="17712" xr:uid="{45DC50F1-78D7-4D75-9F4C-6404ECA38459}"/>
    <cellStyle name="Note 3 2 5 4" xfId="19372" xr:uid="{94AC48B6-D125-4008-993B-BE7898D132F7}"/>
    <cellStyle name="Note 3 2 5 5" xfId="21814" xr:uid="{6BCC9481-BD39-4674-94BC-CC3BA231F86C}"/>
    <cellStyle name="Note 3 2 5 6" xfId="19806" xr:uid="{61375933-9A8F-43D1-9565-74828BB207E4}"/>
    <cellStyle name="Note 3 2 6" xfId="17403" xr:uid="{847A369A-EB75-475D-A82B-EB329FAD0493}"/>
    <cellStyle name="Note 3 2 6 2" xfId="18702" xr:uid="{B50CE2E1-61F3-4551-B272-612C9129812D}"/>
    <cellStyle name="Note 3 2 6 3" xfId="18602" xr:uid="{E4B9478E-B22A-42FF-B93F-8454E4204B28}"/>
    <cellStyle name="Note 3 2 6 4" xfId="19279" xr:uid="{057B8F51-CC08-4F7C-AFFC-717387DA5248}"/>
    <cellStyle name="Note 3 2 7" xfId="20283" xr:uid="{3208A112-5B78-452E-ABE4-945E9B6BF40C}"/>
    <cellStyle name="Note 3 2 7 2" xfId="21222" xr:uid="{F279A8EA-4E4F-403A-B1A3-098493D0C59A}"/>
    <cellStyle name="Note 3 2 7 3" xfId="18782" xr:uid="{B58AEBE5-944B-4497-9B99-E6A8B015833D}"/>
    <cellStyle name="Note 3 2 7 4" xfId="22140" xr:uid="{F1FCD5B7-1B39-49D3-839A-7E0F7B2E1BC5}"/>
    <cellStyle name="Note 3 2 8" xfId="17055" xr:uid="{ECA5A4A1-C694-465E-A3E0-22596E9471E1}"/>
    <cellStyle name="Note 3 2 9" xfId="19633" xr:uid="{8E12D951-139B-4268-90C4-5C23F0726EA5}"/>
    <cellStyle name="Note 3 3" xfId="2362" xr:uid="{442C0BFA-109D-4018-B6B1-7FE51DCA4568}"/>
    <cellStyle name="Note 3 3 10" xfId="19898" xr:uid="{BD7D72C7-39A0-4065-9488-898E885BEE68}"/>
    <cellStyle name="Note 3 3 2" xfId="6231" xr:uid="{AE3A2D14-373E-4E9D-8177-5BFB603AA6F8}"/>
    <cellStyle name="Note 3 3 3" xfId="16351" xr:uid="{6786E2BA-B1AF-459A-AE8D-EB691CF40022}"/>
    <cellStyle name="Note 3 3 3 2" xfId="20786" xr:uid="{49BC3639-B2A8-43E8-85BE-FD8F5BE622AC}"/>
    <cellStyle name="Note 3 3 3 2 2" xfId="21661" xr:uid="{1F28FA15-3A9B-46EC-AAA2-B9D554B6562F}"/>
    <cellStyle name="Note 3 3 3 2 3" xfId="18347" xr:uid="{E3A43F5B-72E1-4BF4-98A3-3C894B1CCEAE}"/>
    <cellStyle name="Note 3 3 3 2 4" xfId="22612" xr:uid="{CF589527-766C-4305-B3E5-A9E76E7C9466}"/>
    <cellStyle name="Note 3 3 3 3" xfId="19994" xr:uid="{6C24C5C0-2F10-4E43-836A-B6507CC48B71}"/>
    <cellStyle name="Note 3 3 3 4" xfId="21065" xr:uid="{E7723A1C-20EF-4399-B58E-6BC610598B6F}"/>
    <cellStyle name="Note 3 3 3 5" xfId="18860" xr:uid="{15F6EDEE-F6D5-434F-9EBD-872885BEB966}"/>
    <cellStyle name="Note 3 3 3 6" xfId="21926" xr:uid="{BAAA329F-887A-469D-A7A9-CC34F2295080}"/>
    <cellStyle name="Note 3 3 4" xfId="4026" xr:uid="{7B404973-E858-46E9-ADD3-74D389EDCA42}"/>
    <cellStyle name="Note 3 3 5" xfId="2875" xr:uid="{7D597E81-3719-4324-94BB-40D9305B599F}"/>
    <cellStyle name="Note 3 3 5 2" xfId="20511" xr:uid="{93997203-7979-4D3C-B45B-6A9C4F738F23}"/>
    <cellStyle name="Note 3 3 5 2 2" xfId="21449" xr:uid="{EC29B447-A541-421C-A2E7-8EA44770829A}"/>
    <cellStyle name="Note 3 3 5 2 3" xfId="18581" xr:uid="{945F0F59-91A3-4780-86E6-C4E331F4449D}"/>
    <cellStyle name="Note 3 3 5 2 4" xfId="22365" xr:uid="{C8092CBC-AC09-4187-9790-B6A665FEA19D}"/>
    <cellStyle name="Note 3 3 5 3" xfId="17711" xr:uid="{FB521E43-7933-4253-8FE8-3934BBF00C18}"/>
    <cellStyle name="Note 3 3 5 4" xfId="19543" xr:uid="{821A7B2C-3079-4B44-9715-AE0E0E3778A9}"/>
    <cellStyle name="Note 3 3 5 5" xfId="21120" xr:uid="{CD542102-2C35-4CAE-A4BD-A658F90E73A7}"/>
    <cellStyle name="Note 3 3 5 6" xfId="17599" xr:uid="{DA0300A9-8C2A-4065-A10B-BB3679ABDDFC}"/>
    <cellStyle name="Note 3 3 6" xfId="20383" xr:uid="{3A49C4FE-811A-4522-92BA-E56C0515ACAC}"/>
    <cellStyle name="Note 3 3 6 2" xfId="21322" xr:uid="{FB8ACD19-DC7D-4E74-A4EF-AFF19AE34B8D}"/>
    <cellStyle name="Note 3 3 6 3" xfId="19175" xr:uid="{8C05240C-986F-4042-B6CD-AC567A49EABC}"/>
    <cellStyle name="Note 3 3 6 4" xfId="22239" xr:uid="{3F7BDD82-8A0D-43AF-A7E5-3048713CEA53}"/>
    <cellStyle name="Note 3 3 7" xfId="17522" xr:uid="{48F8D835-139D-4C84-9FBA-42E86526A378}"/>
    <cellStyle name="Note 3 3 8" xfId="17931" xr:uid="{31059289-C25F-45AB-8827-9BE24DD38C46}"/>
    <cellStyle name="Note 3 3 9" xfId="19494" xr:uid="{2829F414-2743-46A6-9801-2D053A16B49C}"/>
    <cellStyle name="Note 3 4" xfId="4105" xr:uid="{46D63368-0212-4B8B-AD75-81EA9A729F63}"/>
    <cellStyle name="Note 3 4 2" xfId="6309" xr:uid="{F957F135-5DA8-46F6-9065-CDF9C8FE8CE8}"/>
    <cellStyle name="Note 3 5" xfId="4184" xr:uid="{2A063057-97D0-403F-9572-2057B7E624F6}"/>
    <cellStyle name="Note 3 5 2" xfId="6387" xr:uid="{030FE823-FB04-4D93-8104-D0EBFBC979EA}"/>
    <cellStyle name="Note 3 6" xfId="5896" xr:uid="{E309D22E-3D17-41C3-9063-811934EDA0B4}"/>
    <cellStyle name="Note 3 7" xfId="7523" xr:uid="{C3D7D579-3B49-44CD-8FAC-946B3654D931}"/>
    <cellStyle name="Note 3 8" xfId="15333" xr:uid="{9AD123B6-1CAA-4D94-8146-FA333F1773E2}"/>
    <cellStyle name="Note 3 8 2" xfId="20735" xr:uid="{D9936B3E-B69C-4C57-818E-99FF41DE14D1}"/>
    <cellStyle name="Note 3 8 2 2" xfId="21610" xr:uid="{B6A2E7C9-C2A7-4063-BE2D-5CB71ACC0C21}"/>
    <cellStyle name="Note 3 8 2 3" xfId="18736" xr:uid="{D4F97150-AA86-405D-9845-71E53B81CA99}"/>
    <cellStyle name="Note 3 8 2 4" xfId="22561" xr:uid="{0B1B0E24-005D-43BB-8A71-80A5373C4E8E}"/>
    <cellStyle name="Note 3 8 3" xfId="19813" xr:uid="{EAAC0A82-189E-4145-915C-5C9F639C89E4}"/>
    <cellStyle name="Note 3 8 4" xfId="18022" xr:uid="{460F7E1C-CA30-4701-BD9F-C20F7E47547F}"/>
    <cellStyle name="Note 3 8 5" xfId="17968" xr:uid="{7BF6B012-7E49-4B6D-976D-3C2A0089F98D}"/>
    <cellStyle name="Note 3 8 6" xfId="18397" xr:uid="{8420F664-803F-4455-87C0-EEEA9E17893C}"/>
    <cellStyle name="Note 3 9" xfId="3217" xr:uid="{6C71E985-1317-4DDD-BA4F-2855E8CF9385}"/>
    <cellStyle name="Note 4" xfId="1189" xr:uid="{00000000-0005-0000-0000-0000AB040000}"/>
    <cellStyle name="Note 4 10" xfId="2877" xr:uid="{B05294D5-524A-4D9C-9FFB-8372BF399B25}"/>
    <cellStyle name="Note 4 10 2" xfId="20513" xr:uid="{51FCE8F0-F517-450D-9BCB-BAFAC01AFE87}"/>
    <cellStyle name="Note 4 10 2 2" xfId="21451" xr:uid="{53E75B9B-43A1-4F39-82DF-A1134DDBA2C5}"/>
    <cellStyle name="Note 4 10 2 3" xfId="19406" xr:uid="{133ADD5E-ED96-456D-B745-FB7AE5B31695}"/>
    <cellStyle name="Note 4 10 2 4" xfId="22367" xr:uid="{69C815C4-CA41-41D9-BAF3-5088A6579CAA}"/>
    <cellStyle name="Note 4 10 3" xfId="17713" xr:uid="{1B9750D6-4D51-4E36-8023-C5B4C1073EBE}"/>
    <cellStyle name="Note 4 10 4" xfId="19542" xr:uid="{13A9A701-FF2A-447C-B5A4-764D7089F7C2}"/>
    <cellStyle name="Note 4 10 5" xfId="17960" xr:uid="{A070497B-BD31-4DDC-8297-8F056C8F53BD}"/>
    <cellStyle name="Note 4 10 6" xfId="19580" xr:uid="{041CE7D9-CCDB-4FF6-8267-929C776FDC69}"/>
    <cellStyle name="Note 4 11" xfId="17404" xr:uid="{142F909E-7F85-47CF-9562-A32AA47A60A2}"/>
    <cellStyle name="Note 4 11 2" xfId="18701" xr:uid="{9933FAEE-E0A1-4483-815E-916CFCDDE813}"/>
    <cellStyle name="Note 4 11 3" xfId="21817" xr:uid="{C4A6D06B-CF3F-4565-B354-C85B4AB7431C}"/>
    <cellStyle name="Note 4 11 4" xfId="18882" xr:uid="{86BE9292-D74F-4FCB-9683-674D481A677C}"/>
    <cellStyle name="Note 4 12" xfId="20284" xr:uid="{7FF81EEB-D4B8-48B8-9644-E56C739E6258}"/>
    <cellStyle name="Note 4 12 2" xfId="21223" xr:uid="{342EC346-8C69-4505-8C46-8110F71F1937}"/>
    <cellStyle name="Note 4 12 3" xfId="18518" xr:uid="{30DAB930-BAB1-434D-8F14-93E9038E786C}"/>
    <cellStyle name="Note 4 12 4" xfId="22141" xr:uid="{31DCF492-A1FC-4EDE-BB89-6CBF9F754769}"/>
    <cellStyle name="Note 4 13" xfId="17056" xr:uid="{3105CB58-7877-4EE1-9D72-FAFF113AA809}"/>
    <cellStyle name="Note 4 14" xfId="18541" xr:uid="{7027A101-1EE9-4904-A8A9-7B714CB1390E}"/>
    <cellStyle name="Note 4 15" xfId="2255" xr:uid="{CBA3BF5B-1ACD-4FB7-B521-65E067B42259}"/>
    <cellStyle name="Note 4 2" xfId="1190" xr:uid="{00000000-0005-0000-0000-0000AC040000}"/>
    <cellStyle name="Note 4 2 10" xfId="2256" xr:uid="{1BA42CDA-95A2-438E-A61D-29FD91B77C29}"/>
    <cellStyle name="Note 4 2 2" xfId="2365" xr:uid="{B08B730D-E24F-4F75-A2ED-CE24123D5D5A}"/>
    <cellStyle name="Note 4 2 2 2" xfId="14378" xr:uid="{F4AF5089-9A1D-4FAA-AF5F-C2F023487A76}"/>
    <cellStyle name="Note 4 2 2 3" xfId="6128" xr:uid="{D46FB067-6178-4EEE-A0D3-1262E9B60BC6}"/>
    <cellStyle name="Note 4 2 2 4" xfId="20386" xr:uid="{C1A693BC-45CB-4485-BADF-B5826BCE1B2E}"/>
    <cellStyle name="Note 4 2 2 4 2" xfId="21325" xr:uid="{3AE2C34A-891E-49F5-9801-721461EEB20E}"/>
    <cellStyle name="Note 4 2 2 4 3" xfId="18392" xr:uid="{49E397A6-CAC2-4433-BDEF-C70D5B714CE7}"/>
    <cellStyle name="Note 4 2 2 4 4" xfId="22242" xr:uid="{F60B256F-EEEA-4BB4-B2BF-A57E22B4D671}"/>
    <cellStyle name="Note 4 2 2 5" xfId="17525" xr:uid="{C4873EB4-EB5B-4612-BD37-40850A0E260F}"/>
    <cellStyle name="Note 4 2 2 6" xfId="18650" xr:uid="{226E737D-0D11-4791-BDB5-D810209FBAFD}"/>
    <cellStyle name="Note 4 2 2 7" xfId="19316" xr:uid="{1FD30B8A-5491-4F6F-9D2A-B30CB5688CFF}"/>
    <cellStyle name="Note 4 2 2 8" xfId="18382" xr:uid="{91642586-BC2F-4A78-97A6-57DDF202BE17}"/>
    <cellStyle name="Note 4 2 3" xfId="16354" xr:uid="{3876C9B0-3082-41AB-949A-D4475097CD98}"/>
    <cellStyle name="Note 4 2 3 2" xfId="20789" xr:uid="{7B77C69A-1F95-4603-A393-D72BC0F251CB}"/>
    <cellStyle name="Note 4 2 3 2 2" xfId="21664" xr:uid="{1D771E9D-4C5D-4E92-8A96-3AC7E41B8A66}"/>
    <cellStyle name="Note 4 2 3 2 3" xfId="19161" xr:uid="{DD7AB3DF-A2A0-4F0D-BEC6-CD522CF0D2F6}"/>
    <cellStyle name="Note 4 2 3 2 4" xfId="22615" xr:uid="{0A415939-CFAC-4BC3-903E-2BB420A595D2}"/>
    <cellStyle name="Note 4 2 3 3" xfId="19997" xr:uid="{11FEE05D-6980-41C4-A42D-40997218B86D}"/>
    <cellStyle name="Note 4 2 3 4" xfId="21068" xr:uid="{EB1B7C6D-AC12-4E3F-A1E5-45A046A79A55}"/>
    <cellStyle name="Note 4 2 3 5" xfId="17588" xr:uid="{CE0E75DC-56B9-4ADB-B5CE-CC5A0DC4F323}"/>
    <cellStyle name="Note 4 2 3 6" xfId="21929" xr:uid="{265E6222-0F1D-41AD-B732-DD6A4E6296E1}"/>
    <cellStyle name="Note 4 2 4" xfId="3912" xr:uid="{45450E8F-61D6-4C5B-B2C1-4952A11E7393}"/>
    <cellStyle name="Note 4 2 5" xfId="2878" xr:uid="{CFBBF194-2E16-418F-B3BE-E2E5454B065E}"/>
    <cellStyle name="Note 4 2 5 2" xfId="20514" xr:uid="{CB4113D7-5017-498E-BEE2-73C9D3C0EA30}"/>
    <cellStyle name="Note 4 2 5 2 2" xfId="21452" xr:uid="{B10BDB38-B13F-4EC0-9138-AB8034253147}"/>
    <cellStyle name="Note 4 2 5 2 3" xfId="19475" xr:uid="{895D9161-5F1C-455C-947A-E61C47076059}"/>
    <cellStyle name="Note 4 2 5 2 4" xfId="22368" xr:uid="{D8E1798E-D249-4BD9-A4A2-694F4DA4AC6F}"/>
    <cellStyle name="Note 4 2 5 3" xfId="17714" xr:uid="{B7C86174-29DC-4B9E-86EE-D5E8AC35D752}"/>
    <cellStyle name="Note 4 2 5 4" xfId="19371" xr:uid="{9BDCBC82-A7C2-4DE6-9E95-3007015B27A1}"/>
    <cellStyle name="Note 4 2 5 5" xfId="19029" xr:uid="{B34E8A95-5651-4E8C-80BA-49AE2571A875}"/>
    <cellStyle name="Note 4 2 5 6" xfId="19116" xr:uid="{754932A0-54E1-416D-A43B-982F8E146CA7}"/>
    <cellStyle name="Note 4 2 6" xfId="17405" xr:uid="{123B9860-DD35-451E-BB0C-EFA91F8BDD9D}"/>
    <cellStyle name="Note 4 2 6 2" xfId="18384" xr:uid="{6F97D6A8-FCEE-4821-946F-BE924881E718}"/>
    <cellStyle name="Note 4 2 6 3" xfId="19474" xr:uid="{B2B8DF7D-ABC4-4718-9267-8DDB89EC78CF}"/>
    <cellStyle name="Note 4 2 6 4" xfId="19591" xr:uid="{4571F4E8-97A1-4E42-BA43-4F1B9FE78BEC}"/>
    <cellStyle name="Note 4 2 7" xfId="20285" xr:uid="{2A5961B0-F1C0-4E0D-85B0-58E573FB4E0E}"/>
    <cellStyle name="Note 4 2 7 2" xfId="21224" xr:uid="{D36D2159-E106-4585-85ED-AD23D7AC522A}"/>
    <cellStyle name="Note 4 2 7 3" xfId="18859" xr:uid="{A3AA525A-A75A-40BA-AFE0-1661D231CECD}"/>
    <cellStyle name="Note 4 2 7 4" xfId="22142" xr:uid="{8BB7FBB5-A64D-4773-89F6-DC1FBEC35E51}"/>
    <cellStyle name="Note 4 2 8" xfId="17057" xr:uid="{C77D007D-B391-42B5-B407-1EA75AA631AE}"/>
    <cellStyle name="Note 4 2 9" xfId="18163" xr:uid="{D4C82B0F-57EF-474C-9529-165046AC938D}"/>
    <cellStyle name="Note 4 3" xfId="2364" xr:uid="{ED318951-BF30-4B01-922E-ABE6886D34D0}"/>
    <cellStyle name="Note 4 3 2" xfId="6233" xr:uid="{ECD35B5D-9C4F-4570-941D-B617074BC6D0}"/>
    <cellStyle name="Note 4 3 3" xfId="4028" xr:uid="{8E9340C2-3C9C-450F-AC9F-7F84392767AA}"/>
    <cellStyle name="Note 4 3 4" xfId="20385" xr:uid="{CBEE1371-E349-47FF-9CFB-05D83AA8389A}"/>
    <cellStyle name="Note 4 3 4 2" xfId="21324" xr:uid="{40DCDABD-6DE8-4030-9903-A1C26732DB01}"/>
    <cellStyle name="Note 4 3 4 3" xfId="19123" xr:uid="{D9167888-5B80-42CF-AB4E-E228DA4277D8}"/>
    <cellStyle name="Note 4 3 4 4" xfId="22241" xr:uid="{5D941DB4-0D5D-4944-BEA6-BE238A95CD42}"/>
    <cellStyle name="Note 4 3 5" xfId="17524" xr:uid="{326AAE86-F843-4E99-B890-F10C315C92F9}"/>
    <cellStyle name="Note 4 3 6" xfId="18651" xr:uid="{DE6871DB-9DE6-4945-ABC8-4E20D7AF40A6}"/>
    <cellStyle name="Note 4 3 7" xfId="19180" xr:uid="{0FD8D543-EECF-4BF6-8CA3-783CB6BB3E5F}"/>
    <cellStyle name="Note 4 3 8" xfId="17597" xr:uid="{4F510BAF-9922-445B-830D-2BDE13ACC168}"/>
    <cellStyle name="Note 4 4" xfId="4107" xr:uid="{CD5EB5EA-E8CB-4339-A304-D6A735A6D142}"/>
    <cellStyle name="Note 4 4 2" xfId="6311" xr:uid="{8C4556DA-8CBC-4A15-96F4-E6E8D803EBC9}"/>
    <cellStyle name="Note 4 5" xfId="4186" xr:uid="{867C6BE5-F049-498D-B2FC-4E7206341C88}"/>
    <cellStyle name="Note 4 5 2" xfId="6389" xr:uid="{6AC0CA5E-9A09-4D60-98EC-C56E1B42172B}"/>
    <cellStyle name="Note 4 6" xfId="5895" xr:uid="{76F930C6-5F9F-4355-8A42-F2F39CF76F7B}"/>
    <cellStyle name="Note 4 7" xfId="7524" xr:uid="{751DC32D-7F85-407E-9CA5-D8D65CECA9C8}"/>
    <cellStyle name="Note 4 8" xfId="16353" xr:uid="{18388E7E-510E-427D-AD73-DA20CBBF9C6D}"/>
    <cellStyle name="Note 4 8 2" xfId="20788" xr:uid="{EF4FA08C-14DB-4860-96BB-D3C647936F51}"/>
    <cellStyle name="Note 4 8 2 2" xfId="21663" xr:uid="{681C7E7C-CB85-4DE1-A2E4-53B59AA297FA}"/>
    <cellStyle name="Note 4 8 2 3" xfId="18577" xr:uid="{2E8C8CF6-E77D-4F08-8E23-E1FD1B05F49D}"/>
    <cellStyle name="Note 4 8 2 4" xfId="22614" xr:uid="{D164FB58-9B9A-4F11-86E8-6C975C8AE208}"/>
    <cellStyle name="Note 4 8 3" xfId="19996" xr:uid="{F307A8E8-6DC8-4BD1-B92E-DAE2045F9522}"/>
    <cellStyle name="Note 4 8 4" xfId="21067" xr:uid="{D933DBA7-E71E-4190-8686-60652BA2C17E}"/>
    <cellStyle name="Note 4 8 5" xfId="18480" xr:uid="{DCBC87D3-469D-4CBD-B5B0-ABC7ADB1FC3D}"/>
    <cellStyle name="Note 4 8 6" xfId="21928" xr:uid="{A41B1E2E-2503-4DFC-8F24-3498FD9C9186}"/>
    <cellStyle name="Note 4 9" xfId="3216" xr:uid="{191F543F-4927-4E6A-814B-4EC29E19B457}"/>
    <cellStyle name="Note 5" xfId="1191" xr:uid="{00000000-0005-0000-0000-0000AD040000}"/>
    <cellStyle name="Note 5 10" xfId="2879" xr:uid="{47B4277D-2A12-4235-B2BD-0694DDF6D8F6}"/>
    <cellStyle name="Note 5 10 2" xfId="20515" xr:uid="{B0330101-80A9-46A0-AE76-C9E28B3E4A59}"/>
    <cellStyle name="Note 5 10 2 2" xfId="21453" xr:uid="{1653FD26-05C1-4FE5-84B6-5B5B2AB8173F}"/>
    <cellStyle name="Note 5 10 2 3" xfId="18971" xr:uid="{1DBCF7CF-31B5-4D9A-AEFF-D10AF00CF4AA}"/>
    <cellStyle name="Note 5 10 2 4" xfId="22369" xr:uid="{AC853F50-9B76-429F-BB4E-E5C2D4F56D6C}"/>
    <cellStyle name="Note 5 10 3" xfId="17715" xr:uid="{E1DD9064-B3C3-4E68-9B71-F63BC6FEDBB3}"/>
    <cellStyle name="Note 5 10 4" xfId="19541" xr:uid="{9E022A5E-525B-4986-9282-A7F8F5006023}"/>
    <cellStyle name="Note 5 10 5" xfId="19496" xr:uid="{E31E9B6E-0F91-4E49-9FAF-CF01B7C4BCB0}"/>
    <cellStyle name="Note 5 10 6" xfId="18968" xr:uid="{43618028-105C-49B7-B15B-70B3444F79B8}"/>
    <cellStyle name="Note 5 11" xfId="17406" xr:uid="{ED2D95A2-EA85-46DA-8D0A-53B8C3E76818}"/>
    <cellStyle name="Note 5 11 2" xfId="18289" xr:uid="{EC5D301A-FF2E-4E97-9746-7F010384284D}"/>
    <cellStyle name="Note 5 11 3" xfId="16987" xr:uid="{C4BA7AC8-D262-499D-A79E-0072BAB97B11}"/>
    <cellStyle name="Note 5 11 4" xfId="19857" xr:uid="{52556372-476A-41D0-8E10-FE43A6E51161}"/>
    <cellStyle name="Note 5 12" xfId="20286" xr:uid="{6939E889-97C1-44D4-BC5E-6C0BA106895D}"/>
    <cellStyle name="Note 5 12 2" xfId="21225" xr:uid="{38B557B2-A4E7-45A3-BA11-C39F8B414E6D}"/>
    <cellStyle name="Note 5 12 3" xfId="18546" xr:uid="{93484DD1-AADE-4FA1-98DF-7053C1211A88}"/>
    <cellStyle name="Note 5 12 4" xfId="22143" xr:uid="{48A36E5A-44F9-4225-8C4B-29B71FC64BB5}"/>
    <cellStyle name="Note 5 13" xfId="17058" xr:uid="{6472D0A9-EFE0-4C76-820C-673E923BDFDF}"/>
    <cellStyle name="Note 5 14" xfId="18542" xr:uid="{E592A721-9FB9-4A5F-AE94-15932FA29EA5}"/>
    <cellStyle name="Note 5 15" xfId="2257" xr:uid="{3D1EE6DD-1014-490D-B662-486835BD9CF6}"/>
    <cellStyle name="Note 5 2" xfId="1192" xr:uid="{00000000-0005-0000-0000-0000AE040000}"/>
    <cellStyle name="Note 5 2 10" xfId="2258" xr:uid="{29C7BA86-B473-4874-AF04-C5E68AE28729}"/>
    <cellStyle name="Note 5 2 2" xfId="2367" xr:uid="{CFB251FF-8E66-4740-B938-C3D0A7D891D9}"/>
    <cellStyle name="Note 5 2 2 2" xfId="14379" xr:uid="{328CAF35-36C3-4968-B04C-E6363B8BFB65}"/>
    <cellStyle name="Note 5 2 2 3" xfId="6127" xr:uid="{EB03F1A6-927C-40D8-A59D-6081132E7A02}"/>
    <cellStyle name="Note 5 2 2 4" xfId="20388" xr:uid="{68025740-82A2-4EFC-AFBE-D7AE7F72A391}"/>
    <cellStyle name="Note 5 2 2 4 2" xfId="21327" xr:uid="{D1A1C8D2-DE3C-4F2D-AB3F-3DA5F04294A3}"/>
    <cellStyle name="Note 5 2 2 4 3" xfId="19832" xr:uid="{147B5A8F-95AA-4660-92E4-D3D0BB65C330}"/>
    <cellStyle name="Note 5 2 2 4 4" xfId="22244" xr:uid="{2AF5469F-8F44-46D4-B56F-D315D9885239}"/>
    <cellStyle name="Note 5 2 2 5" xfId="17527" xr:uid="{658A9CE0-0476-4429-9CE9-643A35AA5FF4}"/>
    <cellStyle name="Note 5 2 2 6" xfId="18645" xr:uid="{0E7ED060-CE5E-4624-9A8B-67157902D0B3}"/>
    <cellStyle name="Note 5 2 2 7" xfId="18795" xr:uid="{36ED464E-3E83-4FA8-A7B3-F0312F06ED49}"/>
    <cellStyle name="Note 5 2 2 8" xfId="18752" xr:uid="{322C0908-92CA-4D6E-BC38-6352F444318F}"/>
    <cellStyle name="Note 5 2 3" xfId="16356" xr:uid="{61F5A409-8A25-4A86-8A8F-683214AA2F20}"/>
    <cellStyle name="Note 5 2 3 2" xfId="20791" xr:uid="{B7571525-2C33-4B31-AF00-1183B9198586}"/>
    <cellStyle name="Note 5 2 3 2 2" xfId="21666" xr:uid="{7EABA864-35BA-424A-9B19-5F31A80CD362}"/>
    <cellStyle name="Note 5 2 3 2 3" xfId="18961" xr:uid="{4BCD5DAB-D5C7-4948-91FD-F4CD0415F97F}"/>
    <cellStyle name="Note 5 2 3 2 4" xfId="22617" xr:uid="{1A400CC6-D374-4639-9294-1E06F670C000}"/>
    <cellStyle name="Note 5 2 3 3" xfId="19999" xr:uid="{18EE1371-9475-44C3-AEFC-8FD5250CE59F}"/>
    <cellStyle name="Note 5 2 3 4" xfId="21070" xr:uid="{4A4EB394-3166-4756-B65D-1F6EAD9F7F1E}"/>
    <cellStyle name="Note 5 2 3 5" xfId="19164" xr:uid="{FFE43557-5AA4-47BB-9332-FD709F6059B7}"/>
    <cellStyle name="Note 5 2 3 6" xfId="21931" xr:uid="{CF8FBC33-2F28-4F45-9DA0-C7CCBA231998}"/>
    <cellStyle name="Note 5 2 4" xfId="3911" xr:uid="{5CB2FCB3-7F7B-457A-B756-4130C38DFCA1}"/>
    <cellStyle name="Note 5 2 5" xfId="2880" xr:uid="{ADD092EE-C364-4C5E-AAF5-E81219956A39}"/>
    <cellStyle name="Note 5 2 5 2" xfId="20516" xr:uid="{5E5B2276-466A-47A5-A397-3A38138D85C4}"/>
    <cellStyle name="Note 5 2 5 2 2" xfId="21454" xr:uid="{F9BA15B9-C8F3-4595-9680-CE064D0D7568}"/>
    <cellStyle name="Note 5 2 5 2 3" xfId="20964" xr:uid="{5DFCA845-00B6-4D17-A03D-CD540B11D1C6}"/>
    <cellStyle name="Note 5 2 5 2 4" xfId="22370" xr:uid="{471985B2-24C9-433C-92AC-01ECADE16402}"/>
    <cellStyle name="Note 5 2 5 3" xfId="17716" xr:uid="{099D8308-3C4E-4F36-978E-98E60A78A53B}"/>
    <cellStyle name="Note 5 2 5 4" xfId="19370" xr:uid="{916A5954-86AC-4193-AFB8-63BA618C3D9A}"/>
    <cellStyle name="Note 5 2 5 5" xfId="18536" xr:uid="{3FFB0B44-6EC2-4EC4-A3D6-1C87B46809C5}"/>
    <cellStyle name="Note 5 2 5 6" xfId="21004" xr:uid="{C4B342BE-3C60-4B3D-969F-2867CDEE7925}"/>
    <cellStyle name="Note 5 2 6" xfId="17407" xr:uid="{DD9E44AD-FC76-409F-90EB-A19E23298160}"/>
    <cellStyle name="Note 5 2 6 2" xfId="19634" xr:uid="{3FD0F747-A235-4F05-B743-209842A80C0B}"/>
    <cellStyle name="Note 5 2 6 3" xfId="17233" xr:uid="{3BB98740-9B68-4768-9B65-457E3C8C087B}"/>
    <cellStyle name="Note 5 2 6 4" xfId="17221" xr:uid="{C13BF38B-8400-4AC3-8916-D7B4AFEC05D3}"/>
    <cellStyle name="Note 5 2 7" xfId="20287" xr:uid="{D7786C71-43B8-49CA-BAE3-6017802DD3B9}"/>
    <cellStyle name="Note 5 2 7 2" xfId="21226" xr:uid="{1D3DD6D7-C1F7-4741-8103-DA6028AF4641}"/>
    <cellStyle name="Note 5 2 7 3" xfId="18398" xr:uid="{6EE0E100-4464-42E3-B02B-8EA7EFE0A654}"/>
    <cellStyle name="Note 5 2 7 4" xfId="22144" xr:uid="{BC7710A8-FE21-47D7-B1E6-220BDD9F6AD9}"/>
    <cellStyle name="Note 5 2 8" xfId="17059" xr:uid="{EEFED72C-D67C-45EB-97AC-C24040459B19}"/>
    <cellStyle name="Note 5 2 9" xfId="17632" xr:uid="{45F0539B-CF7A-4D18-95F4-47F2EB2EC2D6}"/>
    <cellStyle name="Note 5 3" xfId="2366" xr:uid="{D88916DF-4C58-4846-B163-F7A19889923F}"/>
    <cellStyle name="Note 5 3 2" xfId="6232" xr:uid="{D0BCCB64-4B01-4CA3-BCB3-061666F249CD}"/>
    <cellStyle name="Note 5 3 3" xfId="4027" xr:uid="{EC457281-72D0-4138-A936-CFF908702F58}"/>
    <cellStyle name="Note 5 3 4" xfId="20387" xr:uid="{BD136596-BC92-48E5-9F31-E80ACB1C75F6}"/>
    <cellStyle name="Note 5 3 4 2" xfId="21326" xr:uid="{67891AD6-820A-4510-B646-D8FCB86166A2}"/>
    <cellStyle name="Note 5 3 4 3" xfId="19449" xr:uid="{85BEEF08-2934-4603-9E2B-5C0307231A8D}"/>
    <cellStyle name="Note 5 3 4 4" xfId="22243" xr:uid="{5294562E-343D-4B46-936A-21906F3B590B}"/>
    <cellStyle name="Note 5 3 5" xfId="17526" xr:uid="{FBDDAF9A-5DBF-439A-A1B7-D0F28BADB6BE}"/>
    <cellStyle name="Note 5 3 6" xfId="18649" xr:uid="{C27E5E16-5F65-422A-B8FC-622A20128302}"/>
    <cellStyle name="Note 5 3 7" xfId="19469" xr:uid="{4D4DDC2A-B386-43E7-9CDD-604D6612F957}"/>
    <cellStyle name="Note 5 3 8" xfId="18824" xr:uid="{6011000F-00A8-4E17-B74F-A77645272AFE}"/>
    <cellStyle name="Note 5 4" xfId="4106" xr:uid="{E061BA5A-CD2E-44F0-92E0-E7DBC0831680}"/>
    <cellStyle name="Note 5 4 2" xfId="6310" xr:uid="{A0BD8500-D82C-4061-AFFA-3F45313E2F59}"/>
    <cellStyle name="Note 5 5" xfId="4185" xr:uid="{090F7513-E227-4FD8-ACD0-997211B77464}"/>
    <cellStyle name="Note 5 5 2" xfId="6388" xr:uid="{02948BF1-4D44-419B-92CB-63135BFE0881}"/>
    <cellStyle name="Note 5 6" xfId="5897" xr:uid="{9ACFFBD4-C8F5-48F8-B53F-A052E55272E2}"/>
    <cellStyle name="Note 5 7" xfId="7525" xr:uid="{53DD397A-B8A6-4DC1-8AFD-65B65798AE49}"/>
    <cellStyle name="Note 5 8" xfId="16355" xr:uid="{4D214838-D644-437B-BC96-3F007195AD78}"/>
    <cellStyle name="Note 5 8 2" xfId="20790" xr:uid="{E1F32EFC-936A-46C7-93F2-B9868D042A34}"/>
    <cellStyle name="Note 5 8 2 2" xfId="21665" xr:uid="{B96870A7-3E11-44E4-BCAF-3E3573CAE32F}"/>
    <cellStyle name="Note 5 8 2 3" xfId="18341" xr:uid="{7E25453B-CB08-4918-A655-74B92AAE7E08}"/>
    <cellStyle name="Note 5 8 2 4" xfId="22616" xr:uid="{3CFFA6A9-4DFF-4875-809A-EB65425D73C5}"/>
    <cellStyle name="Note 5 8 3" xfId="19998" xr:uid="{DF5F510D-1178-4AB2-9320-57AF18B4B7C7}"/>
    <cellStyle name="Note 5 8 4" xfId="21069" xr:uid="{CBABBC59-4653-44D0-966A-75AE00538433}"/>
    <cellStyle name="Note 5 8 5" xfId="17034" xr:uid="{9B66A36A-7675-47AA-A622-C143422D0EB7}"/>
    <cellStyle name="Note 5 8 6" xfId="21930" xr:uid="{3534C424-D2BE-488A-BE9A-3E2A9EB5FB58}"/>
    <cellStyle name="Note 5 9" xfId="3218" xr:uid="{582A1808-E03D-4B2D-AE9C-F89F116673D4}"/>
    <cellStyle name="Note 6" xfId="1193" xr:uid="{00000000-0005-0000-0000-0000AF040000}"/>
    <cellStyle name="Note 6 10" xfId="2881" xr:uid="{2393771B-AE9D-4F1A-94EE-AA4759025048}"/>
    <cellStyle name="Note 6 10 2" xfId="20517" xr:uid="{8918A284-391A-4DFE-AAD1-94ECFBE7C293}"/>
    <cellStyle name="Note 6 10 2 2" xfId="21455" xr:uid="{777B5975-3EF2-4E9F-8FA5-716FD2A76F18}"/>
    <cellStyle name="Note 6 10 2 3" xfId="17306" xr:uid="{9DCE52E6-DCA3-4B29-AA22-091EF9170202}"/>
    <cellStyle name="Note 6 10 2 4" xfId="22371" xr:uid="{A7574751-3891-448D-8C41-18CDC2F3FEFD}"/>
    <cellStyle name="Note 6 10 3" xfId="17717" xr:uid="{B4BDCFFA-721D-4462-BADC-40AC7C0C9C13}"/>
    <cellStyle name="Note 6 10 4" xfId="19540" xr:uid="{C7AE480E-0377-46FF-835A-E729D2E3E36C}"/>
    <cellStyle name="Note 6 10 5" xfId="18777" xr:uid="{F07EBDD8-8741-4B22-BCEA-17E0E36D2599}"/>
    <cellStyle name="Note 6 10 6" xfId="16937" xr:uid="{65C0FD22-D235-49FA-BA02-4D5C1849AB48}"/>
    <cellStyle name="Note 6 11" xfId="17408" xr:uid="{27150135-5C3C-43BC-8FC8-9A5C9C1F8460}"/>
    <cellStyle name="Note 6 11 2" xfId="17827" xr:uid="{7D33D08F-DEDC-4C5C-AB7E-DED001BCC3F3}"/>
    <cellStyle name="Note 6 11 3" xfId="18314" xr:uid="{0A29A045-490D-4C55-973E-127333CD9783}"/>
    <cellStyle name="Note 6 11 4" xfId="17894" xr:uid="{7DE6375F-1002-4EAB-BB2B-E57DAB90247B}"/>
    <cellStyle name="Note 6 12" xfId="20288" xr:uid="{BC8A0A90-8913-4A8C-9C28-0EFCABEF65D9}"/>
    <cellStyle name="Note 6 12 2" xfId="21227" xr:uid="{56BFC69E-31C6-4FF2-AB0D-0A45EBAC8054}"/>
    <cellStyle name="Note 6 12 3" xfId="18424" xr:uid="{5D0B0417-1459-447E-8381-23DFF14C5150}"/>
    <cellStyle name="Note 6 12 4" xfId="22145" xr:uid="{BC0781A8-ECE7-494D-97AC-AFB746966CD5}"/>
    <cellStyle name="Note 6 13" xfId="17060" xr:uid="{39F003B7-6BE3-4F06-9EB2-6F80694CED3C}"/>
    <cellStyle name="Note 6 14" xfId="17090" xr:uid="{9A92F616-F33B-4A4F-AB8B-234D1ADF9245}"/>
    <cellStyle name="Note 6 15" xfId="2259" xr:uid="{3C91B970-302A-4111-93A3-3838DDB3F075}"/>
    <cellStyle name="Note 6 2" xfId="1194" xr:uid="{00000000-0005-0000-0000-0000B0040000}"/>
    <cellStyle name="Note 6 2 10" xfId="2260" xr:uid="{14C6D442-CB83-4993-9470-12FC61F898D7}"/>
    <cellStyle name="Note 6 2 2" xfId="2369" xr:uid="{3B414277-04D8-43DF-869E-2AA384F2F13E}"/>
    <cellStyle name="Note 6 2 2 2" xfId="14380" xr:uid="{03370920-6AEC-4EE4-9E86-5BCED54FBC21}"/>
    <cellStyle name="Note 6 2 2 3" xfId="6132" xr:uid="{2C601C7F-B32C-4393-9062-A78B25DF05AE}"/>
    <cellStyle name="Note 6 2 2 4" xfId="20390" xr:uid="{9DB53C4F-6EF5-4670-865B-6E499C535BF4}"/>
    <cellStyle name="Note 6 2 2 4 2" xfId="21329" xr:uid="{3D9A3D8E-4704-4A4D-A62A-3CE503200278}"/>
    <cellStyle name="Note 6 2 2 4 3" xfId="18149" xr:uid="{4F5A91E0-1381-4C04-A375-2EE8117EC81D}"/>
    <cellStyle name="Note 6 2 2 4 4" xfId="22246" xr:uid="{8AC972A8-5593-4A62-9A57-81C3AD66D27A}"/>
    <cellStyle name="Note 6 2 2 5" xfId="17529" xr:uid="{C3FD5C7F-956E-44B6-9AD6-55C376A57A0D}"/>
    <cellStyle name="Note 6 2 2 6" xfId="18648" xr:uid="{6D23A558-3F3D-48C0-8875-79A667D3D32B}"/>
    <cellStyle name="Note 6 2 2 7" xfId="18452" xr:uid="{93E66561-66CE-4A63-9623-B68F965E2447}"/>
    <cellStyle name="Note 6 2 2 8" xfId="19490" xr:uid="{E08DAE79-C58E-4C34-927C-EC93F15B7F20}"/>
    <cellStyle name="Note 6 2 3" xfId="16358" xr:uid="{E9EE0FA7-3660-4C4F-B4A4-881B10225011}"/>
    <cellStyle name="Note 6 2 3 2" xfId="20793" xr:uid="{84FD2C8F-BD5A-4D9D-938D-4121AE5B379A}"/>
    <cellStyle name="Note 6 2 3 2 2" xfId="21668" xr:uid="{ACE59D5E-16C1-4655-B33C-33660B9B126B}"/>
    <cellStyle name="Note 6 2 3 2 3" xfId="18863" xr:uid="{FFF3D721-B164-4740-8196-74091D2EA989}"/>
    <cellStyle name="Note 6 2 3 2 4" xfId="22619" xr:uid="{EAF1DD1F-FDAA-465F-AEA0-595BE097A41C}"/>
    <cellStyle name="Note 6 2 3 3" xfId="20001" xr:uid="{468111DD-F569-4FD9-80A6-FD30908C31D1}"/>
    <cellStyle name="Note 6 2 3 4" xfId="21072" xr:uid="{AE892474-0BA0-4858-A573-8A76971EFB37}"/>
    <cellStyle name="Note 6 2 3 5" xfId="19048" xr:uid="{031819B7-1700-406E-9478-8C2B9AD50379}"/>
    <cellStyle name="Note 6 2 3 6" xfId="21933" xr:uid="{09C48A50-E95D-4B75-9437-E60B9DC1056C}"/>
    <cellStyle name="Note 6 2 4" xfId="3920" xr:uid="{F9E456DB-3935-4EEA-8054-1FCA7C3BDD52}"/>
    <cellStyle name="Note 6 2 5" xfId="2882" xr:uid="{B06A8BF7-42CF-4184-9379-87F575AD0D59}"/>
    <cellStyle name="Note 6 2 5 2" xfId="20518" xr:uid="{A01FADBA-4793-4D58-9FDE-23EBDC02995B}"/>
    <cellStyle name="Note 6 2 5 2 2" xfId="21456" xr:uid="{2ABAF2A1-9EFD-4D01-BDF1-F3F65D1E4DFE}"/>
    <cellStyle name="Note 6 2 5 2 3" xfId="18248" xr:uid="{F2079BAD-2690-43B0-AEDB-5BF52C9E61A1}"/>
    <cellStyle name="Note 6 2 5 2 4" xfId="22372" xr:uid="{96D91EF1-93FF-4894-9267-7A96ABCF30C7}"/>
    <cellStyle name="Note 6 2 5 3" xfId="17718" xr:uid="{59882668-07EE-4F92-BCE2-8ACC1039EB86}"/>
    <cellStyle name="Note 6 2 5 4" xfId="19369" xr:uid="{2401298B-6862-4DD5-98EC-FAAAA9893628}"/>
    <cellStyle name="Note 6 2 5 5" xfId="18604" xr:uid="{202716D4-777A-41D7-AD6C-995482A8D6C3}"/>
    <cellStyle name="Note 6 2 5 6" xfId="19202" xr:uid="{17D68339-4AAF-46C7-B6ED-1B912FF6297A}"/>
    <cellStyle name="Note 6 2 6" xfId="17409" xr:uid="{05EF58B2-5DED-4DC3-9514-A4A50A4CD160}"/>
    <cellStyle name="Note 6 2 6 2" xfId="18291" xr:uid="{1882651B-C059-4277-B624-407C38B93BB7}"/>
    <cellStyle name="Note 6 2 6 3" xfId="17816" xr:uid="{9346B9AF-30AF-4974-B24F-7671012124B2}"/>
    <cellStyle name="Note 6 2 6 4" xfId="21796" xr:uid="{72C33140-AB6E-4582-9F9E-A882F5A1B236}"/>
    <cellStyle name="Note 6 2 7" xfId="20289" xr:uid="{F28A59CC-8D76-4944-918D-7F064CFF8951}"/>
    <cellStyle name="Note 6 2 7 2" xfId="21228" xr:uid="{E4F79B0C-C7BA-4F15-B108-07314199B253}"/>
    <cellStyle name="Note 6 2 7 3" xfId="21754" xr:uid="{4EEFC777-4DA0-4ABF-BBA4-E53E5C54FC85}"/>
    <cellStyle name="Note 6 2 7 4" xfId="22146" xr:uid="{7FA1099A-1906-436F-A3DD-E1988E19C1CB}"/>
    <cellStyle name="Note 6 2 8" xfId="17061" xr:uid="{6EF4AF5F-12B2-406E-BBF0-4B37E9ECC4A7}"/>
    <cellStyle name="Note 6 2 9" xfId="17875" xr:uid="{12B8540B-1E29-4BC1-B67B-6B0DFC414F5B}"/>
    <cellStyle name="Note 6 3" xfId="2368" xr:uid="{8D2FA7AE-3CA6-49CE-8E83-7B93F50B6151}"/>
    <cellStyle name="Note 6 3 2" xfId="6235" xr:uid="{FBE08D63-FE88-4C55-8317-A9E3C1A3F0E1}"/>
    <cellStyle name="Note 6 3 3" xfId="4030" xr:uid="{7D6F3299-12B6-4C41-B590-65350F3CD329}"/>
    <cellStyle name="Note 6 3 4" xfId="20389" xr:uid="{48A79923-E4FA-4673-BF6F-AF0B57D1294E}"/>
    <cellStyle name="Note 6 3 4 2" xfId="21328" xr:uid="{BC3D9336-78C4-4969-AAD2-2035265F623C}"/>
    <cellStyle name="Note 6 3 4 3" xfId="18381" xr:uid="{0AFD5A58-11D5-46B2-9EB4-547A6F547CF7}"/>
    <cellStyle name="Note 6 3 4 4" xfId="22245" xr:uid="{7836D562-A5B2-4EFD-8724-126CACEA3937}"/>
    <cellStyle name="Note 6 3 5" xfId="17528" xr:uid="{90E93E1C-5A31-44EE-8603-3C8F1F1FE5E8}"/>
    <cellStyle name="Note 6 3 6" xfId="19572" xr:uid="{289FCF86-8D2A-43C9-97BE-3C8BFD52C6A5}"/>
    <cellStyle name="Note 6 3 7" xfId="18862" xr:uid="{818E5D92-2BB3-47B8-A2AA-9A30D194B04A}"/>
    <cellStyle name="Note 6 3 8" xfId="21150" xr:uid="{F13C4818-8A45-4145-A0CD-64916E75C17B}"/>
    <cellStyle name="Note 6 4" xfId="4109" xr:uid="{A369DFE2-E727-4AB3-84D4-8DDB1AAE82C4}"/>
    <cellStyle name="Note 6 4 2" xfId="6313" xr:uid="{7E14D4F5-EAD6-43BC-9800-52B9F06173FD}"/>
    <cellStyle name="Note 6 5" xfId="4188" xr:uid="{313FA408-7059-4A55-BE6A-FAEAFDD915DE}"/>
    <cellStyle name="Note 6 5 2" xfId="6391" xr:uid="{4A16D52B-104C-4D78-AD2A-1BCE79CA5968}"/>
    <cellStyle name="Note 6 6" xfId="5934" xr:uid="{695F1CEE-1CFE-4BE4-AB97-FB6351B4F55F}"/>
    <cellStyle name="Note 6 7" xfId="7526" xr:uid="{D94CEC28-7E2E-4198-B6C4-D87DFE534B7D}"/>
    <cellStyle name="Note 6 8" xfId="16357" xr:uid="{C63084DF-1A5B-4AE4-9EEE-92724F2B5EF1}"/>
    <cellStyle name="Note 6 8 2" xfId="20792" xr:uid="{CDA865BA-6E06-45EB-81DF-C7BD25968049}"/>
    <cellStyle name="Note 6 8 2 2" xfId="21667" xr:uid="{1CECFF57-17E3-4E8C-B74C-5A3348D0C1B8}"/>
    <cellStyle name="Note 6 8 2 3" xfId="19176" xr:uid="{71B69205-0B10-44A7-9751-972A9E15C404}"/>
    <cellStyle name="Note 6 8 2 4" xfId="22618" xr:uid="{43586446-54E7-42A5-AE1F-640381E9DCD0}"/>
    <cellStyle name="Note 6 8 3" xfId="20000" xr:uid="{30503C1D-C835-4184-A978-26566E2CE970}"/>
    <cellStyle name="Note 6 8 4" xfId="21071" xr:uid="{C42DD67D-3A91-4F76-BF26-C26F3861751A}"/>
    <cellStyle name="Note 6 8 5" xfId="17850" xr:uid="{AA2F33B7-AE72-4E92-8FD8-37335E3EC27B}"/>
    <cellStyle name="Note 6 8 6" xfId="21932" xr:uid="{132DBCC5-C595-439E-9E2F-F403729B6FD8}"/>
    <cellStyle name="Note 6 9" xfId="3681" xr:uid="{6E87A728-3A28-406D-90EC-79838EA7C392}"/>
    <cellStyle name="Note 7" xfId="1195" xr:uid="{00000000-0005-0000-0000-0000B1040000}"/>
    <cellStyle name="Note 7 10" xfId="2883" xr:uid="{06847AE0-4BB8-494B-AF4A-BF36E02617DC}"/>
    <cellStyle name="Note 7 10 2" xfId="20519" xr:uid="{8F1E2E28-4B64-4AFC-82E2-A33FBB6B31F9}"/>
    <cellStyle name="Note 7 10 2 2" xfId="21457" xr:uid="{7DBE1A7A-5DF7-4E85-85D1-1932AF7084C0}"/>
    <cellStyle name="Note 7 10 2 3" xfId="19341" xr:uid="{16DC8684-E86D-42CD-8EBD-15581E717B27}"/>
    <cellStyle name="Note 7 10 2 4" xfId="22373" xr:uid="{52D4888F-8208-4B7E-930D-5B6092145751}"/>
    <cellStyle name="Note 7 10 3" xfId="17719" xr:uid="{51E51EC9-705C-4FB3-A1E9-4D51AEB08388}"/>
    <cellStyle name="Note 7 10 4" xfId="19539" xr:uid="{2E90F7B1-C351-47AE-BAD1-DEEA8E8033B3}"/>
    <cellStyle name="Note 7 10 5" xfId="17217" xr:uid="{D01F6DA1-8C0F-43B4-8C1A-2BEF14BC9DAF}"/>
    <cellStyle name="Note 7 10 6" xfId="19933" xr:uid="{18769188-2444-4023-A695-5928C1713C14}"/>
    <cellStyle name="Note 7 11" xfId="17410" xr:uid="{72D9ABCE-9B0E-40C3-926B-6AC3CD0A6CD4}"/>
    <cellStyle name="Note 7 11 2" xfId="18363" xr:uid="{AD47E695-3E36-46CD-A929-55354D1CED36}"/>
    <cellStyle name="Note 7 11 3" xfId="21834" xr:uid="{4D41CF6A-D1DE-475F-850C-79AD437D0D79}"/>
    <cellStyle name="Note 7 11 4" xfId="18282" xr:uid="{9A59D5A0-DEEB-46EE-9933-273838DDDE86}"/>
    <cellStyle name="Note 7 12" xfId="20290" xr:uid="{54593983-161C-4C75-ABF0-FD859ADD8B99}"/>
    <cellStyle name="Note 7 12 2" xfId="21229" xr:uid="{40B96633-72AF-4CC8-9AA6-5E4CF530B5C6}"/>
    <cellStyle name="Note 7 12 3" xfId="19294" xr:uid="{38014C07-1C49-4DFA-B21F-93C7090F2528}"/>
    <cellStyle name="Note 7 12 4" xfId="22147" xr:uid="{0DCF9435-6644-42AB-B868-362F9219E99F}"/>
    <cellStyle name="Note 7 13" xfId="17062" xr:uid="{5467B440-F912-41D8-82AD-BE5401148E36}"/>
    <cellStyle name="Note 7 14" xfId="19657" xr:uid="{2322D070-03A7-40B2-A96F-27B6181E98F7}"/>
    <cellStyle name="Note 7 15" xfId="2261" xr:uid="{2AB677CB-A197-4CA3-88ED-8897AB45735D}"/>
    <cellStyle name="Note 7 2" xfId="1196" xr:uid="{00000000-0005-0000-0000-0000B2040000}"/>
    <cellStyle name="Note 7 2 10" xfId="18539" xr:uid="{293E1CB1-1046-4A75-81C9-AACC88B8110C}"/>
    <cellStyle name="Note 7 2 11" xfId="2262" xr:uid="{56423BEF-7C92-4C59-A2D5-FC6FC0B74BB4}"/>
    <cellStyle name="Note 7 2 2" xfId="2371" xr:uid="{04881603-9009-4161-8D00-5D44524C361B}"/>
    <cellStyle name="Note 7 2 2 2" xfId="6150" xr:uid="{D34D2DB7-9AAD-491D-BB40-1AE7BFF1017E}"/>
    <cellStyle name="Note 7 2 2 3" xfId="20392" xr:uid="{2D76C445-1A48-43AC-BC41-53543BF14129}"/>
    <cellStyle name="Note 7 2 2 3 2" xfId="21331" xr:uid="{3E44FD64-EC5B-4FB9-B3E5-9563C79C706A}"/>
    <cellStyle name="Note 7 2 2 3 3" xfId="19888" xr:uid="{56EF1EC3-61B9-4EDA-8A3F-95C4F50DB48F}"/>
    <cellStyle name="Note 7 2 2 3 4" xfId="22248" xr:uid="{E685E490-7750-4BA7-843B-1E60F6F5201F}"/>
    <cellStyle name="Note 7 2 2 4" xfId="17531" xr:uid="{DDCC6917-4786-4557-9703-4A56468385A0}"/>
    <cellStyle name="Note 7 2 2 5" xfId="18646" xr:uid="{17C249DC-D58A-4C6E-8829-A2ED9DDC4A03}"/>
    <cellStyle name="Note 7 2 2 6" xfId="19151" xr:uid="{7BE470FF-38A7-4193-B4A6-E52DB9FEE9D3}"/>
    <cellStyle name="Note 7 2 2 7" xfId="19885" xr:uid="{FAADA27B-35CF-45EE-A291-716D2916D6CC}"/>
    <cellStyle name="Note 7 2 3" xfId="14381" xr:uid="{01958CFA-07FB-4AF0-9D5F-6E0C5C80A9B1}"/>
    <cellStyle name="Note 7 2 4" xfId="16360" xr:uid="{846B66A8-5506-417D-9B77-4DE2DD6FD2B4}"/>
    <cellStyle name="Note 7 2 4 2" xfId="20795" xr:uid="{DFB8549E-61D2-43B8-B0B3-673F0E8DDAD2}"/>
    <cellStyle name="Note 7 2 4 2 2" xfId="21670" xr:uid="{FADE51B2-19A0-47D6-BFD8-B8CF3321D42B}"/>
    <cellStyle name="Note 7 2 4 2 3" xfId="18432" xr:uid="{0D1B1676-DB49-430B-ABC6-91D00164961F}"/>
    <cellStyle name="Note 7 2 4 2 4" xfId="22621" xr:uid="{C699B5C4-24AC-4B0E-80C3-D6D222CB99BD}"/>
    <cellStyle name="Note 7 2 4 3" xfId="20003" xr:uid="{453B2212-E510-404F-B52D-CA13A0B06CBB}"/>
    <cellStyle name="Note 7 2 4 4" xfId="21074" xr:uid="{567ED164-02F1-4E36-A83A-59174B58367E}"/>
    <cellStyle name="Note 7 2 4 5" xfId="18414" xr:uid="{652B6596-43B0-4E51-B883-89FD83AAB44C}"/>
    <cellStyle name="Note 7 2 4 6" xfId="21935" xr:uid="{B6219CA5-5BFC-484C-8402-6BE9E883916C}"/>
    <cellStyle name="Note 7 2 5" xfId="3939" xr:uid="{51571217-32BB-4940-8C74-1452C0D8FAE1}"/>
    <cellStyle name="Note 7 2 6" xfId="2884" xr:uid="{F27E1763-87B0-4B01-AA73-CF5AFE200B7C}"/>
    <cellStyle name="Note 7 2 6 2" xfId="20520" xr:uid="{176B6BD0-7616-4314-8CB6-640017A4AF38}"/>
    <cellStyle name="Note 7 2 6 2 2" xfId="21458" xr:uid="{E57174FA-0705-4475-BCE1-B2D40CB5CB2E}"/>
    <cellStyle name="Note 7 2 6 2 3" xfId="17583" xr:uid="{8EC9055B-D573-498E-B993-E6DAF1B5011C}"/>
    <cellStyle name="Note 7 2 6 2 4" xfId="22374" xr:uid="{69ACAF45-4ACD-49C1-A9CC-3B7232B7DA08}"/>
    <cellStyle name="Note 7 2 6 3" xfId="17720" xr:uid="{429462BE-DD1C-43F6-BEC6-75510B9EAC71}"/>
    <cellStyle name="Note 7 2 6 4" xfId="19368" xr:uid="{22DB2F03-75CA-41CC-9CFB-C494747663F3}"/>
    <cellStyle name="Note 7 2 6 5" xfId="17815" xr:uid="{ACC3AAF2-BC4F-4E70-BBF0-58A971D5D904}"/>
    <cellStyle name="Note 7 2 6 6" xfId="17988" xr:uid="{D0E82063-58C3-42AD-A8A0-93EDC25C4BAF}"/>
    <cellStyle name="Note 7 2 7" xfId="17411" xr:uid="{2F096228-7E90-481D-852A-32A0F15AB0D4}"/>
    <cellStyle name="Note 7 2 7 2" xfId="17958" xr:uid="{83163FCD-2E6A-40EC-8128-4B4085F986D1}"/>
    <cellStyle name="Note 7 2 7 3" xfId="19852" xr:uid="{CBDBB38E-3A13-48F6-A878-D0B807585C7E}"/>
    <cellStyle name="Note 7 2 7 4" xfId="17235" xr:uid="{BFA4CF6F-9B2C-47C2-970E-0DDBDC002818}"/>
    <cellStyle name="Note 7 2 8" xfId="20291" xr:uid="{30EB0FD1-A18E-45A9-AC76-E2841FD39FCA}"/>
    <cellStyle name="Note 7 2 8 2" xfId="21230" xr:uid="{2F56D15F-3A63-471D-9E9F-08F65176DDE5}"/>
    <cellStyle name="Note 7 2 8 3" xfId="17635" xr:uid="{3E42ED61-8FE4-4FD7-B7B6-FC71686850A0}"/>
    <cellStyle name="Note 7 2 8 4" xfId="22148" xr:uid="{C83E289D-2B41-422B-9164-582DF4658510}"/>
    <cellStyle name="Note 7 2 9" xfId="17063" xr:uid="{54675AC1-58FA-477B-8AA7-A63A83F320BB}"/>
    <cellStyle name="Note 7 3" xfId="2370" xr:uid="{D4E9C57A-2907-47E6-8D02-256A2F809B22}"/>
    <cellStyle name="Note 7 3 2" xfId="6253" xr:uid="{B7B6AAF5-CA63-4176-8DD8-7BE57E697A5A}"/>
    <cellStyle name="Note 7 3 3" xfId="4049" xr:uid="{07FC2FE2-E51B-4FF4-84CA-83C892EECDBE}"/>
    <cellStyle name="Note 7 3 4" xfId="20391" xr:uid="{47F8020F-3DCD-4BD1-89B8-9C818FDA4305}"/>
    <cellStyle name="Note 7 3 4 2" xfId="21330" xr:uid="{95D3F3F6-F51F-4D20-BD6D-21D62F7DC179}"/>
    <cellStyle name="Note 7 3 4 3" xfId="18051" xr:uid="{0FF6102A-157D-4D69-9377-7BA0DB82E84A}"/>
    <cellStyle name="Note 7 3 4 4" xfId="22247" xr:uid="{845DB222-38C5-4625-80D8-E42F97241DDE}"/>
    <cellStyle name="Note 7 3 5" xfId="17530" xr:uid="{048C1E73-EFD4-42A6-899D-CBAADFF049ED}"/>
    <cellStyle name="Note 7 3 6" xfId="18647" xr:uid="{178702D9-42CE-4C6E-9F20-8B77429D5E33}"/>
    <cellStyle name="Note 7 3 7" xfId="17230" xr:uid="{7B293BF6-7C67-483E-88E9-0A9BC0173CD5}"/>
    <cellStyle name="Note 7 3 8" xfId="21800" xr:uid="{B5FB5803-F514-4D73-A022-BF3013D2EE4D}"/>
    <cellStyle name="Note 7 4" xfId="4127" xr:uid="{168A740D-6A73-415C-A4D9-0CA0D1592281}"/>
    <cellStyle name="Note 7 4 2" xfId="6331" xr:uid="{54FCD887-F445-42E0-8C6B-DB2B5A6696EC}"/>
    <cellStyle name="Note 7 5" xfId="4203" xr:uid="{66436347-CBAC-44E9-A329-CD60166DC50F}"/>
    <cellStyle name="Note 7 5 2" xfId="6406" xr:uid="{08332A4C-B061-424F-82A9-916128DBA7CF}"/>
    <cellStyle name="Note 7 6" xfId="5949" xr:uid="{FCEEBEBD-565B-411C-B0CE-B7FF4EF7BF41}"/>
    <cellStyle name="Note 7 7" xfId="7527" xr:uid="{9834FE83-BEE3-4A31-843F-F76ACBA5BEA4}"/>
    <cellStyle name="Note 7 8" xfId="16359" xr:uid="{15EA6CF4-C8EB-4C05-89B7-84A73C290C9D}"/>
    <cellStyle name="Note 7 8 2" xfId="20794" xr:uid="{2C3C0EEF-5114-4A42-BD7F-D834CF75D659}"/>
    <cellStyle name="Note 7 8 2 2" xfId="21669" xr:uid="{D4E5C4DB-11EE-4499-A951-D305F316AFCA}"/>
    <cellStyle name="Note 7 8 2 3" xfId="18413" xr:uid="{6451F6F9-8447-43EC-BB6C-5225B56D270A}"/>
    <cellStyle name="Note 7 8 2 4" xfId="22620" xr:uid="{2B8254A1-63E0-4E75-8BDC-8A6D2B4F5E5B}"/>
    <cellStyle name="Note 7 8 3" xfId="20002" xr:uid="{8E99BAA3-3A0C-4F86-8201-647BC3216E47}"/>
    <cellStyle name="Note 7 8 4" xfId="21073" xr:uid="{8E55D65D-41F2-4EC8-BB3A-2B46B2D7FAFB}"/>
    <cellStyle name="Note 7 8 5" xfId="17350" xr:uid="{69806501-1DDE-4FEE-85F6-D2E2EDC6A209}"/>
    <cellStyle name="Note 7 8 6" xfId="21934" xr:uid="{3FE4E19E-0F9C-4ECC-9D04-4E128CF3EEBD}"/>
    <cellStyle name="Note 7 9" xfId="3696" xr:uid="{FB7F5808-1D45-434F-900E-4F03CD9CCD7D}"/>
    <cellStyle name="Note 8" xfId="1197" xr:uid="{00000000-0005-0000-0000-0000B3040000}"/>
    <cellStyle name="Note 8 10" xfId="17631" xr:uid="{0340F193-37B2-41B5-9299-DE4AE4C17E8A}"/>
    <cellStyle name="Note 8 11" xfId="2263" xr:uid="{B0A821FD-709A-41B5-B1F6-AE459BE1A10F}"/>
    <cellStyle name="Note 8 2" xfId="2372" xr:uid="{147EA70C-CE27-4071-9BF1-0EF84A96F04A}"/>
    <cellStyle name="Note 8 2 2" xfId="14382" xr:uid="{6942C2FC-6E26-4369-99BB-C71F8CD05324}"/>
    <cellStyle name="Note 8 2 3" xfId="6162" xr:uid="{7CC8296A-88C7-44C0-9EF8-95ED581EB4F5}"/>
    <cellStyle name="Note 8 2 4" xfId="20393" xr:uid="{9C9FBD7F-FDCE-4EB7-A05A-6E31EEB7EB6F}"/>
    <cellStyle name="Note 8 2 4 2" xfId="21332" xr:uid="{3435C162-9FDD-44AE-B8DB-EF36154B8958}"/>
    <cellStyle name="Note 8 2 4 3" xfId="18887" xr:uid="{A653F346-EE86-4D4D-A253-8393DD1E452A}"/>
    <cellStyle name="Note 8 2 4 4" xfId="22249" xr:uid="{BDEA3F84-0DC2-49E5-BEB8-E08245BE2FFF}"/>
    <cellStyle name="Note 8 2 5" xfId="17532" xr:uid="{4136FE5B-E6C0-4205-B125-1385CEF10030}"/>
    <cellStyle name="Note 8 2 6" xfId="17925" xr:uid="{A816E9D6-444C-4033-A8F4-97DA51A31DC3}"/>
    <cellStyle name="Note 8 2 7" xfId="19037" xr:uid="{793A1B65-29C6-4150-B15C-95D684A7B54E}"/>
    <cellStyle name="Note 8 2 8" xfId="17355" xr:uid="{BE563481-30FF-49AD-A125-0D56F358ECF4}"/>
    <cellStyle name="Note 8 3" xfId="7528" xr:uid="{15321AF6-A73D-457B-B04C-25B4DF6468C6}"/>
    <cellStyle name="Note 8 4" xfId="16361" xr:uid="{719B1352-CF9D-4BEB-904C-432A5CA32137}"/>
    <cellStyle name="Note 8 4 2" xfId="20796" xr:uid="{D43D61A6-11E0-4C4D-BB18-2EA9E2D9E02D}"/>
    <cellStyle name="Note 8 4 2 2" xfId="21671" xr:uid="{EFEE7832-811A-4CC9-9067-6B9D9061722F}"/>
    <cellStyle name="Note 8 4 2 3" xfId="19275" xr:uid="{2F16F967-4622-4217-92E5-76D87E300531}"/>
    <cellStyle name="Note 8 4 2 4" xfId="22622" xr:uid="{9C5EB1D0-58B9-4673-A0CE-B65824C567C9}"/>
    <cellStyle name="Note 8 4 3" xfId="20004" xr:uid="{761DF15C-B479-4F19-81AA-FDFF234CBA6F}"/>
    <cellStyle name="Note 8 4 4" xfId="21075" xr:uid="{F42BF963-FDA7-4E7C-B2B6-8B197D10D668}"/>
    <cellStyle name="Note 8 4 5" xfId="19868" xr:uid="{BABE8B73-DEBE-4818-9085-B16914861A32}"/>
    <cellStyle name="Note 8 4 6" xfId="21936" xr:uid="{29D18982-3CC9-40D1-BAD9-7BF4D58E1525}"/>
    <cellStyle name="Note 8 5" xfId="3951" xr:uid="{B895BA22-72D4-4CED-8399-F7F63FF54145}"/>
    <cellStyle name="Note 8 6" xfId="2885" xr:uid="{96F161E7-6FBF-4602-9327-6EB13C4D2464}"/>
    <cellStyle name="Note 8 6 2" xfId="20521" xr:uid="{CC6E3685-DDD2-4917-BB36-711DE5629036}"/>
    <cellStyle name="Note 8 6 2 2" xfId="21459" xr:uid="{A3912408-6996-44CA-B6C6-AC305D1069D1}"/>
    <cellStyle name="Note 8 6 2 3" xfId="17009" xr:uid="{4E35353F-4003-4E76-8CD1-361CB100758E}"/>
    <cellStyle name="Note 8 6 2 4" xfId="22375" xr:uid="{F7B42A5E-B3C4-4751-B1D8-4271DF872FC6}"/>
    <cellStyle name="Note 8 6 3" xfId="17721" xr:uid="{92CCCBDF-10B0-456C-A7C0-DD78E0817F70}"/>
    <cellStyle name="Note 8 6 4" xfId="19538" xr:uid="{FFC4EB84-95A3-433B-8C6D-5714E5D1E8E7}"/>
    <cellStyle name="Note 8 6 5" xfId="18677" xr:uid="{1266760A-5F0C-4770-8330-2E4C34169B15}"/>
    <cellStyle name="Note 8 6 6" xfId="18056" xr:uid="{2A95CDBC-E34A-4FDB-9FCF-B85C4CDD544D}"/>
    <cellStyle name="Note 8 7" xfId="17412" xr:uid="{FE6D4284-1E14-4601-BE7F-607001EB3979}"/>
    <cellStyle name="Note 8 7 2" xfId="17949" xr:uid="{EA1D29B1-6BC1-4F81-8D67-AD5F44332136}"/>
    <cellStyle name="Note 8 7 3" xfId="16922" xr:uid="{3F6F8376-E9C8-4824-9A2D-66ED0D01B5D9}"/>
    <cellStyle name="Note 8 7 4" xfId="19473" xr:uid="{5FA84A47-3450-48A4-908F-C4EFD08DFD28}"/>
    <cellStyle name="Note 8 8" xfId="20292" xr:uid="{BC03C0A2-7FAD-43BC-86C3-1EB8D9C9F145}"/>
    <cellStyle name="Note 8 8 2" xfId="21231" xr:uid="{7B226D89-59A6-44C2-ADCE-1ACD70511CB2}"/>
    <cellStyle name="Note 8 8 3" xfId="19060" xr:uid="{B8FF75D2-CF05-4479-B551-53E7F719D5F8}"/>
    <cellStyle name="Note 8 8 4" xfId="22149" xr:uid="{ED615A88-FAC4-4EC0-ADD6-BE63C3162DA5}"/>
    <cellStyle name="Note 8 9" xfId="17064" xr:uid="{08BD294B-2994-4A80-B58E-EE7213540B24}"/>
    <cellStyle name="Note 9" xfId="1198" xr:uid="{00000000-0005-0000-0000-0000B4040000}"/>
    <cellStyle name="Note 9 10" xfId="18162" xr:uid="{CD0EE4AA-F8A5-41D0-AF8F-634DD5B4225C}"/>
    <cellStyle name="Note 9 11" xfId="2264" xr:uid="{5F0C1EC8-B6C1-498A-80A3-A6D8607F443E}"/>
    <cellStyle name="Note 9 2" xfId="2373" xr:uid="{2DAF6A8F-EE68-4CE2-B6FD-7EA4B47CAE0D}"/>
    <cellStyle name="Note 9 2 2" xfId="14383" xr:uid="{75854467-854D-40F5-BCED-663DF94F005B}"/>
    <cellStyle name="Note 9 2 3" xfId="6175" xr:uid="{77735323-3E26-4413-9834-6928CA84A353}"/>
    <cellStyle name="Note 9 2 4" xfId="20394" xr:uid="{85DA207F-844F-4405-B81A-6FBEF3E0AF45}"/>
    <cellStyle name="Note 9 2 4 2" xfId="21333" xr:uid="{02FBDA0B-ADE5-44F0-9CDA-08922C82C972}"/>
    <cellStyle name="Note 9 2 4 3" xfId="17231" xr:uid="{EA6B7B15-7A7E-4CF6-A278-4A9B4AC0EEFB}"/>
    <cellStyle name="Note 9 2 4 4" xfId="22250" xr:uid="{18332F01-A2EA-4F22-B305-62EDF864CCF4}"/>
    <cellStyle name="Note 9 2 5" xfId="17533" xr:uid="{2EC4CB4A-2351-4DD8-9EC0-E8307EDB958E}"/>
    <cellStyle name="Note 9 2 6" xfId="17819" xr:uid="{20222665-DEFF-4334-BFE4-E81E87E89C20}"/>
    <cellStyle name="Note 9 2 7" xfId="18319" xr:uid="{0CB5B356-6AB1-4D23-99FB-97D669EE2A47}"/>
    <cellStyle name="Note 9 2 8" xfId="18806" xr:uid="{0D7AB464-C9A7-4AF8-9D69-C84DC71C1C4A}"/>
    <cellStyle name="Note 9 3" xfId="7529" xr:uid="{90D39797-F36F-4487-BF20-4634131F3E31}"/>
    <cellStyle name="Note 9 4" xfId="16362" xr:uid="{7215F3E5-D858-4E91-A75C-2B910203B16F}"/>
    <cellStyle name="Note 9 4 2" xfId="20797" xr:uid="{B7A9D70E-C20F-4F14-9D23-0E971D2BE803}"/>
    <cellStyle name="Note 9 4 2 2" xfId="21672" xr:uid="{02C440C3-9F54-4160-BEFF-B06C78C70548}"/>
    <cellStyle name="Note 9 4 2 3" xfId="17314" xr:uid="{2B9DE6CE-6322-4489-ACD5-367E2EB51F45}"/>
    <cellStyle name="Note 9 4 2 4" xfId="22623" xr:uid="{CFDE4B9A-0890-4999-AB4D-6628F884EACF}"/>
    <cellStyle name="Note 9 4 3" xfId="20005" xr:uid="{A243363C-F6E6-44CA-B7D5-B4A67F9B7535}"/>
    <cellStyle name="Note 9 4 4" xfId="21076" xr:uid="{D020E6FA-2C7A-4B16-A93F-C745ED29C89C}"/>
    <cellStyle name="Note 9 4 5" xfId="16989" xr:uid="{8711BEB6-E72E-403B-BB88-320E974D9756}"/>
    <cellStyle name="Note 9 4 6" xfId="21937" xr:uid="{A39C3E55-0754-43C3-B69F-0CDEBB1BAC76}"/>
    <cellStyle name="Note 9 5" xfId="3964" xr:uid="{F29BC290-95C6-4B5C-85F5-80F6E10A5953}"/>
    <cellStyle name="Note 9 6" xfId="2886" xr:uid="{1E2FFEF0-F942-4F05-8CDA-B2485DFF358F}"/>
    <cellStyle name="Note 9 6 2" xfId="20522" xr:uid="{24E2D80A-69EB-4BAA-92ED-990D783FADC3}"/>
    <cellStyle name="Note 9 6 2 2" xfId="21460" xr:uid="{66E7BAD6-B852-4FDA-A12D-B666E6E02FFE}"/>
    <cellStyle name="Note 9 6 2 3" xfId="20956" xr:uid="{E140DEC0-A416-47E8-B194-C0A3C5900EA7}"/>
    <cellStyle name="Note 9 6 2 4" xfId="22376" xr:uid="{AE8D6513-1C87-4502-8FBB-6181009A3B22}"/>
    <cellStyle name="Note 9 6 3" xfId="17722" xr:uid="{9E955393-DCF2-4CC9-88FB-C4C06697077D}"/>
    <cellStyle name="Note 9 6 4" xfId="19367" xr:uid="{798AF9F6-A09B-4B2B-89F3-4C68FE2B26F8}"/>
    <cellStyle name="Note 9 6 5" xfId="18530" xr:uid="{B30E334A-145B-4105-A03B-ED61D0644B01}"/>
    <cellStyle name="Note 9 6 6" xfId="18011" xr:uid="{713F512A-81FD-419A-9F33-D90387076623}"/>
    <cellStyle name="Note 9 7" xfId="17413" xr:uid="{C8D5512F-3BC0-4D41-BB45-AE912BF83636}"/>
    <cellStyle name="Note 9 7 2" xfId="18351" xr:uid="{D7D696B0-0AB3-4BCA-9B71-0D82D36AD342}"/>
    <cellStyle name="Note 9 7 3" xfId="19681" xr:uid="{D5A7CDA4-316E-42F5-BB92-FA9D8FDB0C96}"/>
    <cellStyle name="Note 9 7 4" xfId="19783" xr:uid="{97CCA96A-2843-43AB-B928-1ED22763F3FD}"/>
    <cellStyle name="Note 9 8" xfId="20293" xr:uid="{983D49BE-E57B-4DCF-9D38-65FA9960C740}"/>
    <cellStyle name="Note 9 8 2" xfId="21232" xr:uid="{87EDE19D-F133-4699-8116-6CBFC33A447F}"/>
    <cellStyle name="Note 9 8 3" xfId="18877" xr:uid="{765EC6AE-7885-46BC-AE60-7238157941AE}"/>
    <cellStyle name="Note 9 8 4" xfId="22150" xr:uid="{B9F177A6-8589-4BD7-9E24-FD287BEDA072}"/>
    <cellStyle name="Note 9 9" xfId="17065" xr:uid="{2CF9FB44-C8B1-4511-AFEF-8E7F8461C8CD}"/>
    <cellStyle name="Œ…?æ맖?e [0.00]_laroux" xfId="5449" xr:uid="{8A32DFE7-AA27-43A6-900D-A5658CF776A5}"/>
    <cellStyle name="Œ…?æ맖?e_laroux" xfId="5450" xr:uid="{B444D1EE-50B7-4735-9180-44F9B7F71191}"/>
    <cellStyle name="Œ…‹æØ‚è [0.00]_4m stock" xfId="5451" xr:uid="{CE92116E-E2BE-42CE-9C0B-7FA1BA29EB54}"/>
    <cellStyle name="Œ…‹æØ‚è_4m stock" xfId="5452" xr:uid="{BC7C80E5-E3C3-4938-B83D-627132D1FDFA}"/>
    <cellStyle name="oft Excel]_x000d__x000a_Comment=The open=/f lines load custom functions into the Paste Function list._x000d__x000a_Maximized=3_x000d__x000a_Basics=1_x000d__x000a_A" xfId="3559" xr:uid="{A2A4887F-EDD6-4B05-A65A-1D3B031D6EA4}"/>
    <cellStyle name="oft Excel]_x000d__x000a_Comment=The open=/f lines load custom functions into the Paste Function list._x000d__x000a_Maximized=3_x000d__x000a_Basics=1_x000d__x000a_A 2" xfId="14936" xr:uid="{F2A60E48-C087-42C9-B37B-6D88D121C2AE}"/>
    <cellStyle name="Output" xfId="2062" builtinId="21" customBuiltin="1"/>
    <cellStyle name="Output 10" xfId="1199" xr:uid="{00000000-0005-0000-0000-0000B5040000}"/>
    <cellStyle name="Output 10 2" xfId="2374" xr:uid="{7BF23368-1997-42F1-A32D-B2ADF43CEB2C}"/>
    <cellStyle name="Output 10 2 2" xfId="16363" xr:uid="{6061D846-F738-4623-856D-E8577A94C82A}"/>
    <cellStyle name="Output 10 2 2 2" xfId="20798" xr:uid="{042AEE34-2377-41EF-A2AE-4CDE1172B309}"/>
    <cellStyle name="Output 10 2 2 2 2" xfId="21673" xr:uid="{CE33E61C-9467-4F0E-8904-5AC28851761E}"/>
    <cellStyle name="Output 10 2 2 2 3" xfId="19498" xr:uid="{9C56C9E7-FCEC-4F80-B3F0-EF29B23A002A}"/>
    <cellStyle name="Output 10 2 2 2 4" xfId="22624" xr:uid="{EB6DE61E-8E88-4280-BB66-320371973FD9}"/>
    <cellStyle name="Output 10 2 2 3" xfId="20006" xr:uid="{28A21496-7C86-4D17-A2D7-DBB267D57256}"/>
    <cellStyle name="Output 10 2 2 4" xfId="21077" xr:uid="{68C07036-B205-4645-95C5-5DF303EB96C5}"/>
    <cellStyle name="Output 10 2 2 5" xfId="18544" xr:uid="{D2FD8A71-5022-447A-AAAF-D6469732A780}"/>
    <cellStyle name="Output 10 2 2 6" xfId="21938" xr:uid="{F1B119C0-4A3E-4D22-91C0-7B415D6FED75}"/>
    <cellStyle name="Output 10 2 3" xfId="20395" xr:uid="{D1614A4D-B830-45E2-9153-C9416E429A71}"/>
    <cellStyle name="Output 10 2 3 2" xfId="21334" xr:uid="{8DBC1A4D-90CA-477A-8A9C-E1766A2F4BF0}"/>
    <cellStyle name="Output 10 2 3 3" xfId="18981" xr:uid="{ACAB4E9E-1CD9-4584-89F3-A285CDAF73EE}"/>
    <cellStyle name="Output 10 2 3 4" xfId="22251" xr:uid="{E3133DDF-357C-428B-9628-DE8E020BD12A}"/>
    <cellStyle name="Output 10 2 4" xfId="17534" xr:uid="{32EE9D62-6EC1-4EBD-B8FE-BB4694D87CAC}"/>
    <cellStyle name="Output 10 2 5" xfId="18512" xr:uid="{8825FA3C-28E7-4606-9A08-1FFC63FFAD96}"/>
    <cellStyle name="Output 10 2 6" xfId="19878" xr:uid="{5D8A0DED-ED52-47A1-9B2E-13C0E3E234AA}"/>
    <cellStyle name="Output 10 2 7" xfId="18137" xr:uid="{9D5D4A91-B1C8-49F6-9CE8-773E8F67FF1A}"/>
    <cellStyle name="Output 10 3" xfId="7530" xr:uid="{920A2984-567E-4A99-BC6D-27B0D7DBBDA2}"/>
    <cellStyle name="Output 10 4" xfId="2887" xr:uid="{0432CA9D-450E-423C-BF8D-BBFFEE0CECCF}"/>
    <cellStyle name="Output 10 4 2" xfId="20523" xr:uid="{7ECB7209-64CC-4927-AAEC-9AC9474A4D90}"/>
    <cellStyle name="Output 10 4 2 2" xfId="21461" xr:uid="{8308173A-C13F-4645-BB23-9A48B63DFF06}"/>
    <cellStyle name="Output 10 4 2 3" xfId="18728" xr:uid="{3028C218-4CF9-43AE-AA58-11A4043AA6FA}"/>
    <cellStyle name="Output 10 4 2 4" xfId="22377" xr:uid="{CFD5BAD3-5B82-426A-843E-109E75B184BF}"/>
    <cellStyle name="Output 10 4 3" xfId="17723" xr:uid="{77A992C3-25A3-4C1A-A5F1-A4DDBD67CD7C}"/>
    <cellStyle name="Output 10 4 4" xfId="19537" xr:uid="{A4D4366A-2C2B-49A0-AA1C-F0C42B36C471}"/>
    <cellStyle name="Output 10 4 5" xfId="19899" xr:uid="{A4351349-E845-4FCE-848E-527673CA54F6}"/>
    <cellStyle name="Output 10 4 6" xfId="18256" xr:uid="{EA67A822-C49B-4A6A-A12A-D0877BB81749}"/>
    <cellStyle name="Output 10 5" xfId="17414" xr:uid="{A2D612F8-5205-4421-BC1D-15360E887CF5}"/>
    <cellStyle name="Output 10 5 2" xfId="17145" xr:uid="{7D976A16-0456-48FF-9DF3-7661A4621B5E}"/>
    <cellStyle name="Output 10 5 3" xfId="18967" xr:uid="{1BE11DD5-9469-4817-8A2D-9E5E029D1759}"/>
    <cellStyle name="Output 10 5 4" xfId="21795" xr:uid="{067A3C85-07D9-41B0-A2E7-1833A5268D3B}"/>
    <cellStyle name="Output 10 6" xfId="20294" xr:uid="{D48385CD-1B11-4B2D-B660-F3E986C0E33E}"/>
    <cellStyle name="Output 10 6 2" xfId="21233" xr:uid="{13E46CCB-8519-4B81-994A-3477194C780D}"/>
    <cellStyle name="Output 10 6 3" xfId="17680" xr:uid="{485FB721-5CE4-4DBC-963D-222A6D376688}"/>
    <cellStyle name="Output 10 6 4" xfId="22151" xr:uid="{73600848-7887-47A7-A282-FB45B4CCC622}"/>
    <cellStyle name="Output 10 7" xfId="17066" xr:uid="{5DDA6B2E-4892-4005-BA20-3B4AE5D59225}"/>
    <cellStyle name="Output 10 8" xfId="18540" xr:uid="{B3368DDF-CFCD-4C58-BF11-815354E026EF}"/>
    <cellStyle name="Output 10 9" xfId="2265" xr:uid="{21426701-B829-43A8-8B33-732B370A7005}"/>
    <cellStyle name="Output 11" xfId="1200" xr:uid="{00000000-0005-0000-0000-0000B6040000}"/>
    <cellStyle name="Output 11 2" xfId="2375" xr:uid="{514A6B4C-389B-44B1-965A-4DC1ACCA1E0C}"/>
    <cellStyle name="Output 11 2 2" xfId="16364" xr:uid="{4E89B7F7-E954-4124-BE4C-03131F36AF41}"/>
    <cellStyle name="Output 11 2 2 2" xfId="20799" xr:uid="{7EA4CBAB-8F45-42DE-A557-F58D4BD9842C}"/>
    <cellStyle name="Output 11 2 2 2 2" xfId="21674" xr:uid="{68EAA133-451E-4C5D-8E76-1250FC3CDA0A}"/>
    <cellStyle name="Output 11 2 2 2 3" xfId="20983" xr:uid="{5DA72F55-ECB4-41AC-8AE5-5859CB372A45}"/>
    <cellStyle name="Output 11 2 2 2 4" xfId="22625" xr:uid="{53777B6C-2E6C-4907-81F7-6A5EE1C69162}"/>
    <cellStyle name="Output 11 2 2 3" xfId="20007" xr:uid="{81A6D659-8DC3-4730-9DFF-D7254160E92D}"/>
    <cellStyle name="Output 11 2 2 4" xfId="21078" xr:uid="{AD51743F-1BB9-47DC-972C-7E19468EEF9F}"/>
    <cellStyle name="Output 11 2 2 5" xfId="19941" xr:uid="{16E9CCD4-D58E-40BA-A048-C07AAD28F3E4}"/>
    <cellStyle name="Output 11 2 2 6" xfId="21939" xr:uid="{D7D894EE-7DB8-4947-8F8A-B2F5BE40ED96}"/>
    <cellStyle name="Output 11 2 3" xfId="20396" xr:uid="{22F9D61B-BAAD-481E-863A-EFE3379B487C}"/>
    <cellStyle name="Output 11 2 3 2" xfId="21335" xr:uid="{75546C2E-1249-426A-AD25-33AEE9C9ACDF}"/>
    <cellStyle name="Output 11 2 3 3" xfId="17904" xr:uid="{3020A0B5-7421-47D4-BAE0-F575E8362D41}"/>
    <cellStyle name="Output 11 2 3 4" xfId="22252" xr:uid="{9887BB31-EB4E-4D2E-9278-E5DBB03E0FF0}"/>
    <cellStyle name="Output 11 2 4" xfId="17535" xr:uid="{51EBF25C-FB5A-4C95-B2A2-189EB13AD676}"/>
    <cellStyle name="Output 11 2 5" xfId="18644" xr:uid="{E2677CAC-F156-4764-9DDD-DC168DE7637C}"/>
    <cellStyle name="Output 11 2 6" xfId="19114" xr:uid="{21967F45-2300-415E-82ED-B50AFDB46163}"/>
    <cellStyle name="Output 11 2 7" xfId="18357" xr:uid="{B7FE38C1-98B1-4557-82F1-EBC87E63BA1D}"/>
    <cellStyle name="Output 11 3" xfId="7531" xr:uid="{74759693-D561-4FAA-B995-DA843B1B13FC}"/>
    <cellStyle name="Output 11 4" xfId="2888" xr:uid="{125C3684-7999-48B1-BB16-A980B757B0CD}"/>
    <cellStyle name="Output 11 4 2" xfId="20524" xr:uid="{804B794F-325C-4BAE-8527-1BF60775CB91}"/>
    <cellStyle name="Output 11 4 2 2" xfId="21462" xr:uid="{1AA98208-C61A-4A71-913A-6752F4B06F21}"/>
    <cellStyle name="Output 11 4 2 3" xfId="17957" xr:uid="{A4872C10-609E-4344-8210-971DC8C1A2E5}"/>
    <cellStyle name="Output 11 4 2 4" xfId="22378" xr:uid="{0F7ABD02-1A41-483E-BB9E-EC29AF959238}"/>
    <cellStyle name="Output 11 4 3" xfId="17724" xr:uid="{5E908304-3D82-45A6-9DD4-38777AB8C4CA}"/>
    <cellStyle name="Output 11 4 4" xfId="19366" xr:uid="{FCC11208-5E24-46BE-85D6-FB6EAED88A0E}"/>
    <cellStyle name="Output 11 4 5" xfId="17924" xr:uid="{EFCE5DFF-21C8-43FE-93A0-CDD2B27D0399}"/>
    <cellStyle name="Output 11 4 6" xfId="21829" xr:uid="{9EC7E143-832B-4C6A-BCB6-A8ADBA07A32D}"/>
    <cellStyle name="Output 11 5" xfId="17415" xr:uid="{7FB08A44-097A-4A48-B75C-DC1089B1DD77}"/>
    <cellStyle name="Output 11 5 2" xfId="18698" xr:uid="{96D8BC11-0116-4CA1-8329-07AF6E44A8DA}"/>
    <cellStyle name="Output 11 5 3" xfId="17997" xr:uid="{18B6BF91-E7F9-45EF-9644-068F336AA871}"/>
    <cellStyle name="Output 11 5 4" xfId="18861" xr:uid="{18A19F0F-ECC2-495D-80E8-EBFB92090DF5}"/>
    <cellStyle name="Output 11 6" xfId="20295" xr:uid="{66FDD857-719D-4153-9E9F-11A53C8CC15B}"/>
    <cellStyle name="Output 11 6 2" xfId="21234" xr:uid="{D1EC303B-D324-489F-A874-E00FBE13C307}"/>
    <cellStyle name="Output 11 6 3" xfId="19835" xr:uid="{ADEE9EEA-024C-41AF-8C82-72BA6BA13217}"/>
    <cellStyle name="Output 11 6 4" xfId="22152" xr:uid="{3BD56B1F-1025-4C2C-8A37-0C7F5C028901}"/>
    <cellStyle name="Output 11 7" xfId="17067" xr:uid="{32CE97B2-2ABA-47E4-9ACB-D039154EF2A7}"/>
    <cellStyle name="Output 11 8" xfId="17630" xr:uid="{7153FD7E-BB4F-477C-933F-47B4A1CE116E}"/>
    <cellStyle name="Output 11 9" xfId="2266" xr:uid="{65C71709-BE0A-4C5D-80B9-F1F7E6F14763}"/>
    <cellStyle name="Output 12" xfId="1201" xr:uid="{00000000-0005-0000-0000-0000B7040000}"/>
    <cellStyle name="Output 12 2" xfId="2376" xr:uid="{81C05A82-D662-47FE-A86E-87A37B07649A}"/>
    <cellStyle name="Output 12 2 2" xfId="16365" xr:uid="{EAF4CE86-00B9-4308-8DFD-751EF9F55382}"/>
    <cellStyle name="Output 12 2 2 2" xfId="20800" xr:uid="{AD9E83DD-FBEF-4FBF-9A5C-6558E79003C4}"/>
    <cellStyle name="Output 12 2 2 2 2" xfId="21675" xr:uid="{E348228E-86F9-4B9E-93C6-BC40A25DAAFA}"/>
    <cellStyle name="Output 12 2 2 2 3" xfId="17953" xr:uid="{376BBB06-50ED-4987-B829-6604D731B61A}"/>
    <cellStyle name="Output 12 2 2 2 4" xfId="22626" xr:uid="{9716D9C0-F95C-48AD-BCB9-486CDE1178C5}"/>
    <cellStyle name="Output 12 2 2 3" xfId="20008" xr:uid="{8548448B-DEE1-47CE-AD04-BF3248A2AA79}"/>
    <cellStyle name="Output 12 2 2 4" xfId="21079" xr:uid="{74697FAD-CB7A-4E42-8355-187423B9EB6D}"/>
    <cellStyle name="Output 12 2 2 5" xfId="21157" xr:uid="{EA4AF1EE-5FA8-4C9F-81B5-7C5716C69137}"/>
    <cellStyle name="Output 12 2 2 6" xfId="21940" xr:uid="{45E5EFED-4A39-4AE8-B342-89E15BB26B02}"/>
    <cellStyle name="Output 12 2 3" xfId="20397" xr:uid="{0484030D-4850-4CEB-AF80-98124DE0FD7D}"/>
    <cellStyle name="Output 12 2 3 2" xfId="21336" xr:uid="{E0DF944D-195C-4B38-A79B-C0429A8880A2}"/>
    <cellStyle name="Output 12 2 3 3" xfId="17980" xr:uid="{943956CF-EA84-48C6-A8C3-150880E21C4E}"/>
    <cellStyle name="Output 12 2 3 4" xfId="22253" xr:uid="{F26F6A33-4169-4F36-87FE-67560B5EE44F}"/>
    <cellStyle name="Output 12 2 4" xfId="17536" xr:uid="{B716C5B9-5D43-4264-A1E6-239A2582E531}"/>
    <cellStyle name="Output 12 2 5" xfId="18643" xr:uid="{DD2F7F81-AE19-41D4-9DCC-95A069F91484}"/>
    <cellStyle name="Output 12 2 6" xfId="18070" xr:uid="{AB63BD2E-2E6A-4992-8674-7D9BE879FE06}"/>
    <cellStyle name="Output 12 2 7" xfId="19313" xr:uid="{F73DE8B8-182B-4E89-87FE-A09631A9B5AC}"/>
    <cellStyle name="Output 12 3" xfId="7532" xr:uid="{75A322F4-6736-4B94-8225-B2E6BF52AE7E}"/>
    <cellStyle name="Output 12 4" xfId="2889" xr:uid="{33FA6C53-449B-4C47-995B-919F3E4AB899}"/>
    <cellStyle name="Output 12 4 2" xfId="20525" xr:uid="{FC9CE248-2F38-4D5E-82F1-F135BF2C8903}"/>
    <cellStyle name="Output 12 4 2 2" xfId="21463" xr:uid="{558586D2-B920-4A59-935D-A0FAA2355A02}"/>
    <cellStyle name="Output 12 4 2 3" xfId="19080" xr:uid="{29683E19-7835-43D3-91B3-B9B9BE6F5FA8}"/>
    <cellStyle name="Output 12 4 2 4" xfId="22379" xr:uid="{B78B2E63-E0BB-467F-84FE-DB7202E86915}"/>
    <cellStyle name="Output 12 4 3" xfId="17725" xr:uid="{97697BBE-DFA0-48A1-9F92-515E5CC2CE32}"/>
    <cellStyle name="Output 12 4 4" xfId="19536" xr:uid="{70E55DEF-3DEB-443E-83CA-2E81751A2A30}"/>
    <cellStyle name="Output 12 4 5" xfId="18946" xr:uid="{B8A1854A-9FD8-4733-9C48-EC928CADB0B8}"/>
    <cellStyle name="Output 12 4 6" xfId="18304" xr:uid="{F1C33EE2-6E64-4B38-A210-017357AAE77D}"/>
    <cellStyle name="Output 12 5" xfId="17416" xr:uid="{B2407CDF-54B7-445B-B342-A16269DB1BC2}"/>
    <cellStyle name="Output 12 5 2" xfId="18309" xr:uid="{C637C567-23C7-41FF-98F7-9A39A87739F4}"/>
    <cellStyle name="Output 12 5 3" xfId="19082" xr:uid="{82623DA4-4790-49C5-80AD-AACA3F17C6C3}"/>
    <cellStyle name="Output 12 5 4" xfId="18058" xr:uid="{E3B06E04-CFFF-45A8-B162-E1D51912D02E}"/>
    <cellStyle name="Output 12 6" xfId="20296" xr:uid="{A937BE8F-AF3A-4DBC-A3B9-CAAF4686475A}"/>
    <cellStyle name="Output 12 6 2" xfId="21235" xr:uid="{7420A9AE-4F71-46F6-9298-38794CA5E791}"/>
    <cellStyle name="Output 12 6 3" xfId="17448" xr:uid="{75EEB3CE-5BD6-4143-9D2F-E8A6DF7DE6F2}"/>
    <cellStyle name="Output 12 6 4" xfId="22153" xr:uid="{8C75E349-84F8-4620-9753-76C84FF6CC6E}"/>
    <cellStyle name="Output 12 7" xfId="17068" xr:uid="{065ED8CD-9D6D-4373-B3C7-29A2FF8C6072}"/>
    <cellStyle name="Output 12 8" xfId="17089" xr:uid="{1E187814-AA78-4B9E-8ACB-19F80CEE4450}"/>
    <cellStyle name="Output 12 9" xfId="2267" xr:uid="{36B79E73-CBD0-4BF8-8340-7A891A30D3AB}"/>
    <cellStyle name="Output 13" xfId="1202" xr:uid="{00000000-0005-0000-0000-0000B8040000}"/>
    <cellStyle name="Output 13 2" xfId="2377" xr:uid="{8663A0E4-6B29-4481-A59B-8E712AA4BD68}"/>
    <cellStyle name="Output 13 2 2" xfId="16366" xr:uid="{F0BA8A63-3EEE-4704-817B-2841AB2FEDF3}"/>
    <cellStyle name="Output 13 2 2 2" xfId="20801" xr:uid="{EEB72104-3230-4F50-8FF8-19447787FE04}"/>
    <cellStyle name="Output 13 2 2 2 2" xfId="21676" xr:uid="{1A22EF2D-70EF-4DC2-B9C2-AB96056378B9}"/>
    <cellStyle name="Output 13 2 2 2 3" xfId="19186" xr:uid="{A4754800-AB82-4765-876C-B4D010C3730E}"/>
    <cellStyle name="Output 13 2 2 2 4" xfId="22627" xr:uid="{6854419F-39AC-4F6D-A570-12696CB3A2DE}"/>
    <cellStyle name="Output 13 2 2 3" xfId="20009" xr:uid="{3764670A-16A0-4DFF-865E-8DAAB214E9E2}"/>
    <cellStyle name="Output 13 2 2 4" xfId="21080" xr:uid="{1C87536C-EDA2-4EC7-BFD0-725162791FE1}"/>
    <cellStyle name="Output 13 2 2 5" xfId="19039" xr:uid="{D6AC8417-FFA4-48FF-A0B4-BCDA56756A70}"/>
    <cellStyle name="Output 13 2 2 6" xfId="21941" xr:uid="{27F390DD-42F8-437A-BF32-1F7613E52F68}"/>
    <cellStyle name="Output 13 2 3" xfId="20398" xr:uid="{4085E8AD-643B-43DE-8B31-97B206A7179C}"/>
    <cellStyle name="Output 13 2 3 2" xfId="21337" xr:uid="{45A06546-8A8D-4E01-8F1E-827B8EDE5A33}"/>
    <cellStyle name="Output 13 2 3 3" xfId="19450" xr:uid="{58666E1C-6664-4232-B36B-1DA9DD96DDEC}"/>
    <cellStyle name="Output 13 2 3 4" xfId="22254" xr:uid="{867B462A-FA1F-4CF2-A6A9-E8E19E6760A6}"/>
    <cellStyle name="Output 13 2 4" xfId="17537" xr:uid="{F168FA5F-A4C1-4163-A175-66224A43B512}"/>
    <cellStyle name="Output 13 2 5" xfId="18642" xr:uid="{F796607A-0E83-45C3-A085-CC21DCD0BF5B}"/>
    <cellStyle name="Output 13 2 6" xfId="21838" xr:uid="{638E39A3-C8F8-487B-A44B-0C73FBCC6197}"/>
    <cellStyle name="Output 13 2 7" xfId="19428" xr:uid="{2A027481-F712-48A6-8765-45EFC34711BE}"/>
    <cellStyle name="Output 13 3" xfId="7533" xr:uid="{6E3E4492-0622-42EB-A0F7-7333434BDAE1}"/>
    <cellStyle name="Output 13 4" xfId="2890" xr:uid="{7335AF80-D6E6-404B-902B-CE92299F72EF}"/>
    <cellStyle name="Output 13 4 2" xfId="20526" xr:uid="{4AFC007A-28DF-4104-BBBB-4B3902DDAA20}"/>
    <cellStyle name="Output 13 4 2 2" xfId="21464" xr:uid="{A7D12E17-0781-4BE0-B8AD-9D2A6139959A}"/>
    <cellStyle name="Output 13 4 2 3" xfId="18405" xr:uid="{1CBEC232-9173-4533-8C79-C8339A5D7A1E}"/>
    <cellStyle name="Output 13 4 2 4" xfId="22380" xr:uid="{215C60A8-8FF4-46CC-BC39-E99376B417B5}"/>
    <cellStyle name="Output 13 4 3" xfId="17726" xr:uid="{11A7FF87-07BF-4DB2-B976-E1C1DD49C7D7}"/>
    <cellStyle name="Output 13 4 4" xfId="19365" xr:uid="{EC16C7F2-A93B-49EB-9FFE-C5A857D7CFBC}"/>
    <cellStyle name="Output 13 4 5" xfId="19483" xr:uid="{CD448958-9493-4DBB-B762-833E200732F1}"/>
    <cellStyle name="Output 13 4 6" xfId="19684" xr:uid="{EB12DB5E-E069-45D9-8B8F-C6D94258E1DF}"/>
    <cellStyle name="Output 13 5" xfId="17417" xr:uid="{BE32E275-85AB-4C68-B33D-F4AD84125B3A}"/>
    <cellStyle name="Output 13 5 2" xfId="17899" xr:uid="{031AC5F5-392E-43B5-B85E-BC8E62E3307B}"/>
    <cellStyle name="Output 13 5 3" xfId="19307" xr:uid="{10689DA3-F068-4B93-A913-596CE113AB01}"/>
    <cellStyle name="Output 13 5 4" xfId="18840" xr:uid="{724323D7-B039-4C2F-A13C-0A94D4F77679}"/>
    <cellStyle name="Output 13 6" xfId="20297" xr:uid="{3FCD5878-DFF1-4EC9-9FD8-306D233014ED}"/>
    <cellStyle name="Output 13 6 2" xfId="21236" xr:uid="{3EB58B89-3178-439D-83E9-4F4B46256116}"/>
    <cellStyle name="Output 13 6 3" xfId="19009" xr:uid="{BA9DBDB4-B4B7-47E7-B5AC-2DE1DE3BAE44}"/>
    <cellStyle name="Output 13 6 4" xfId="22154" xr:uid="{C2505C2B-4676-45E9-B649-E44B0E308D0B}"/>
    <cellStyle name="Output 13 7" xfId="17069" xr:uid="{99B88445-572E-475F-9E07-78B80CE6E242}"/>
    <cellStyle name="Output 13 8" xfId="17874" xr:uid="{D5FA05F5-B780-44D3-BECC-64B9C81F6F04}"/>
    <cellStyle name="Output 13 9" xfId="2268" xr:uid="{995A35B9-55EC-4AFA-BB59-424FBF999856}"/>
    <cellStyle name="Output 14" xfId="1203" xr:uid="{00000000-0005-0000-0000-0000B9040000}"/>
    <cellStyle name="Output 14 2" xfId="2378" xr:uid="{60677AE1-320E-4FA5-BF0F-958C9EADE57F}"/>
    <cellStyle name="Output 14 2 2" xfId="16367" xr:uid="{19C15EE3-FF47-41D3-A361-6D31B3DD373D}"/>
    <cellStyle name="Output 14 2 2 2" xfId="20802" xr:uid="{2C4EEF03-5553-4916-9180-7F0FE54B9A92}"/>
    <cellStyle name="Output 14 2 2 2 2" xfId="21677" xr:uid="{F2473211-E40F-4D95-804D-118F4140A57F}"/>
    <cellStyle name="Output 14 2 2 2 3" xfId="18317" xr:uid="{7B353D32-DAE3-449A-BEFE-59B32E330B40}"/>
    <cellStyle name="Output 14 2 2 2 4" xfId="22628" xr:uid="{F8C71F9A-969C-4D0B-82B3-E97E35B3205B}"/>
    <cellStyle name="Output 14 2 2 3" xfId="20010" xr:uid="{CE7B455D-1596-475C-8225-A915A414F809}"/>
    <cellStyle name="Output 14 2 2 4" xfId="21081" xr:uid="{A5C51DFF-853C-4BBC-9CDC-2152A5CB8C1E}"/>
    <cellStyle name="Output 14 2 2 5" xfId="17595" xr:uid="{C000CBE2-061D-459A-9101-0A3F7D2D5486}"/>
    <cellStyle name="Output 14 2 2 6" xfId="21942" xr:uid="{6201B78F-998C-493B-B381-47BFCFE54B18}"/>
    <cellStyle name="Output 14 2 3" xfId="20399" xr:uid="{BFB3C0A5-737A-4A57-AFEC-1D1830E95033}"/>
    <cellStyle name="Output 14 2 3 2" xfId="21338" xr:uid="{61B2DEF0-E6F0-41B0-962D-76D469C0638A}"/>
    <cellStyle name="Output 14 2 3 3" xfId="18073" xr:uid="{FB932A6D-DEEE-41DC-8A48-C5471DD855FA}"/>
    <cellStyle name="Output 14 2 3 4" xfId="22255" xr:uid="{450AABD4-4686-4412-B598-0CACF640EDF1}"/>
    <cellStyle name="Output 14 2 4" xfId="17538" xr:uid="{1624E243-3E62-4865-AE1E-7464EB52D3DE}"/>
    <cellStyle name="Output 14 2 5" xfId="19571" xr:uid="{A04E7EA8-DA33-49F9-BC65-868E2E01EB89}"/>
    <cellStyle name="Output 14 2 6" xfId="18611" xr:uid="{31844D18-37FA-408B-8748-2F73868B0DC5}"/>
    <cellStyle name="Output 14 2 7" xfId="21777" xr:uid="{4A55F9F0-806A-4CC3-8EDF-4DD66D23CEA1}"/>
    <cellStyle name="Output 14 3" xfId="7534" xr:uid="{2337AA9C-34B2-499F-8320-BD44402B4446}"/>
    <cellStyle name="Output 14 4" xfId="2891" xr:uid="{07A4AC5B-E580-43EE-9FD9-A2A68BD59D99}"/>
    <cellStyle name="Output 14 4 2" xfId="20527" xr:uid="{0635F90E-826A-46DB-BAE3-ECDB01A97BD9}"/>
    <cellStyle name="Output 14 4 2 2" xfId="21465" xr:uid="{59696347-9E13-40AD-ABE7-CEC50B79B7AE}"/>
    <cellStyle name="Output 14 4 2 3" xfId="17979" xr:uid="{D710B7F7-235B-46C2-82F7-34CA2EE70D08}"/>
    <cellStyle name="Output 14 4 2 4" xfId="22381" xr:uid="{5BE7BECC-A18B-43E3-8981-30D96969FC4E}"/>
    <cellStyle name="Output 14 4 3" xfId="17727" xr:uid="{1E0E52AB-E1DC-49BA-A265-46930E056864}"/>
    <cellStyle name="Output 14 4 4" xfId="20102" xr:uid="{BDB24816-339E-4D6D-92CA-46B38A676B54}"/>
    <cellStyle name="Output 14 4 5" xfId="18487" xr:uid="{66A7E689-D959-4864-B788-C0C475FA7E74}"/>
    <cellStyle name="Output 14 4 6" xfId="19842" xr:uid="{CEA0D588-CC87-44A7-A2E7-ABC2D075A764}"/>
    <cellStyle name="Output 14 5" xfId="17418" xr:uid="{493DE9F6-AB76-44B6-98C6-1A67CAAF7CC9}"/>
    <cellStyle name="Output 14 5 2" xfId="20093" xr:uid="{28F0BE8A-7198-4B62-BF39-4A4EB36FF908}"/>
    <cellStyle name="Output 14 5 3" xfId="18327" xr:uid="{433F935F-F10F-439C-AD0E-F90763EDBDFB}"/>
    <cellStyle name="Output 14 5 4" xfId="21807" xr:uid="{E33BCC6D-28E7-4555-840F-A3DE83AF32F1}"/>
    <cellStyle name="Output 14 6" xfId="20298" xr:uid="{AF8C7A5F-D7AA-4183-82B0-0CCB63AD71D3}"/>
    <cellStyle name="Output 14 6 2" xfId="21237" xr:uid="{8A29D434-55DA-4906-A86F-C39111005EFB}"/>
    <cellStyle name="Output 14 6 3" xfId="19512" xr:uid="{53FAF409-D29E-4CE3-BD70-62ADC6699C18}"/>
    <cellStyle name="Output 14 6 4" xfId="22155" xr:uid="{6DA5225F-439C-4A30-A4A6-1ACB4752D548}"/>
    <cellStyle name="Output 14 7" xfId="17070" xr:uid="{77FEBE89-4D9D-4573-AADA-A0CE131AF2D6}"/>
    <cellStyle name="Output 14 8" xfId="19613" xr:uid="{C30640FA-A004-4FCF-A990-1A0EC4F2CDD6}"/>
    <cellStyle name="Output 14 9" xfId="2269" xr:uid="{FFC71799-12E5-42D6-BAE4-9786963F38CE}"/>
    <cellStyle name="Output 15" xfId="1204" xr:uid="{00000000-0005-0000-0000-0000BA040000}"/>
    <cellStyle name="Output 15 2" xfId="2379" xr:uid="{643CDFE1-1BF3-4F76-AC1C-8CF0F23DE023}"/>
    <cellStyle name="Output 15 2 2" xfId="16368" xr:uid="{24E842A2-0A35-4DB2-8E9E-C6F70F20ECDC}"/>
    <cellStyle name="Output 15 2 2 2" xfId="20803" xr:uid="{ED4098FA-1AE3-4D2A-BF70-7532D3647D77}"/>
    <cellStyle name="Output 15 2 2 2 2" xfId="21678" xr:uid="{A21472D1-CCC2-414C-86BE-2BF9E1868142}"/>
    <cellStyle name="Output 15 2 2 2 3" xfId="18785" xr:uid="{A3218F9B-8C9F-422C-B6EA-DAFF39AF253F}"/>
    <cellStyle name="Output 15 2 2 2 4" xfId="22629" xr:uid="{159EF81D-38FC-4B4F-8DF7-C0CD918E944E}"/>
    <cellStyle name="Output 15 2 2 3" xfId="20011" xr:uid="{DD7ED0D9-695C-43AE-A53F-733AB573F40E}"/>
    <cellStyle name="Output 15 2 2 4" xfId="21082" xr:uid="{F927D521-8042-4480-8E2B-5E0A39D915F7}"/>
    <cellStyle name="Output 15 2 2 5" xfId="19517" xr:uid="{F308289F-0450-4418-A292-B7296488520F}"/>
    <cellStyle name="Output 15 2 2 6" xfId="21943" xr:uid="{5B034476-EDA1-4F34-8164-F1D14E6B3691}"/>
    <cellStyle name="Output 15 2 3" xfId="20400" xr:uid="{62C1152C-C799-4226-8B78-A33B72039B09}"/>
    <cellStyle name="Output 15 2 3 2" xfId="21339" xr:uid="{D898A79D-76CC-46D9-B029-3FC1AD00E70F}"/>
    <cellStyle name="Output 15 2 3 3" xfId="19676" xr:uid="{0B5240C5-1584-4FEB-B024-E360D6C6CB03}"/>
    <cellStyle name="Output 15 2 3 4" xfId="22256" xr:uid="{08314746-FC11-4F6F-A54D-ABF5B39E077E}"/>
    <cellStyle name="Output 15 2 4" xfId="17539" xr:uid="{9D685DBD-916C-41D7-BE50-F7C5F2D92ACF}"/>
    <cellStyle name="Output 15 2 5" xfId="18641" xr:uid="{BFA149FD-96A5-40C7-9896-03C86F719111}"/>
    <cellStyle name="Output 15 2 6" xfId="17985" xr:uid="{E4951F27-9704-4DDA-BE4A-5D1C3E53F1B1}"/>
    <cellStyle name="Output 15 2 7" xfId="16954" xr:uid="{31C4F42D-FDA0-4E03-B3A7-3E3478AA6F82}"/>
    <cellStyle name="Output 15 3" xfId="7535" xr:uid="{95451A85-5346-484A-91CD-67A4535DFA1F}"/>
    <cellStyle name="Output 15 4" xfId="2892" xr:uid="{718DA974-B1ED-49E4-AB32-3765D6ADBBCB}"/>
    <cellStyle name="Output 15 4 2" xfId="20528" xr:uid="{1D4AC505-6D16-48EE-8A50-B34DCFBEC999}"/>
    <cellStyle name="Output 15 4 2 2" xfId="21466" xr:uid="{A3D9A047-FDF9-4D8D-BAF3-7E33698A2050}"/>
    <cellStyle name="Output 15 4 2 3" xfId="19352" xr:uid="{F773258E-C8FA-4671-8C2B-F551282C271C}"/>
    <cellStyle name="Output 15 4 2 4" xfId="22382" xr:uid="{00224EAC-04D2-4E32-A932-8F2E088CFB5F}"/>
    <cellStyle name="Output 15 4 3" xfId="17728" xr:uid="{6A682C4E-31AB-40AC-A4AD-871939A08EEB}"/>
    <cellStyle name="Output 15 4 4" xfId="17901" xr:uid="{F9205773-DF13-435B-BA7C-EFDB9804A8AC}"/>
    <cellStyle name="Output 15 4 5" xfId="19350" xr:uid="{90C2CFE3-85B3-46C4-ABAD-7BB015D5A650}"/>
    <cellStyle name="Output 15 4 6" xfId="19093" xr:uid="{2171322D-9EB9-4842-9EAA-5E81E1CD2728}"/>
    <cellStyle name="Output 15 5" xfId="17419" xr:uid="{935ACCD2-3B3C-4613-B2E0-1509943EEB42}"/>
    <cellStyle name="Output 15 5 2" xfId="17818" xr:uid="{548478A2-4E5A-461A-B48B-17896A38BF1A}"/>
    <cellStyle name="Output 15 5 3" xfId="17227" xr:uid="{3FAEB8CB-AB63-402D-81BA-24998C5B55F0}"/>
    <cellStyle name="Output 15 5 4" xfId="19074" xr:uid="{86496F64-EE6A-4CD5-9F57-7544C46F429D}"/>
    <cellStyle name="Output 15 6" xfId="20299" xr:uid="{935BEE1A-E7EF-4CFB-ADB2-406038CBC20A}"/>
    <cellStyle name="Output 15 6 2" xfId="21238" xr:uid="{2A4EE4FE-3AE1-4DDF-87B5-DFAD7F6513B7}"/>
    <cellStyle name="Output 15 6 3" xfId="18001" xr:uid="{1DE328CA-C85F-4EAC-87C0-F51D723B5C4D}"/>
    <cellStyle name="Output 15 6 4" xfId="22156" xr:uid="{4A2CBEFB-1949-4DA2-B148-6B4A0868A6C5}"/>
    <cellStyle name="Output 15 7" xfId="17071" xr:uid="{DCDA8C81-5FF5-44CF-AA42-56A9128035DE}"/>
    <cellStyle name="Output 15 8" xfId="18161" xr:uid="{C5EB259F-F76F-4EA5-B5F3-60CE86FB1EF9}"/>
    <cellStyle name="Output 15 9" xfId="2270" xr:uid="{8A309C9F-7F0C-41B2-985E-06FFE7122D50}"/>
    <cellStyle name="Output 16" xfId="2714" xr:uid="{5C10D23C-C572-4F40-B43D-BE3B02178C26}"/>
    <cellStyle name="Output 16 2" xfId="7536" xr:uid="{F3772C13-A7C2-4741-BFD8-C3B4F193327A}"/>
    <cellStyle name="Output 16 3" xfId="20453" xr:uid="{4628041A-096E-42B7-8EC5-35AFFB0EDCF3}"/>
    <cellStyle name="Output 16 3 2" xfId="21391" xr:uid="{E6ABE0C1-3597-46D5-8CD5-2BC1C9DA65BB}"/>
    <cellStyle name="Output 16 3 3" xfId="18894" xr:uid="{ED9A91B1-1567-4D06-AF52-1CAFCE6F9570}"/>
    <cellStyle name="Output 16 3 4" xfId="22307" xr:uid="{759BF964-0ADF-4F9C-BE55-D63F49C99A80}"/>
    <cellStyle name="Output 16 4" xfId="17645" xr:uid="{FFD033F1-B3EA-4616-A473-13B46692FDE8}"/>
    <cellStyle name="Output 16 5" xfId="17950" xr:uid="{60E58F3C-A347-40DA-BB4F-7B409AA017FB}"/>
    <cellStyle name="Output 16 6" xfId="19479" xr:uid="{DA584B76-FB71-46E7-AD12-5C8442FF65C0}"/>
    <cellStyle name="Output 16 7" xfId="18993" xr:uid="{12F3E2A7-F244-4B68-9A9E-FD8174893E1F}"/>
    <cellStyle name="Output 17" xfId="7537" xr:uid="{E93C1459-38DC-4FF6-AAE6-20C2FFEA9F5A}"/>
    <cellStyle name="Output 18" xfId="7538" xr:uid="{5AE964F5-04D0-4398-B82B-4338D0929F5E}"/>
    <cellStyle name="Output 19" xfId="7539" xr:uid="{221E59B7-400B-45BB-B7E5-B57F33DF29EA}"/>
    <cellStyle name="Output 2" xfId="1205" xr:uid="{00000000-0005-0000-0000-0000BB040000}"/>
    <cellStyle name="Output 2 10" xfId="2143" xr:uid="{205B1FE9-8ACF-4900-A2BB-663843205A46}"/>
    <cellStyle name="Output 2 2" xfId="1206" xr:uid="{00000000-0005-0000-0000-0000BC040000}"/>
    <cellStyle name="Output 2 2 2" xfId="2381" xr:uid="{AF12FB7B-E120-4B7D-9BE1-BA2AA535BD4B}"/>
    <cellStyle name="Output 2 2 2 2" xfId="16370" xr:uid="{AB23FB1C-1F9A-4ED4-80FA-BAD829E3DE9E}"/>
    <cellStyle name="Output 2 2 2 2 2" xfId="20805" xr:uid="{41873B1C-0D12-4012-AD73-EDD4AD8C19BC}"/>
    <cellStyle name="Output 2 2 2 2 2 2" xfId="21680" xr:uid="{E7FF8966-BE37-4A3D-8259-188F46408F0E}"/>
    <cellStyle name="Output 2 2 2 2 2 3" xfId="16915" xr:uid="{3397BD47-814A-4277-848F-5CDA3E9EB5A2}"/>
    <cellStyle name="Output 2 2 2 2 2 4" xfId="22631" xr:uid="{8076A642-EAC9-46F7-BF38-AA4B31A784F3}"/>
    <cellStyle name="Output 2 2 2 2 3" xfId="20013" xr:uid="{995EB619-995E-4057-8EEB-C2A7B53B26B5}"/>
    <cellStyle name="Output 2 2 2 2 4" xfId="21084" xr:uid="{12A130E2-907E-4E7D-B930-E65045C6A4B1}"/>
    <cellStyle name="Output 2 2 2 2 5" xfId="19495" xr:uid="{7839F03D-9C5A-41EB-8E67-CBF84596067D}"/>
    <cellStyle name="Output 2 2 2 2 6" xfId="21945" xr:uid="{62A06E4C-B135-4F47-9B84-6F0BA4A3E541}"/>
    <cellStyle name="Output 2 2 2 3" xfId="20402" xr:uid="{FB8662D8-1DBD-41C5-A377-B1398BAA7463}"/>
    <cellStyle name="Output 2 2 2 3 2" xfId="21341" xr:uid="{FCC4E737-3362-406A-88AA-1A8CAFDA73BD}"/>
    <cellStyle name="Output 2 2 2 3 3" xfId="17934" xr:uid="{07041431-BC30-477F-AF02-2E40F7927B6C}"/>
    <cellStyle name="Output 2 2 2 3 4" xfId="22258" xr:uid="{1D4B79B7-B7F7-4294-94A1-330E36FF421B}"/>
    <cellStyle name="Output 2 2 2 4" xfId="17541" xr:uid="{D7D54BF6-4587-4E0A-88C7-BE1786856EAA}"/>
    <cellStyle name="Output 2 2 2 5" xfId="18639" xr:uid="{94B70AB3-EB69-4A24-9C52-F3BFCD7C3D28}"/>
    <cellStyle name="Output 2 2 2 6" xfId="21024" xr:uid="{9E19DFC6-963B-4C6D-9578-D94FA9DF1ACB}"/>
    <cellStyle name="Output 2 2 2 7" xfId="19718" xr:uid="{D066DC5D-3E85-4595-A6C3-85ADD9559243}"/>
    <cellStyle name="Output 2 2 3" xfId="8315" xr:uid="{9CA91522-2C10-4C38-9EB3-E6F90C043D32}"/>
    <cellStyle name="Output 2 2 4" xfId="2894" xr:uid="{1E49B9D2-1DF0-48D0-BF17-064BC1D1D643}"/>
    <cellStyle name="Output 2 2 4 2" xfId="20530" xr:uid="{0AAD9F31-8CF1-481B-80C7-935AD6C8C505}"/>
    <cellStyle name="Output 2 2 4 2 2" xfId="21468" xr:uid="{856A250C-101E-49E5-8D04-B9207483A039}"/>
    <cellStyle name="Output 2 2 4 2 3" xfId="19956" xr:uid="{5134750C-48AF-4D09-9B15-1A13EA3842BF}"/>
    <cellStyle name="Output 2 2 4 2 4" xfId="22384" xr:uid="{A092A0D6-BF87-40BE-9CB4-CE9555851B12}"/>
    <cellStyle name="Output 2 2 4 3" xfId="17730" xr:uid="{39046809-3786-4CCC-BD2F-CC0AE2014772}"/>
    <cellStyle name="Output 2 2 4 4" xfId="19773" xr:uid="{2E1FE9A9-1E18-4964-87C8-65469A616F23}"/>
    <cellStyle name="Output 2 2 4 5" xfId="19952" xr:uid="{61688E4E-26F5-419A-B1BA-F31707C230C1}"/>
    <cellStyle name="Output 2 2 4 6" xfId="19006" xr:uid="{493F9DB0-5CDA-4320-9775-1C67708D412E}"/>
    <cellStyle name="Output 2 2 5" xfId="17421" xr:uid="{D3CAB40F-4E27-4A6F-8472-70CDD78956FF}"/>
    <cellStyle name="Output 2 2 5 2" xfId="18697" xr:uid="{F57A4587-FD26-4065-971A-CE899C3AE34E}"/>
    <cellStyle name="Output 2 2 5 3" xfId="19419" xr:uid="{A5599F09-7B5D-4D19-A6B3-D65399FCEDE6}"/>
    <cellStyle name="Output 2 2 5 4" xfId="17906" xr:uid="{4D3A1452-F080-412E-8567-3A7BAE03A341}"/>
    <cellStyle name="Output 2 2 6" xfId="20301" xr:uid="{4395D830-E1F5-410E-8631-39B898320D60}"/>
    <cellStyle name="Output 2 2 6 2" xfId="21240" xr:uid="{5E8917DE-8BDA-4BAC-8A32-CE894A149EBF}"/>
    <cellStyle name="Output 2 2 6 3" xfId="17141" xr:uid="{D8F499CD-E37A-42C6-B727-BC46B4D68387}"/>
    <cellStyle name="Output 2 2 6 4" xfId="22158" xr:uid="{50DC00BD-6CC6-47A0-8DCE-15C3722219F1}"/>
    <cellStyle name="Output 2 2 7" xfId="17072" xr:uid="{2A21ECFE-E74C-467C-8347-9DE450081442}"/>
    <cellStyle name="Output 2 2 8" xfId="17088" xr:uid="{40352192-ABBD-4C03-9250-95E4045E72EC}"/>
    <cellStyle name="Output 2 2 9" xfId="2272" xr:uid="{9A0C00FC-6689-4545-A25A-99DA293648BE}"/>
    <cellStyle name="Output 2 3" xfId="2271" xr:uid="{903191F4-3D5D-4A3D-973E-0A5BC76B8EB3}"/>
    <cellStyle name="Output 2 3 2" xfId="16369" xr:uid="{E0DDB5F5-FA5D-4C83-9D05-A7C9CF3FE12D}"/>
    <cellStyle name="Output 2 3 2 2" xfId="20804" xr:uid="{E031F834-FC11-47C3-AF90-530425D612F4}"/>
    <cellStyle name="Output 2 3 2 2 2" xfId="21679" xr:uid="{1F5235A6-4E59-4F34-87BE-3737AA0847B8}"/>
    <cellStyle name="Output 2 3 2 2 3" xfId="17196" xr:uid="{0E8D3496-868B-477B-8D8D-E2D82C9917C8}"/>
    <cellStyle name="Output 2 3 2 2 4" xfId="22630" xr:uid="{61586DD8-7045-45F0-9071-F8A5C6E0C050}"/>
    <cellStyle name="Output 2 3 2 3" xfId="20012" xr:uid="{5B561E2D-D0A4-4FBD-B2E1-741FB70D8B21}"/>
    <cellStyle name="Output 2 3 2 4" xfId="21083" xr:uid="{3353EEAF-A04B-4196-B999-089D09F743E1}"/>
    <cellStyle name="Output 2 3 2 5" xfId="19400" xr:uid="{B6513A2A-026D-49F2-AB81-B60CF1993EB9}"/>
    <cellStyle name="Output 2 3 2 6" xfId="21944" xr:uid="{DDDAE962-B516-44C8-B68F-F90DFF8E298B}"/>
    <cellStyle name="Output 2 3 3" xfId="7540" xr:uid="{5452D002-61B4-4A0B-BFDE-7E9E51A50168}"/>
    <cellStyle name="Output 2 3 4" xfId="2893" xr:uid="{7FE5CB35-9B40-4749-9727-49293CE3EEA7}"/>
    <cellStyle name="Output 2 3 4 2" xfId="20529" xr:uid="{213C3EC0-E95D-4650-9E06-39BAA3770742}"/>
    <cellStyle name="Output 2 3 4 2 2" xfId="21467" xr:uid="{16E60BD3-6D97-4BBB-B278-A4C827FB2339}"/>
    <cellStyle name="Output 2 3 4 2 3" xfId="18858" xr:uid="{DDEFBE1E-D046-4203-956D-CB3C716C2396}"/>
    <cellStyle name="Output 2 3 4 2 4" xfId="22383" xr:uid="{816CDB25-6A02-4E1D-9C1E-D937D6F0CDCE}"/>
    <cellStyle name="Output 2 3 4 3" xfId="17729" xr:uid="{3EF8C9F3-735C-490D-A65B-C57F6F15DD4A}"/>
    <cellStyle name="Output 2 3 4 4" xfId="19983" xr:uid="{BF7248FD-EF31-4D50-ADDC-FE9957FBFCC9}"/>
    <cellStyle name="Output 2 3 4 5" xfId="18985" xr:uid="{D1EC7E74-57A6-4729-A338-5C6A88D1BF86}"/>
    <cellStyle name="Output 2 3 4 6" xfId="20228" xr:uid="{61862849-5357-46CF-973B-892440E67026}"/>
    <cellStyle name="Output 2 3 5" xfId="20300" xr:uid="{1532AFCA-9792-42BC-B940-05BBFECA7164}"/>
    <cellStyle name="Output 2 3 5 2" xfId="21239" xr:uid="{F539FB51-DCC4-45D1-AEE3-A8ED330787CF}"/>
    <cellStyle name="Output 2 3 5 3" xfId="18236" xr:uid="{755B0B52-0F92-4D1E-BFF9-C0C3F0884472}"/>
    <cellStyle name="Output 2 3 5 4" xfId="22157" xr:uid="{61BAEE0D-406E-4EC3-A6C5-23D31903109D}"/>
    <cellStyle name="Output 2 3 6" xfId="17420" xr:uid="{499F8978-5266-4FB9-B143-84470BE56210}"/>
    <cellStyle name="Output 2 3 7" xfId="20058" xr:uid="{D6922FB0-7923-442E-8AEF-F2424EAD1214}"/>
    <cellStyle name="Output 2 3 8" xfId="18081" xr:uid="{C47E4795-4F00-4DF1-8B55-D68927EE4573}"/>
    <cellStyle name="Output 2 3 9" xfId="19507" xr:uid="{A531AB12-0C57-4DB9-8503-87283D13855B}"/>
    <cellStyle name="Output 2 4" xfId="2380" xr:uid="{688DACF1-409E-4DC4-898C-79E0B5BEAE47}"/>
    <cellStyle name="Output 2 4 2" xfId="16445" xr:uid="{B10041B7-C9C0-463E-B1C2-74D9854F4E3F}"/>
    <cellStyle name="Output 2 4 3" xfId="14937" xr:uid="{403EA7DB-518E-45C4-B864-0DD1D8FC4947}"/>
    <cellStyle name="Output 2 4 3 2" xfId="20688" xr:uid="{F89024E7-D8AA-4EE8-8802-BF5EE63CD30C}"/>
    <cellStyle name="Output 2 4 3 2 2" xfId="21563" xr:uid="{A631E389-D662-4705-AD7B-465EA28DB679}"/>
    <cellStyle name="Output 2 4 3 2 3" xfId="18825" xr:uid="{CE8DF856-F094-41EA-8079-E3FCE51C909A}"/>
    <cellStyle name="Output 2 4 3 2 4" xfId="22514" xr:uid="{20E397C6-DEF9-4E2C-ACCA-D19439D518E2}"/>
    <cellStyle name="Output 2 4 3 3" xfId="19713" xr:uid="{C245AD33-89EC-4D15-A61B-04171A2618AB}"/>
    <cellStyle name="Output 2 4 3 4" xfId="19003" xr:uid="{2769F4D5-F9DF-4DEA-A90E-73C36961BC5E}"/>
    <cellStyle name="Output 2 4 3 5" xfId="18841" xr:uid="{8AAB2255-1620-4B7B-ADDB-F4211B5C8A04}"/>
    <cellStyle name="Output 2 4 3 6" xfId="18404" xr:uid="{9DE5E2E8-1D9B-4068-B73F-B87B9235861F}"/>
    <cellStyle name="Output 2 4 4" xfId="2943" xr:uid="{52D3438D-EAB3-402F-B728-6666A33F6E71}"/>
    <cellStyle name="Output 2 4 5" xfId="20401" xr:uid="{6394516D-7123-42C5-A4A5-97BD826C31C6}"/>
    <cellStyle name="Output 2 4 5 2" xfId="21340" xr:uid="{FE0F6721-7F6D-47C6-8F04-BE7F8426B806}"/>
    <cellStyle name="Output 2 4 5 3" xfId="19183" xr:uid="{02B4F00C-5593-4FF7-BF9C-8C3A4AFCAC7C}"/>
    <cellStyle name="Output 2 4 5 4" xfId="22257" xr:uid="{734E3FE1-67F6-4F98-A00C-1C3B569A4511}"/>
    <cellStyle name="Output 2 4 6" xfId="17540" xr:uid="{2CEAA869-01FF-434D-BB95-98BD6E067176}"/>
    <cellStyle name="Output 2 4 7" xfId="18640" xr:uid="{E93848DA-7F5D-48AD-84AE-3FCD6B2721B1}"/>
    <cellStyle name="Output 2 4 8" xfId="21804" xr:uid="{E6B4F5B0-F5EE-48DF-9D87-BCBD69112745}"/>
    <cellStyle name="Output 2 4 9" xfId="19770" xr:uid="{5CB03E23-B3DE-486B-B093-DE59B9B5D0D1}"/>
    <cellStyle name="Output 2 5" xfId="2652" xr:uid="{728A7486-DC58-4D76-BBA0-FAA9935B6F10}"/>
    <cellStyle name="Output 2 5 2" xfId="20444" xr:uid="{401DAC53-3563-4C0C-B979-646573F53010}"/>
    <cellStyle name="Output 2 5 2 2" xfId="21382" xr:uid="{6F17B824-6407-4D8D-8EA5-EE6DFC813CE4}"/>
    <cellStyle name="Output 2 5 2 3" xfId="17681" xr:uid="{F9B9B55A-8FE2-41AA-88E5-A0DA42D55472}"/>
    <cellStyle name="Output 2 5 2 4" xfId="22298" xr:uid="{E389B940-0E88-47EB-AE1B-AF40C2EBD342}"/>
    <cellStyle name="Output 2 5 3" xfId="17623" xr:uid="{ECD4F0A1-06AB-40DC-9B14-12DE5A78260D}"/>
    <cellStyle name="Output 2 5 4" xfId="17921" xr:uid="{9B001244-E61E-45B1-8A7A-3181A055E28E}"/>
    <cellStyle name="Output 2 5 5" xfId="18835" xr:uid="{0268B2FB-7497-40FB-8198-1AE95FDB7378}"/>
    <cellStyle name="Output 2 5 6" xfId="18956" xr:uid="{46BF4A26-E782-4FC3-BA4F-8C8061B25558}"/>
    <cellStyle name="Output 2 6" xfId="2715" xr:uid="{4A577687-1602-421F-8724-066FABEDF657}"/>
    <cellStyle name="Output 2 6 2" xfId="20454" xr:uid="{C6703C34-F7C3-4BA1-9584-DAC522FCE430}"/>
    <cellStyle name="Output 2 6 2 2" xfId="21392" xr:uid="{F201C4EA-AC01-4601-8C0C-9308B61A1660}"/>
    <cellStyle name="Output 2 6 2 3" xfId="18242" xr:uid="{87006A23-13DD-4458-907B-C80222E21AD3}"/>
    <cellStyle name="Output 2 6 2 4" xfId="22308" xr:uid="{7C2AE272-0952-4485-8839-78DAB4C41BDA}"/>
    <cellStyle name="Output 2 6 3" xfId="17646" xr:uid="{2115907C-050F-4575-8244-E99C11CA354C}"/>
    <cellStyle name="Output 2 6 4" xfId="18310" xr:uid="{5F3CBE3B-8B93-489F-BA98-FC28F34A822F}"/>
    <cellStyle name="Output 2 6 5" xfId="19078" xr:uid="{C282EDDD-B945-4AC9-8D7B-C1737A2DE060}"/>
    <cellStyle name="Output 2 6 6" xfId="18534" xr:uid="{121AC5FC-E98B-4494-9E71-6DD58D152B50}"/>
    <cellStyle name="Output 2 7" xfId="16717" xr:uid="{8F78C293-E3A0-40A1-A401-65903BA3F1B0}"/>
    <cellStyle name="Output 2 7 2" xfId="20855" xr:uid="{01CDD53E-E350-43B9-AF4F-A48D54DA5D13}"/>
    <cellStyle name="Output 2 7 2 2" xfId="17886" xr:uid="{F91278A6-1648-4957-B0AE-69BD36A80003}"/>
    <cellStyle name="Output 2 7 2 3" xfId="22681" xr:uid="{ABE3B192-860D-4D34-94E0-67DA4B5CE4BF}"/>
    <cellStyle name="Output 2 7 3" xfId="20115" xr:uid="{B946F564-C7E8-4D55-9902-12AC4AF1BD4D}"/>
    <cellStyle name="Output 2 7 4" xfId="21757" xr:uid="{C74A183B-BE82-4333-96B8-A30323D638AA}"/>
    <cellStyle name="Output 2 7 5" xfId="21996" xr:uid="{9984D027-CFE4-4F14-98FB-3A0F9A9724DF}"/>
    <cellStyle name="Output 2 8" xfId="16778" xr:uid="{80BB8FF0-AE92-4F63-9108-F93A16FE1A86}"/>
    <cellStyle name="Output 2 8 2" xfId="20906" xr:uid="{59D03B3C-4473-40DE-ADED-58042EF02F58}"/>
    <cellStyle name="Output 2 8 2 2" xfId="21782" xr:uid="{55AAA937-9E42-447B-A5A3-59EAEC3C4295}"/>
    <cellStyle name="Output 2 8 2 3" xfId="22732" xr:uid="{3A66CD8C-B5D3-4486-9DEE-E4A93F7CF70C}"/>
    <cellStyle name="Output 2 8 3" xfId="20170" xr:uid="{5E34FB17-A710-4866-B9D4-EE72603F1A25}"/>
    <cellStyle name="Output 2 8 4" xfId="16940" xr:uid="{A432F1C5-AFBE-4BD8-A2F2-045E8D505039}"/>
    <cellStyle name="Output 2 8 5" xfId="22047" xr:uid="{74A54CA6-DDC5-4102-B118-E39F02E43ECF}"/>
    <cellStyle name="Output 2 9" xfId="17188" xr:uid="{85880E65-C20D-446A-BDC2-6EFD64566789}"/>
    <cellStyle name="Output 20" xfId="7541" xr:uid="{FECBF3A2-C3C4-45F1-80D6-16204DC63150}"/>
    <cellStyle name="Output 21" xfId="8332" xr:uid="{D734D228-E390-476C-8970-5D3FF4A3718E}"/>
    <cellStyle name="Output 3" xfId="1207" xr:uid="{00000000-0005-0000-0000-0000BD040000}"/>
    <cellStyle name="Output 3 10" xfId="17873" xr:uid="{B8171AD1-EC74-4DBE-B969-D0D64FC0F7D4}"/>
    <cellStyle name="Output 3 11" xfId="2273" xr:uid="{BE2EE25F-26D9-4766-A6BF-12FBCB09E38B}"/>
    <cellStyle name="Output 3 2" xfId="1208" xr:uid="{00000000-0005-0000-0000-0000BE040000}"/>
    <cellStyle name="Output 3 2 2" xfId="2383" xr:uid="{D071953C-CF76-4E9C-8762-D63574A1460F}"/>
    <cellStyle name="Output 3 2 2 2" xfId="16372" xr:uid="{B5DF24CB-73BD-401B-A018-14AB9A9A9F21}"/>
    <cellStyle name="Output 3 2 2 2 2" xfId="20807" xr:uid="{A911508D-2CAB-4D54-9A66-87FFD64DC2DE}"/>
    <cellStyle name="Output 3 2 2 2 2 2" xfId="21682" xr:uid="{69FC6A22-912E-4D10-BE83-5E07618075D1}"/>
    <cellStyle name="Output 3 2 2 2 2 3" xfId="18583" xr:uid="{C24F21D3-C3E5-41CC-95A8-4E62D4716FFC}"/>
    <cellStyle name="Output 3 2 2 2 2 4" xfId="22633" xr:uid="{1C2777DD-D06E-404C-87DA-DA62632A205C}"/>
    <cellStyle name="Output 3 2 2 2 3" xfId="20015" xr:uid="{5EBA047C-D19D-470D-9916-1F1F7B4EC4AA}"/>
    <cellStyle name="Output 3 2 2 2 4" xfId="21086" xr:uid="{07E179C8-CD3A-484D-9E28-43ED62377138}"/>
    <cellStyle name="Output 3 2 2 2 5" xfId="19849" xr:uid="{C7EF50CA-757A-47EB-AADE-6B6D3EB49313}"/>
    <cellStyle name="Output 3 2 2 2 6" xfId="21947" xr:uid="{08754989-9CC7-4935-9495-DCB996243D33}"/>
    <cellStyle name="Output 3 2 2 3" xfId="20404" xr:uid="{0719F480-466B-4C49-9707-E2EDA98F7496}"/>
    <cellStyle name="Output 3 2 2 3 2" xfId="21343" xr:uid="{6598474D-7B1B-4460-BCF2-75211394D81C}"/>
    <cellStyle name="Output 3 2 2 3 3" xfId="18415" xr:uid="{68EA7928-487D-405B-B576-D274F82AF5CC}"/>
    <cellStyle name="Output 3 2 2 3 4" xfId="22260" xr:uid="{24F0D702-D7FB-4D60-A7AB-D20D821D62AE}"/>
    <cellStyle name="Output 3 2 2 4" xfId="17543" xr:uid="{CAFF144F-FA16-4F26-90FF-8014CDFD8518}"/>
    <cellStyle name="Output 3 2 2 5" xfId="17929" xr:uid="{E4F21F28-1E3B-4AF1-A06D-7C14FFD65604}"/>
    <cellStyle name="Output 3 2 2 6" xfId="17936" xr:uid="{252B8D99-FB62-4B29-9DAB-7B86315B461B}"/>
    <cellStyle name="Output 3 2 2 7" xfId="21786" xr:uid="{AC2A4F0A-B456-40B6-A858-EC57C547EE16}"/>
    <cellStyle name="Output 3 2 3" xfId="8316" xr:uid="{7D713858-A717-4DD8-A0FB-F9DD449CCB29}"/>
    <cellStyle name="Output 3 2 4" xfId="2896" xr:uid="{A4E4F64F-920A-4603-95EA-F4635854F9B8}"/>
    <cellStyle name="Output 3 2 4 2" xfId="20532" xr:uid="{EE2F8619-DEC1-4A14-8A16-545782E94736}"/>
    <cellStyle name="Output 3 2 4 2 2" xfId="21470" xr:uid="{77105C25-0EB3-477B-8F3B-F2A30A2310E7}"/>
    <cellStyle name="Output 3 2 4 2 3" xfId="17004" xr:uid="{CC30D61F-C3A4-4730-8C14-B1932B4F5DAB}"/>
    <cellStyle name="Output 3 2 4 2 4" xfId="22386" xr:uid="{9FFC5CBF-AECD-45DE-B855-7F479565F1CD}"/>
    <cellStyle name="Output 3 2 4 3" xfId="17732" xr:uid="{84A02C7B-0ADE-4093-9469-4DAC68205095}"/>
    <cellStyle name="Output 3 2 4 4" xfId="18312" xr:uid="{965F01CF-8691-41CA-8F75-B8394FD5A440}"/>
    <cellStyle name="Output 3 2 4 5" xfId="18827" xr:uid="{315F3E38-F15B-4722-AD6F-67483D05713E}"/>
    <cellStyle name="Output 3 2 4 6" xfId="18060" xr:uid="{C2BC1E9D-1E32-47FC-90C0-9D55E6A1C41B}"/>
    <cellStyle name="Output 3 2 5" xfId="17423" xr:uid="{957C18F0-E364-4EB9-9B7A-EF52EF6C5D0D}"/>
    <cellStyle name="Output 3 2 5 2" xfId="18696" xr:uid="{2BA13A02-8518-4AB2-BF3F-3C21CBD42BF4}"/>
    <cellStyle name="Output 3 2 5 3" xfId="19424" xr:uid="{3BEECB6F-2875-4F76-BF09-28B35B7044E3}"/>
    <cellStyle name="Output 3 2 5 4" xfId="19021" xr:uid="{864FF87C-BAB0-403E-8E25-90C2831E4C7E}"/>
    <cellStyle name="Output 3 2 6" xfId="20303" xr:uid="{1B55EE17-AD46-4F8B-AA76-32A39853045D}"/>
    <cellStyle name="Output 3 2 6 2" xfId="21242" xr:uid="{C2828D35-BEC9-482D-A070-EE873541474C}"/>
    <cellStyle name="Output 3 2 6 3" xfId="18238" xr:uid="{D24676EB-6B56-46E4-BA56-5FB2BE911398}"/>
    <cellStyle name="Output 3 2 6 4" xfId="22160" xr:uid="{3D9B6EB4-1BBF-4C52-8EF4-2A2B5BA2E165}"/>
    <cellStyle name="Output 3 2 7" xfId="17074" xr:uid="{A573E7BF-B5BE-4642-B1E1-28D156A66F9C}"/>
    <cellStyle name="Output 3 2 8" xfId="19647" xr:uid="{03D766DF-83D6-4271-B7F8-2D08060A2978}"/>
    <cellStyle name="Output 3 2 9" xfId="2274" xr:uid="{E61473E3-375C-48C2-BCB8-83A839123D9D}"/>
    <cellStyle name="Output 3 3" xfId="2382" xr:uid="{61DAD092-2E43-4A37-8270-F6C14C715592}"/>
    <cellStyle name="Output 3 3 2" xfId="16371" xr:uid="{90ED6DCB-F8A7-46BC-89FE-A759822D5843}"/>
    <cellStyle name="Output 3 3 2 2" xfId="20806" xr:uid="{4B238902-9CE4-4BA1-8F41-C516AA768CF9}"/>
    <cellStyle name="Output 3 3 2 2 2" xfId="21681" xr:uid="{FB7F369F-6DC4-4921-81F4-EF0AE77EFF24}"/>
    <cellStyle name="Output 3 3 2 2 3" xfId="19567" xr:uid="{6461A87C-8550-4FAF-A0BA-A20986191E2E}"/>
    <cellStyle name="Output 3 3 2 2 4" xfId="22632" xr:uid="{795E03E4-E33D-48A6-8A75-A2E14BFA99BB}"/>
    <cellStyle name="Output 3 3 2 3" xfId="20014" xr:uid="{59E39030-2CA4-4E34-86FE-CA8F42E22216}"/>
    <cellStyle name="Output 3 3 2 4" xfId="21085" xr:uid="{6DD9033E-E861-4D86-9C9F-0961AE23563C}"/>
    <cellStyle name="Output 3 3 2 5" xfId="19698" xr:uid="{FF956D1C-7415-4691-8F95-D1EB3E6F20D6}"/>
    <cellStyle name="Output 3 3 2 6" xfId="21946" xr:uid="{E5302364-9051-4882-99CF-F5B9E15D1570}"/>
    <cellStyle name="Output 3 3 3" xfId="7542" xr:uid="{6450F7AA-5DA3-461E-84B4-9C6675E62569}"/>
    <cellStyle name="Output 3 3 4" xfId="2895" xr:uid="{87E6F7AB-4AA4-431E-BDDA-ED983DF93599}"/>
    <cellStyle name="Output 3 3 4 2" xfId="20531" xr:uid="{C7651977-AF5E-4A48-A70E-E3FD0D0B399E}"/>
    <cellStyle name="Output 3 3 4 2 2" xfId="21469" xr:uid="{00C82399-2695-48DE-987B-3F7185024E06}"/>
    <cellStyle name="Output 3 3 4 2 3" xfId="19090" xr:uid="{9CCD098D-E4BB-4B2E-93BA-401A5998632A}"/>
    <cellStyle name="Output 3 3 4 2 4" xfId="22385" xr:uid="{C4EFC9A8-0FE3-467A-AC9C-E9D875EE6BDF}"/>
    <cellStyle name="Output 3 3 4 3" xfId="17731" xr:uid="{24AAF66F-EA7C-4A31-8464-D3C0DBEA9AC4}"/>
    <cellStyle name="Output 3 3 4 4" xfId="19364" xr:uid="{D7B79707-12DC-4470-9A22-4DD36D60E229}"/>
    <cellStyle name="Output 3 3 4 5" xfId="18817" xr:uid="{B6807B04-C104-45AD-BD95-FC95C5F6A5E1}"/>
    <cellStyle name="Output 3 3 4 6" xfId="18143" xr:uid="{2E56D131-CA85-4B7E-9366-3C5B775F795E}"/>
    <cellStyle name="Output 3 3 5" xfId="20403" xr:uid="{79DE7454-3875-45A9-886B-266B590B6196}"/>
    <cellStyle name="Output 3 3 5 2" xfId="21342" xr:uid="{D98B13AD-0FC3-41B3-8B4A-55945FD4A550}"/>
    <cellStyle name="Output 3 3 5 3" xfId="21830" xr:uid="{A315333C-BC06-4F33-9367-B71BCFEF9AF5}"/>
    <cellStyle name="Output 3 3 5 4" xfId="22259" xr:uid="{46A2B5E7-F864-4CB8-A63D-E8080D43BD23}"/>
    <cellStyle name="Output 3 3 6" xfId="17542" xr:uid="{6A2B0ED4-FF5B-4489-9851-5FDE17C99C98}"/>
    <cellStyle name="Output 3 3 7" xfId="18638" xr:uid="{87E7D39C-6FDF-4DA8-B7B0-4B75C819118B}"/>
    <cellStyle name="Output 3 3 8" xfId="18104" xr:uid="{F91C9C39-DA29-4855-96D6-F09AA1D2CE22}"/>
    <cellStyle name="Output 3 3 9" xfId="17788" xr:uid="{4AD23A67-0658-40D6-AE8F-0F03AA58D9A7}"/>
    <cellStyle name="Output 3 4" xfId="15334" xr:uid="{CCBC432D-0CD0-4F02-B87C-B90C69469944}"/>
    <cellStyle name="Output 3 4 2" xfId="20736" xr:uid="{4E667E33-7D4B-4214-926D-3B6783F9E626}"/>
    <cellStyle name="Output 3 4 2 2" xfId="21611" xr:uid="{DA921ED0-62C3-4376-B964-E0F19A77384B}"/>
    <cellStyle name="Output 3 4 2 3" xfId="17225" xr:uid="{3F85D2C0-03F6-40D2-AAA6-3D8A2A990F18}"/>
    <cellStyle name="Output 3 4 2 4" xfId="22562" xr:uid="{ECFA0652-236C-47B9-A321-CB1068FC5C00}"/>
    <cellStyle name="Output 3 4 3" xfId="19814" xr:uid="{6469B822-22C1-460C-B886-7B820E16C0AF}"/>
    <cellStyle name="Output 3 4 4" xfId="18021" xr:uid="{301848CD-5C07-4501-A5F5-170BB1BB7DE6}"/>
    <cellStyle name="Output 3 4 5" xfId="21813" xr:uid="{B27644AC-9B1C-4B3C-AECD-567BCA4F2865}"/>
    <cellStyle name="Output 3 4 6" xfId="19511" xr:uid="{751BBCDA-11A1-455C-8726-3EA30EBEDC32}"/>
    <cellStyle name="Output 3 5" xfId="4230" xr:uid="{81C90759-8CA1-4076-9CA1-7977141874E2}"/>
    <cellStyle name="Output 3 6" xfId="2790" xr:uid="{98697CA2-FB1C-4A04-B962-AFD9CC4FB18D}"/>
    <cellStyle name="Output 3 6 2" xfId="20461" xr:uid="{11909394-6F18-4651-9A27-7B9BA3885B34}"/>
    <cellStyle name="Output 3 6 2 2" xfId="21399" xr:uid="{0E6014D5-E5EE-4687-ADBF-02464C2ABD4F}"/>
    <cellStyle name="Output 3 6 2 3" xfId="18144" xr:uid="{3A1667EB-0402-4985-8A74-9D5A81F39B53}"/>
    <cellStyle name="Output 3 6 2 4" xfId="22315" xr:uid="{A69717B9-7A95-44C9-B166-0B524BAA708E}"/>
    <cellStyle name="Output 3 6 3" xfId="17658" xr:uid="{26254AF7-D36A-4729-8164-A5B8863B9ECB}"/>
    <cellStyle name="Output 3 6 4" xfId="18851" xr:uid="{F050EAEB-D6F2-4D73-8847-EC5DCB5102C1}"/>
    <cellStyle name="Output 3 6 5" xfId="19119" xr:uid="{1D78BC97-4A57-4847-A08E-D8596FB9A7F6}"/>
    <cellStyle name="Output 3 6 6" xfId="18389" xr:uid="{C35ED07D-C125-4517-8069-31C021627568}"/>
    <cellStyle name="Output 3 7" xfId="17422" xr:uid="{A2EE6797-C74F-454D-A5FB-6E66871F1D03}"/>
    <cellStyle name="Output 3 7 2" xfId="18324" xr:uid="{8EE93B7B-55DC-4C6D-BB0A-E73886E345FE}"/>
    <cellStyle name="Output 3 7 3" xfId="17892" xr:uid="{415114BC-B7EB-42E9-9715-7FC7BDD43C3C}"/>
    <cellStyle name="Output 3 7 4" xfId="17982" xr:uid="{6C70244A-254D-4640-91D6-5B42DC54B89B}"/>
    <cellStyle name="Output 3 8" xfId="20302" xr:uid="{B80C4848-3347-4173-A079-A6F3BB73EA01}"/>
    <cellStyle name="Output 3 8 2" xfId="21241" xr:uid="{103ED9DC-6AC3-47DA-94C6-D33FCD1B83B6}"/>
    <cellStyle name="Output 3 8 3" xfId="20972" xr:uid="{759BEDA7-308C-405D-8FF8-936B42921617}"/>
    <cellStyle name="Output 3 8 4" xfId="22159" xr:uid="{B6726DD0-9974-4D80-A3E9-7D188D99AA58}"/>
    <cellStyle name="Output 3 9" xfId="17073" xr:uid="{28DA320C-9404-42CB-BB9A-B1A1222E8803}"/>
    <cellStyle name="Output 4" xfId="1209" xr:uid="{00000000-0005-0000-0000-0000BF040000}"/>
    <cellStyle name="Output 4 10" xfId="2275" xr:uid="{A1D59619-107C-431F-83B3-B3868F21989E}"/>
    <cellStyle name="Output 4 2" xfId="1210" xr:uid="{00000000-0005-0000-0000-0000C0040000}"/>
    <cellStyle name="Output 4 2 2" xfId="2385" xr:uid="{071B5A33-8E5A-4474-AE22-3A6C704D4F39}"/>
    <cellStyle name="Output 4 2 2 2" xfId="16374" xr:uid="{66D9A92D-CB4A-4F08-8E08-D1CAEB919109}"/>
    <cellStyle name="Output 4 2 2 2 2" xfId="20809" xr:uid="{E03763ED-0D66-4C4E-B164-A1A3838F8A20}"/>
    <cellStyle name="Output 4 2 2 2 2 2" xfId="21684" xr:uid="{F14BE2EB-D1F9-4C90-B122-84475E381BD6}"/>
    <cellStyle name="Output 4 2 2 2 2 3" xfId="19928" xr:uid="{410E8B0F-7834-47BB-B635-19F2340EC5B9}"/>
    <cellStyle name="Output 4 2 2 2 2 4" xfId="22635" xr:uid="{24AA4261-6ACE-4612-B0E9-C2EC6D95EC82}"/>
    <cellStyle name="Output 4 2 2 2 3" xfId="20017" xr:uid="{31872A62-48A8-44D1-BA87-6A5D47BCFFA6}"/>
    <cellStyle name="Output 4 2 2 2 4" xfId="21088" xr:uid="{4C89A951-4F3A-4E70-ADE8-101CB6B1F9A2}"/>
    <cellStyle name="Output 4 2 2 2 5" xfId="18852" xr:uid="{BF11CB48-8D4B-4CBF-98AA-37792E17C7FA}"/>
    <cellStyle name="Output 4 2 2 2 6" xfId="21949" xr:uid="{1405EDBC-E3EC-4EE6-9E90-EEDF449B73DE}"/>
    <cellStyle name="Output 4 2 2 3" xfId="20406" xr:uid="{9E109506-D9CC-4147-A507-28CC6A0D5E18}"/>
    <cellStyle name="Output 4 2 2 3 2" xfId="21345" xr:uid="{280AB09E-3497-46C2-BB92-9900203443ED}"/>
    <cellStyle name="Output 4 2 2 3 3" xfId="19444" xr:uid="{FF80619B-19A9-4CCE-A339-5EC0A3514369}"/>
    <cellStyle name="Output 4 2 2 3 4" xfId="22262" xr:uid="{96B2211D-8C8B-4849-BB51-2717054FF3BB}"/>
    <cellStyle name="Output 4 2 2 4" xfId="17545" xr:uid="{4D057672-F3AA-467C-A69A-E21D2B243678}"/>
    <cellStyle name="Output 4 2 2 5" xfId="18637" xr:uid="{0557ED0F-D9F2-40EF-A1BB-63DCF6F8DF00}"/>
    <cellStyle name="Output 4 2 2 6" xfId="19663" xr:uid="{2357AE62-B2F2-4938-ABE6-3F37B9580382}"/>
    <cellStyle name="Output 4 2 2 7" xfId="21794" xr:uid="{D63BB544-478B-44A3-B049-E14B13DA31BB}"/>
    <cellStyle name="Output 4 2 3" xfId="2898" xr:uid="{58F0C156-59A6-4009-8B0F-F2450305A925}"/>
    <cellStyle name="Output 4 2 3 2" xfId="20534" xr:uid="{D1EE5AA0-B129-4B0A-A0DF-55FA768609EE}"/>
    <cellStyle name="Output 4 2 3 2 2" xfId="21472" xr:uid="{686BB94E-9C27-4CF5-9A4E-76A7C68AFB87}"/>
    <cellStyle name="Output 4 2 3 2 3" xfId="19034" xr:uid="{25DA67D1-308E-411E-A8EF-23DAE573BD71}"/>
    <cellStyle name="Output 4 2 3 2 4" xfId="22388" xr:uid="{B2260F0B-EE71-49FE-A750-9C3BF3B14E60}"/>
    <cellStyle name="Output 4 2 3 3" xfId="17734" xr:uid="{339F9570-F8C6-408E-AA2F-889EB127DBC7}"/>
    <cellStyle name="Output 4 2 3 4" xfId="17619" xr:uid="{59141DB7-762C-4F61-A563-8CA377BB9DFA}"/>
    <cellStyle name="Output 4 2 3 5" xfId="21751" xr:uid="{26C69CEC-AF9A-40DB-B6F6-5DAABA24B498}"/>
    <cellStyle name="Output 4 2 3 6" xfId="19344" xr:uid="{18C7F4D8-8E5D-468F-8DF1-F60DFB92D6FD}"/>
    <cellStyle name="Output 4 2 4" xfId="17425" xr:uid="{18B59BB1-8668-4015-B96B-E8FB8A28917E}"/>
    <cellStyle name="Output 4 2 4 2" xfId="17582" xr:uid="{D18777BD-CD2E-4681-BE21-A0C8CB0E2E89}"/>
    <cellStyle name="Output 4 2 4 3" xfId="17942" xr:uid="{51B5E201-355C-453A-A714-37D7E85A520B}"/>
    <cellStyle name="Output 4 2 4 4" xfId="18965" xr:uid="{6736DD1E-3156-4552-A66D-AB9CD963E042}"/>
    <cellStyle name="Output 4 2 5" xfId="20305" xr:uid="{96ADD849-1C2A-48A5-96ED-6C995B038AD3}"/>
    <cellStyle name="Output 4 2 5 2" xfId="21244" xr:uid="{7CF0A4AD-8DAA-4107-83A4-7696EE3192C8}"/>
    <cellStyle name="Output 4 2 5 3" xfId="21792" xr:uid="{F4E2EC33-E0F3-433D-A458-9F8993C3EFDC}"/>
    <cellStyle name="Output 4 2 5 4" xfId="22162" xr:uid="{6F8AA3E3-9C6D-4FA1-A2B1-9BB52C6D184C}"/>
    <cellStyle name="Output 4 2 6" xfId="17076" xr:uid="{4A5D0FFE-AAE0-492E-92BA-DDACB64670DE}"/>
    <cellStyle name="Output 4 2 7" xfId="17629" xr:uid="{F7A3D09E-F542-497A-BC9A-1CC265C83369}"/>
    <cellStyle name="Output 4 2 8" xfId="2276" xr:uid="{7298202E-7C60-4D76-B294-E80C184220B5}"/>
    <cellStyle name="Output 4 3" xfId="2384" xr:uid="{9F0C740B-A816-4512-B0C1-15827B16D9CE}"/>
    <cellStyle name="Output 4 3 2" xfId="16373" xr:uid="{F692A02C-97E2-484A-95D6-BD6778403DD1}"/>
    <cellStyle name="Output 4 3 2 2" xfId="20808" xr:uid="{D6F6452B-19DB-4C4B-8132-E41732049D0A}"/>
    <cellStyle name="Output 4 3 2 2 2" xfId="21683" xr:uid="{CE213FD3-F91E-461A-BAFB-83702D2B07F9}"/>
    <cellStyle name="Output 4 3 2 2 3" xfId="19695" xr:uid="{5B7E5E44-3C30-4B25-8008-2EE65B59333F}"/>
    <cellStyle name="Output 4 3 2 2 4" xfId="22634" xr:uid="{6D09CF88-820E-4726-8807-98CC74BBA8A3}"/>
    <cellStyle name="Output 4 3 2 3" xfId="20016" xr:uid="{06C7997D-BE1A-4458-A0EE-707AEF1AE8D8}"/>
    <cellStyle name="Output 4 3 2 4" xfId="21087" xr:uid="{2D36A2EE-BD5A-4888-B8B5-0B0CCE5E6878}"/>
    <cellStyle name="Output 4 3 2 5" xfId="19753" xr:uid="{437BCAA8-A336-4639-BB31-048114EC14D9}"/>
    <cellStyle name="Output 4 3 2 6" xfId="21948" xr:uid="{38C2703E-564D-414A-BDF3-8C8C43A4E38E}"/>
    <cellStyle name="Output 4 3 3" xfId="20405" xr:uid="{B7F04293-A9AC-403D-967D-ED928D884196}"/>
    <cellStyle name="Output 4 3 3 2" xfId="21344" xr:uid="{E9D93064-6CD7-480B-B896-240B5DA44A16}"/>
    <cellStyle name="Output 4 3 3 3" xfId="18335" xr:uid="{F89CBF3B-FED3-47AA-A5CC-63973AD83B29}"/>
    <cellStyle name="Output 4 3 3 4" xfId="22261" xr:uid="{9A66757A-75B2-44A4-8CF3-FD817D4C27F2}"/>
    <cellStyle name="Output 4 3 4" xfId="17544" xr:uid="{A5BE5FEE-330A-491B-80A0-FB7AAA90A72A}"/>
    <cellStyle name="Output 4 3 5" xfId="18511" xr:uid="{C808773D-EF5E-435E-9D02-CE6883D53558}"/>
    <cellStyle name="Output 4 3 6" xfId="19844" xr:uid="{34F68655-ED9C-4950-8792-B4C2B629E287}"/>
    <cellStyle name="Output 4 3 7" xfId="21790" xr:uid="{060CEA11-A611-4A17-A2F7-14BD33E7A271}"/>
    <cellStyle name="Output 4 4" xfId="7543" xr:uid="{375ABA3C-6D1A-4142-ADD6-7F6D4760E5A5}"/>
    <cellStyle name="Output 4 5" xfId="2897" xr:uid="{1B4F3CA4-53A9-43E5-8356-8E0042BE671D}"/>
    <cellStyle name="Output 4 5 2" xfId="20533" xr:uid="{EE07D0F3-888C-406C-BEAA-661743570E5C}"/>
    <cellStyle name="Output 4 5 2 2" xfId="21471" xr:uid="{26B0A177-B781-4294-AD17-179BC21BC3A5}"/>
    <cellStyle name="Output 4 5 2 3" xfId="19282" xr:uid="{B6CDC8B2-D004-4D1D-B499-3A79889C06DB}"/>
    <cellStyle name="Output 4 5 2 4" xfId="22387" xr:uid="{F7015A51-D38D-4B27-BADD-073A3188D9AC}"/>
    <cellStyle name="Output 4 5 3" xfId="17733" xr:uid="{2D7A43C1-FD6D-4C44-A4EA-273CD034C36D}"/>
    <cellStyle name="Output 4 5 4" xfId="19535" xr:uid="{A0AB6121-CBBB-47CB-A3F1-2380D5F722F9}"/>
    <cellStyle name="Output 4 5 5" xfId="19315" xr:uid="{7FFA9D8A-BEF0-4F62-8D33-4D9E4C558BF5}"/>
    <cellStyle name="Output 4 5 6" xfId="18844" xr:uid="{17151C57-DE58-4B68-B201-37EB78DEF83A}"/>
    <cellStyle name="Output 4 6" xfId="17424" xr:uid="{415D09BE-1F52-49DC-AA17-BCE715C01EAC}"/>
    <cellStyle name="Output 4 6 2" xfId="17621" xr:uid="{816E43AD-ED8D-4C17-B991-57691D70A561}"/>
    <cellStyle name="Output 4 6 3" xfId="18780" xr:uid="{28177747-8618-469F-892C-120093BEBEAC}"/>
    <cellStyle name="Output 4 6 4" xfId="16905" xr:uid="{60D83EFA-BD6A-49E7-B62D-D8ABC806B9F3}"/>
    <cellStyle name="Output 4 7" xfId="20304" xr:uid="{B9940979-09FD-4F54-8A2C-81CCBFCB6D75}"/>
    <cellStyle name="Output 4 7 2" xfId="21243" xr:uid="{528119CC-B4DB-4649-BFDA-FFB317FA07CA}"/>
    <cellStyle name="Output 4 7 3" xfId="21735" xr:uid="{ECA47E3F-1A8D-4099-A06F-A5D6DF51F1F0}"/>
    <cellStyle name="Output 4 7 4" xfId="22161" xr:uid="{9C709356-A6D2-43C3-B85C-2EC501FEAFB3}"/>
    <cellStyle name="Output 4 8" xfId="17075" xr:uid="{CDA7CDC0-E555-482F-AB30-98722BD631D8}"/>
    <cellStyle name="Output 4 9" xfId="18537" xr:uid="{518DDA11-4C2E-4A26-B09F-1D571DEED888}"/>
    <cellStyle name="Output 5" xfId="1211" xr:uid="{00000000-0005-0000-0000-0000C1040000}"/>
    <cellStyle name="Output 5 10" xfId="2277" xr:uid="{B428E709-C9BE-4DA6-A068-AFF597B8CEB6}"/>
    <cellStyle name="Output 5 2" xfId="1212" xr:uid="{00000000-0005-0000-0000-0000C2040000}"/>
    <cellStyle name="Output 5 2 2" xfId="2387" xr:uid="{623530F9-F060-4D97-BD8C-05F8343D262F}"/>
    <cellStyle name="Output 5 2 2 2" xfId="16376" xr:uid="{40136DB0-A388-42C7-BE3B-82F223C54638}"/>
    <cellStyle name="Output 5 2 2 2 2" xfId="20811" xr:uid="{2E180FB9-54E9-4107-A775-EEB07D77153E}"/>
    <cellStyle name="Output 5 2 2 2 2 2" xfId="21686" xr:uid="{501428E7-1DE0-4A12-99F5-78D9F27EBED8}"/>
    <cellStyle name="Output 5 2 2 2 2 3" xfId="18584" xr:uid="{1DE9AE2B-3FCA-48B2-903E-79ACCC92A9B4}"/>
    <cellStyle name="Output 5 2 2 2 2 4" xfId="22637" xr:uid="{6364BEEB-6EB9-4AE3-9702-2BBC27222FBE}"/>
    <cellStyle name="Output 5 2 2 2 3" xfId="20019" xr:uid="{D149C4AE-C196-45B6-8DBE-71417F4ED284}"/>
    <cellStyle name="Output 5 2 2 2 4" xfId="21090" xr:uid="{05407604-F742-4EF0-AD81-C882CAD77C36}"/>
    <cellStyle name="Output 5 2 2 2 5" xfId="18459" xr:uid="{F96E503B-292A-407F-B03E-2C67157753C5}"/>
    <cellStyle name="Output 5 2 2 2 6" xfId="21951" xr:uid="{B6B52505-9DF7-4F48-BA2B-CBD1359EA27C}"/>
    <cellStyle name="Output 5 2 2 3" xfId="20408" xr:uid="{B6E36D66-B031-4459-8570-C9A7DEEECB9B}"/>
    <cellStyle name="Output 5 2 2 3 2" xfId="21347" xr:uid="{452C5787-AA10-4B2A-99D1-E670076BB638}"/>
    <cellStyle name="Output 5 2 2 3 3" xfId="18226" xr:uid="{63FB8BE8-641A-49AA-A3CA-498F2B46BA59}"/>
    <cellStyle name="Output 5 2 2 3 4" xfId="22264" xr:uid="{0D2E28B2-FE63-4364-A40C-7F26FC63D8E0}"/>
    <cellStyle name="Output 5 2 2 4" xfId="17547" xr:uid="{6FD82598-A438-47D6-9FDE-1AE2A675A057}"/>
    <cellStyle name="Output 5 2 2 5" xfId="18991" xr:uid="{368586FB-52ED-4713-BFB1-73771820729B}"/>
    <cellStyle name="Output 5 2 2 6" xfId="18977" xr:uid="{576E40E7-CF7A-4F72-9F1F-7DFC65769AD7}"/>
    <cellStyle name="Output 5 2 2 7" xfId="19678" xr:uid="{6B45230F-D6DD-4E7A-9E57-FB02C6ABDE28}"/>
    <cellStyle name="Output 5 2 3" xfId="2900" xr:uid="{966CF160-ADB1-4412-9FA2-4EF7400DA549}"/>
    <cellStyle name="Output 5 2 3 2" xfId="20536" xr:uid="{572287B2-8D6A-4CD8-9ED4-C0440B2643B6}"/>
    <cellStyle name="Output 5 2 3 2 2" xfId="21474" xr:uid="{D5301BD7-EA66-4E4E-BCAA-5CF8891350DB}"/>
    <cellStyle name="Output 5 2 3 2 3" xfId="17005" xr:uid="{C81AF0BE-1CED-4C8E-985D-89A3D0EBA033}"/>
    <cellStyle name="Output 5 2 3 2 4" xfId="22390" xr:uid="{82AD512A-EE59-409F-B9EE-C7C534ADE303}"/>
    <cellStyle name="Output 5 2 3 3" xfId="17736" xr:uid="{7190B5F9-E4A3-4477-8C46-395DF9F77118}"/>
    <cellStyle name="Output 5 2 3 4" xfId="19534" xr:uid="{E749A7E1-05E4-4057-9D8F-4FB2CB531DFE}"/>
    <cellStyle name="Output 5 2 3 5" xfId="18478" xr:uid="{71B0954E-8ADA-4A65-9610-306F8B75FE97}"/>
    <cellStyle name="Output 5 2 3 6" xfId="18500" xr:uid="{13E8AD71-49C3-4FF1-AA3F-4CF24A852139}"/>
    <cellStyle name="Output 5 2 4" xfId="17427" xr:uid="{99F62218-D44D-43E1-948B-0FAFE4CA6C4D}"/>
    <cellStyle name="Output 5 2 4 2" xfId="19711" xr:uid="{2350C0A6-98D5-43A6-9508-94B231EE9D3E}"/>
    <cellStyle name="Output 5 2 4 3" xfId="18561" xr:uid="{C4A87457-4D5D-4011-87F3-AD6778B5D294}"/>
    <cellStyle name="Output 5 2 4 4" xfId="21168" xr:uid="{E30CD968-84A7-43D8-BE3A-641FCE8972D9}"/>
    <cellStyle name="Output 5 2 5" xfId="20307" xr:uid="{100AFF6A-C2A1-4B92-9837-188FE46AF329}"/>
    <cellStyle name="Output 5 2 5 2" xfId="21246" xr:uid="{2A176F51-47B9-4327-8ACA-AE0A17F25ED2}"/>
    <cellStyle name="Output 5 2 5 3" xfId="18711" xr:uid="{BA77588F-7794-488D-A515-210BDCD9F936}"/>
    <cellStyle name="Output 5 2 5 4" xfId="22164" xr:uid="{F47A114E-882B-44E0-84D2-B7AB7EE221D7}"/>
    <cellStyle name="Output 5 2 6" xfId="17078" xr:uid="{2FACBF51-BBC7-4B34-9BD0-CCFC48516264}"/>
    <cellStyle name="Output 5 2 7" xfId="18538" xr:uid="{A61F4650-8357-42AD-A0E9-478139EB80F0}"/>
    <cellStyle name="Output 5 2 8" xfId="2278" xr:uid="{3F90F8BB-54EF-4A37-99ED-E4CF5B0E01B0}"/>
    <cellStyle name="Output 5 3" xfId="2386" xr:uid="{D80449C2-D095-4213-8D85-BF75B2B94374}"/>
    <cellStyle name="Output 5 3 2" xfId="16375" xr:uid="{3A4BB5C2-5369-4AA9-BEF8-B58833355C5F}"/>
    <cellStyle name="Output 5 3 2 2" xfId="20810" xr:uid="{03717E75-9270-44CF-A9E8-E282BD43F878}"/>
    <cellStyle name="Output 5 3 2 2 2" xfId="21685" xr:uid="{2388B7DE-9EDE-49F8-BF07-1422FDB5BB99}"/>
    <cellStyle name="Output 5 3 2 2 3" xfId="20960" xr:uid="{8FC91FF9-C3AC-4AFA-9DA1-9986B8C62F08}"/>
    <cellStyle name="Output 5 3 2 2 4" xfId="22636" xr:uid="{A85DEEE7-50B2-4CCE-9EC0-EAA6296DA410}"/>
    <cellStyle name="Output 5 3 2 3" xfId="20018" xr:uid="{7520FF9D-BCDD-4E81-9D45-04171E95AFB7}"/>
    <cellStyle name="Output 5 3 2 4" xfId="21089" xr:uid="{76E637ED-3CC6-4780-9685-F6491CF20CA3}"/>
    <cellStyle name="Output 5 3 2 5" xfId="17627" xr:uid="{A29A03B7-5512-4268-8909-934A2DC55AEF}"/>
    <cellStyle name="Output 5 3 2 6" xfId="21950" xr:uid="{9CD3089B-4F6C-48E7-9C7B-B3D3AFFCF075}"/>
    <cellStyle name="Output 5 3 3" xfId="20407" xr:uid="{967E95ED-26AA-477F-BD1D-5E966F559DCC}"/>
    <cellStyle name="Output 5 3 3 2" xfId="21346" xr:uid="{1441F2C1-0A7D-4804-9296-C70F420CAF66}"/>
    <cellStyle name="Output 5 3 3 3" xfId="20092" xr:uid="{D750120E-6D4D-413B-9360-EFBC94C19DBB}"/>
    <cellStyle name="Output 5 3 3 4" xfId="22263" xr:uid="{44B4EFE5-FBD5-4193-A8D5-C509F52A4397}"/>
    <cellStyle name="Output 5 3 4" xfId="17546" xr:uid="{E0C74F63-242B-4265-9CED-E2F0AE5D7CDC}"/>
    <cellStyle name="Output 5 3 5" xfId="19570" xr:uid="{8C6953D5-4F88-45D0-9CEA-194470175362}"/>
    <cellStyle name="Output 5 3 6" xfId="18092" xr:uid="{661084F2-F05D-48FA-8E15-6A48039D5E36}"/>
    <cellStyle name="Output 5 3 7" xfId="21772" xr:uid="{161C3A6D-A9CA-4E4F-9CF9-6167BBCF82CE}"/>
    <cellStyle name="Output 5 4" xfId="7544" xr:uid="{C7F6D0CC-2BDC-44A5-9A8E-7832A5334215}"/>
    <cellStyle name="Output 5 5" xfId="2899" xr:uid="{99A8AB48-74B5-4DB6-A114-13EDB0034819}"/>
    <cellStyle name="Output 5 5 2" xfId="20535" xr:uid="{F9100B42-74E2-490A-8988-813EEC71C84E}"/>
    <cellStyle name="Output 5 5 2 2" xfId="21473" xr:uid="{5820FD83-D676-4B62-834C-5250AE55D5F0}"/>
    <cellStyle name="Output 5 5 2 3" xfId="18493" xr:uid="{F79E22EF-4135-4857-A4A2-1C3E42F242CC}"/>
    <cellStyle name="Output 5 5 2 4" xfId="22389" xr:uid="{FFF856CE-7AA7-40ED-B5E1-FD88A60D6639}"/>
    <cellStyle name="Output 5 5 3" xfId="17735" xr:uid="{B8E88FD0-BCC1-4891-B0DD-77ADEBC8018A}"/>
    <cellStyle name="Output 5 5 4" xfId="17040" xr:uid="{AC7E8DB4-0FA4-4EC7-B037-1C7B5DA797A0}"/>
    <cellStyle name="Output 5 5 5" xfId="19047" xr:uid="{3A08FAFC-B7D0-415A-88B9-59087084E368}"/>
    <cellStyle name="Output 5 5 6" xfId="18047" xr:uid="{6C3E21F0-55AB-4E06-BD1A-40B9A1511D2B}"/>
    <cellStyle name="Output 5 6" xfId="17426" xr:uid="{21C07695-DDB7-473E-B602-AE74B1CA896B}"/>
    <cellStyle name="Output 5 6 2" xfId="19781" xr:uid="{B342ABE2-9D3C-4A38-ADBA-C881551E90A9}"/>
    <cellStyle name="Output 5 6 3" xfId="18509" xr:uid="{34D23E6B-8F39-4442-A601-E1F9454D4AAB}"/>
    <cellStyle name="Output 5 6 4" xfId="18732" xr:uid="{9D3A8932-FE7C-419A-A79A-035D74CAF51D}"/>
    <cellStyle name="Output 5 7" xfId="20306" xr:uid="{6E264567-DD4D-482E-B7C3-803835B0C22D}"/>
    <cellStyle name="Output 5 7 2" xfId="21245" xr:uid="{F797AA2C-2D93-41A9-8B31-873A1E0CB407}"/>
    <cellStyle name="Output 5 7 3" xfId="18533" xr:uid="{5D3182B3-910D-4068-A034-7C3A938F57C4}"/>
    <cellStyle name="Output 5 7 4" xfId="22163" xr:uid="{E59523B9-2E22-4B9B-A471-94D11225A4F4}"/>
    <cellStyle name="Output 5 8" xfId="17077" xr:uid="{616B8EED-2079-4DDE-BDC9-2623252AA0DA}"/>
    <cellStyle name="Output 5 9" xfId="18160" xr:uid="{E37EC1DB-8CDC-413F-9725-C98718F0569D}"/>
    <cellStyle name="Output 6" xfId="1213" xr:uid="{00000000-0005-0000-0000-0000C3040000}"/>
    <cellStyle name="Output 6 10" xfId="2279" xr:uid="{C9861784-4EA5-4D07-88AE-220B7BD41684}"/>
    <cellStyle name="Output 6 2" xfId="1214" xr:uid="{00000000-0005-0000-0000-0000C4040000}"/>
    <cellStyle name="Output 6 2 2" xfId="2389" xr:uid="{6E66264D-6F98-471D-BE16-25F1DB7D288C}"/>
    <cellStyle name="Output 6 2 2 2" xfId="16378" xr:uid="{951499C4-CA1B-4ABA-9ED1-93CE15A99456}"/>
    <cellStyle name="Output 6 2 2 2 2" xfId="20813" xr:uid="{83DC32CE-BCDA-410A-844B-AB7EF595AF6D}"/>
    <cellStyle name="Output 6 2 2 2 2 2" xfId="21688" xr:uid="{D90C0818-947D-4301-9421-0BDF398C4E2E}"/>
    <cellStyle name="Output 6 2 2 2 2 3" xfId="19295" xr:uid="{670CCEC0-CEA7-4821-9862-3FB22C5D316B}"/>
    <cellStyle name="Output 6 2 2 2 2 4" xfId="22639" xr:uid="{CA8F2421-6E9F-448E-819C-A861E8D83AB0}"/>
    <cellStyle name="Output 6 2 2 2 3" xfId="20021" xr:uid="{F7C7A1CB-C4CF-46DC-93DA-FD3DCDDEAB2E}"/>
    <cellStyle name="Output 6 2 2 2 4" xfId="21092" xr:uid="{838E92B8-2951-42A1-A102-5AB07867B9A7}"/>
    <cellStyle name="Output 6 2 2 2 5" xfId="17033" xr:uid="{DFD41E45-7587-4CD6-A487-BF1890488993}"/>
    <cellStyle name="Output 6 2 2 2 6" xfId="21953" xr:uid="{606D57DB-0F33-48BD-BF24-68CA168FB8AC}"/>
    <cellStyle name="Output 6 2 2 3" xfId="20410" xr:uid="{EAD3BD72-945D-4BC7-80E6-DEDCCE8C82CE}"/>
    <cellStyle name="Output 6 2 2 3 2" xfId="21349" xr:uid="{FA084080-E0F3-4B56-90C1-9F802B2DF45C}"/>
    <cellStyle name="Output 6 2 2 3 3" xfId="21831" xr:uid="{2523E4B7-B80E-4139-83EA-29F68CB62863}"/>
    <cellStyle name="Output 6 2 2 3 4" xfId="22266" xr:uid="{0C18F9A4-450F-46C5-91CE-5B2525F3A5D0}"/>
    <cellStyle name="Output 6 2 2 4" xfId="17549" xr:uid="{75A8A995-23F9-439A-8E21-C49E5B45AACF}"/>
    <cellStyle name="Output 6 2 2 5" xfId="18853" xr:uid="{B34706C7-5CF5-4D94-9C21-925857EFEA3B}"/>
    <cellStyle name="Output 6 2 2 6" xfId="19338" xr:uid="{0C6C1DE4-67A5-4D84-A405-F4D17C0E6D44}"/>
    <cellStyle name="Output 6 2 2 7" xfId="21765" xr:uid="{0710BF7E-7773-4452-87A1-C18143668011}"/>
    <cellStyle name="Output 6 2 3" xfId="2902" xr:uid="{A5DABB64-EDE2-44DB-8CB6-AEEB0A82BEE2}"/>
    <cellStyle name="Output 6 2 3 2" xfId="20538" xr:uid="{FD496CDB-99B0-4CB8-9F00-0A377EA21E1C}"/>
    <cellStyle name="Output 6 2 3 2 2" xfId="21476" xr:uid="{5D105E52-7101-4047-9C51-70A6634A8307}"/>
    <cellStyle name="Output 6 2 3 2 3" xfId="17896" xr:uid="{CDE6F015-89C7-4076-8549-5499B9540B7E}"/>
    <cellStyle name="Output 6 2 3 2 4" xfId="22392" xr:uid="{B4501AD4-2AD3-415C-B18C-8239C8788B99}"/>
    <cellStyle name="Output 6 2 3 3" xfId="17738" xr:uid="{9385424A-38E7-4ED8-A247-2979C15231CA}"/>
    <cellStyle name="Output 6 2 3 4" xfId="19533" xr:uid="{BCBEA6FC-05B9-4D8E-A29D-5683B56F0DB1}"/>
    <cellStyle name="Output 6 2 3 5" xfId="18601" xr:uid="{85773AE0-469D-4F07-85E0-570211080963}"/>
    <cellStyle name="Output 6 2 3 6" xfId="18850" xr:uid="{12A01444-C158-4FB3-9A96-2FCC9C20CBF5}"/>
    <cellStyle name="Output 6 2 4" xfId="17429" xr:uid="{65E21412-3A39-4675-8492-13D3CF24A34A}"/>
    <cellStyle name="Output 6 2 4 2" xfId="18376" xr:uid="{677483CC-0FB9-40F7-B74B-7A5FE4A1C3B6}"/>
    <cellStyle name="Output 6 2 4 3" xfId="21763" xr:uid="{36E64B16-FD46-4762-AADA-479CD049F3FF}"/>
    <cellStyle name="Output 6 2 4 4" xfId="19120" xr:uid="{9DBEE7DE-07AA-4530-8A0A-D953E1BE0B26}"/>
    <cellStyle name="Output 6 2 5" xfId="20309" xr:uid="{60BE59E9-9610-4EE5-975F-91D5A3D08706}"/>
    <cellStyle name="Output 6 2 5 2" xfId="21248" xr:uid="{82621FB9-7E25-428E-9FA4-EEBEB8F396C9}"/>
    <cellStyle name="Output 6 2 5 3" xfId="18110" xr:uid="{09711C20-C702-4FFC-BFFB-5AD867FB613D}"/>
    <cellStyle name="Output 6 2 5 4" xfId="22166" xr:uid="{1ABDB935-6CAB-4CF3-9FB5-2D62FFC769AF}"/>
    <cellStyle name="Output 6 2 6" xfId="17080" xr:uid="{941B6A90-FA53-4DC0-9377-97DCE4FEA56E}"/>
    <cellStyle name="Output 6 2 7" xfId="17087" xr:uid="{2E0C4E2C-516D-4C7F-812F-027C3E2F21C7}"/>
    <cellStyle name="Output 6 2 8" xfId="2280" xr:uid="{81F4816F-D76A-40D4-AD82-DFAA2EE29B85}"/>
    <cellStyle name="Output 6 3" xfId="2388" xr:uid="{4699E5D0-2DA3-4894-88B3-E9CD8CF95EBC}"/>
    <cellStyle name="Output 6 3 2" xfId="16377" xr:uid="{EBD4ABAB-4227-4465-B723-D0ACA8343995}"/>
    <cellStyle name="Output 6 3 2 2" xfId="20812" xr:uid="{9C8C2421-005F-4C26-9A8D-3A8FB8687142}"/>
    <cellStyle name="Output 6 3 2 2 2" xfId="21687" xr:uid="{835C201A-C47F-42B3-A94E-697934A5231A}"/>
    <cellStyle name="Output 6 3 2 2 3" xfId="17955" xr:uid="{4B608DF6-A630-4D8F-835C-07B7B6E894A4}"/>
    <cellStyle name="Output 6 3 2 2 4" xfId="22638" xr:uid="{3BC23F35-65E7-4766-B8A4-2AFEEFA76412}"/>
    <cellStyle name="Output 6 3 2 3" xfId="20020" xr:uid="{47B04C46-AB8F-4956-A332-6B331F1D573C}"/>
    <cellStyle name="Output 6 3 2 4" xfId="21091" xr:uid="{06E931DB-1E1A-4CC5-9943-E4C97BC93CA2}"/>
    <cellStyle name="Output 6 3 2 5" xfId="20222" xr:uid="{0063A202-4279-4CEF-A96B-65DC20D12D4D}"/>
    <cellStyle name="Output 6 3 2 6" xfId="21952" xr:uid="{EB12C26E-7E73-4F9D-B991-97B479F50DA6}"/>
    <cellStyle name="Output 6 3 3" xfId="20409" xr:uid="{DCD6F343-B45F-423A-BC5B-82B18C85A42C}"/>
    <cellStyle name="Output 6 3 3 2" xfId="21348" xr:uid="{FC95F141-1E5B-4247-B800-6F6ED40786F4}"/>
    <cellStyle name="Output 6 3 3 3" xfId="20107" xr:uid="{FBF75C5D-0E18-41BA-8B95-99C8E82D459D}"/>
    <cellStyle name="Output 6 3 3 4" xfId="22265" xr:uid="{05C29476-B6ED-476B-80F0-57AC88A99B09}"/>
    <cellStyle name="Output 6 3 4" xfId="17548" xr:uid="{2EB3474D-1786-465B-839B-040FCEA6B270}"/>
    <cellStyle name="Output 6 3 5" xfId="19139" xr:uid="{D5D0AE6A-2906-4DEA-AA3D-4097E5149E35}"/>
    <cellStyle name="Output 6 3 6" xfId="18062" xr:uid="{3F5E8DDF-9F3B-4752-A53E-39FEEACC4C18}"/>
    <cellStyle name="Output 6 3 7" xfId="21774" xr:uid="{41C080AE-2C0E-430B-99BA-393D9CB1CF82}"/>
    <cellStyle name="Output 6 4" xfId="7545" xr:uid="{CA423F37-0BC1-4621-8C5C-C6D6911BDF58}"/>
    <cellStyle name="Output 6 5" xfId="2901" xr:uid="{5214ADB3-8E75-4DAA-A05B-BB0A1BABF518}"/>
    <cellStyle name="Output 6 5 2" xfId="20537" xr:uid="{66D544CF-445A-4CAC-B800-FCCC10A30DF6}"/>
    <cellStyle name="Output 6 5 2 2" xfId="21475" xr:uid="{319B4192-C44F-4766-A59A-96C49980735D}"/>
    <cellStyle name="Output 6 5 2 3" xfId="19181" xr:uid="{6F2F28D8-DB86-4CF2-BD5B-771BBF48582D}"/>
    <cellStyle name="Output 6 5 2 4" xfId="22391" xr:uid="{4F981E10-0BC8-48AB-A76F-9A242ACE6E92}"/>
    <cellStyle name="Output 6 5 3" xfId="17737" xr:uid="{762DAEDE-E107-4006-96C2-7B1D1D79733D}"/>
    <cellStyle name="Output 6 5 4" xfId="19363" xr:uid="{18289A74-B3A3-4CDF-B78E-1E0203F6F5D4}"/>
    <cellStyle name="Output 6 5 5" xfId="21752" xr:uid="{9E3ECA14-09EA-45A3-95C3-EBFC1E4B943A}"/>
    <cellStyle name="Output 6 5 6" xfId="18815" xr:uid="{74CAE906-8FC5-426E-92CA-84E7FF2B2433}"/>
    <cellStyle name="Output 6 6" xfId="17428" xr:uid="{44C29B8D-44C8-4DD1-A129-7FF701E5E42A}"/>
    <cellStyle name="Output 6 6 2" xfId="18299" xr:uid="{74EB6D57-F970-43A2-ACF4-10F9039C453D}"/>
    <cellStyle name="Output 6 6 3" xfId="18543" xr:uid="{92AAF110-5944-4801-9D11-DBBC53256CBC}"/>
    <cellStyle name="Output 6 6 4" xfId="17833" xr:uid="{DCDC3B6C-55EE-4EB8-AB69-DE053E042B6A}"/>
    <cellStyle name="Output 6 7" xfId="20308" xr:uid="{7EFF74A5-56EE-47F4-B22E-D5FB2C128CFB}"/>
    <cellStyle name="Output 6 7 2" xfId="21247" xr:uid="{51BD66F3-AF2A-41C8-8749-A9312615AA02}"/>
    <cellStyle name="Output 6 7 3" xfId="18278" xr:uid="{70C8C606-27DC-423A-B441-8A3F5CAEE027}"/>
    <cellStyle name="Output 6 7 4" xfId="22165" xr:uid="{A60199D0-A109-45CC-8DDB-5BC0AC7F6A1C}"/>
    <cellStyle name="Output 6 8" xfId="17079" xr:uid="{F8545E47-647B-4677-8D5A-ED720001BBAE}"/>
    <cellStyle name="Output 6 9" xfId="17628" xr:uid="{2E2B161F-51B0-4FEC-911D-E1EBCAD2FCFC}"/>
    <cellStyle name="Output 7" xfId="1215" xr:uid="{00000000-0005-0000-0000-0000C5040000}"/>
    <cellStyle name="Output 7 10" xfId="2281" xr:uid="{B01E99CC-483B-463C-8241-34E26F8D40E3}"/>
    <cellStyle name="Output 7 2" xfId="1216" xr:uid="{00000000-0005-0000-0000-0000C6040000}"/>
    <cellStyle name="Output 7 2 2" xfId="2391" xr:uid="{338C63CA-FF82-42A3-BD61-92EFA004A9C3}"/>
    <cellStyle name="Output 7 2 2 2" xfId="16380" xr:uid="{0C4171C3-1394-4203-955D-A61953951C6F}"/>
    <cellStyle name="Output 7 2 2 2 2" xfId="20815" xr:uid="{E040FD37-045F-4025-AD4C-FE9DB2FBD68F}"/>
    <cellStyle name="Output 7 2 2 2 2 2" xfId="21690" xr:uid="{F8A24BAA-9770-4547-B8B3-A154139CC938}"/>
    <cellStyle name="Output 7 2 2 2 2 3" xfId="17963" xr:uid="{A73AC167-F4F8-4382-AB50-58B894516CCC}"/>
    <cellStyle name="Output 7 2 2 2 2 4" xfId="22641" xr:uid="{0694B4B0-D10B-4F92-9384-D4A8B72FE5B5}"/>
    <cellStyle name="Output 7 2 2 2 3" xfId="20023" xr:uid="{20C1DA8D-D1A3-4B10-A3DE-4FAD79AB3BBD}"/>
    <cellStyle name="Output 7 2 2 2 4" xfId="21094" xr:uid="{33D43407-1804-4ED1-88C8-A8DA6F025286}"/>
    <cellStyle name="Output 7 2 2 2 5" xfId="19687" xr:uid="{CF7AAED2-4EE6-4E44-BCED-85DB9D25F9F8}"/>
    <cellStyle name="Output 7 2 2 2 6" xfId="21955" xr:uid="{F9EE05E7-F3EB-4D91-BA8D-33774C3BA307}"/>
    <cellStyle name="Output 7 2 2 3" xfId="20412" xr:uid="{869AFD65-93D7-4C8E-B20A-CDC57186AE67}"/>
    <cellStyle name="Output 7 2 2 3 2" xfId="21351" xr:uid="{EFBC0C32-B7FF-43AC-B9C0-2841C941E067}"/>
    <cellStyle name="Output 7 2 2 3 3" xfId="18781" xr:uid="{91FCADBE-8CA0-4852-9F4D-EB212059D24C}"/>
    <cellStyle name="Output 7 2 2 3 4" xfId="22268" xr:uid="{7BBA761D-2FC8-412A-9EA8-9E22F951F985}"/>
    <cellStyle name="Output 7 2 2 4" xfId="17551" xr:uid="{54C2AA3E-4643-466E-840D-A9843E5E6104}"/>
    <cellStyle name="Output 7 2 2 5" xfId="19195" xr:uid="{2369065A-B0FC-41BC-A6A0-ABEA70BD901F}"/>
    <cellStyle name="Output 7 2 2 6" xfId="21839" xr:uid="{4402518A-5704-40E2-B8BF-9CA0D68D87C7}"/>
    <cellStyle name="Output 7 2 2 7" xfId="17118" xr:uid="{4C51D9F6-02C2-4C87-A58C-D8B330DDC941}"/>
    <cellStyle name="Output 7 2 3" xfId="2904" xr:uid="{01C4A29B-549E-436A-BC6F-780563C5F2BE}"/>
    <cellStyle name="Output 7 2 3 2" xfId="20540" xr:uid="{52B7743E-8023-4362-BDBA-AC8ED8FC6B23}"/>
    <cellStyle name="Output 7 2 3 2 2" xfId="21478" xr:uid="{A2026FB8-1EA7-433A-A28A-C93304979343}"/>
    <cellStyle name="Output 7 2 3 2 3" xfId="18249" xr:uid="{425AFE4C-C911-4B87-A2D2-0FD90C35256B}"/>
    <cellStyle name="Output 7 2 3 2 4" xfId="22394" xr:uid="{1E0B65BE-78CF-47C4-87CB-4B2E7D775D0C}"/>
    <cellStyle name="Output 7 2 3 3" xfId="17740" xr:uid="{A221583F-C3A2-47AC-874F-B79554541909}"/>
    <cellStyle name="Output 7 2 3 4" xfId="19532" xr:uid="{4E2C5317-5FEF-4147-9F87-0A97594079C4}"/>
    <cellStyle name="Output 7 2 3 5" xfId="19759" xr:uid="{57110805-78AE-4A60-861B-ED1EF2A32389}"/>
    <cellStyle name="Output 7 2 3 6" xfId="19328" xr:uid="{D3E8B02E-D8B6-4702-A52E-2D2D0EBEAFCC}"/>
    <cellStyle name="Output 7 2 4" xfId="17431" xr:uid="{3BC1F536-C8B5-4FEC-B76D-079287AE019C}"/>
    <cellStyle name="Output 7 2 4 2" xfId="18361" xr:uid="{B04E0D7F-7601-4B3B-9B8E-9D4EE195F421}"/>
    <cellStyle name="Output 7 2 4 3" xfId="19390" xr:uid="{F8D1656E-9214-428E-9286-84B3DC564F67}"/>
    <cellStyle name="Output 7 2 4 4" xfId="17831" xr:uid="{1A06870C-5476-4714-AC8D-9075EC6F775D}"/>
    <cellStyle name="Output 7 2 5" xfId="20311" xr:uid="{0C3DF6E9-6167-4776-8242-45A7901A460D}"/>
    <cellStyle name="Output 7 2 5 2" xfId="21250" xr:uid="{29E8E760-9E0C-4B4F-9DFA-07E6B84C4590}"/>
    <cellStyle name="Output 7 2 5 3" xfId="20971" xr:uid="{1F799690-C590-48E1-AF31-AE87DFEE00EC}"/>
    <cellStyle name="Output 7 2 5 4" xfId="22168" xr:uid="{63ABF73F-0D99-44BE-A00F-9DB18ACC6825}"/>
    <cellStyle name="Output 7 2 6" xfId="17082" xr:uid="{6FD437F4-A285-4020-A22A-3F9E9FB8C49C}"/>
    <cellStyle name="Output 7 2 7" xfId="19717" xr:uid="{3B92B43A-B137-4189-94AB-9F7B08CA0E1E}"/>
    <cellStyle name="Output 7 2 8" xfId="2282" xr:uid="{2F87C84D-9F5C-49F6-9230-983FD7A8C06E}"/>
    <cellStyle name="Output 7 3" xfId="2390" xr:uid="{4C148E68-1E95-41F1-95B3-55C6C95212F7}"/>
    <cellStyle name="Output 7 3 2" xfId="16379" xr:uid="{1C7C1058-596D-452D-88B4-B98D78A68256}"/>
    <cellStyle name="Output 7 3 2 2" xfId="20814" xr:uid="{260163E5-F01F-4A7D-A111-658A62558FA4}"/>
    <cellStyle name="Output 7 3 2 2 2" xfId="21689" xr:uid="{3FB66599-6950-4DAD-A328-FE50A105A7A6}"/>
    <cellStyle name="Output 7 3 2 2 3" xfId="18823" xr:uid="{D2DC3B33-C2EA-4330-B46A-025E9A725D70}"/>
    <cellStyle name="Output 7 3 2 2 4" xfId="22640" xr:uid="{22539AEC-F02D-4C16-BC24-05F363BA2239}"/>
    <cellStyle name="Output 7 3 2 3" xfId="20022" xr:uid="{0C5E5548-1E86-4AB4-B062-48EF027991F6}"/>
    <cellStyle name="Output 7 3 2 4" xfId="21093" xr:uid="{0082E244-1B58-497E-9A59-D7659739D4B0}"/>
    <cellStyle name="Output 7 3 2 5" xfId="18600" xr:uid="{FDBE2C2F-D7AB-4F5F-83F5-C64068AE17E2}"/>
    <cellStyle name="Output 7 3 2 6" xfId="21954" xr:uid="{CFDA1C66-B35E-4A17-B24B-739D9B232A02}"/>
    <cellStyle name="Output 7 3 3" xfId="20411" xr:uid="{2078EA6E-EF85-4154-8CC7-5A76E09E9326}"/>
    <cellStyle name="Output 7 3 3 2" xfId="21350" xr:uid="{E09E5AC0-6D2E-4FF9-A7AD-0569FF5FF337}"/>
    <cellStyle name="Output 7 3 3 3" xfId="17263" xr:uid="{EDFB9B9D-9EC5-4932-8D1E-3640654EDD3A}"/>
    <cellStyle name="Output 7 3 3 4" xfId="22267" xr:uid="{C82BBA45-C897-428F-A8D4-0A8D405E89B2}"/>
    <cellStyle name="Output 7 3 4" xfId="17550" xr:uid="{81949933-E362-488A-A2A6-AC72AC230677}"/>
    <cellStyle name="Output 7 3 5" xfId="19057" xr:uid="{D957EC20-41F8-4956-857B-B8C3364C09AD}"/>
    <cellStyle name="Output 7 3 6" xfId="18063" xr:uid="{F7E11354-0816-453C-A051-36C118F2C44F}"/>
    <cellStyle name="Output 7 3 7" xfId="21802" xr:uid="{41D47EA3-CA71-4C60-97C5-DDC0A0C11E7F}"/>
    <cellStyle name="Output 7 4" xfId="7546" xr:uid="{EE758D7A-4B61-4FC0-ABB9-8181D895C0AD}"/>
    <cellStyle name="Output 7 5" xfId="2903" xr:uid="{24C14885-2D44-4E0D-AFD6-690BC36CEA15}"/>
    <cellStyle name="Output 7 5 2" xfId="20539" xr:uid="{61F14397-D348-40F9-ADE5-00B754B93641}"/>
    <cellStyle name="Output 7 5 2 2" xfId="21477" xr:uid="{A8E8FD49-B53C-456E-9DF3-63E02134B46F}"/>
    <cellStyle name="Output 7 5 2 3" xfId="19306" xr:uid="{240C42A4-DFEF-4668-B320-9168424EA598}"/>
    <cellStyle name="Output 7 5 2 4" xfId="22393" xr:uid="{7241A94A-F85B-43BC-A1E2-09D8A61BED96}"/>
    <cellStyle name="Output 7 5 3" xfId="17739" xr:uid="{5CAD44BE-A956-4569-8D4C-22F8441AE426}"/>
    <cellStyle name="Output 7 5 4" xfId="19362" xr:uid="{AC037D2D-3011-473B-95B2-F63A5AB4C8C9}"/>
    <cellStyle name="Output 7 5 5" xfId="21009" xr:uid="{1B65431E-83AE-43C1-BA41-77918A66A56E}"/>
    <cellStyle name="Output 7 5 6" xfId="19502" xr:uid="{EA653695-9570-40B9-B6FA-FCCDBA1C4C70}"/>
    <cellStyle name="Output 7 6" xfId="17430" xr:uid="{F919C772-6086-4261-ACBA-5F953D429CC2}"/>
    <cellStyle name="Output 7 6 2" xfId="18147" xr:uid="{021CE502-A947-4279-859E-3D195C541602}"/>
    <cellStyle name="Output 7 6 3" xfId="21788" xr:uid="{795EE226-297D-4BA2-8FEF-9AD80A87E7EC}"/>
    <cellStyle name="Output 7 6 4" xfId="19685" xr:uid="{6FC74881-5862-489E-94B9-50B4D98CE086}"/>
    <cellStyle name="Output 7 7" xfId="20310" xr:uid="{89B85BFD-A404-4959-BB9D-893D204FF8A9}"/>
    <cellStyle name="Output 7 7 2" xfId="21249" xr:uid="{E0F7C9F6-BF41-455C-82FB-0D025F61321F}"/>
    <cellStyle name="Output 7 7 3" xfId="18272" xr:uid="{5F1116ED-0362-4BD6-B8BB-D50F28697A0A}"/>
    <cellStyle name="Output 7 7 4" xfId="22167" xr:uid="{33B99D70-2236-4B21-824E-53C6C3111037}"/>
    <cellStyle name="Output 7 8" xfId="17081" xr:uid="{447CD2FB-2DBF-4617-884E-E89CB7A7484C}"/>
    <cellStyle name="Output 7 9" xfId="18159" xr:uid="{E3D5A6D5-3D77-4A9A-AB1D-49E56BCC94B4}"/>
    <cellStyle name="Output 8" xfId="1217" xr:uid="{00000000-0005-0000-0000-0000C7040000}"/>
    <cellStyle name="Output 8 2" xfId="2392" xr:uid="{557F2A8A-D692-4A4C-8002-A6F3EC5082DB}"/>
    <cellStyle name="Output 8 2 2" xfId="16381" xr:uid="{442A749A-5E5C-4F27-B01F-3FDF4422AA04}"/>
    <cellStyle name="Output 8 2 2 2" xfId="20816" xr:uid="{FC5C6358-DF4B-4AB2-8878-22B2CDEA358F}"/>
    <cellStyle name="Output 8 2 2 2 2" xfId="21691" xr:uid="{E3E7E05C-21A2-4D1E-8688-2680B5524C19}"/>
    <cellStyle name="Output 8 2 2 2 3" xfId="19330" xr:uid="{B7C034C3-360E-402D-A4D5-DDAEBBE5D73F}"/>
    <cellStyle name="Output 8 2 2 2 4" xfId="22642" xr:uid="{230A652E-BA55-44C2-8EE7-EDD25FF7DB98}"/>
    <cellStyle name="Output 8 2 2 3" xfId="20024" xr:uid="{E4ACF455-983B-4689-9950-E5AB8D09C396}"/>
    <cellStyle name="Output 8 2 2 4" xfId="21095" xr:uid="{7B6A9586-C917-419C-97E2-B0501361216F}"/>
    <cellStyle name="Output 8 2 2 5" xfId="18622" xr:uid="{D88907E1-E7BC-4AD2-8522-3E0741D906D4}"/>
    <cellStyle name="Output 8 2 2 6" xfId="21956" xr:uid="{13921C3A-CC0F-48E0-81BE-F13449F4113D}"/>
    <cellStyle name="Output 8 2 3" xfId="20413" xr:uid="{B8E22CDD-5E8B-46B2-A2CB-2AC670E19AA0}"/>
    <cellStyle name="Output 8 2 3 2" xfId="21352" xr:uid="{614B38EF-0EA9-44E9-9FF5-B6191CFB6662}"/>
    <cellStyle name="Output 8 2 3 3" xfId="19831" xr:uid="{314911C9-4A65-401D-94AA-3A39BFD6D933}"/>
    <cellStyle name="Output 8 2 3 4" xfId="22269" xr:uid="{D69F7283-6D27-4D32-BCB5-7EB617B6FF59}"/>
    <cellStyle name="Output 8 2 4" xfId="17552" xr:uid="{82B6074B-43E7-4DDB-9ED0-4982DC5AE018}"/>
    <cellStyle name="Output 8 2 5" xfId="18927" xr:uid="{AED303B2-B8BF-48D4-91F3-51FAD2CCF20C}"/>
    <cellStyle name="Output 8 2 6" xfId="19981" xr:uid="{EAC0410F-1771-4397-A983-3E2C08C9C009}"/>
    <cellStyle name="Output 8 2 7" xfId="19075" xr:uid="{DD6B338F-CCCB-4C88-82B6-07110D85C667}"/>
    <cellStyle name="Output 8 3" xfId="7547" xr:uid="{491FF391-DAC8-46EB-9006-15AEED57817C}"/>
    <cellStyle name="Output 8 4" xfId="2905" xr:uid="{F4544CEA-2394-478F-A00E-3F4783822738}"/>
    <cellStyle name="Output 8 4 2" xfId="20541" xr:uid="{3EC2B906-33DB-4322-9FA3-200F16B7A047}"/>
    <cellStyle name="Output 8 4 2 2" xfId="21479" xr:uid="{D62EBBC3-84D2-4334-BDB3-A1F49D625ED5}"/>
    <cellStyle name="Output 8 4 2 3" xfId="19929" xr:uid="{7C9B6378-2743-4669-8F92-EF4011642A4E}"/>
    <cellStyle name="Output 8 4 2 4" xfId="22395" xr:uid="{8311A96C-E843-4AF7-81D8-D569FB9B4863}"/>
    <cellStyle name="Output 8 4 3" xfId="17741" xr:uid="{7A5891BD-C6CD-496A-AEF7-46857F8E5463}"/>
    <cellStyle name="Output 8 4 4" xfId="19361" xr:uid="{1CF0EC77-1F2A-4E51-8931-DD4D0966C492}"/>
    <cellStyle name="Output 8 4 5" xfId="18890" xr:uid="{3D95ADBA-D8E5-45E4-8A9E-10C2DCE049D3}"/>
    <cellStyle name="Output 8 4 6" xfId="18346" xr:uid="{0524D805-2421-415A-9984-8435A887C55E}"/>
    <cellStyle name="Output 8 5" xfId="17432" xr:uid="{ADBC8917-FE88-4F31-9BFC-A19BC776B968}"/>
    <cellStyle name="Output 8 5 2" xfId="17956" xr:uid="{13A8F291-03AD-48BA-B958-432AD3826BB0}"/>
    <cellStyle name="Output 8 5 3" xfId="21054" xr:uid="{DA36544D-7E5A-4726-BD40-9927E1E0FE66}"/>
    <cellStyle name="Output 8 5 4" xfId="18767" xr:uid="{32D0A928-E240-4A03-ACFB-613F1A400FC3}"/>
    <cellStyle name="Output 8 6" xfId="20312" xr:uid="{B27337A5-A6C7-4E43-9648-96B64619554A}"/>
    <cellStyle name="Output 8 6 2" xfId="21251" xr:uid="{0729C9D9-C952-479D-90F1-5DFC8E4ED0AC}"/>
    <cellStyle name="Output 8 6 3" xfId="19493" xr:uid="{39C2F994-B459-4A56-8E52-319ADD93C52D}"/>
    <cellStyle name="Output 8 6 4" xfId="22169" xr:uid="{54BBA427-1283-47FB-BDB3-6E8D1567BD9F}"/>
    <cellStyle name="Output 8 7" xfId="17083" xr:uid="{0D43D206-7033-4B04-ABD5-4B69BB2F6169}"/>
    <cellStyle name="Output 8 8" xfId="18158" xr:uid="{A455A81B-D7F2-4094-9ED9-D8789C42C4C9}"/>
    <cellStyle name="Output 8 9" xfId="2283" xr:uid="{9360AEA3-91D5-42C0-A30E-D33D35826347}"/>
    <cellStyle name="Output 9" xfId="1218" xr:uid="{00000000-0005-0000-0000-0000C8040000}"/>
    <cellStyle name="Output 9 2" xfId="2393" xr:uid="{83A2ADEE-AF8A-4D96-B64A-8D474AB2A4D9}"/>
    <cellStyle name="Output 9 2 2" xfId="16382" xr:uid="{734C5083-C7ED-43B7-A711-D8DFFBE42953}"/>
    <cellStyle name="Output 9 2 2 2" xfId="20817" xr:uid="{9319DC2C-FC66-49D1-ACA0-D8AA65332405}"/>
    <cellStyle name="Output 9 2 2 2 2" xfId="21692" xr:uid="{F6DE6C93-6D0A-478F-BC49-5BC1EDEA9CB9}"/>
    <cellStyle name="Output 9 2 2 2 3" xfId="18772" xr:uid="{7CFFBDD5-6B39-49D9-B9D0-78EFA732321C}"/>
    <cellStyle name="Output 9 2 2 2 4" xfId="22643" xr:uid="{35634BFC-84E4-41F0-80EC-0193CCC673B3}"/>
    <cellStyle name="Output 9 2 2 3" xfId="20025" xr:uid="{C5F5E487-236D-4618-BD9E-952B2D499A25}"/>
    <cellStyle name="Output 9 2 2 4" xfId="21096" xr:uid="{D39DF448-2B17-40CE-8A1F-ACFB57CFD93D}"/>
    <cellStyle name="Output 9 2 2 5" xfId="17768" xr:uid="{C32A21AC-91DB-4CD6-BA59-567A029A9055}"/>
    <cellStyle name="Output 9 2 2 6" xfId="21957" xr:uid="{C02CD13D-7EBD-4FFB-AACC-0D1D93024BBD}"/>
    <cellStyle name="Output 9 2 3" xfId="20414" xr:uid="{C9E69FE4-DCA4-45C3-9C23-01B334AE485E}"/>
    <cellStyle name="Output 9 2 3 2" xfId="21353" xr:uid="{B5646AEC-80E7-4D6B-9E1C-D958C39BCD35}"/>
    <cellStyle name="Output 9 2 3 3" xfId="18057" xr:uid="{28CDA09D-CE3D-4D90-B116-7ACD1CEAEEFD}"/>
    <cellStyle name="Output 9 2 3 4" xfId="22270" xr:uid="{ECE7B676-AE69-47AF-B7F0-F0C2E701430D}"/>
    <cellStyle name="Output 9 2 4" xfId="17553" xr:uid="{2FF11933-AA8C-4CFD-B305-7E8CDC68D2E2}"/>
    <cellStyle name="Output 9 2 5" xfId="18797" xr:uid="{C563E963-BE6F-4296-B00D-B6E7A1871B2D}"/>
    <cellStyle name="Output 9 2 6" xfId="21551" xr:uid="{12A27DB9-4BBF-4A77-B6EB-79452DB9FEA6}"/>
    <cellStyle name="Output 9 2 7" xfId="17841" xr:uid="{82B70117-35AB-4338-B881-55CAA40D1051}"/>
    <cellStyle name="Output 9 3" xfId="7548" xr:uid="{8CB9F02F-1742-4599-B872-7D488A452486}"/>
    <cellStyle name="Output 9 4" xfId="2906" xr:uid="{8654FFB7-BE55-40C2-B15A-A94DEDF91280}"/>
    <cellStyle name="Output 9 4 2" xfId="20542" xr:uid="{D70E3421-D494-4004-8F3E-1B959E66D975}"/>
    <cellStyle name="Output 9 4 2 2" xfId="21480" xr:uid="{273C982A-E5C7-4B34-B8C7-9B288D66BC30}"/>
    <cellStyle name="Output 9 4 2 3" xfId="18763" xr:uid="{8DC8A682-B1BA-4316-9759-01DE39B19DC5}"/>
    <cellStyle name="Output 9 4 2 4" xfId="22396" xr:uid="{160F593D-680F-4A4B-A63C-B3A8366B6B16}"/>
    <cellStyle name="Output 9 4 3" xfId="17742" xr:uid="{1037B4A6-AE40-40A9-88AD-9D8513AF51CF}"/>
    <cellStyle name="Output 9 4 4" xfId="19531" xr:uid="{58ABE774-34AA-4CD0-8DDB-8CDD8EC05B59}"/>
    <cellStyle name="Output 9 4 5" xfId="19838" xr:uid="{B0B926C0-F87C-4C93-BE4D-1B60C28BCD37}"/>
    <cellStyle name="Output 9 4 6" xfId="19293" xr:uid="{B7535EB5-7A56-4088-B6C6-8A1333311409}"/>
    <cellStyle name="Output 9 5" xfId="17433" xr:uid="{F2231998-4024-4B9E-B311-BCF43905B552}"/>
    <cellStyle name="Output 9 5 2" xfId="18350" xr:uid="{C670A02F-DED6-4225-BFC2-8C7A7564D050}"/>
    <cellStyle name="Output 9 5 3" xfId="18448" xr:uid="{289F5830-EABD-4A48-A854-CEBE61938A2B}"/>
    <cellStyle name="Output 9 5 4" xfId="18465" xr:uid="{F0FB9D04-CC5A-4D5E-A42A-824E93C55BA2}"/>
    <cellStyle name="Output 9 6" xfId="20313" xr:uid="{C0FFF074-B92C-49D4-8069-0D09A7594F49}"/>
    <cellStyle name="Output 9 6 2" xfId="21252" xr:uid="{C7B5EC7C-B27F-4D28-BFF8-FCAAA4EFCCD3}"/>
    <cellStyle name="Output 9 6 3" xfId="18239" xr:uid="{71A5200E-6F97-4BD1-AF53-AA338280AE44}"/>
    <cellStyle name="Output 9 6 4" xfId="22170" xr:uid="{30F77E64-EBAF-49F2-B80C-9C3FE4243FA1}"/>
    <cellStyle name="Output 9 7" xfId="17084" xr:uid="{6BF492D0-8E52-49C1-B019-334B8FB8BA43}"/>
    <cellStyle name="Output 9 8" xfId="17872" xr:uid="{62FD89E6-085A-48BF-8AB6-20BDA53A89EC}"/>
    <cellStyle name="Output 9 9" xfId="2284" xr:uid="{D0FF04B6-5902-477E-818D-98B14A3AD55E}"/>
    <cellStyle name="Output Amounts" xfId="3560" xr:uid="{7F979448-6262-496B-9A9F-D9E3F7BCB842}"/>
    <cellStyle name="Output Amounts 2" xfId="14938" xr:uid="{5BA06981-1E61-4BEB-B27B-CB48320D2678}"/>
    <cellStyle name="Output Column Headings" xfId="3561" xr:uid="{A5D03335-3213-4D0F-ACA9-33311E81998C}"/>
    <cellStyle name="Output Column Headings 2" xfId="5453" xr:uid="{ACF54A7D-3E7A-406F-B874-6AB526BBAA2B}"/>
    <cellStyle name="Output Column Headings 3" xfId="14939" xr:uid="{C5CADD63-F6CB-408E-9627-BDB2D4231C2F}"/>
    <cellStyle name="Output Line Items" xfId="3562" xr:uid="{726C1D45-4CAB-42D8-AE35-2574B21278B4}"/>
    <cellStyle name="Output Line Items 2" xfId="5454" xr:uid="{BD062BD4-4FE7-4976-85EF-E0CC79C7AADC}"/>
    <cellStyle name="Output Line Items 3" xfId="14940" xr:uid="{B5D55CD4-AA32-4688-B3A6-5AF93AA20B54}"/>
    <cellStyle name="Output Report Heading" xfId="3563" xr:uid="{851B4853-8FF4-48CF-8494-ABBBA34098B8}"/>
    <cellStyle name="Output Report Heading 2" xfId="5455" xr:uid="{8A1A414A-2108-4095-8DB8-ACF7F57A70B4}"/>
    <cellStyle name="Output Report Heading 3" xfId="14941" xr:uid="{A63E0D1C-3D50-430D-866E-6ABA57E0E999}"/>
    <cellStyle name="Output Report Title" xfId="3564" xr:uid="{11CE3B7A-1F36-4CCA-A964-114DD218F811}"/>
    <cellStyle name="Output Report Title 2" xfId="5456" xr:uid="{2CCEB08D-520B-4B13-A574-E511E8BC8F60}"/>
    <cellStyle name="Output Report Title 3" xfId="14942" xr:uid="{D819E172-9DD9-4120-B48D-A9D04BCE1E8E}"/>
    <cellStyle name="OUTPUTERROR" xfId="5457" xr:uid="{47FFE41B-B487-4C08-8FC9-FD2FEC7C4B0A}"/>
    <cellStyle name="OUTPUTERROR 2" xfId="14943" xr:uid="{EBE78CE8-CB61-4F09-8E1D-B6701E78244C}"/>
    <cellStyle name="OUTPUTNORMAL" xfId="5458" xr:uid="{33C13783-C841-477B-95E8-41B275E4B1F9}"/>
    <cellStyle name="OUTPUTNORMAL 2" xfId="14944" xr:uid="{FD9CBD6A-4FC3-45CB-AB14-0684E6533550}"/>
    <cellStyle name="Package_numbers" xfId="5459" xr:uid="{FE3E4291-9DE5-48E1-8FD5-387539EACDC6}"/>
    <cellStyle name="Page Number" xfId="2653" xr:uid="{7946364B-FD00-4525-B324-1C2E62DF94A7}"/>
    <cellStyle name="Page Number 2" xfId="14534" xr:uid="{983D87A1-48E6-475C-9D1D-4A46D6F64DF5}"/>
    <cellStyle name="Page Number 3" xfId="14945" xr:uid="{2464F5F1-851A-43EC-9FC1-37B3911B3F2C}"/>
    <cellStyle name="Page Number 4" xfId="5460" xr:uid="{3D5A1A52-C4B7-48B9-90C7-817A36F3B7FF}"/>
    <cellStyle name="PageSubTitle" xfId="3565" xr:uid="{5E779AE3-1C39-43C4-BE57-76F143BB016D}"/>
    <cellStyle name="PageSubTitle 2" xfId="5461" xr:uid="{3F1D8D37-F303-4F56-9F87-E5ED5BEE90A6}"/>
    <cellStyle name="PageTitle" xfId="3566" xr:uid="{66086569-0718-45BF-9E98-06ADA64A4BF5}"/>
    <cellStyle name="PageTitle 2" xfId="5462" xr:uid="{2D436663-0218-496C-87CB-F2761247EC02}"/>
    <cellStyle name="paint" xfId="3567" xr:uid="{918717BE-AFD3-4A7B-B03A-0050BF0439A5}"/>
    <cellStyle name="paint 2" xfId="5463" xr:uid="{7F68CAB3-BCB9-4119-80CE-962A852050A4}"/>
    <cellStyle name="Pattern" xfId="1219" xr:uid="{00000000-0005-0000-0000-0000C9040000}"/>
    <cellStyle name="Pattern 2" xfId="14946" xr:uid="{46DDD6EA-FA09-4864-9FC5-F8D7D29D6C0B}"/>
    <cellStyle name="PB Table Heading" xfId="5464" xr:uid="{0114D1B0-54DD-4BBD-84C4-07BE8441DBF0}"/>
    <cellStyle name="PB Table Heading 2" xfId="14492" xr:uid="{DFFDD9F7-521A-4308-9901-0C242BAA897E}"/>
    <cellStyle name="PB Table Heading 3" xfId="14609" xr:uid="{C7C7B28F-3BCB-4829-8A5A-8B226DAF493D}"/>
    <cellStyle name="PB Table Heading 4" xfId="14590" xr:uid="{DD689542-33FC-4A60-8C90-E2C12719B19C}"/>
    <cellStyle name="PB Table Heading 5" xfId="14559" xr:uid="{91ED874D-89AD-4CE9-AED3-1DC3DA1DB6EE}"/>
    <cellStyle name="PB Table Highlight1" xfId="5465" xr:uid="{AD954172-A03C-4D80-8793-FBA34AE05CAB}"/>
    <cellStyle name="PB Table Highlight2" xfId="5466" xr:uid="{EE3E335B-1782-4CC6-83F3-3F5F15E4AD04}"/>
    <cellStyle name="PB Table Highlight2 2" xfId="14493" xr:uid="{E7E704FF-9351-40B9-99EC-A379B1C446B3}"/>
    <cellStyle name="PB Table Highlight3" xfId="5467" xr:uid="{8E2F1022-B4EC-482D-8270-123D36F4CD9D}"/>
    <cellStyle name="PB Table Highlight3 2" xfId="14494" xr:uid="{96240EDA-8DD2-4925-898C-047212948131}"/>
    <cellStyle name="PB Table Standard Row" xfId="5468" xr:uid="{97AC53AA-1627-4271-B69E-635D7A142760}"/>
    <cellStyle name="PB Table Subtotal Row" xfId="5469" xr:uid="{FD1AC5E9-CDE6-4791-80AD-603EEF195869}"/>
    <cellStyle name="PB Table Subtotal Row 2" xfId="14495" xr:uid="{757FBA36-E3B4-47A2-B222-672C71017AAF}"/>
    <cellStyle name="PB Table Subtotal Row 2 2" xfId="19635" xr:uid="{2ED957A7-C9A5-4641-B94D-EF9A533605CA}"/>
    <cellStyle name="PB Table Subtotal Row 3" xfId="18151" xr:uid="{C6D9C604-8918-43A6-80C4-34274A427AF7}"/>
    <cellStyle name="PB Table Total Row" xfId="5470" xr:uid="{E5B14575-288A-475B-A4C8-28B4B8EC65FE}"/>
    <cellStyle name="per.style" xfId="3568" xr:uid="{605E3D8D-6259-4235-BABE-B9EEDD52FB30}"/>
    <cellStyle name="Percent %" xfId="3569" xr:uid="{FF80E0CC-D282-4C7E-86DD-94D6989F8540}"/>
    <cellStyle name="Percent (0)" xfId="2655" xr:uid="{AC438E2C-1287-4170-B27C-18CF409CC354}"/>
    <cellStyle name="Percent (0) 2" xfId="2941" xr:uid="{014CF0EC-20DA-405F-9F56-F7B4275E5DAB}"/>
    <cellStyle name="Percent [0]" xfId="1220" xr:uid="{00000000-0005-0000-0000-0000CA040000}"/>
    <cellStyle name="Percent [0] 2" xfId="2656" xr:uid="{7859B7A8-3DFD-4646-A2FC-5D0E36635120}"/>
    <cellStyle name="Percent [0] 2 2" xfId="7551" xr:uid="{20A1615C-F84E-49EB-8ECB-567CDF5C741B}"/>
    <cellStyle name="Percent [0] 2 3" xfId="5471" xr:uid="{2209AE9D-88A7-48E6-968A-BC4967B1C538}"/>
    <cellStyle name="Percent [0] 3" xfId="7550" xr:uid="{72E2E57E-6891-4A83-95DA-F59BCFE8108F}"/>
    <cellStyle name="Percent [0] 4" xfId="14444" xr:uid="{8DD4EEC7-4321-4695-AF6C-8D0835E83169}"/>
    <cellStyle name="Percent [0] 5" xfId="3570" xr:uid="{11467745-EEDF-4BF8-B1C4-5973D1904F0B}"/>
    <cellStyle name="Percent [00]" xfId="1221" xr:uid="{00000000-0005-0000-0000-0000CB040000}"/>
    <cellStyle name="Percent [00] 2" xfId="1222" xr:uid="{00000000-0005-0000-0000-0000CC040000}"/>
    <cellStyle name="Percent [00] 2 2" xfId="2657" xr:uid="{7841605B-08DA-4C7B-9800-9121A9C7D83B}"/>
    <cellStyle name="Percent [00] 2 2 2" xfId="14385" xr:uid="{17F24483-A317-4168-A6D3-05C7B8BBD7AA}"/>
    <cellStyle name="Percent [00] 2 3" xfId="7552" xr:uid="{E062995F-A7C5-4E5D-834A-70A66C4A7E7B}"/>
    <cellStyle name="Percent [00] 2 4" xfId="14682" xr:uid="{D609471C-13BD-4538-90F5-E783F71DA549}"/>
    <cellStyle name="Percent [00] 2 5" xfId="5472" xr:uid="{5EC5B65E-1950-4247-AD3C-9C73BAFDB66A}"/>
    <cellStyle name="Percent [00] 3" xfId="14384" xr:uid="{55963025-AD76-442E-894C-9A429E955BD3}"/>
    <cellStyle name="Percent [00] 4" xfId="14523" xr:uid="{AB5653D1-0198-477A-A4DB-448BC93F9326}"/>
    <cellStyle name="Percent [00] 5" xfId="3571" xr:uid="{42947A4E-DA0E-4EC6-A0A9-52CE470314AC}"/>
    <cellStyle name="Percent [00] 6" xfId="17133" xr:uid="{08318E45-45E8-46BA-BFF1-DA2D10205C53}"/>
    <cellStyle name="Percent [2]" xfId="1223" xr:uid="{00000000-0005-0000-0000-0000CD040000}"/>
    <cellStyle name="Percent [2] 2" xfId="3016" xr:uid="{0AFA0B0A-1D43-4A5D-A01B-0289722EED5F}"/>
    <cellStyle name="Percent [2] 2 2" xfId="14387" xr:uid="{BEE5A64D-685C-4895-AB47-A9A05A67C5E0}"/>
    <cellStyle name="Percent [2] 3" xfId="14386" xr:uid="{66F9FBAF-9F81-456F-8304-F4EA71172F43}"/>
    <cellStyle name="Percent 10" xfId="2654" xr:uid="{C16594F1-ED3D-4B4C-9D3D-26DE0B27720B}"/>
    <cellStyle name="Percent 10 2" xfId="14948" xr:uid="{61618B51-06F9-49E3-B87D-B19ADEA46C27}"/>
    <cellStyle name="Percent 10 2 2" xfId="15161" xr:uid="{9FA1B381-0565-43D8-ABC0-394C8FFC894C}"/>
    <cellStyle name="Percent 10 3" xfId="14947" xr:uid="{EDF3D1D1-E016-42ED-B87F-66A38DA3D181}"/>
    <cellStyle name="Percent 10 4" xfId="15160" xr:uid="{4FF5AC58-8C2F-4BA7-ABAA-02A846A0888D}"/>
    <cellStyle name="Percent 10 5" xfId="7549" xr:uid="{A23F8558-7B88-449E-89B0-1E81E0CEAEC0}"/>
    <cellStyle name="Percent 10 6" xfId="17624" xr:uid="{5207BEF6-281E-455D-AAF3-0ECB8A075E3C}"/>
    <cellStyle name="Percent 11" xfId="2716" xr:uid="{B548EF71-01C1-46CB-A3DB-AD720C16B2BE}"/>
    <cellStyle name="Percent 11 2" xfId="5474" xr:uid="{85F81FC5-C240-4CFD-9DDA-E72533A39429}"/>
    <cellStyle name="Percent 11 2 2" xfId="16840" xr:uid="{97071D83-5798-4C14-8944-DB6B56928409}"/>
    <cellStyle name="Percent 11 3" xfId="14538" xr:uid="{58052807-2C45-49AE-8E53-D58B9293EFB9}"/>
    <cellStyle name="Percent 11 4" xfId="14949" xr:uid="{705A2D99-7BFB-4FBD-8DBF-95F06E6273C9}"/>
    <cellStyle name="Percent 11 5" xfId="15162" xr:uid="{DE253530-270D-4B31-ADF1-B1AB62EFABD8}"/>
    <cellStyle name="Percent 11 6" xfId="7553" xr:uid="{3315FBC9-7996-4E3B-9C53-B79D9B5A63BA}"/>
    <cellStyle name="Percent 12" xfId="2099" xr:uid="{A293C21D-39A2-426B-87B0-04E0ADC7F069}"/>
    <cellStyle name="Percent 12 2" xfId="14388" xr:uid="{D463A948-281A-4856-A034-9A2BED283BB9}"/>
    <cellStyle name="Percent 12 2 2" xfId="15112" xr:uid="{B64C444F-FF43-4C82-BAFE-010CA9544FED}"/>
    <cellStyle name="Percent 12 3" xfId="13191" xr:uid="{8F9D33BE-8C10-41D2-AFB3-BEBACF98DB28}"/>
    <cellStyle name="Percent 12 3 2" xfId="16841" xr:uid="{E9190E89-A2EB-4B7B-AB34-605F5C24DE4F}"/>
    <cellStyle name="Percent 12 4" xfId="5475" xr:uid="{D03C2249-712D-496C-BDD2-827AAE524616}"/>
    <cellStyle name="Percent 12 5" xfId="14950" xr:uid="{ED4DA284-EC63-4EA3-9242-955417D05C1F}"/>
    <cellStyle name="Percent 12 6" xfId="15163" xr:uid="{CA24F70C-F712-4E2B-8E28-F83C00A12037}"/>
    <cellStyle name="Percent 13" xfId="2612" xr:uid="{048E7C92-863B-4BDE-B2BD-4C3E9250E4F6}"/>
    <cellStyle name="Percent 13 2" xfId="14951" xr:uid="{1CFADAFA-4C5B-4A52-8927-0258EBD85197}"/>
    <cellStyle name="Percent 13 3" xfId="15164" xr:uid="{4AC65BE6-54CB-4477-92C8-ABB17299C6F3}"/>
    <cellStyle name="Percent 13 4" xfId="5476" xr:uid="{9A8ED456-9389-4E6F-A75A-9FBE554FAF30}"/>
    <cellStyle name="Percent 13 5" xfId="17611" xr:uid="{1613A565-C5F6-4779-9312-15C7644A0F86}"/>
    <cellStyle name="Percent 14" xfId="2717" xr:uid="{530AB92A-C55A-4FE3-A860-D92E9960A876}"/>
    <cellStyle name="Percent 14 2" xfId="14952" xr:uid="{E898C5ED-256D-42F5-8C16-C2454FE3FF41}"/>
    <cellStyle name="Percent 14 3" xfId="15165" xr:uid="{8305F5C9-319F-4B0B-8055-221F0B149411}"/>
    <cellStyle name="Percent 14 4" xfId="5477" xr:uid="{ED240D88-8F96-47ED-9D8C-19DB9DB56BF9}"/>
    <cellStyle name="Percent 14 5" xfId="17647" xr:uid="{19EB4A3A-823F-45A6-A4F1-0136DBC431AA}"/>
    <cellStyle name="Percent 15" xfId="2722" xr:uid="{940224F7-DC1C-4244-9AFE-E46E5738F106}"/>
    <cellStyle name="Percent 15 2" xfId="14954" xr:uid="{BA2BF23D-6531-4DDF-B9E1-B7BFBFC65B11}"/>
    <cellStyle name="Percent 15 3" xfId="14953" xr:uid="{67D232A8-4C8C-4027-9EA1-F6470CC4F4E7}"/>
    <cellStyle name="Percent 15 3 2 3 2 2 2" xfId="16886" xr:uid="{BCBD454E-318A-4224-B31B-375ED8635117}"/>
    <cellStyle name="Percent 15 3 2 3 3 2 2 2 2" xfId="14529" xr:uid="{5929F12C-63CE-431C-9710-C5423EE66305}"/>
    <cellStyle name="Percent 15 3 2 3 4 2" xfId="16890" xr:uid="{1C740684-3BA8-4886-BACF-FBB3EF0B184E}"/>
    <cellStyle name="Percent 15 3 2 3 4 2 2 3" xfId="16893" xr:uid="{7C616B99-772D-4D23-B1FD-4359DC298F4D}"/>
    <cellStyle name="Percent 15 3 2 3 4 2 2 3 2" xfId="16900" xr:uid="{758A1FAB-51B1-436D-A66F-D7DDC457EA2B}"/>
    <cellStyle name="Percent 15 3 7 4" xfId="14563" xr:uid="{2582D4D1-2056-4267-BC22-49E4A1BAB91B}"/>
    <cellStyle name="Percent 15 4" xfId="15166" xr:uid="{BF3E0FB2-7EA5-45F0-A51A-FADF925BF222}"/>
    <cellStyle name="Percent 15 5" xfId="14407" xr:uid="{168F4078-E42F-496B-B8F7-C55CE062BFBE}"/>
    <cellStyle name="Percent 15 6" xfId="17650" xr:uid="{7E0856E9-EE53-4575-A66C-596BE6677ABD}"/>
    <cellStyle name="Percent 16" xfId="2729" xr:uid="{82CB1420-E5C8-42A4-AC0A-BBAAFE5A521A}"/>
    <cellStyle name="Percent 16 2" xfId="14955" xr:uid="{64972BA2-A9FA-4722-AD3C-6BD1EC0A9473}"/>
    <cellStyle name="Percent 16 3" xfId="14643" xr:uid="{02C39EAE-50BF-4C6B-9CA8-EBE51C3B8687}"/>
    <cellStyle name="Percent 17" xfId="2702" xr:uid="{8BD80D34-F6F4-4AF1-B169-DE0DF4A4A369}"/>
    <cellStyle name="Percent 17 2" xfId="14956" xr:uid="{25CB1634-D3FC-457E-8F66-4B26DC7D318F}"/>
    <cellStyle name="Percent 17 3" xfId="14640" xr:uid="{86BCD64A-E021-44C2-8937-A3BB75FD3E2E}"/>
    <cellStyle name="Percent 18" xfId="14594" xr:uid="{D661E3F9-3EAE-4CEF-9CC4-A7279730FC4B}"/>
    <cellStyle name="Percent 18 2" xfId="14957" xr:uid="{1F9187AC-EC84-4CBA-AB82-93B243D601BA}"/>
    <cellStyle name="Percent 18 3" xfId="15167" xr:uid="{C56D7345-5EA6-4526-A03E-D98A09494F83}"/>
    <cellStyle name="Percent 19" xfId="14579" xr:uid="{11619471-A62C-4A83-BE16-A9AB37CF57C4}"/>
    <cellStyle name="Percent 19 2" xfId="15096" xr:uid="{42DF1096-4112-413C-B78F-093C554F4E14}"/>
    <cellStyle name="Percent 19 3" xfId="15184" xr:uid="{D9F688BE-DA97-42FC-9826-800D7B436CF9}"/>
    <cellStyle name="Percent 2" xfId="1224" xr:uid="{00000000-0005-0000-0000-0000CE040000}"/>
    <cellStyle name="Percent 2 10" xfId="1225" xr:uid="{00000000-0005-0000-0000-0000CF040000}"/>
    <cellStyle name="Percent 2 10 2" xfId="2026" xr:uid="{185EB028-593C-44DD-8786-EFC26BB326C2}"/>
    <cellStyle name="Percent 2 10 3" xfId="2025" xr:uid="{C678044E-40E6-4BE0-990B-17B7D15738DA}"/>
    <cellStyle name="Percent 2 10 4" xfId="7554" xr:uid="{65167B53-EFF7-4FFF-B5FE-CC67647E6D3A}"/>
    <cellStyle name="Percent 2 10 5" xfId="17435" xr:uid="{F653BAF3-85F2-46DD-8143-447F364D09C7}"/>
    <cellStyle name="Percent 2 11" xfId="1226" xr:uid="{00000000-0005-0000-0000-0000D0040000}"/>
    <cellStyle name="Percent 2 11 2" xfId="2028" xr:uid="{3BF9F877-104B-42B8-887D-80B805C2E60A}"/>
    <cellStyle name="Percent 2 11 3" xfId="2027" xr:uid="{074A121B-1CE3-4F04-8394-511CAB887479}"/>
    <cellStyle name="Percent 2 11 4" xfId="3141" xr:uid="{60151AD9-3282-4598-BC77-580977E3B754}"/>
    <cellStyle name="Percent 2 11 5" xfId="17437" xr:uid="{A84DF9CD-D425-4288-868A-ABEB55955759}"/>
    <cellStyle name="Percent 2 12" xfId="1227" xr:uid="{00000000-0005-0000-0000-0000D1040000}"/>
    <cellStyle name="Percent 2 12 2" xfId="2030" xr:uid="{1DA3E886-0276-49AE-9F65-3155A2932FDD}"/>
    <cellStyle name="Percent 2 12 3" xfId="2029" xr:uid="{2D3E7428-AFFB-44E6-86E9-A51CFA389DCF}"/>
    <cellStyle name="Percent 2 12 4" xfId="14537" xr:uid="{62F5F687-E2ED-4685-B338-50CE6AA5C86E}"/>
    <cellStyle name="Percent 2 12 5" xfId="17438" xr:uid="{BE1A60C4-D1CB-4556-B30A-A935ED5DE9BF}"/>
    <cellStyle name="Percent 2 13" xfId="1228" xr:uid="{00000000-0005-0000-0000-0000D2040000}"/>
    <cellStyle name="Percent 2 13 2" xfId="2032" xr:uid="{683D94D8-BF9F-4F79-8E5C-2F9994BDD682}"/>
    <cellStyle name="Percent 2 13 3" xfId="2031" xr:uid="{B1277555-4C3C-4F52-93C3-1CD3B1615399}"/>
    <cellStyle name="Percent 2 14" xfId="1229" xr:uid="{00000000-0005-0000-0000-0000D3040000}"/>
    <cellStyle name="Percent 2 14 2" xfId="2034" xr:uid="{C33B401F-D1A4-4FD6-AB4D-6797EEAA45C0}"/>
    <cellStyle name="Percent 2 14 3" xfId="2033" xr:uid="{C8B09046-A86E-425A-A186-7F58B0977FCC}"/>
    <cellStyle name="Percent 2 15" xfId="1230" xr:uid="{00000000-0005-0000-0000-0000D4040000}"/>
    <cellStyle name="Percent 2 15 2" xfId="2036" xr:uid="{8F63C0AC-9EC5-48DD-B42F-2D0ADD6675D1}"/>
    <cellStyle name="Percent 2 15 3" xfId="2035" xr:uid="{9D92D149-618D-478B-BBC3-1441037FB49A}"/>
    <cellStyle name="Percent 2 16" xfId="3018" xr:uid="{DF5EA2B5-5E34-43B6-BC27-532E0B9E7E50}"/>
    <cellStyle name="Percent 2 16 2" xfId="16528" xr:uid="{E895359F-8E6E-4EAA-A5B0-CD1C2DAFAEAC}"/>
    <cellStyle name="Percent 2 17" xfId="15285" xr:uid="{969DEF72-E4D9-49BE-9B95-579AEC214041}"/>
    <cellStyle name="Percent 2 18" xfId="3119" xr:uid="{C0D6B75A-8E9C-49F9-9E03-D63EF6003EF2}"/>
    <cellStyle name="Percent 2 19" xfId="2739" xr:uid="{9843DF8C-7024-4BA3-BD15-485799B28975}"/>
    <cellStyle name="Percent 2 2" xfId="1231" xr:uid="{00000000-0005-0000-0000-0000D5040000}"/>
    <cellStyle name="Percent 2 2 10" xfId="17194" xr:uid="{F4FB0CBF-4D78-4DBA-BA1D-3CD340EA0565}"/>
    <cellStyle name="Percent 2 2 11" xfId="2152" xr:uid="{B2FF6D90-9064-493F-A2C1-B17EF94E811B}"/>
    <cellStyle name="Percent 2 2 2" xfId="2038" xr:uid="{5153971D-A6FF-402D-8A8F-39765C3BBC4F}"/>
    <cellStyle name="Percent 2 2 2 2" xfId="5879" xr:uid="{8C9627A3-9851-4118-A564-FBE0B7054E59}"/>
    <cellStyle name="Percent 2 2 2 2 2" xfId="14390" xr:uid="{B85CFD6D-D8D3-4876-A5B2-F451860E5A16}"/>
    <cellStyle name="Percent 2 2 2 3" xfId="7555" xr:uid="{502779D9-6414-4E14-B20D-05CF9CD56306}"/>
    <cellStyle name="Percent 2 2 2 4" xfId="3196" xr:uid="{396EAF16-E49B-4932-A882-70DEE7DEB86F}"/>
    <cellStyle name="Percent 2 2 3" xfId="2037" xr:uid="{D158FC01-CCDF-4BAA-8867-452779575F16}"/>
    <cellStyle name="Percent 2 2 3 2" xfId="6107" xr:uid="{203532D5-B155-48B5-8B9F-F6881AD80335}"/>
    <cellStyle name="Percent 2 2 3 3" xfId="14389" xr:uid="{C4B5C86E-8AFA-4FCD-AE01-16D990361D20}"/>
    <cellStyle name="Percent 2 2 3 4" xfId="3891" xr:uid="{1A03BE58-4AD3-407D-B397-D160D19FA59B}"/>
    <cellStyle name="Percent 2 2 4" xfId="4009" xr:uid="{BA60E85F-EABB-41C2-8AE3-11B9FE216B65}"/>
    <cellStyle name="Percent 2 2 4 2" xfId="6214" xr:uid="{D47D6D20-8E5A-4A13-B25F-B874598D1C47}"/>
    <cellStyle name="Percent 2 2 5" xfId="3867" xr:uid="{1724EB30-F6A7-4528-B23F-5D974FFAD0C9}"/>
    <cellStyle name="Percent 2 2 5 2" xfId="6089" xr:uid="{DC7031B1-F5E7-424A-BC7F-69892EC110BC}"/>
    <cellStyle name="Percent 2 2 6" xfId="3986" xr:uid="{BE37E2A7-2BF5-468A-9C6F-BB1ACE4AAF25}"/>
    <cellStyle name="Percent 2 2 6 2" xfId="6197" xr:uid="{E3B3F2A8-F76A-41A1-AD8B-61082A89310F}"/>
    <cellStyle name="Percent 2 2 7" xfId="5478" xr:uid="{AC536816-7EE5-405F-9EB3-6BCB4634B4F9}"/>
    <cellStyle name="Percent 2 2 8" xfId="5873" xr:uid="{47CF6159-0F6E-486B-959B-C4EDB74E7416}"/>
    <cellStyle name="Percent 2 2 9" xfId="3188" xr:uid="{615F8A2E-8E67-419D-BC69-9E04E10568D1}"/>
    <cellStyle name="Percent 2 20" xfId="16698" xr:uid="{D2DFA1D7-3E85-48AD-9172-6925CD3A34EE}"/>
    <cellStyle name="Percent 2 3" xfId="1232" xr:uid="{00000000-0005-0000-0000-0000D6040000}"/>
    <cellStyle name="Percent 2 3 2" xfId="2040" xr:uid="{46D7BD89-3D21-4B62-86D2-D3E4696313F8}"/>
    <cellStyle name="Percent 2 3 2 2" xfId="14391" xr:uid="{CE362FDA-E838-4785-9FD9-54A5566D4E68}"/>
    <cellStyle name="Percent 2 3 3" xfId="2039" xr:uid="{BCA2549E-D85B-4CA8-8D80-C4DA54ECFAD0}"/>
    <cellStyle name="Percent 2 3 4" xfId="7556" xr:uid="{5237CB07-9CCC-446B-8DC0-A2E1565D5252}"/>
    <cellStyle name="Percent 2 3 5" xfId="14958" xr:uid="{DD1D89FE-60E1-4AEA-AC17-307315D26948}"/>
    <cellStyle name="Percent 2 3 6" xfId="3197" xr:uid="{68532FDC-1D87-47E5-9E0E-C7987DC26409}"/>
    <cellStyle name="Percent 2 3 7" xfId="17441" xr:uid="{60D17237-112A-447B-90A6-4DFA20FDF83B}"/>
    <cellStyle name="Percent 2 4" xfId="1233" xr:uid="{00000000-0005-0000-0000-0000D7040000}"/>
    <cellStyle name="Percent 2 4 2" xfId="2042" xr:uid="{CCC5DF51-6226-418E-BDA8-1859D7B15D78}"/>
    <cellStyle name="Percent 2 4 2 2" xfId="16384" xr:uid="{6AF594B4-0732-496E-BDCA-F86AA68A92DF}"/>
    <cellStyle name="Percent 2 4 2 3" xfId="15095" xr:uid="{B872E344-9D2A-46EC-A50F-71416F41FA7E}"/>
    <cellStyle name="Percent 2 4 3" xfId="2041" xr:uid="{21CDB077-A919-46B6-BBD2-FBCCAE7305CD}"/>
    <cellStyle name="Percent 2 4 4" xfId="3572" xr:uid="{82FF6510-8A8C-43A4-8D6D-3927FAEA986A}"/>
    <cellStyle name="Percent 2 4 5" xfId="17442" xr:uid="{56E15FDF-146A-4898-8ECA-9F80B4E4788F}"/>
    <cellStyle name="Percent 2 5" xfId="1234" xr:uid="{00000000-0005-0000-0000-0000D8040000}"/>
    <cellStyle name="Percent 2 5 2" xfId="2044" xr:uid="{0B9EFF59-3BAC-457B-99B3-6D7726E3AB72}"/>
    <cellStyle name="Percent 2 5 3" xfId="2043" xr:uid="{A22AA55F-0657-4D68-B2A5-A028EBE82D69}"/>
    <cellStyle name="Percent 2 5 3 2" xfId="8371" xr:uid="{8AB9FD34-E9E0-4057-A664-2BA25D774513}"/>
    <cellStyle name="Percent 2 5 4" xfId="3708" xr:uid="{CE31213D-D4E1-4B82-9DC9-F41DAC2555FF}"/>
    <cellStyle name="Percent 2 5 5" xfId="17443" xr:uid="{9C7807BA-20DA-400A-B124-1F325ECF3794}"/>
    <cellStyle name="Percent 2 6" xfId="1235" xr:uid="{00000000-0005-0000-0000-0000D9040000}"/>
    <cellStyle name="Percent 2 6 2" xfId="2046" xr:uid="{A172DDC4-E986-4E9F-BB23-534194349382}"/>
    <cellStyle name="Percent 2 6 3" xfId="2045" xr:uid="{81755CEB-81F7-4B1F-9E06-EF427A0A8073}"/>
    <cellStyle name="Percent 2 6 4" xfId="3869" xr:uid="{8C6967C8-5EF4-4701-BAC8-78C8E0142053}"/>
    <cellStyle name="Percent 2 6 4 2 2 3 6" xfId="14520" xr:uid="{45E36CBD-9EF6-47B9-8393-1774DA82FDE2}"/>
    <cellStyle name="Percent 2 6 4 2 2 3 8" xfId="14567" xr:uid="{FC42607B-F224-4C3D-85C1-89E6DA3244B3}"/>
    <cellStyle name="Percent 2 6 5" xfId="17444" xr:uid="{E74B0CB0-9118-4260-9B7B-2DEDE0D6AD85}"/>
    <cellStyle name="Percent 2 7" xfId="1236" xr:uid="{00000000-0005-0000-0000-0000DA040000}"/>
    <cellStyle name="Percent 2 7 2" xfId="2048" xr:uid="{38E7000F-1558-47AE-B1FA-9C6DFEF117C8}"/>
    <cellStyle name="Percent 2 7 3" xfId="2047" xr:uid="{A22CB1EC-9925-4497-ACD2-67A1221C1D0D}"/>
    <cellStyle name="Percent 2 7 4" xfId="3988" xr:uid="{B161C794-A28B-48C6-B071-DE0E764536AA}"/>
    <cellStyle name="Percent 2 7 5" xfId="17445" xr:uid="{3916470D-409A-4334-9002-CB2247DFF989}"/>
    <cellStyle name="Percent 2 8" xfId="1237" xr:uid="{00000000-0005-0000-0000-0000DB040000}"/>
    <cellStyle name="Percent 2 8 2" xfId="2050" xr:uid="{E6D87D00-1648-4F9F-8D7A-960CCFD21710}"/>
    <cellStyle name="Percent 2 8 3" xfId="2049" xr:uid="{95BAC4D7-17A8-4AE5-B1B4-8E0660F2E6E5}"/>
    <cellStyle name="Percent 2 8 4" xfId="3847" xr:uid="{F78C82A5-5B53-4474-94F2-9735BE2A40A5}"/>
    <cellStyle name="Percent 2 8 5" xfId="17446" xr:uid="{F84D69D4-7736-4B8A-A8BF-C2B5954B1327}"/>
    <cellStyle name="Percent 2 9" xfId="1238" xr:uid="{00000000-0005-0000-0000-0000DC040000}"/>
    <cellStyle name="Percent 2 9 2" xfId="2052" xr:uid="{F3DF0B66-81BF-4FAB-BEC7-704C9E924615}"/>
    <cellStyle name="Percent 2 9 3" xfId="2051" xr:uid="{435D3C4F-C02D-4B2F-8E33-B4C698EF9442}"/>
    <cellStyle name="Percent 2 9 4" xfId="3187" xr:uid="{7EAC6ACE-DFB5-476B-9E50-E3225B98A7DC}"/>
    <cellStyle name="Percent 2 9 5" xfId="17447" xr:uid="{1E751CB0-B5C8-4A47-B192-C03D93BCB8E5}"/>
    <cellStyle name="Percent 20" xfId="14573" xr:uid="{6FC9A2F0-D43A-4DEA-A71D-503F273C957F}"/>
    <cellStyle name="Percent 20 2" xfId="15097" xr:uid="{0E69231D-5E90-4178-81FD-E1A366BB8888}"/>
    <cellStyle name="Percent 20 3" xfId="15185" xr:uid="{87B87077-2EA5-466D-86BA-C2635F3940E2}"/>
    <cellStyle name="Percent 20 4" xfId="16888" xr:uid="{0EA9417C-1107-4A35-BA8C-94FF2E077C15}"/>
    <cellStyle name="Percent 21" xfId="14455" xr:uid="{EF41FBF6-3860-4F89-8B2A-5C920CB03B50}"/>
    <cellStyle name="Percent 21 2" xfId="15098" xr:uid="{9D46F264-111A-4B42-AC2D-EFD00EEA5660}"/>
    <cellStyle name="Percent 21 3" xfId="15187" xr:uid="{4857E8F8-CB85-4855-B421-40B1F6CB36AD}"/>
    <cellStyle name="Percent 22" xfId="14561" xr:uid="{A5D6F185-7305-4259-8203-AA2FEBA3B30D}"/>
    <cellStyle name="Percent 22 2" xfId="15099" xr:uid="{C7F0CAD4-DDA3-4E0C-8189-99FF21D7712F}"/>
    <cellStyle name="Percent 22 3" xfId="15188" xr:uid="{2F6CBD0E-54BA-4156-B4F7-F238E4EEFA14}"/>
    <cellStyle name="Percent 23" xfId="14602" xr:uid="{34EE032A-3250-411C-B027-6D3484A829BF}"/>
    <cellStyle name="Percent 23 2" xfId="15102" xr:uid="{096B40B0-334A-438F-8355-5B6F4BBDEB4A}"/>
    <cellStyle name="Percent 23 3" xfId="15190" xr:uid="{255FDC69-B93E-4912-8BCF-BAFDC8314264}"/>
    <cellStyle name="Percent 24" xfId="14681" xr:uid="{06602A51-1C56-4F87-965F-47AE5254EA9B}"/>
    <cellStyle name="Percent 24 2" xfId="15104" xr:uid="{57C22DCA-C5DE-40A6-BEA2-6532730657D0}"/>
    <cellStyle name="Percent 24 3" xfId="15191" xr:uid="{5143B8C4-3607-4878-BE01-9A009A0D7643}"/>
    <cellStyle name="Percent 25" xfId="14688" xr:uid="{357552AA-7F25-4D5B-801D-BC6ECB180919}"/>
    <cellStyle name="Percent 25 2" xfId="15107" xr:uid="{A5EBD644-8E3E-418C-A5F5-C1F9503A0BA0}"/>
    <cellStyle name="Percent 25 3" xfId="15192" xr:uid="{6AD9EA2A-18D1-46A6-8A3F-CC3020747F92}"/>
    <cellStyle name="Percent 26" xfId="14702" xr:uid="{03E2D1B0-162D-4763-9C74-662558E0D18A}"/>
    <cellStyle name="Percent 26 2" xfId="15193" xr:uid="{04B8382E-2019-4925-A972-3CE8230A16DC}"/>
    <cellStyle name="Percent 27" xfId="15109" xr:uid="{8673DCAA-7927-4CD6-B766-6A7261D3A7A9}"/>
    <cellStyle name="Percent 27 2" xfId="15194" xr:uid="{F6FE13AE-E1DA-4F5C-87FE-38BE89818238}"/>
    <cellStyle name="Percent 28" xfId="15111" xr:uid="{695143DC-FF92-4907-8D4B-B8080E00AE64}"/>
    <cellStyle name="Percent 29" xfId="15115" xr:uid="{2A547FBF-6A01-452F-9C34-74107E13ADB2}"/>
    <cellStyle name="Percent 3" xfId="1239" xr:uid="{00000000-0005-0000-0000-0000DD040000}"/>
    <cellStyle name="Percent 3 10" xfId="2907" xr:uid="{6136C0E5-A32A-4614-AA80-6DD53A978F4B}"/>
    <cellStyle name="Percent 3 11" xfId="16700" xr:uid="{D9E8754B-F0D7-42AC-9773-691412879FDD}"/>
    <cellStyle name="Percent 3 12" xfId="2097" xr:uid="{7AD4E578-4DB8-4E8B-B6FA-EC027B8D7002}"/>
    <cellStyle name="Percent 3 2" xfId="2658" xr:uid="{CB094A5E-EB36-4967-93E6-5FE7A08202D1}"/>
    <cellStyle name="Percent 3 2 2" xfId="6123" xr:uid="{E3F76193-F1A7-4198-A232-E4EC83D0C81A}"/>
    <cellStyle name="Percent 3 2 2 2" xfId="14392" xr:uid="{17A2DA0F-1D4B-4F9C-9E80-68A7A764EB9C}"/>
    <cellStyle name="Percent 3 2 3" xfId="3907" xr:uid="{0BB047C6-AF58-46AC-B62D-287A0237411A}"/>
    <cellStyle name="Percent 3 3" xfId="2940" xr:uid="{E7E617A1-3D36-47E6-B67D-D72A7F4056BF}"/>
    <cellStyle name="Percent 3 3 2" xfId="6228" xr:uid="{C3E3B8C8-1986-4798-A7A0-1C8675F94C41}"/>
    <cellStyle name="Percent 3 3 3" xfId="13192" xr:uid="{CC6901B6-82BA-4718-81F5-810DC473A609}"/>
    <cellStyle name="Percent 3 3 4" xfId="14959" xr:uid="{66F9EF44-DF06-4066-B1C3-AD0C88DD965A}"/>
    <cellStyle name="Percent 3 3 5" xfId="15168" xr:uid="{D8F772BF-1756-43BA-8151-97D2FA1AB741}"/>
    <cellStyle name="Percent 3 3 6" xfId="4023" xr:uid="{4D20F7D9-2658-4A33-A935-03977E7A04CF}"/>
    <cellStyle name="Percent 3 4" xfId="4103" xr:uid="{25FC606D-A66E-4468-8343-AC5FF850CDE3}"/>
    <cellStyle name="Percent 3 4 2" xfId="6306" xr:uid="{08A9DC08-DC97-4BB7-B9CD-6CF0936D031E}"/>
    <cellStyle name="Percent 3 4 3" xfId="16627" xr:uid="{36FEB540-E762-489E-A4E9-54096AE82D8A}"/>
    <cellStyle name="Percent 3 5" xfId="4181" xr:uid="{16497FAA-90C8-4C1C-863C-BB07B6791811}"/>
    <cellStyle name="Percent 3 5 2" xfId="6384" xr:uid="{89B2158E-45C6-403A-AF0D-9DA1CCFDF26E}"/>
    <cellStyle name="Percent 3 6" xfId="6433" xr:uid="{CFEE3F2A-6600-45E2-A660-CF3B29CBE273}"/>
    <cellStyle name="Percent 3 7" xfId="4262" xr:uid="{DE95BB3C-E589-49A5-817D-BD902B3DA9E5}"/>
    <cellStyle name="Percent 3 8" xfId="7557" xr:uid="{CF953A6F-F1B9-48B6-A730-1DB074BD2A54}"/>
    <cellStyle name="Percent 3 9" xfId="16383" xr:uid="{3427A908-78D6-450F-821C-210FD020ADA2}"/>
    <cellStyle name="Percent 30" xfId="15121" xr:uid="{66312AEF-4FBE-4042-9831-BA81E5790191}"/>
    <cellStyle name="Percent 30 2" xfId="15199" xr:uid="{9121491E-93A3-4ECE-912B-6620E8C30816}"/>
    <cellStyle name="Percent 31" xfId="14697" xr:uid="{EF49CE47-3D65-431B-A6C5-5571809DFBD0}"/>
    <cellStyle name="Percent 31 2" xfId="16858" xr:uid="{F1C9F868-A5D8-4C50-89B5-218DB9D4E445}"/>
    <cellStyle name="Percent 32" xfId="3116" xr:uid="{EB55E329-8B63-4E6F-87ED-2D9C88A879E0}"/>
    <cellStyle name="Percent 32 2" xfId="16862" xr:uid="{9A8E7893-46AA-45D8-ACAA-23D37042E05A}"/>
    <cellStyle name="Percent 33" xfId="15137" xr:uid="{1A8F9DE0-1D3F-403C-B0DE-5D77511C146A}"/>
    <cellStyle name="Percent 33 2" xfId="16865" xr:uid="{BA8D1778-4DBA-49E5-9DC9-CCCFB4EEA15E}"/>
    <cellStyle name="Percent 34" xfId="15129" xr:uid="{8D39397C-AA9E-454C-8F4D-4178F2904EFE}"/>
    <cellStyle name="Percent 34 2" xfId="16867" xr:uid="{DEDE9A2A-FB11-45E7-8D99-BABFDD01D232}"/>
    <cellStyle name="Percent 35" xfId="15181" xr:uid="{520CD7F2-E513-4B8A-A5AE-1E298103580B}"/>
    <cellStyle name="Percent 35 2" xfId="16870" xr:uid="{143421D8-10C4-4595-9355-137B85148409}"/>
    <cellStyle name="Percent 36" xfId="15203" xr:uid="{46A57763-AFCE-401B-9FDF-8E8186CFA420}"/>
    <cellStyle name="Percent 36 2" xfId="16872" xr:uid="{56EBF5E1-9702-4B3A-84EB-D6A8CEF4277C}"/>
    <cellStyle name="Percent 37" xfId="15176" xr:uid="{77C194D4-75D5-414B-9191-B13B06A1FE08}"/>
    <cellStyle name="Percent 38" xfId="15126" xr:uid="{8C821EA8-A475-4619-8765-86F5C12E454E}"/>
    <cellStyle name="Percent 38 2" xfId="16836" xr:uid="{68482716-0D77-4C05-918D-35921FA9F82A}"/>
    <cellStyle name="Percent 39" xfId="15139" xr:uid="{15CB5079-2D5C-4798-9F50-5718ACA96CFA}"/>
    <cellStyle name="Percent 4" xfId="1240" xr:uid="{00000000-0005-0000-0000-0000DE040000}"/>
    <cellStyle name="Percent 4 2" xfId="2659" xr:uid="{69312144-BFD5-49D7-AF2A-A125AC725896}"/>
    <cellStyle name="Percent 4 2 2" xfId="3052" xr:uid="{598A9E01-FA22-4763-B668-324F6FD89631}"/>
    <cellStyle name="Percent 4 2 2 2" xfId="16563" xr:uid="{C7724450-9246-4EA3-BD1A-2BE91131325E}"/>
    <cellStyle name="Percent 4 2 2 3" xfId="14394" xr:uid="{F52527F7-8FCF-4FE0-8B36-2F548D8ECA29}"/>
    <cellStyle name="Percent 4 2 3" xfId="7559" xr:uid="{F55875DE-E9E7-4076-9D9D-6936F3D1A127}"/>
    <cellStyle name="Percent 4 2 4" xfId="14960" xr:uid="{7D954386-D2CB-45EA-9AC4-E6C859AF13B8}"/>
    <cellStyle name="Percent 4 2 5" xfId="16444" xr:uid="{A237A342-7E7F-4225-95F1-FDC05B894590}"/>
    <cellStyle name="Percent 4 2 6" xfId="5869" xr:uid="{44DE0453-985C-436E-9C11-4F211B974237}"/>
    <cellStyle name="Percent 4 2 7" xfId="2939" xr:uid="{DE43E087-65D8-49FF-B18B-342C0E552927}"/>
    <cellStyle name="Percent 4 3" xfId="6449" xr:uid="{D5ECC35B-6C5D-472E-AE9A-3C4A5A6739BB}"/>
    <cellStyle name="Percent 4 3 2" xfId="14393" xr:uid="{6384C7AB-CBDE-4DCD-9248-F4C9FC03E2DB}"/>
    <cellStyle name="Percent 4 4" xfId="7558" xr:uid="{90982203-6B72-449E-9015-1E17267B268C}"/>
    <cellStyle name="Percent 4 5" xfId="14683" xr:uid="{ADB2F529-4A0F-4BB9-9772-D68BA14FC145}"/>
    <cellStyle name="Percent 4 6" xfId="15268" xr:uid="{6AEB529D-813F-48CE-BF96-8C660AA2B6E9}"/>
    <cellStyle name="Percent 4 7" xfId="5473" xr:uid="{D5388869-0335-4EAF-AFC6-DEAF2AA6F10B}"/>
    <cellStyle name="Percent 4 8" xfId="2963" xr:uid="{B8376C63-4829-4EA0-9B4D-0383D0A86BDA}"/>
    <cellStyle name="Percent 4 9" xfId="16701" xr:uid="{B706871B-B734-49E7-9F23-82F5A26202A0}"/>
    <cellStyle name="Percent 40" xfId="15100" xr:uid="{1A976BD3-AB2F-47C8-A101-6C18E6D2F175}"/>
    <cellStyle name="Percent 40 2" xfId="15189" xr:uid="{56F0B8A1-BBB4-4BD3-921C-9D809695A812}"/>
    <cellStyle name="Percent 41" xfId="15266" xr:uid="{617DC23A-B4B8-4D4C-B34D-FFE7D8890080}"/>
    <cellStyle name="Percent 42" xfId="15271" xr:uid="{9E54AC82-EAFF-4A91-B247-BD52D6C2B136}"/>
    <cellStyle name="Percent 43" xfId="15267" xr:uid="{D83ACC0A-ABB0-43F9-9CBC-A5E97B498DCA}"/>
    <cellStyle name="Percent 44" xfId="15272" xr:uid="{A81EA191-5F04-44AD-898D-786714D259B6}"/>
    <cellStyle name="Percent 45" xfId="15246" xr:uid="{AFBCD031-2158-4EB6-AA26-BE2BBD0FEB76}"/>
    <cellStyle name="Percent 46" xfId="15279" xr:uid="{135244F8-6FD0-4501-852D-77C227171652}"/>
    <cellStyle name="Percent 47" xfId="15282" xr:uid="{05CB8C9E-D1F9-45E2-BBC7-7F00611555EB}"/>
    <cellStyle name="Percent 48" xfId="2733" xr:uid="{38693133-0245-472E-A44F-3282B1AE171E}"/>
    <cellStyle name="Percent 49" xfId="2930" xr:uid="{2D723434-F6D3-42F3-9ED1-684F7759A656}"/>
    <cellStyle name="Percent 5" xfId="2285" xr:uid="{4FB746B6-A061-4173-BAD9-098D25D6E2E7}"/>
    <cellStyle name="Percent 5 2" xfId="2660" xr:uid="{0B644943-0E33-4B75-8ADE-591ADD7B41B1}"/>
    <cellStyle name="Percent 5 2 2" xfId="14961" xr:uid="{3D7A6438-F3F1-4F98-A758-710FEC6B0971}"/>
    <cellStyle name="Percent 5 2 3" xfId="6471" xr:uid="{74FBEBDB-F8D2-473A-902E-17F0D4AE7EDB}"/>
    <cellStyle name="Percent 5 3" xfId="5867" xr:uid="{C01D91C5-8914-49B2-A729-3EF86C089160}"/>
    <cellStyle name="Percent 5 3 2" xfId="14962" xr:uid="{B507263D-3E89-4289-B78C-0E0A23971425}"/>
    <cellStyle name="Percent 5 3 3" xfId="15169" xr:uid="{509BA54C-D4F1-4CE7-91AC-F13A2032CD99}"/>
    <cellStyle name="Percent 5 4" xfId="14703" xr:uid="{E6858F3C-43DF-45C6-9168-610D6F4D6321}"/>
    <cellStyle name="Percent 5 5" xfId="15134" xr:uid="{85EE5A7D-C60D-46A3-B743-41E36DB3D866}"/>
    <cellStyle name="Percent 5 6" xfId="16439" xr:uid="{20DDC683-9723-4ECA-A98E-BD6F231C4A16}"/>
    <cellStyle name="Percent 5 7" xfId="3140" xr:uid="{08782AAE-6387-4451-AC0C-B44FDF4D3D21}"/>
    <cellStyle name="Percent 5 8" xfId="16703" xr:uid="{CC5C2BED-C020-4748-B6B6-B33A7D6D8EF9}"/>
    <cellStyle name="Percent 5 9" xfId="16895" xr:uid="{16DCB055-E4D1-40C2-AE39-C2B923189904}"/>
    <cellStyle name="Percent 50" xfId="16616" xr:uid="{E5DBDCDD-669E-4F1C-A98F-B8E65BE345D5}"/>
    <cellStyle name="Percent 51" xfId="16707" xr:uid="{DE5FB20D-C136-454B-A27B-305495442D04}"/>
    <cellStyle name="Percent 52" xfId="16842" xr:uid="{759A54CE-D167-4754-902E-59606E1D1031}"/>
    <cellStyle name="Percent 53" xfId="16821" xr:uid="{B535DEC2-7E04-4832-B7F3-3E53FF71CF86}"/>
    <cellStyle name="Percent 54" xfId="16779" xr:uid="{A73A638A-66FA-4B17-AFA1-5A6D5BB30072}"/>
    <cellStyle name="Percent 55" xfId="16822" xr:uid="{FBEA2729-8F54-4BAF-8FF5-46F8169DC98D}"/>
    <cellStyle name="Percent 56" xfId="16891" xr:uid="{87E70466-579A-471F-81C4-2CB95CE3E649}"/>
    <cellStyle name="Percent 57" xfId="17144" xr:uid="{F4734B37-0DC9-4CDF-8112-523EA82A6499}"/>
    <cellStyle name="Percent 58" xfId="17377" xr:uid="{24280070-EDF3-4E5E-9359-EF20739057A8}"/>
    <cellStyle name="Percent 59" xfId="2098" xr:uid="{C17B4912-F335-4426-A466-1F7774160651}"/>
    <cellStyle name="Percent 6" xfId="2394" xr:uid="{E3114EB5-66A8-40CD-BC52-0ACB0A2B71A0}"/>
    <cellStyle name="Percent 6 2" xfId="2661" xr:uid="{B03ACFD0-EB2C-4275-95C1-F471811B0378}"/>
    <cellStyle name="Percent 6 2 2" xfId="16843" xr:uid="{3D7BC870-B14A-4AC7-B23D-4DC46B563905}"/>
    <cellStyle name="Percent 6 3" xfId="13193" xr:uid="{35B71CC8-1FDC-4325-BD1D-6D6AED326662}"/>
    <cellStyle name="Percent 6 4" xfId="7560" xr:uid="{4DA8E445-4D62-4406-B618-13FDC03AE2F5}"/>
    <cellStyle name="Percent 6 5" xfId="14963" xr:uid="{821F105D-6C94-41CF-8A3B-651D95AC355D}"/>
    <cellStyle name="Percent 6 6" xfId="15170" xr:uid="{AC15136F-D670-4D7F-BFDB-AD0A317BF74B}"/>
    <cellStyle name="Percent 6 7" xfId="16475" xr:uid="{0D51E59D-662F-4BB5-BC21-8B50C35C8CE7}"/>
    <cellStyle name="Percent 6 8" xfId="3151" xr:uid="{6A474008-3790-45A3-8FBE-7AAC76E0EBD0}"/>
    <cellStyle name="Percent 7" xfId="2416" xr:uid="{6F601DC0-DB90-44F8-9341-208243D33BC7}"/>
    <cellStyle name="Percent 7 2" xfId="2662" xr:uid="{A7EAA0E4-01CC-4FBC-878E-C9D8F575C60A}"/>
    <cellStyle name="Percent 7 2 2" xfId="13223" xr:uid="{0B7AD762-37C4-46AC-8114-0F96C08A84A0}"/>
    <cellStyle name="Percent 7 2 3" xfId="16844" xr:uid="{D527B2C6-210A-410A-9969-9FC9A1542828}"/>
    <cellStyle name="Percent 7 3" xfId="14964" xr:uid="{BBA25DC0-AA13-43C1-B156-F366ED83157F}"/>
    <cellStyle name="Percent 7 4" xfId="15171" xr:uid="{D9B57DBC-608B-44FF-B371-B6A470E7FE0E}"/>
    <cellStyle name="Percent 8" xfId="2353" xr:uid="{B22FC633-45EE-4922-97D5-085A304772BC}"/>
    <cellStyle name="Percent 8 2" xfId="14400" xr:uid="{40287889-F809-4F17-99FC-F7D78F93087D}"/>
    <cellStyle name="Percent 8 2 2" xfId="16845" xr:uid="{EF234471-A253-4521-898E-65138EB2280C}"/>
    <cellStyle name="Percent 8 3" xfId="14965" xr:uid="{7592B287-1D1C-4691-AEC0-A99D3447C752}"/>
    <cellStyle name="Percent 8 4" xfId="15172" xr:uid="{2E0FD9ED-C2C4-41E3-B26F-8E4714AA7C33}"/>
    <cellStyle name="Percent 8 5" xfId="16474" xr:uid="{64830B20-365B-42B2-A3F3-C9EAE38836D3}"/>
    <cellStyle name="Percent 8 6" xfId="13227" xr:uid="{93B863FA-4A77-41C7-A1F8-C96B097F2520}"/>
    <cellStyle name="Percent 9" xfId="2420" xr:uid="{837BEF89-0FD3-4121-8850-0E95CD3687DE}"/>
    <cellStyle name="Percent 9 2" xfId="14966" xr:uid="{36EE5FB3-791A-4FF6-B0F9-B341107206BB}"/>
    <cellStyle name="Percent 9 3" xfId="15173" xr:uid="{E5B04DCB-7558-4104-A69B-D62865B2C325}"/>
    <cellStyle name="Percent 9 4" xfId="2942" xr:uid="{68910051-26D0-4EC6-A63F-BB65BE10B2A4}"/>
    <cellStyle name="Percent.0" xfId="5479" xr:uid="{4590B803-03C4-4C89-ABC2-E40B8FB6BA76}"/>
    <cellStyle name="Percent.0 2" xfId="20601" xr:uid="{3E9B0CE2-DC54-4D10-B627-32958053077B}"/>
    <cellStyle name="Percent.0 2 2" xfId="18100" xr:uid="{4DD0F636-DCAD-4AE9-8FAA-9F7AA3BD2C8A}"/>
    <cellStyle name="Percent.0 2 3" xfId="22437" xr:uid="{CBF8B89B-3A1E-4CBA-80A4-CA792E72C6CC}"/>
    <cellStyle name="Percent.0 3" xfId="18156" xr:uid="{75E89A70-E368-4005-A3BD-EA3C6D85D32E}"/>
    <cellStyle name="Percent.0 4" xfId="18941" xr:uid="{E8507FF7-BB6D-41A4-BB09-82391CEB0F62}"/>
    <cellStyle name="Percent.0 5" xfId="17268" xr:uid="{047118A3-4DD7-4C39-89D3-2D9DD5057677}"/>
    <cellStyle name="Percent.00" xfId="5480" xr:uid="{255BC9E5-D9EB-4C8B-9434-359F85B7C18A}"/>
    <cellStyle name="Percent.00 2" xfId="20602" xr:uid="{9E611BE0-C383-4894-B967-FE5B3F4BE638}"/>
    <cellStyle name="Percent.00 2 2" xfId="18455" xr:uid="{CE80B116-11C1-4C24-BFB3-18E7A074F7E7}"/>
    <cellStyle name="Percent.00 2 3" xfId="22438" xr:uid="{44F37C47-055F-450A-9287-73A35104EB33}"/>
    <cellStyle name="Percent.00 3" xfId="18157" xr:uid="{9F314BA2-FE0F-4C3D-8468-83C59A79E2C9}"/>
    <cellStyle name="Percent.00 4" xfId="17947" xr:uid="{1C6FD44B-00DD-4A39-88D6-64BB9291F505}"/>
    <cellStyle name="Percent.00 5" xfId="18118" xr:uid="{A1B1122A-D236-40FC-9058-723C4CFB63ED}"/>
    <cellStyle name="PERCENTAGE" xfId="1241" xr:uid="{00000000-0005-0000-0000-0000DF040000}"/>
    <cellStyle name="PERCENTAGE 2" xfId="14548" xr:uid="{5D43CE0D-B822-47BE-A574-8DEA04EB8725}"/>
    <cellStyle name="PLAN" xfId="3573" xr:uid="{7E8EA07D-5E8D-4471-B050-342077327A95}"/>
    <cellStyle name="Porcentaje" xfId="5481" xr:uid="{5BC33322-FB29-4DA2-8F82-42AFE755F738}"/>
    <cellStyle name="Porcentaje 2" xfId="14967" xr:uid="{DF4A7C42-22E0-4236-8457-DA70463774A5}"/>
    <cellStyle name="Porcentual_ret_conso_statu_2000" xfId="5482" xr:uid="{3D2456EF-4F24-4257-9F86-4E5746083B91}"/>
    <cellStyle name="PrePop Currency (0)" xfId="1242" xr:uid="{00000000-0005-0000-0000-0000E0040000}"/>
    <cellStyle name="PrePop Currency (0) 2" xfId="2663" xr:uid="{81C83077-415F-488D-9306-F59817E4043B}"/>
    <cellStyle name="PrePop Currency (0) 2 2" xfId="7562" xr:uid="{A8FB12A9-AB36-4874-8BE1-3B93969331FF}"/>
    <cellStyle name="PrePop Currency (0) 2 3" xfId="5483" xr:uid="{35021881-340D-4C2B-A8DD-11C1C2450F4D}"/>
    <cellStyle name="PrePop Currency (0) 3" xfId="2664" xr:uid="{5000D277-5C95-4F5D-B4E3-B93B14D742EA}"/>
    <cellStyle name="PrePop Currency (0) 3 2" xfId="7561" xr:uid="{2A6D22F8-0A60-46C4-A90C-563423150E37}"/>
    <cellStyle name="PrePop Currency (0) 4" xfId="14524" xr:uid="{61E6ED10-2D24-4493-8FB5-A2D6BFF41890}"/>
    <cellStyle name="PrePop Currency (0) 5" xfId="3574" xr:uid="{1E037748-E4A9-4E72-AC8D-ED8BBBC015E0}"/>
    <cellStyle name="PrePop Currency (2)" xfId="1243" xr:uid="{00000000-0005-0000-0000-0000E1040000}"/>
    <cellStyle name="PrePop Currency (2) 2" xfId="2665" xr:uid="{D8FAECDD-D7AE-46B1-A6B6-EA04C5AB9B22}"/>
    <cellStyle name="PrePop Currency (2) 2 2" xfId="5484" xr:uid="{234C427B-ACC2-4E9B-8E0C-119F5DEA7A3F}"/>
    <cellStyle name="PrePop Currency (2) 3" xfId="14452" xr:uid="{114D6CDE-20A9-4D49-801F-CE9C5C16BD62}"/>
    <cellStyle name="PrePop Currency (2) 4" xfId="3575" xr:uid="{8C759998-8F46-42E4-8A28-59E9750FD93F}"/>
    <cellStyle name="PrePop Units (0)" xfId="1244" xr:uid="{00000000-0005-0000-0000-0000E2040000}"/>
    <cellStyle name="PrePop Units (0) 2" xfId="2666" xr:uid="{5645A1F6-3303-417C-AC91-8C3BD6615307}"/>
    <cellStyle name="PrePop Units (0) 2 2" xfId="7564" xr:uid="{ABA06251-479E-4AC1-931B-A300D4C45532}"/>
    <cellStyle name="PrePop Units (0) 2 3" xfId="5485" xr:uid="{CC437C18-4D89-47AE-9B50-455F8FA1E3AF}"/>
    <cellStyle name="PrePop Units (0) 3" xfId="2667" xr:uid="{03750D9C-1EF3-4F39-8D5E-14C616FD1CF3}"/>
    <cellStyle name="PrePop Units (0) 3 2" xfId="7563" xr:uid="{09ABA33B-4CF8-4B87-A40B-69FFC1041FB8}"/>
    <cellStyle name="PrePop Units (0) 4" xfId="14592" xr:uid="{C70502D4-F082-4A99-9530-E978AF179089}"/>
    <cellStyle name="PrePop Units (0) 5" xfId="3576" xr:uid="{D926965C-21DA-4C43-90D4-1B531E6CBCBB}"/>
    <cellStyle name="PrePop Units (1)" xfId="1245" xr:uid="{00000000-0005-0000-0000-0000E3040000}"/>
    <cellStyle name="PrePop Units (1) 2" xfId="2668" xr:uid="{D23EA118-5F7D-4130-9124-03695A2762F9}"/>
    <cellStyle name="PrePop Units (1) 2 2" xfId="7566" xr:uid="{063793B4-49A7-48F3-BBDB-E3CA81AD76A7}"/>
    <cellStyle name="PrePop Units (1) 2 3" xfId="5486" xr:uid="{C2117F67-9DC7-4B82-8203-88373AB1F216}"/>
    <cellStyle name="PrePop Units (1) 3" xfId="7565" xr:uid="{DC68AFCF-9A12-4AF9-9C86-4799EC567A99}"/>
    <cellStyle name="PrePop Units (1) 4" xfId="14490" xr:uid="{BFCCBC25-7214-4759-A7CF-47CEA67E0424}"/>
    <cellStyle name="PrePop Units (1) 5" xfId="3577" xr:uid="{55180B16-DB32-4758-93BE-827425AB0A9D}"/>
    <cellStyle name="PrePop Units (2)" xfId="1246" xr:uid="{00000000-0005-0000-0000-0000E4040000}"/>
    <cellStyle name="PrePop Units (2) 2" xfId="2669" xr:uid="{6F304FE9-E611-4FFC-BF0A-451923136B2D}"/>
    <cellStyle name="PrePop Units (2) 2 2" xfId="5487" xr:uid="{0E96B7E6-EAE5-4E40-A91D-A68E90B3594D}"/>
    <cellStyle name="PrePop Units (2) 3" xfId="14551" xr:uid="{FBA135BE-C687-4714-9A77-60D6458DFAB4}"/>
    <cellStyle name="PrePop Units (2) 4" xfId="3578" xr:uid="{E5ED6709-DFDC-4511-9946-415A81C4D0D5}"/>
    <cellStyle name="price" xfId="5488" xr:uid="{C75DF26D-2EB2-4814-9F4A-A663A40C0B72}"/>
    <cellStyle name="Print_header" xfId="5489" xr:uid="{4199B513-2546-429B-81B0-0AEF127631A7}"/>
    <cellStyle name="Product Title" xfId="5490" xr:uid="{DD47B9BA-6EBB-46C5-BD31-C08C062C37EF}"/>
    <cellStyle name="PSChar" xfId="3579" xr:uid="{E7E1172D-AE99-4C19-BA07-23EC6B0869AE}"/>
    <cellStyle name="PSChar 2" xfId="5491" xr:uid="{6D44DA18-CAE6-4C7E-9B2B-31B821CBC50C}"/>
    <cellStyle name="PSChar 2 2" xfId="14969" xr:uid="{3855FC2E-6FDD-4220-9691-2C4CBC73C7FA}"/>
    <cellStyle name="PSChar 3" xfId="14968" xr:uid="{638E3153-84D5-45FD-929D-570869BC17D1}"/>
    <cellStyle name="PSDate" xfId="3580" xr:uid="{FCB30F0F-8EFF-43BB-90D8-46F777D60A75}"/>
    <cellStyle name="PSDate 2" xfId="14971" xr:uid="{CECB717E-354E-4894-BC03-8A241E1B0B4C}"/>
    <cellStyle name="PSDate 3" xfId="14970" xr:uid="{58F928C0-D127-43BD-B961-6F706A5B8B36}"/>
    <cellStyle name="PSDec" xfId="3581" xr:uid="{72072976-9594-42BF-BEC9-C15B8895ADDB}"/>
    <cellStyle name="PSDec 2" xfId="14973" xr:uid="{D1F55812-744B-4A87-BF66-4F453A043441}"/>
    <cellStyle name="PSDec 3" xfId="14972" xr:uid="{F43654F2-D2D7-40F5-99E9-02E1576E252C}"/>
    <cellStyle name="PSHeading" xfId="3582" xr:uid="{0DA19DDA-BFD1-4E92-A1DA-C6A9C2293DDC}"/>
    <cellStyle name="PSHeading 2" xfId="5492" xr:uid="{B326903C-B1F4-4CB4-84C9-F69B7320EA20}"/>
    <cellStyle name="PSHeading 2 2" xfId="14496" xr:uid="{69589703-308A-48F5-9153-643CC98F36BA}"/>
    <cellStyle name="PSHeading 2 2 2" xfId="16649" xr:uid="{B538AEA6-A31C-48FE-BA0A-6F61FC8FDFD3}"/>
    <cellStyle name="PSHeading 2 3" xfId="14608" xr:uid="{B49CB74A-025D-4A8C-B6AA-F2DFAADD4369}"/>
    <cellStyle name="PSHeading 2 3 2" xfId="16665" xr:uid="{9B717EB2-2F87-4FFB-A8CD-EBCCED291241}"/>
    <cellStyle name="PSHeading 2 4" xfId="14569" xr:uid="{0C873B1E-37DF-47A1-98CC-41EF3A942161}"/>
    <cellStyle name="PSHeading 2 4 2" xfId="16659" xr:uid="{7201CF10-5A75-4CC6-8303-8FB3225F42CC}"/>
    <cellStyle name="PSHeading 2 5" xfId="14558" xr:uid="{C859467F-B4AC-41E9-8423-ED7E9F727375}"/>
    <cellStyle name="PSHeading 2 5 2" xfId="16656" xr:uid="{AF199C82-F42D-442C-AEC9-85FE82162A3E}"/>
    <cellStyle name="PSHeading 2 6" xfId="16615" xr:uid="{6BCEF127-2832-49EB-B35E-8BD8742D08D9}"/>
    <cellStyle name="PSHeading 2 7" xfId="16847" xr:uid="{CC3B0107-565A-4EE7-A18F-0F8B09C1F4F4}"/>
    <cellStyle name="PSHeading 2 7 2" xfId="20223" xr:uid="{79D73C34-50D0-466D-A912-8952BD3393F0}"/>
    <cellStyle name="PSHeading 3" xfId="14432" xr:uid="{7E0BBABE-6ECA-4D97-87B1-5EE85E16309B}"/>
    <cellStyle name="PSHeading 3 2" xfId="16638" xr:uid="{E7EB023C-51F6-4655-B739-42F9C17D49EA}"/>
    <cellStyle name="PSHeading 4" xfId="14547" xr:uid="{DB113004-DE3C-4B48-B4E5-1FC38A245C70}"/>
    <cellStyle name="PSHeading 4 2" xfId="16654" xr:uid="{B7A0450C-B052-43E8-9959-C3B33AE1DE18}"/>
    <cellStyle name="PSHeading 5" xfId="14550" xr:uid="{3DC8C402-041C-41B4-BB90-AD923BA0C414}"/>
    <cellStyle name="PSHeading 5 2" xfId="16655" xr:uid="{1D023BAA-C1A7-400A-B8AB-94F8B3F6D5C2}"/>
    <cellStyle name="PSHeading 6" xfId="14603" xr:uid="{9794132D-79AF-4972-A37D-079F9BAFF122}"/>
    <cellStyle name="PSHeading 6 2" xfId="16663" xr:uid="{CC3E2468-66E4-4372-903E-85E3B5BB3174}"/>
    <cellStyle name="PSHeading 7" xfId="14974" xr:uid="{802BF616-023C-4469-8CC6-E37D3EE679D1}"/>
    <cellStyle name="PSHeading 7 2" xfId="16673" xr:uid="{2CFB9E7D-5773-4975-B12F-B4F234CE530D}"/>
    <cellStyle name="PSHeading 8" xfId="15180" xr:uid="{C4309B44-47AA-4135-81CB-E47605A549A1}"/>
    <cellStyle name="PSHeading 8 2" xfId="16675" xr:uid="{A9863692-BC12-47DB-828A-1E8C58841A7D}"/>
    <cellStyle name="PSHeading 9" xfId="16606" xr:uid="{A68F3806-C9E7-4E53-9DB8-8212292C3519}"/>
    <cellStyle name="PSInt" xfId="3583" xr:uid="{C31DED04-F479-405A-A6E5-D072143B22BB}"/>
    <cellStyle name="PSInt 2" xfId="14976" xr:uid="{3881D87B-3F51-4A34-8FED-8A3239A74D45}"/>
    <cellStyle name="PSInt 3" xfId="14975" xr:uid="{75720050-D2E7-497F-AA36-6ABA64C5ABA6}"/>
    <cellStyle name="PSSpacer" xfId="3584" xr:uid="{74D35BD6-8A23-4B7A-8444-3B249A762D54}"/>
    <cellStyle name="PSSpacer 2" xfId="5493" xr:uid="{830FBB2F-E69D-4F39-B908-875DCF10226C}"/>
    <cellStyle name="PSSpacer 2 2" xfId="14978" xr:uid="{3656652C-5476-40B0-B305-81D9285CC613}"/>
    <cellStyle name="PSSpacer 3" xfId="14977" xr:uid="{59CC310D-A61B-4F49-8179-BA5D5DF690DF}"/>
    <cellStyle name="pwstyle" xfId="1247" xr:uid="{00000000-0005-0000-0000-0000E5040000}"/>
    <cellStyle name="Q" xfId="3585" xr:uid="{F4517E80-B9AE-4D48-8220-5571386FA061}"/>
    <cellStyle name="Q 2" xfId="5494" xr:uid="{94493CD1-55DB-4A18-A885-029070F01A5E}"/>
    <cellStyle name="Q_20-2 NAN" xfId="5495" xr:uid="{735A25D2-202E-4F4A-BC2D-99F1D2B9726F}"/>
    <cellStyle name="Q_20-2 NAN_PTT ICT Leadsheet Q3'10 update" xfId="5496" xr:uid="{1CFC4AFB-78F0-4211-AE6A-846B038AF496}"/>
    <cellStyle name="Q_20-2 NAN_V015" xfId="5497" xr:uid="{9CF31DC3-D63D-4B8F-A983-560E988F3B21}"/>
    <cellStyle name="Q_B &amp; Z" xfId="5498" xr:uid="{C1E390AB-B74D-45C4-A2A1-08D3CCCF38A4}"/>
    <cellStyle name="Q_B &amp; Z_DAT_31.12.09_L-AR&amp;Sale" xfId="5499" xr:uid="{C33F3752-356A-4525-8282-E9F1E6B208BB}"/>
    <cellStyle name="Q_B &amp; Z_V_PTTICT Q3'10" xfId="5500" xr:uid="{58FF0BE9-3A9D-4552-95E6-6D3B0D4EF0A6}"/>
    <cellStyle name="Q_CBI-ye06-aom" xfId="5501" xr:uid="{63622C2E-9503-45D3-9DDE-6388CFD230C7}"/>
    <cellStyle name="Q_CPAC_S-YE05-aom" xfId="5502" xr:uid="{18B416B9-0DCE-40EF-A8B9-BFEE4F7ABC54}"/>
    <cellStyle name="Q_CPC 31 Dec 06" xfId="5503" xr:uid="{FF33FDA9-9FE1-4632-91B7-95C85648D4C9}"/>
    <cellStyle name="Q_CPC_12.31.05" xfId="5504" xr:uid="{5AEB0D97-D5D9-4F9A-8AEC-9300EDEF41A6}"/>
    <cellStyle name="Q_CPC-ye06-aom" xfId="5505" xr:uid="{736A7060-D3D2-4492-B1FC-0C45373C0E3A}"/>
    <cellStyle name="Q_CPIC 31 Dec 06" xfId="5506" xr:uid="{10B6061F-2620-46A5-AC03-C79DD661B7E1}"/>
    <cellStyle name="Q_CPIC_Test_10.31.06" xfId="5507" xr:uid="{78971709-B705-490D-9C05-0656CC766986}"/>
    <cellStyle name="Q_CPIC'05_update" xfId="5508" xr:uid="{49B718B6-9493-4073-BC85-579CEB109B3E}"/>
    <cellStyle name="Q_DAT_31.12.09_L-AR&amp;Sale" xfId="5509" xr:uid="{BDD11797-9729-45A9-91A2-F86AFA4C4336}"/>
    <cellStyle name="Q_F123" xfId="5510" xr:uid="{0382350F-C398-4382-842F-B96C62924FA2}"/>
    <cellStyle name="Q_F123_PTT ICT Leadsheet Q3'10 update" xfId="5511" xr:uid="{7B99A972-E4C5-4978-82AB-54F7161F5FAA}"/>
    <cellStyle name="Q_F123_V015" xfId="5512" xr:uid="{6721DFA6-9832-437C-97C6-0CE3C4726832}"/>
    <cellStyle name="Q_FS_08.05" xfId="5513" xr:uid="{8C48CB21-04B3-4C69-BB96-0FE9634868F5}"/>
    <cellStyle name="Q_FS_08.05_V_PTTICT Q3'10" xfId="5514" xr:uid="{E74574C3-1FDC-4A53-9FAB-565E1CF524C5}"/>
    <cellStyle name="Q_Interest expense Thai MFC" xfId="5515" xr:uid="{4BE67620-3619-415A-8AD0-E7E092FFAEF5}"/>
    <cellStyle name="Q_Inventory and cost TAK08" xfId="5516" xr:uid="{BD42FF6E-D4D3-4AB7-9ADB-E04DD15F8FB8}"/>
    <cellStyle name="Q_Inventory and cost TAK08_Kura_leadsheet_31.12.10" xfId="5517" xr:uid="{9E6B9287-FD7D-4CA5-9B60-790AB49503F1}"/>
    <cellStyle name="Q_K200-CPIC" xfId="5518" xr:uid="{6FA76E1D-4ED8-4CBC-99F7-7C8A5BBFF305}"/>
    <cellStyle name="Q_Kura_leadsheet_31.12.10" xfId="5519" xr:uid="{8EEE14FC-3458-48E3-BCE7-D6427076087B}"/>
    <cellStyle name="Q_L" xfId="5520" xr:uid="{BDA86019-FBBB-47AC-9682-D9A9E702BD43}"/>
    <cellStyle name="Q_L_PTT ICT Leadsheet Q3'10 update" xfId="5521" xr:uid="{2CC93066-8AA2-477D-A524-A4C4158ED2A2}"/>
    <cellStyle name="Q_L_V015" xfId="5522" xr:uid="{FEEBF141-0179-4C24-8E2C-70F5F4927B3F}"/>
    <cellStyle name="Q_L100 and V100 Thai MFC" xfId="5523" xr:uid="{995C65B9-ABF4-4F1F-8C41-B6331EE3E134}"/>
    <cellStyle name="Q_LSR-YE06-aom" xfId="5524" xr:uid="{5DD893F2-7B20-427A-A40E-6D62A66AEFFA}"/>
    <cellStyle name="Q_MFC Q3' 06" xfId="5525" xr:uid="{936D7BC2-2D05-46C9-B61F-0610C14C13FF}"/>
    <cellStyle name="Q_MFC-YE05-aom" xfId="5526" xr:uid="{C5D05417-5438-4E00-9F4C-86FA121D5C98}"/>
    <cellStyle name="Q_MFC-YE06-aom" xfId="5527" xr:uid="{C2402B79-9050-406E-BEB3-9ADE41DDA2DB}"/>
    <cellStyle name="Q_Niles_PoMMe_30-Sep-08" xfId="5528" xr:uid="{F55A5763-2005-46B5-A283-96781163547E}"/>
    <cellStyle name="Q_NS_PP_12.05" xfId="5529" xr:uid="{910EB4E3-4457-4FF9-A890-ED617A831CEC}"/>
    <cellStyle name="Q_NS_PP_12.05_V_PTTICT Q3'10" xfId="5530" xr:uid="{AD734D47-A857-4815-9E7F-B5410CE3DD04}"/>
    <cellStyle name="Q_NS_U_12.05" xfId="5531" xr:uid="{5F74A039-92A7-436E-98EA-B07E0B53D6D7}"/>
    <cellStyle name="Q_NS_U_12.05_PTT ICT Leadsheet Q3'10 update" xfId="5532" xr:uid="{7B955747-D9E1-4525-B105-16A3E16850D2}"/>
    <cellStyle name="Q_NS_U_12.05_V015" xfId="5533" xr:uid="{215FDBDE-9FB0-47CA-A08C-9889CB0FF29C}"/>
    <cellStyle name="Q_O100" xfId="5534" xr:uid="{5DE3319E-0870-4921-B051-4191939C1113}"/>
    <cellStyle name="Q_Salary_09.30.04" xfId="5535" xr:uid="{A35A273E-EE8F-4540-B062-BAD37E8D7782}"/>
    <cellStyle name="Q_Salary_09.30.04_PTT ICT Leadsheet Q3'10 update" xfId="5536" xr:uid="{D9A2C3A7-1336-438C-863B-9EDFFB5EB6FC}"/>
    <cellStyle name="Q_Salary_09.30.04_V015" xfId="5537" xr:uid="{97C76B1D-1504-4148-8FDE-A97B3CD12771}"/>
    <cellStyle name="Q_SBR-ye08-pakpao" xfId="5538" xr:uid="{F3F58F64-DC64-4F71-B8D5-438467FF8526}"/>
    <cellStyle name="Q_SCB-YE06-aom" xfId="5539" xr:uid="{0DDF7C90-6F93-4A82-BACE-17EBB09BC190}"/>
    <cellStyle name="Q_SFT-YE06-aom" xfId="5540" xr:uid="{0751BA90-1D50-4FEE-81D2-D6F95C3B0DB3}"/>
    <cellStyle name="Q_SST_Lead" xfId="5541" xr:uid="{EA66E1B6-5964-4238-A341-87738527AFD5}"/>
    <cellStyle name="Q_Subsequent event_Niles" xfId="5542" xr:uid="{1DED8E4F-FA65-47D5-95DD-9CE7CD234E3B}"/>
    <cellStyle name="Q_Test cost NSA 08" xfId="5543" xr:uid="{00C2B640-731B-4365-B672-C081B183B331}"/>
    <cellStyle name="Q_Test cost NSA 08_Kura_leadsheet_31.12.10" xfId="5544" xr:uid="{C141B2FD-4AFF-420A-8681-A1260C8B8099}"/>
    <cellStyle name="Q_Test sale" xfId="5545" xr:uid="{A293202A-C617-4093-ACC3-D396A13930E4}"/>
    <cellStyle name="Q_Tic Sale (Revised)" xfId="5546" xr:uid="{CBA3FBFA-AC08-4011-918B-0E0FAD824798}"/>
    <cellStyle name="Q_Tic Sale (Revised)_Kura_leadsheet_31.12.10" xfId="5547" xr:uid="{A3923C76-610A-4AC0-9F4C-0ECB2CBBD052}"/>
    <cellStyle name="Q_TMFC-Q3'06aom" xfId="5548" xr:uid="{5D0AD5A0-E28E-4DB2-80BF-003B317EA55B}"/>
    <cellStyle name="Q_Top F123" xfId="5549" xr:uid="{3C9B3FFB-5106-440D-A210-D8D1C8C3CBD2}"/>
    <cellStyle name="Q_Top F123_Kura_leadsheet_31.12.10" xfId="5550" xr:uid="{EC9F1B7C-CB90-4029-AD2C-E6CA3BCB17EE}"/>
    <cellStyle name="Q_V_PTTICT Q3'10" xfId="5551" xr:uid="{369C1203-4827-4E66-AC93-8554CF78E9F9}"/>
    <cellStyle name="Q_WT" xfId="5552" xr:uid="{304ED05C-1126-479A-B5A0-CE74C2434FD9}"/>
    <cellStyle name="Q_WT_DAT_31.12.09_L-AR&amp;Sale" xfId="5553" xr:uid="{73A152DA-ABA1-4CA2-822F-4BBA44C298CC}"/>
    <cellStyle name="Q_WT_V_PTTICT Q3'10" xfId="5554" xr:uid="{90CBE229-3A60-4CFD-9A65-D4FBDFCFF881}"/>
    <cellStyle name="QTR94_95_INCOME CTMP#1 98" xfId="3586" xr:uid="{077F7800-7247-4DE7-84A1-26C01B814539}"/>
    <cellStyle name="Quantity" xfId="1248" xr:uid="{00000000-0005-0000-0000-0000E6040000}"/>
    <cellStyle name="Quantity 2" xfId="2938" xr:uid="{34A57B53-FDF0-4C12-BB6C-AE317DAC2A31}"/>
    <cellStyle name="Quantity 2 2" xfId="14396" xr:uid="{28B781B7-08EC-4392-8CB8-0C2A28B8C804}"/>
    <cellStyle name="Quantity 2 2 2" xfId="14630" xr:uid="{34E92D1A-E1A6-463F-A318-13F2F14B259E}"/>
    <cellStyle name="Quantity 2 3" xfId="14545" xr:uid="{A8B5CA74-0F5B-43BE-8493-E72164DE0DA5}"/>
    <cellStyle name="Quantity 2 4" xfId="15152" xr:uid="{0BF2BAA4-5FE7-4B6D-B34C-4E5A30BFAA91}"/>
    <cellStyle name="Quantity 3" xfId="14395" xr:uid="{263B1DEA-44C6-4102-9975-FB589DC56BA2}"/>
    <cellStyle name="Quantity 3 2" xfId="14629" xr:uid="{A21B8AD1-8384-42C8-8EAC-624B48BE2591}"/>
    <cellStyle name="Quantity 4" xfId="14433" xr:uid="{5E97161F-9BE0-46DA-89E3-7957D14A1661}"/>
    <cellStyle name="Quantity 5" xfId="15151" xr:uid="{AC1B7AD0-B7F8-4AF7-B268-B65BB3CE3453}"/>
    <cellStyle name="-R0.000" xfId="3587" xr:uid="{07900EFA-63E7-448C-9137-C5E7589968CB}"/>
    <cellStyle name="RED POSTED" xfId="5555" xr:uid="{40709ACF-CEB5-4067-AE3D-7F9DE0BEF221}"/>
    <cellStyle name="regstoresfromspecstores" xfId="3588" xr:uid="{880DC0EE-F686-4ABA-8F30-150897EB72DF}"/>
    <cellStyle name="regstoresfromspecstores 2" xfId="5556" xr:uid="{FE9A27F4-1736-4D58-8448-15D628F65573}"/>
    <cellStyle name="report_title" xfId="3589" xr:uid="{6F494E7E-0D08-4843-AA32-6ED13807F4FA}"/>
    <cellStyle name="Reset  - Style7" xfId="5557" xr:uid="{3645A3A6-7F68-42AA-8EEF-2B8CA1191AFB}"/>
    <cellStyle name="revised" xfId="5558" xr:uid="{816C081A-2B5D-41F9-8742-D59546599E94}"/>
    <cellStyle name="RevList" xfId="3590" xr:uid="{81092F9E-F01D-4396-AAAF-1F5DD0AB4487}"/>
    <cellStyle name="RevList 2" xfId="5559" xr:uid="{C1506F58-160B-49FF-9319-C09A5845EC8F}"/>
    <cellStyle name="RM" xfId="5560" xr:uid="{455550A3-3ADD-4247-9EFB-3DE33D95740C}"/>
    <cellStyle name="Salomon Logo" xfId="2670" xr:uid="{2510E52F-356C-4DC5-B363-F2927762A977}"/>
    <cellStyle name="Salomon Logo 2" xfId="14498" xr:uid="{78EE3C84-0ED4-40F7-A1B3-FEEAE07C0401}"/>
    <cellStyle name="Salomon Logo 2 2" xfId="16634" xr:uid="{618D35D5-04E6-4BE0-8C44-05CBC94BE9A8}"/>
    <cellStyle name="Salomon Logo 2 2 2" xfId="20095" xr:uid="{3DBDF88A-E7DD-4165-8F64-484EDC659D16}"/>
    <cellStyle name="Salomon Logo 2 3" xfId="19637" xr:uid="{BB000360-FE04-4133-9546-F437C33C5806}"/>
    <cellStyle name="Salomon Logo 3" xfId="14583" xr:uid="{6A7A5778-9BC2-4367-8884-4FCEEE8B79BC}"/>
    <cellStyle name="Salomon Logo 3 2" xfId="19656" xr:uid="{E3E9DDC3-76C7-4E2B-A445-ADC29BAD58DC}"/>
    <cellStyle name="Salomon Logo 4" xfId="14979" xr:uid="{E2ADB7A8-72B9-4FC7-AA4E-21973359829E}"/>
    <cellStyle name="Salomon Logo 4 2" xfId="19720" xr:uid="{1C8203E8-8680-4EC8-A752-0C03D872EE2F}"/>
    <cellStyle name="Salomon Logo 5" xfId="5561" xr:uid="{295856F7-871B-4208-8ED0-E4DCCB5A7964}"/>
    <cellStyle name="Salomon Logo 5 2" xfId="18187" xr:uid="{07640052-914C-4588-B8B5-3FE020636DAF}"/>
    <cellStyle name="Salomon Logo 6" xfId="17634" xr:uid="{F12A356E-DC7E-4737-BCC3-EBE256B7D479}"/>
    <cellStyle name="SAPBEXaggData" xfId="5562" xr:uid="{C007AA5D-0459-4499-91C7-41A203C166E7}"/>
    <cellStyle name="SAPBEXaggData 2" xfId="14980" xr:uid="{75F52DB3-CFEA-4068-BB4B-2979BA608BB5}"/>
    <cellStyle name="SAPBEXaggData 2 2" xfId="20689" xr:uid="{E9911DA6-0794-4CEA-BC20-C6A3A942A3EC}"/>
    <cellStyle name="SAPBEXaggData 2 2 2" xfId="21564" xr:uid="{A6B02845-444D-453F-9A33-AE34EBCFA634}"/>
    <cellStyle name="SAPBEXaggData 2 2 3" xfId="17234" xr:uid="{FF19D927-9071-4057-A38E-7A57B1AF321F}"/>
    <cellStyle name="SAPBEXaggData 2 2 4" xfId="22515" xr:uid="{4B32C8B2-7E1D-443D-97B6-01AD908AB096}"/>
    <cellStyle name="SAPBEXaggData 2 3" xfId="19721" xr:uid="{8D9EA56C-564D-44F7-B230-DA133EC7542A}"/>
    <cellStyle name="SAPBEXaggData 2 4" xfId="17199" xr:uid="{7F1FD9B2-62C8-4AE3-AEE6-8DAE1B4CAAE8}"/>
    <cellStyle name="SAPBEXaggData 2 5" xfId="19476" xr:uid="{771ECD7F-EA18-4956-857A-5373A8BFAE93}"/>
    <cellStyle name="SAPBEXaggData 2 6" xfId="19422" xr:uid="{6C46290F-A167-4039-8249-B85B855A03B9}"/>
    <cellStyle name="SAPBEXaggData 3" xfId="16718" xr:uid="{D886CD34-CBCF-4679-99F2-EFCC54626429}"/>
    <cellStyle name="SAPBEXaggData 3 2" xfId="20856" xr:uid="{DDC2A980-F442-403F-B946-F74B43DD9011}"/>
    <cellStyle name="SAPBEXaggData 3 2 2" xfId="18788" xr:uid="{E778954A-EC25-4FC1-AD4E-40268BEEC3A6}"/>
    <cellStyle name="SAPBEXaggData 3 2 3" xfId="22682" xr:uid="{1EEF41E4-27AE-4431-88C3-42DDB922C3CB}"/>
    <cellStyle name="SAPBEXaggData 3 3" xfId="20116" xr:uid="{D04BC6F1-D0D4-4D4A-9079-BB56D18F7FEE}"/>
    <cellStyle name="SAPBEXaggData 3 4" xfId="19688" xr:uid="{D33A839D-78E4-43A3-BEC7-91A60D74FFD7}"/>
    <cellStyle name="SAPBEXaggData 3 5" xfId="21997" xr:uid="{E12DBF35-3AFA-47BF-A8EA-26E32DD2727A}"/>
    <cellStyle name="SAPBEXaggData 4" xfId="16785" xr:uid="{98D85A3D-07CA-4CA1-BCCC-303F636789A1}"/>
    <cellStyle name="SAPBEXaggData 4 2" xfId="20908" xr:uid="{6B5CF5C3-CEF2-4057-BAA1-229A2108ED61}"/>
    <cellStyle name="SAPBEXaggData 4 2 2" xfId="19889" xr:uid="{02B36CFB-DEBF-4115-BE34-0A381ACAE8F3}"/>
    <cellStyle name="SAPBEXaggData 4 2 3" xfId="22734" xr:uid="{CB338D25-D9CB-4204-ABAE-B6EB03BF3DD1}"/>
    <cellStyle name="SAPBEXaggData 4 3" xfId="20177" xr:uid="{55451336-31BD-4B6E-A1C9-74EE94943852}"/>
    <cellStyle name="SAPBEXaggData 4 4" xfId="17843" xr:uid="{E22517F9-E697-465B-A354-28FF9418C897}"/>
    <cellStyle name="SAPBEXaggData 4 5" xfId="22048" xr:uid="{F263812E-9B84-4C79-BA12-FB58DFCF96B6}"/>
    <cellStyle name="SAPBEXaggData 5" xfId="18188" xr:uid="{0D552E19-2AC7-4180-82FB-E03DA7680AD7}"/>
    <cellStyle name="SAPBEXaggData 6" xfId="21844" xr:uid="{C51CAFFE-2A8C-49C4-BDA8-5533CD020A99}"/>
    <cellStyle name="SAPBEXaggData 7" xfId="18348" xr:uid="{3A23A18D-6027-4EA7-BA62-E97C5A51A354}"/>
    <cellStyle name="SAPBEXaggDataEmph" xfId="5563" xr:uid="{1814D1C5-B7E6-4401-9421-5082C9D31E23}"/>
    <cellStyle name="SAPBEXaggDataEmph 2" xfId="14981" xr:uid="{A144DBE2-325F-4957-820C-803B8DE48E88}"/>
    <cellStyle name="SAPBEXaggDataEmph 2 2" xfId="20690" xr:uid="{EC36FF6A-A265-4B67-BFC9-B4BDA91C3B67}"/>
    <cellStyle name="SAPBEXaggDataEmph 2 2 2" xfId="21565" xr:uid="{0230494F-9371-4B4D-B29A-043A4934857D}"/>
    <cellStyle name="SAPBEXaggDataEmph 2 2 3" xfId="18409" xr:uid="{8CAD42BC-8971-4B5C-8678-5657B39ED75A}"/>
    <cellStyle name="SAPBEXaggDataEmph 2 2 4" xfId="22516" xr:uid="{7DCA303B-7F8A-44F1-A064-F3B0FADF51EB}"/>
    <cellStyle name="SAPBEXaggDataEmph 2 3" xfId="19722" xr:uid="{3DC33660-F97E-46C1-A318-F8644C9748AA}"/>
    <cellStyle name="SAPBEXaggDataEmph 2 4" xfId="16903" xr:uid="{196FB25F-05EA-4AAD-992F-A43F6C7EF300}"/>
    <cellStyle name="SAPBEXaggDataEmph 2 5" xfId="18756" xr:uid="{E02A0A0A-1169-472D-9BD7-E3A98AFB9FC0}"/>
    <cellStyle name="SAPBEXaggDataEmph 2 6" xfId="18116" xr:uid="{1673D2EE-4B80-48D4-853A-C38F03570C67}"/>
    <cellStyle name="SAPBEXaggDataEmph 3" xfId="16719" xr:uid="{748ADBD7-11AD-4965-9A06-DC29000CACD4}"/>
    <cellStyle name="SAPBEXaggDataEmph 3 2" xfId="20857" xr:uid="{10B23F30-BB17-4E90-B23B-DD6AE3585BB4}"/>
    <cellStyle name="SAPBEXaggDataEmph 3 2 2" xfId="17577" xr:uid="{E2CC56A9-22BA-4B08-B662-99649F269260}"/>
    <cellStyle name="SAPBEXaggDataEmph 3 2 3" xfId="22683" xr:uid="{83EAA112-A03B-4EF5-93FB-F7895A7AF05D}"/>
    <cellStyle name="SAPBEXaggDataEmph 3 3" xfId="20117" xr:uid="{69D5A29A-68B1-4210-AFDE-7F11F709C607}"/>
    <cellStyle name="SAPBEXaggDataEmph 3 4" xfId="17126" xr:uid="{904F0EDD-173D-4098-BDB9-49DC20725390}"/>
    <cellStyle name="SAPBEXaggDataEmph 3 5" xfId="21998" xr:uid="{315C13B4-E495-4399-BCA4-5CA08B672303}"/>
    <cellStyle name="SAPBEXaggDataEmph 4" xfId="16786" xr:uid="{D279C755-3AFB-49AD-BA76-37263B4E8AEE}"/>
    <cellStyle name="SAPBEXaggDataEmph 4 2" xfId="20909" xr:uid="{CE70A4DD-79B0-4B88-91FC-CFD58CCAE742}"/>
    <cellStyle name="SAPBEXaggDataEmph 4 2 2" xfId="18408" xr:uid="{827C09C7-3E7F-4268-8BC5-5FF96B046827}"/>
    <cellStyle name="SAPBEXaggDataEmph 4 2 3" xfId="22735" xr:uid="{CC590CEF-1F18-43D0-916A-2D650F8387EF}"/>
    <cellStyle name="SAPBEXaggDataEmph 4 3" xfId="20178" xr:uid="{3DCEDB64-4601-4D61-9E6E-7F707897B70C}"/>
    <cellStyle name="SAPBEXaggDataEmph 4 4" xfId="18564" xr:uid="{7999B27F-BA69-4000-90E3-4170D4AAE766}"/>
    <cellStyle name="SAPBEXaggDataEmph 4 5" xfId="22049" xr:uid="{E4191CD2-C151-46BB-BECE-0F6F13A0D127}"/>
    <cellStyle name="SAPBEXaggDataEmph 5" xfId="20603" xr:uid="{E19625B8-2D48-49CC-8FD0-D99C24E646C2}"/>
    <cellStyle name="SAPBEXaggDataEmph 5 2" xfId="21522" xr:uid="{7C0AF4BB-7584-4A19-8ACE-B231BB8ABF36}"/>
    <cellStyle name="SAPBEXaggDataEmph 5 3" xfId="19121" xr:uid="{5EC3B9C9-870B-4606-9A3E-F5F85FB33CC4}"/>
    <cellStyle name="SAPBEXaggDataEmph 5 4" xfId="22439" xr:uid="{2A3486D5-E430-494E-8CFD-7190444204D5}"/>
    <cellStyle name="SAPBEXaggDataEmph 6" xfId="18189" xr:uid="{7D02ECD6-07D8-480E-8431-08C31FBD66CB}"/>
    <cellStyle name="SAPBEXaggDataEmph 7" xfId="17347" xr:uid="{0FA524EF-44A1-49BA-A72D-BDCED2431FDF}"/>
    <cellStyle name="SAPBEXaggDataEmph 8" xfId="17977" xr:uid="{54D4896C-2FF7-4713-AA27-1E210C51942F}"/>
    <cellStyle name="SAPBEXaggDataEmph 9" xfId="19101" xr:uid="{363088BA-6659-4640-B8AA-5DF13C7429E1}"/>
    <cellStyle name="SAPBEXaggItem" xfId="5564" xr:uid="{58E22B40-065E-47E0-8BBC-11A3E2B99E89}"/>
    <cellStyle name="SAPBEXaggItem 2" xfId="14982" xr:uid="{2C0AA0F1-0E26-42D2-865C-6201B6C24423}"/>
    <cellStyle name="SAPBEXaggItem 2 2" xfId="20691" xr:uid="{1A0B2440-00EA-46D4-BE1C-F185E011A506}"/>
    <cellStyle name="SAPBEXaggItem 2 2 2" xfId="21566" xr:uid="{709798F0-F32C-4AC8-91E5-B520723F5611}"/>
    <cellStyle name="SAPBEXaggItem 2 2 3" xfId="18909" xr:uid="{5ACDEEF6-AF7A-4454-9841-168132D45A3B}"/>
    <cellStyle name="SAPBEXaggItem 2 2 4" xfId="22517" xr:uid="{654810B3-017E-4AFA-BD06-A03C782C2948}"/>
    <cellStyle name="SAPBEXaggItem 2 3" xfId="19723" xr:uid="{B719D80D-27A5-43EB-85A1-2BA1CDC4AEF1}"/>
    <cellStyle name="SAPBEXaggItem 2 4" xfId="17825" xr:uid="{34D41D5B-68B9-4CB0-BEB7-A41338B6C96B}"/>
    <cellStyle name="SAPBEXaggItem 2 5" xfId="18372" xr:uid="{AF3F4A47-4ABD-4B38-BA15-E2372B206005}"/>
    <cellStyle name="SAPBEXaggItem 2 6" xfId="19710" xr:uid="{123371A9-BE56-4CB5-9B43-A86F3C33B8D8}"/>
    <cellStyle name="SAPBEXaggItem 3" xfId="16720" xr:uid="{8F64D08F-5954-4F2B-AF57-7D251BD57FE8}"/>
    <cellStyle name="SAPBEXaggItem 3 2" xfId="20858" xr:uid="{E7321D6F-4626-4908-B28A-6FAB3E9F19A9}"/>
    <cellStyle name="SAPBEXaggItem 3 2 2" xfId="18958" xr:uid="{98B91015-EED2-40EC-9A1E-9652E29E8B1C}"/>
    <cellStyle name="SAPBEXaggItem 3 2 3" xfId="22684" xr:uid="{F31679C5-08D4-41CE-B76C-2126FFDA1CEB}"/>
    <cellStyle name="SAPBEXaggItem 3 3" xfId="20118" xr:uid="{23C64A93-F4CE-4844-BC62-FBBC39405B8E}"/>
    <cellStyle name="SAPBEXaggItem 3 4" xfId="17312" xr:uid="{E8080F25-11A7-4918-91AF-449A811C1EF5}"/>
    <cellStyle name="SAPBEXaggItem 3 5" xfId="21999" xr:uid="{921C07C4-26FA-4EC7-B827-918C340D8DA1}"/>
    <cellStyle name="SAPBEXaggItem 4" xfId="16787" xr:uid="{1E5D0BB4-9308-4515-A569-7058C7006AB2}"/>
    <cellStyle name="SAPBEXaggItem 4 2" xfId="20910" xr:uid="{2BD705E2-F1BC-4745-9554-7BA7CB16F7DF}"/>
    <cellStyle name="SAPBEXaggItem 4 2 2" xfId="18114" xr:uid="{5A3F02C1-5E8C-4C93-8AEF-25FEFBBA79E6}"/>
    <cellStyle name="SAPBEXaggItem 4 2 3" xfId="22736" xr:uid="{4645C9BB-7CB3-4760-B77F-DFE69444FCDE}"/>
    <cellStyle name="SAPBEXaggItem 4 3" xfId="20179" xr:uid="{EA72A6DB-79DE-4825-8860-4604F73C14F2}"/>
    <cellStyle name="SAPBEXaggItem 4 4" xfId="19786" xr:uid="{F7175731-EE73-4AE8-8FBC-396CD67EFFAB}"/>
    <cellStyle name="SAPBEXaggItem 4 5" xfId="22050" xr:uid="{C5CB53FF-89AE-4C67-BF2B-26DC1E2D4B58}"/>
    <cellStyle name="SAPBEXaggItem 5" xfId="18190" xr:uid="{E13F358E-64E3-4AC3-A2E3-4B463CB397D3}"/>
    <cellStyle name="SAPBEXaggItem 6" xfId="18762" xr:uid="{A709527F-8639-46F5-B257-C675A2BAB799}"/>
    <cellStyle name="SAPBEXaggItem 7" xfId="19304" xr:uid="{84343541-CB36-4FBF-9662-15683B49801F}"/>
    <cellStyle name="SAPBEXaggItemX" xfId="5565" xr:uid="{553B9181-4AAD-4C37-9446-E895711EA244}"/>
    <cellStyle name="SAPBEXaggItemX 2" xfId="14983" xr:uid="{904ADDC2-B2C5-4871-B931-5856816DB617}"/>
    <cellStyle name="SAPBEXaggItemX 2 2" xfId="20692" xr:uid="{76A9630B-3799-4E09-ABBD-51CD939A292D}"/>
    <cellStyle name="SAPBEXaggItemX 2 2 2" xfId="21567" xr:uid="{5EA03236-404B-48D8-B93D-08A683CCE872}"/>
    <cellStyle name="SAPBEXaggItemX 2 2 3" xfId="18087" xr:uid="{4A1A9CC1-F2E5-4292-B1B9-910C82934CBC}"/>
    <cellStyle name="SAPBEXaggItemX 2 2 4" xfId="22518" xr:uid="{F5742814-0546-4754-8B1D-5729018B8FBD}"/>
    <cellStyle name="SAPBEXaggItemX 2 3" xfId="19724" xr:uid="{EAFEDC7D-2933-4D36-90EC-88D0C264F824}"/>
    <cellStyle name="SAPBEXaggItemX 2 4" xfId="19822" xr:uid="{5FC675D7-98EF-4086-BD13-2DB6AE39B4E0}"/>
    <cellStyle name="SAPBEXaggItemX 2 5" xfId="19300" xr:uid="{63D3FFE5-4C03-4FFA-8D8E-080A8746ECA4}"/>
    <cellStyle name="SAPBEXaggItemX 2 6" xfId="19418" xr:uid="{F721FC50-FD28-4AC2-A1B0-3817411955D8}"/>
    <cellStyle name="SAPBEXaggItemX 3" xfId="16721" xr:uid="{E4791C0E-03A2-4939-A62F-7BE01D9C0212}"/>
    <cellStyle name="SAPBEXaggItemX 3 2" xfId="20859" xr:uid="{A35CE0BB-DDD2-432C-8FE3-27DB4FC3598B}"/>
    <cellStyle name="SAPBEXaggItemX 3 2 2" xfId="18252" xr:uid="{8AAE8C55-D418-4306-AF4B-D0159C2030E9}"/>
    <cellStyle name="SAPBEXaggItemX 3 2 3" xfId="22685" xr:uid="{F3EC66E4-5368-4D8A-BE74-DC9FB2D17E88}"/>
    <cellStyle name="SAPBEXaggItemX 3 3" xfId="20119" xr:uid="{A5015638-0684-4644-8869-61F7028339CC}"/>
    <cellStyle name="SAPBEXaggItemX 3 4" xfId="19127" xr:uid="{14F64F49-3DFD-46D5-9DBA-32AE1A2D1A7C}"/>
    <cellStyle name="SAPBEXaggItemX 3 5" xfId="22000" xr:uid="{ED33F96A-0E97-44E5-A7EE-08DAACE4EA71}"/>
    <cellStyle name="SAPBEXaggItemX 4" xfId="16788" xr:uid="{BC6CFA37-3E48-4A20-98BF-0E7A269FB4A3}"/>
    <cellStyle name="SAPBEXaggItemX 4 2" xfId="20911" xr:uid="{70CEA8B7-7D05-4530-8CFB-476CE01872A5}"/>
    <cellStyle name="SAPBEXaggItemX 4 2 2" xfId="19504" xr:uid="{27F03DB0-8956-4D6D-AC06-C31DBC2D0CF6}"/>
    <cellStyle name="SAPBEXaggItemX 4 2 3" xfId="22737" xr:uid="{58EAA82C-4030-4482-B6C7-0E3F26115B1F}"/>
    <cellStyle name="SAPBEXaggItemX 4 3" xfId="20180" xr:uid="{1CC30222-27B5-4A00-92D7-F30E49910151}"/>
    <cellStyle name="SAPBEXaggItemX 4 4" xfId="18551" xr:uid="{40A316FC-A5EF-4AC3-B948-7E13FA317309}"/>
    <cellStyle name="SAPBEXaggItemX 4 5" xfId="22051" xr:uid="{1910292C-1130-4E70-81F7-E962838E4AAE}"/>
    <cellStyle name="SAPBEXaggItemX 5" xfId="18191" xr:uid="{04FD460F-D075-4C1D-B765-EF594E81BBE6}"/>
    <cellStyle name="SAPBEXaggItemX 6" xfId="19015" xr:uid="{29586E58-D0E2-4746-AF28-00E11F34DE30}"/>
    <cellStyle name="SAPBEXaggItemX 7" xfId="21165" xr:uid="{03DB97D6-4648-48A6-9BE6-042A591425FA}"/>
    <cellStyle name="SAPBEXchaText" xfId="5566" xr:uid="{B985939A-CEDF-4022-AA67-08D819FA909B}"/>
    <cellStyle name="SAPBEXchaText 2" xfId="14984" xr:uid="{89FC3CFB-A151-4FD3-9EEF-8F62D2003B33}"/>
    <cellStyle name="SAPBEXchaText 2 2" xfId="20693" xr:uid="{0CF54EAE-D82B-4B6A-A405-98F567B0E003}"/>
    <cellStyle name="SAPBEXchaText 2 2 2" xfId="21568" xr:uid="{F4DCA2A9-CB11-4586-AEA1-B2A76EF2D5D0}"/>
    <cellStyle name="SAPBEXchaText 2 2 3" xfId="18774" xr:uid="{E0782FD5-F717-46DC-838D-3380D1F8C447}"/>
    <cellStyle name="SAPBEXchaText 2 2 4" xfId="22519" xr:uid="{13D0D9B9-AD76-4155-9E01-3E7526749A34}"/>
    <cellStyle name="SAPBEXchaText 2 3" xfId="19725" xr:uid="{F078BD77-9775-4BAB-AD37-46F4130B5A4F}"/>
    <cellStyle name="SAPBEXchaText 2 4" xfId="19254" xr:uid="{96C332B4-41CE-45BD-81A1-F4880033401F}"/>
    <cellStyle name="SAPBEXchaText 2 5" xfId="18571" xr:uid="{6D3584A6-F4D9-44B4-871E-83A1ECF6FCED}"/>
    <cellStyle name="SAPBEXchaText 2 6" xfId="19704" xr:uid="{8EF0E77C-A9B4-40C6-8284-D056E198721B}"/>
    <cellStyle name="SAPBEXchaText 3" xfId="16722" xr:uid="{791D84CD-ED8A-45F7-97C8-6DD457A5E3B1}"/>
    <cellStyle name="SAPBEXchaText 3 2" xfId="20860" xr:uid="{6526C153-E049-4068-9EBF-CCA508433EF7}"/>
    <cellStyle name="SAPBEXchaText 3 2 2" xfId="18253" xr:uid="{D244DFDE-07EA-4F72-919E-784821D96D3B}"/>
    <cellStyle name="SAPBEXchaText 3 2 3" xfId="22686" xr:uid="{8CC0C535-2D7A-45EB-BC58-E9BAC241D564}"/>
    <cellStyle name="SAPBEXchaText 3 3" xfId="20120" xr:uid="{4D170AAC-1CB1-4A44-B909-1EDA76518D04}"/>
    <cellStyle name="SAPBEXchaText 3 4" xfId="18433" xr:uid="{2C1B795A-73BE-4016-BFFA-EE096BC9C5C3}"/>
    <cellStyle name="SAPBEXchaText 3 5" xfId="22001" xr:uid="{304BA56A-69E8-420C-9147-51C0C622E98E}"/>
    <cellStyle name="SAPBEXchaText 4" xfId="16789" xr:uid="{00EAD518-FC3A-41A8-9BD4-5EC3CA787A37}"/>
    <cellStyle name="SAPBEXchaText 4 2" xfId="20912" xr:uid="{AF49D1AA-4D57-4D56-AC5E-A6962A48AB65}"/>
    <cellStyle name="SAPBEXchaText 4 2 2" xfId="21154" xr:uid="{0057E639-50AB-4FE8-A3F7-09968DA0CB24}"/>
    <cellStyle name="SAPBEXchaText 4 2 3" xfId="22738" xr:uid="{F0D7B696-DA0D-4C5A-B205-EF9528AEF748}"/>
    <cellStyle name="SAPBEXchaText 4 3" xfId="20181" xr:uid="{2F782FF3-4673-42F2-A52D-4A7B66081B37}"/>
    <cellStyle name="SAPBEXchaText 4 4" xfId="19389" xr:uid="{20E35FCE-0433-40F7-99DE-E7CD636D7486}"/>
    <cellStyle name="SAPBEXchaText 4 5" xfId="22052" xr:uid="{6197DADC-328E-4475-9D89-C44E9C623DBC}"/>
    <cellStyle name="SAPBEXchaText 5" xfId="20604" xr:uid="{D20C501E-A68E-4EAA-95EA-9FB6AF442105}"/>
    <cellStyle name="SAPBEXchaText 5 2" xfId="21523" xr:uid="{F0D07270-D838-446C-A0CA-A4A0E13CF906}"/>
    <cellStyle name="SAPBEXchaText 5 3" xfId="19008" xr:uid="{EF66A8D7-FE6C-450D-88EF-5536B3E2C269}"/>
    <cellStyle name="SAPBEXchaText 5 4" xfId="22440" xr:uid="{805C8AA0-DB39-4E17-9D24-45A4BEDB64BC}"/>
    <cellStyle name="SAPBEXchaText 6" xfId="18192" xr:uid="{8F7BA38F-A0D7-4AA0-9EBC-413A08D00D85}"/>
    <cellStyle name="SAPBEXchaText 7" xfId="19699" xr:uid="{47CA2DB4-00DC-487B-8182-741587650DFC}"/>
    <cellStyle name="SAPBEXchaText 8" xfId="16998" xr:uid="{44F44A26-4D99-4A94-87C3-1A7210F139F9}"/>
    <cellStyle name="SAPBEXchaText 9" xfId="17948" xr:uid="{3E292E5E-85DD-484E-AC9A-71E0E61DE645}"/>
    <cellStyle name="SAPBEXexcBad7" xfId="5567" xr:uid="{86F5A869-DA2A-426A-AB25-040C209B8606}"/>
    <cellStyle name="SAPBEXexcBad7 2" xfId="14985" xr:uid="{FEC05514-BE53-4F12-99B4-E35D5D20EDE6}"/>
    <cellStyle name="SAPBEXexcBad7 2 2" xfId="20694" xr:uid="{082B75A4-8CD1-40AA-B39D-1D13E60C0D6A}"/>
    <cellStyle name="SAPBEXexcBad7 2 2 2" xfId="21569" xr:uid="{D54F309C-97D0-4AC4-B618-1CAA1113BEA6}"/>
    <cellStyle name="SAPBEXexcBad7 2 2 3" xfId="17203" xr:uid="{01703DD7-A56A-46AF-9B1F-7734448B5FD9}"/>
    <cellStyle name="SAPBEXexcBad7 2 2 4" xfId="22520" xr:uid="{862DA579-AB1B-42A6-9B32-9D805EFA37E9}"/>
    <cellStyle name="SAPBEXexcBad7 2 3" xfId="19726" xr:uid="{92E4F523-E67F-4F1F-B880-FF8F50E95CBD}"/>
    <cellStyle name="SAPBEXexcBad7 2 4" xfId="18935" xr:uid="{3D5CFEE0-49C2-4B5C-AA9B-D72C1D2BC4CB}"/>
    <cellStyle name="SAPBEXexcBad7 2 5" xfId="19298" xr:uid="{9097DF8B-1C3A-4AA1-B077-37B9DEC35DE3}"/>
    <cellStyle name="SAPBEXexcBad7 2 6" xfId="18566" xr:uid="{F7E75A67-6A2B-4602-8091-F031A2F293EB}"/>
    <cellStyle name="SAPBEXexcBad7 3" xfId="16723" xr:uid="{EB3FC8F2-0DB6-4241-BA62-9C0ACCFB0826}"/>
    <cellStyle name="SAPBEXexcBad7 3 2" xfId="20861" xr:uid="{A868C45B-641F-48A2-B6A7-E7553EBB35BD}"/>
    <cellStyle name="SAPBEXexcBad7 3 2 2" xfId="16918" xr:uid="{5ED6D920-023D-4015-A2A8-F113BD79609B}"/>
    <cellStyle name="SAPBEXexcBad7 3 2 3" xfId="22687" xr:uid="{55BD7575-1DC5-405B-8C69-FED90F66A4FD}"/>
    <cellStyle name="SAPBEXexcBad7 3 3" xfId="20121" xr:uid="{F3DCE6B0-6720-4B4A-8643-EACCAABE0308}"/>
    <cellStyle name="SAPBEXexcBad7 3 4" xfId="18734" xr:uid="{350A552D-853D-4912-BD32-F5E4CEEEF71A}"/>
    <cellStyle name="SAPBEXexcBad7 3 5" xfId="22002" xr:uid="{A7A027E5-9CF5-45AB-B4E5-769A7612B37B}"/>
    <cellStyle name="SAPBEXexcBad7 4" xfId="16790" xr:uid="{34C0763B-3114-49DD-80F1-6E9CFEC88D06}"/>
    <cellStyle name="SAPBEXexcBad7 4 2" xfId="20913" xr:uid="{655D9C88-E1C4-48D2-B410-47B9C022A37A}"/>
    <cellStyle name="SAPBEXexcBad7 4 2 2" xfId="19869" xr:uid="{B28C66C7-012E-42FD-811B-9499914347DD}"/>
    <cellStyle name="SAPBEXexcBad7 4 2 3" xfId="22739" xr:uid="{B2267A2C-270F-46A0-8D07-E69D56608B72}"/>
    <cellStyle name="SAPBEXexcBad7 4 3" xfId="20182" xr:uid="{58463D98-E3EA-4C2E-9FA9-B77B17DD0F3C}"/>
    <cellStyle name="SAPBEXexcBad7 4 4" xfId="18473" xr:uid="{FC86D7BA-DA33-4611-B294-85AA996A041C}"/>
    <cellStyle name="SAPBEXexcBad7 4 5" xfId="22053" xr:uid="{CCDA6BFE-0ECA-4671-BC54-C6B7838A9F40}"/>
    <cellStyle name="SAPBEXexcBad7 5" xfId="18193" xr:uid="{99799799-E7F2-4998-AD4C-B681AB5D22D0}"/>
    <cellStyle name="SAPBEXexcBad7 6" xfId="16912" xr:uid="{227313CC-B31F-4F92-AA86-AE05614100F0}"/>
    <cellStyle name="SAPBEXexcBad7 7" xfId="17232" xr:uid="{AAA9873F-EE88-4955-8978-577394299A4A}"/>
    <cellStyle name="SAPBEXexcBad8" xfId="5568" xr:uid="{A54DDECF-63DC-4125-90BA-652C5892FD4A}"/>
    <cellStyle name="SAPBEXexcBad8 2" xfId="14986" xr:uid="{9F704774-F3E1-4207-85D5-E0FD1EED09A5}"/>
    <cellStyle name="SAPBEXexcBad8 2 2" xfId="20695" xr:uid="{44A67571-57FC-4281-BC94-51010D8777CF}"/>
    <cellStyle name="SAPBEXexcBad8 2 2 2" xfId="21570" xr:uid="{334DEDF7-5DA5-4E7F-8E90-47B06A523E23}"/>
    <cellStyle name="SAPBEXexcBad8 2 2 3" xfId="20963" xr:uid="{2F6A6BF7-A588-4B0F-A751-51DE0AC3C116}"/>
    <cellStyle name="SAPBEXexcBad8 2 2 4" xfId="22521" xr:uid="{A7BF44BF-AFE4-4FF9-B131-E40B3D3B436F}"/>
    <cellStyle name="SAPBEXexcBad8 2 3" xfId="19727" xr:uid="{BFA5C46D-E012-45AB-B207-C3CA17B1F15C}"/>
    <cellStyle name="SAPBEXexcBad8 2 4" xfId="19067" xr:uid="{6B863A5A-815A-4C88-BE74-6EBBB173116D}"/>
    <cellStyle name="SAPBEXexcBad8 2 5" xfId="18517" xr:uid="{E649E0B0-F611-4DE5-9994-7DD0B9075A5D}"/>
    <cellStyle name="SAPBEXexcBad8 2 6" xfId="19270" xr:uid="{D30B6961-EB72-49E3-AD8B-582F925DFC44}"/>
    <cellStyle name="SAPBEXexcBad8 3" xfId="16724" xr:uid="{20FBC2D9-37A8-43F2-A050-154EFB057917}"/>
    <cellStyle name="SAPBEXexcBad8 3 2" xfId="20862" xr:uid="{703B2D62-CE94-4CC3-AD17-BF6456C7B822}"/>
    <cellStyle name="SAPBEXexcBad8 3 2 2" xfId="18838" xr:uid="{5E244D8E-118A-41F9-AE48-DB2ACBAB3C09}"/>
    <cellStyle name="SAPBEXexcBad8 3 2 3" xfId="22688" xr:uid="{B5863375-93D1-4A38-9D19-04737580AB2F}"/>
    <cellStyle name="SAPBEXexcBad8 3 3" xfId="20122" xr:uid="{77633E72-50AF-4DEC-B085-B182821672D6}"/>
    <cellStyle name="SAPBEXexcBad8 3 4" xfId="19679" xr:uid="{7419626F-5EDC-429A-9A71-D62F34BF840A}"/>
    <cellStyle name="SAPBEXexcBad8 3 5" xfId="22003" xr:uid="{2C11AD52-1699-49E7-85A3-B43B22873FFC}"/>
    <cellStyle name="SAPBEXexcBad8 4" xfId="16791" xr:uid="{E3C6EA2F-A010-41F2-B6FD-F9A791FAB472}"/>
    <cellStyle name="SAPBEXexcBad8 4 2" xfId="20914" xr:uid="{EF8B7BA6-9C88-4150-ACF1-C7A133941DDF}"/>
    <cellStyle name="SAPBEXexcBad8 4 2 2" xfId="19863" xr:uid="{9E727C5D-B275-4A42-9416-2F8E013E809D}"/>
    <cellStyle name="SAPBEXexcBad8 4 2 3" xfId="22740" xr:uid="{42947603-5380-48EB-8901-41D58A613949}"/>
    <cellStyle name="SAPBEXexcBad8 4 3" xfId="20183" xr:uid="{A68F6144-6CF0-4036-9C80-9BA5814CD5F0}"/>
    <cellStyle name="SAPBEXexcBad8 4 4" xfId="18960" xr:uid="{014A0A56-5FC1-4900-A54B-219C23DB6326}"/>
    <cellStyle name="SAPBEXexcBad8 4 5" xfId="22054" xr:uid="{26E1CFD4-4BB8-425E-9C48-0842ACA307F2}"/>
    <cellStyle name="SAPBEXexcBad8 5" xfId="18194" xr:uid="{072B21E4-4492-40E1-BAC3-E523F4FE9F95}"/>
    <cellStyle name="SAPBEXexcBad8 6" xfId="21731" xr:uid="{7AD840B2-E7C7-4713-9A03-43A13FB2F9F5}"/>
    <cellStyle name="SAPBEXexcBad8 7" xfId="18033" xr:uid="{DA94E603-3794-468E-97E2-F0D42AE014F7}"/>
    <cellStyle name="SAPBEXexcBad9" xfId="5569" xr:uid="{0548636B-06F8-42F9-973B-F957533F7E24}"/>
    <cellStyle name="SAPBEXexcBad9 2" xfId="14987" xr:uid="{2BDF3119-9406-4729-B491-3529E6CE2CC1}"/>
    <cellStyle name="SAPBEXexcBad9 2 2" xfId="20696" xr:uid="{22591695-FCAF-4B5F-BE04-2085843AC934}"/>
    <cellStyle name="SAPBEXexcBad9 2 2 2" xfId="21571" xr:uid="{DFE9603D-50F2-4139-BB3A-890A86CF30D8}"/>
    <cellStyle name="SAPBEXexcBad9 2 2 3" xfId="18550" xr:uid="{C6370497-40E3-45CC-AAAE-3CD827FCB955}"/>
    <cellStyle name="SAPBEXexcBad9 2 2 4" xfId="22522" xr:uid="{2BEEDD13-BDCF-44C2-AB3B-01B2B5FB782B}"/>
    <cellStyle name="SAPBEXexcBad9 2 3" xfId="19728" xr:uid="{0357D118-7199-46A6-8ECE-5318CC7AD27C}"/>
    <cellStyle name="SAPBEXexcBad9 2 4" xfId="18802" xr:uid="{EF765406-905A-4374-A5AB-36E2DF857C50}"/>
    <cellStyle name="SAPBEXexcBad9 2 5" xfId="17381" xr:uid="{A6579059-005B-4E33-8D48-D8B0DAA87E6F}"/>
    <cellStyle name="SAPBEXexcBad9 2 6" xfId="19062" xr:uid="{FEAC7A04-DBE7-4E44-8847-53C4A8566563}"/>
    <cellStyle name="SAPBEXexcBad9 3" xfId="16725" xr:uid="{11FDB3DD-AF06-4E72-8DAD-0A710D42CB95}"/>
    <cellStyle name="SAPBEXexcBad9 3 2" xfId="20863" xr:uid="{6BB7BD28-EFEF-4BBC-8A32-9AD86F302A18}"/>
    <cellStyle name="SAPBEXexcBad9 3 2 2" xfId="16927" xr:uid="{9F36EB9F-DC51-461D-9552-60E88EFA1472}"/>
    <cellStyle name="SAPBEXexcBad9 3 2 3" xfId="22689" xr:uid="{D446F29B-6B9A-43C3-BEEC-790611299D21}"/>
    <cellStyle name="SAPBEXexcBad9 3 3" xfId="20123" xr:uid="{44BB0533-D79D-4E06-BB55-D07C7847CE97}"/>
    <cellStyle name="SAPBEXexcBad9 3 4" xfId="18224" xr:uid="{04C7D39C-AEFF-47A7-85B7-695B7D783FD8}"/>
    <cellStyle name="SAPBEXexcBad9 3 5" xfId="22004" xr:uid="{A3CEF792-147C-4DC1-90CE-B72B6FA621FC}"/>
    <cellStyle name="SAPBEXexcBad9 4" xfId="16792" xr:uid="{99BACC42-BF9A-4E4C-A293-43F75B889D3E}"/>
    <cellStyle name="SAPBEXexcBad9 4 2" xfId="20915" xr:uid="{E9273185-1A90-4F93-A1E5-2888715CEAC3}"/>
    <cellStyle name="SAPBEXexcBad9 4 2 2" xfId="18125" xr:uid="{16979902-7D07-4045-85E8-811D192DD3C8}"/>
    <cellStyle name="SAPBEXexcBad9 4 2 3" xfId="22741" xr:uid="{8F59BDDC-C866-4E82-8B1C-09CB466C75D4}"/>
    <cellStyle name="SAPBEXexcBad9 4 3" xfId="20184" xr:uid="{50F71B8D-2028-4AC6-8F7C-A4EAE6144A83}"/>
    <cellStyle name="SAPBEXexcBad9 4 4" xfId="18444" xr:uid="{FF83026D-A983-4E92-8D7A-A9DE8018FEEF}"/>
    <cellStyle name="SAPBEXexcBad9 4 5" xfId="22055" xr:uid="{4F1B203A-0A16-457B-B58E-980386DF7222}"/>
    <cellStyle name="SAPBEXexcBad9 5" xfId="18195" xr:uid="{6E54C295-EEBB-4CC1-B8B4-15D1618592E0}"/>
    <cellStyle name="SAPBEXexcBad9 6" xfId="21857" xr:uid="{EE3D1875-6782-42BF-805B-8C6A7AF25E77}"/>
    <cellStyle name="SAPBEXexcBad9 7" xfId="18098" xr:uid="{67823CB9-ECBD-4D78-9556-49875BCE3414}"/>
    <cellStyle name="SAPBEXexcCritical4" xfId="5570" xr:uid="{D947C561-950B-4DB6-A221-E9C0FD612F1B}"/>
    <cellStyle name="SAPBEXexcCritical4 2" xfId="14988" xr:uid="{2AE0145D-1E10-4247-B963-BBD09EBEE0AB}"/>
    <cellStyle name="SAPBEXexcCritical4 2 2" xfId="20697" xr:uid="{84495532-B202-4AD5-B6ED-BB2C9E748B12}"/>
    <cellStyle name="SAPBEXexcCritical4 2 2 2" xfId="21572" xr:uid="{41B28B45-4265-4215-B6AF-666B80246AD3}"/>
    <cellStyle name="SAPBEXexcCritical4 2 2 3" xfId="18758" xr:uid="{0B0C4623-398E-4C5E-A42B-21EB2B259328}"/>
    <cellStyle name="SAPBEXexcCritical4 2 2 4" xfId="22523" xr:uid="{A7AEEFD3-C4E8-4BC2-8817-2D49E5D1FE35}"/>
    <cellStyle name="SAPBEXexcCritical4 2 3" xfId="19729" xr:uid="{6E4C411E-0EA9-459D-B590-FFE8D3A0A9AB}"/>
    <cellStyle name="SAPBEXexcCritical4 2 4" xfId="18740" xr:uid="{FD60D326-D22C-4231-B564-A952EE0C004C}"/>
    <cellStyle name="SAPBEXexcCritical4 2 5" xfId="17035" xr:uid="{3A587A2B-A3F6-449F-850A-40F6FF25651E}"/>
    <cellStyle name="SAPBEXexcCritical4 2 6" xfId="21124" xr:uid="{4D2FA002-F7B7-451C-A4C0-7A95C95BB523}"/>
    <cellStyle name="SAPBEXexcCritical4 3" xfId="16726" xr:uid="{9FAC8374-8DCE-4623-BC61-B6D5C69FFB51}"/>
    <cellStyle name="SAPBEXexcCritical4 3 2" xfId="20864" xr:uid="{8EB87ED2-3119-41DE-B851-D49412864A4C}"/>
    <cellStyle name="SAPBEXexcCritical4 3 2 2" xfId="18494" xr:uid="{8D570EEF-B6A9-4CB6-A474-B12C3EB14762}"/>
    <cellStyle name="SAPBEXexcCritical4 3 2 3" xfId="22690" xr:uid="{406B0690-9FD5-41DA-9886-56D28896A4E8}"/>
    <cellStyle name="SAPBEXexcCritical4 3 3" xfId="20124" xr:uid="{04B66B1E-29BD-40EE-948A-8C30B07F04B3}"/>
    <cellStyle name="SAPBEXexcCritical4 3 4" xfId="18812" xr:uid="{320C6243-93AB-47EA-A457-595C96131918}"/>
    <cellStyle name="SAPBEXexcCritical4 3 5" xfId="22005" xr:uid="{78503CFD-A577-443E-B109-605F96FEE988}"/>
    <cellStyle name="SAPBEXexcCritical4 4" xfId="16793" xr:uid="{12894577-8976-4D4D-9128-71EACF8925EC}"/>
    <cellStyle name="SAPBEXexcCritical4 4 2" xfId="20916" xr:uid="{2484F9AE-6821-4224-9BC3-C23601B29FEE}"/>
    <cellStyle name="SAPBEXexcCritical4 4 2 2" xfId="19890" xr:uid="{EF0DB92C-1447-4222-87C9-2E28CD3DA6B8}"/>
    <cellStyle name="SAPBEXexcCritical4 4 2 3" xfId="22742" xr:uid="{A021F49B-8DD7-4395-8B6E-C65FBBDA5D2A}"/>
    <cellStyle name="SAPBEXexcCritical4 4 3" xfId="20185" xr:uid="{59175543-16AB-4DC9-9545-9541BF5F2D95}"/>
    <cellStyle name="SAPBEXexcCritical4 4 4" xfId="19069" xr:uid="{4374B9C8-F39F-4794-AD4B-FA368A52A67C}"/>
    <cellStyle name="SAPBEXexcCritical4 4 5" xfId="22056" xr:uid="{551B61B6-770E-4480-839F-752AF6D58F34}"/>
    <cellStyle name="SAPBEXexcCritical4 5" xfId="18196" xr:uid="{2F9144CD-336D-4819-A07E-DC3F37F58B77}"/>
    <cellStyle name="SAPBEXexcCritical4 6" xfId="19508" xr:uid="{8B7B78E1-6168-4290-BDF5-BDE7CB4F3D54}"/>
    <cellStyle name="SAPBEXexcCritical4 7" xfId="21870" xr:uid="{82FC86CE-B8C8-4678-AC14-D055E0341BED}"/>
    <cellStyle name="SAPBEXexcCritical5" xfId="5571" xr:uid="{38615B9F-3D3B-42DE-8CCF-84B46B6919ED}"/>
    <cellStyle name="SAPBEXexcCritical5 2" xfId="14989" xr:uid="{8D1FCDD9-47C7-4809-B28D-D45EA6AF04EC}"/>
    <cellStyle name="SAPBEXexcCritical5 2 2" xfId="20698" xr:uid="{71259EC0-3BC7-48A3-A247-F07382D3E4D9}"/>
    <cellStyle name="SAPBEXexcCritical5 2 2 2" xfId="21573" xr:uid="{96C8D91E-7909-49A5-9F09-49431DD8EC25}"/>
    <cellStyle name="SAPBEXexcCritical5 2 2 3" xfId="19099" xr:uid="{8E4F9F04-2EED-4F7E-8C96-370C3CBF3C9D}"/>
    <cellStyle name="SAPBEXexcCritical5 2 2 4" xfId="22524" xr:uid="{BCEC6FB8-9DD8-4A37-8DB2-86D60AF2B7D7}"/>
    <cellStyle name="SAPBEXexcCritical5 2 3" xfId="19730" xr:uid="{7727819F-078C-42F4-AB65-F25109599408}"/>
    <cellStyle name="SAPBEXexcCritical5 2 4" xfId="19823" xr:uid="{656206A4-3E44-428A-8346-1CFF733C75B2}"/>
    <cellStyle name="SAPBEXexcCritical5 2 5" xfId="21867" xr:uid="{B1DE21C7-8C27-4761-8783-A6F8B12855B0}"/>
    <cellStyle name="SAPBEXexcCritical5 2 6" xfId="18380" xr:uid="{D1C2E7EE-D7FB-4F9A-BDDA-B333825B258A}"/>
    <cellStyle name="SAPBEXexcCritical5 3" xfId="16727" xr:uid="{73EE8A1C-003F-400B-9B37-BE5D169DCE7A}"/>
    <cellStyle name="SAPBEXexcCritical5 3 2" xfId="20865" xr:uid="{A1C8F9D7-4C9D-4E47-8008-ED2F4AB8AEF1}"/>
    <cellStyle name="SAPBEXexcCritical5 3 2 2" xfId="17682" xr:uid="{C4857918-196D-4649-8A9B-F5B4195158D7}"/>
    <cellStyle name="SAPBEXexcCritical5 3 2 3" xfId="22691" xr:uid="{5B0A576D-7292-42CF-9CF2-198AD63BA6AB}"/>
    <cellStyle name="SAPBEXexcCritical5 3 3" xfId="20125" xr:uid="{CD5E459A-0F29-4F9C-B19E-424E1171CA99}"/>
    <cellStyle name="SAPBEXexcCritical5 3 4" xfId="19789" xr:uid="{09EFEE81-A618-4323-A309-23AE649E4D49}"/>
    <cellStyle name="SAPBEXexcCritical5 3 5" xfId="22006" xr:uid="{A270FEE1-89EF-4EC6-9D10-CC2E9F6B6091}"/>
    <cellStyle name="SAPBEXexcCritical5 4" xfId="16794" xr:uid="{F51DAEC4-F5C2-4E66-8A0E-8BF808348388}"/>
    <cellStyle name="SAPBEXexcCritical5 4 2" xfId="20917" xr:uid="{6835E1F8-C0A4-4F12-BA35-6A917948E10C}"/>
    <cellStyle name="SAPBEXexcCritical5 4 2 2" xfId="18034" xr:uid="{1A1F6AAB-196E-4180-B53B-3EB3BC0FB0FB}"/>
    <cellStyle name="SAPBEXexcCritical5 4 2 3" xfId="22743" xr:uid="{2FD86B31-6AAB-449B-90C8-53CC0F3DE073}"/>
    <cellStyle name="SAPBEXexcCritical5 4 3" xfId="20186" xr:uid="{33C665A7-7174-44E9-846C-73A7ACBB3AEA}"/>
    <cellStyle name="SAPBEXexcCritical5 4 4" xfId="18529" xr:uid="{47B70A2D-F071-4955-A6B4-9C4310487AA7}"/>
    <cellStyle name="SAPBEXexcCritical5 4 5" xfId="22057" xr:uid="{FA6B54F6-09BA-416C-8326-F710107594D0}"/>
    <cellStyle name="SAPBEXexcCritical5 5" xfId="18197" xr:uid="{36FA4F1B-796F-4BC4-9338-9AD6B6A96440}"/>
    <cellStyle name="SAPBEXexcCritical5 6" xfId="21022" xr:uid="{EDC7D184-2349-4CD6-9FAD-E2FDEC9EE3A6}"/>
    <cellStyle name="SAPBEXexcCritical5 7" xfId="18288" xr:uid="{D99E9C79-86F9-4425-8135-E43C786D2607}"/>
    <cellStyle name="SAPBEXexcCritical6" xfId="5572" xr:uid="{3D0815C3-2D22-41E6-BFFA-B5E9D0F4C5B7}"/>
    <cellStyle name="SAPBEXexcCritical6 2" xfId="14990" xr:uid="{0DFD4EB2-8A5B-4980-9449-7B101261DAD4}"/>
    <cellStyle name="SAPBEXexcCritical6 2 2" xfId="20699" xr:uid="{C979954A-413D-4D7F-A2F1-5CF0BE687C05}"/>
    <cellStyle name="SAPBEXexcCritical6 2 2 2" xfId="21574" xr:uid="{94E6309D-9DF8-4FBC-BF37-61CB36A3A784}"/>
    <cellStyle name="SAPBEXexcCritical6 2 2 3" xfId="20165" xr:uid="{1BA324A9-5959-41F6-9F3C-1266A2ADB178}"/>
    <cellStyle name="SAPBEXexcCritical6 2 2 4" xfId="22525" xr:uid="{C66B8EC7-2C50-49FA-A0AD-4328FB1145AF}"/>
    <cellStyle name="SAPBEXexcCritical6 2 3" xfId="19731" xr:uid="{6682F4AE-7908-4B6F-BDF3-4A6F4C2EDA89}"/>
    <cellStyle name="SAPBEXexcCritical6 2 4" xfId="19416" xr:uid="{665750C2-C5D2-45C4-A663-A4D541886201}"/>
    <cellStyle name="SAPBEXexcCritical6 2 5" xfId="21151" xr:uid="{DC619212-D6D9-4858-9C08-39ADA2F07CD3}"/>
    <cellStyle name="SAPBEXexcCritical6 2 6" xfId="18400" xr:uid="{431CA19A-F72E-4B63-BEAD-4ABE8C11C00F}"/>
    <cellStyle name="SAPBEXexcCritical6 3" xfId="16728" xr:uid="{9EAFBEA8-CDD2-4FDC-95BA-FB6C59AFA66C}"/>
    <cellStyle name="SAPBEXexcCritical6 3 2" xfId="20866" xr:uid="{A62C74D6-108E-41A4-9987-4845C8605005}"/>
    <cellStyle name="SAPBEXexcCritical6 3 2 2" xfId="19345" xr:uid="{7ABFE593-19EC-4E94-BA65-DB2FF0E71B46}"/>
    <cellStyle name="SAPBEXexcCritical6 3 2 3" xfId="22692" xr:uid="{9A968A63-060B-4EA6-87DC-85B01B699350}"/>
    <cellStyle name="SAPBEXexcCritical6 3 3" xfId="20126" xr:uid="{0A180241-617A-4025-B3AA-B63B6551D6EB}"/>
    <cellStyle name="SAPBEXexcCritical6 3 4" xfId="16906" xr:uid="{1E903BC0-B136-4AE7-B7CC-73A246305CA0}"/>
    <cellStyle name="SAPBEXexcCritical6 3 5" xfId="22007" xr:uid="{510AD865-593B-4402-A8EF-D8CEA37FC911}"/>
    <cellStyle name="SAPBEXexcCritical6 4" xfId="16795" xr:uid="{6896F3C2-D173-4519-A589-5DAB82D0E7A9}"/>
    <cellStyle name="SAPBEXexcCritical6 4 2" xfId="20918" xr:uid="{525A46D0-16EF-47E6-8B00-13F725EDF386}"/>
    <cellStyle name="SAPBEXexcCritical6 4 2 2" xfId="18962" xr:uid="{A3BBBB5A-F301-4E4A-ABD7-BAE3313237CE}"/>
    <cellStyle name="SAPBEXexcCritical6 4 2 3" xfId="22744" xr:uid="{0558F61B-91AD-4693-94E0-9D6B59D302CE}"/>
    <cellStyle name="SAPBEXexcCritical6 4 3" xfId="20187" xr:uid="{03E537EC-60E7-476F-ACEE-2DAB74160802}"/>
    <cellStyle name="SAPBEXexcCritical6 4 4" xfId="18344" xr:uid="{E8776AE4-C27C-43A6-AAC6-4C60AEC739CB}"/>
    <cellStyle name="SAPBEXexcCritical6 4 5" xfId="22058" xr:uid="{79611377-56AA-475E-85D1-14269E5E8C7E}"/>
    <cellStyle name="SAPBEXexcCritical6 5" xfId="18198" xr:uid="{FF2854C7-C313-45AF-8FEA-FE4BD1F879D1}"/>
    <cellStyle name="SAPBEXexcCritical6 6" xfId="18937" xr:uid="{3FD578CD-6A24-4C96-BD7F-D1351E592AB0}"/>
    <cellStyle name="SAPBEXexcCritical6 7" xfId="18103" xr:uid="{953B8E1C-1C86-430E-996C-6B372DDBC98B}"/>
    <cellStyle name="SAPBEXexcGood1" xfId="5573" xr:uid="{0C38B686-8328-496C-830B-DC98E2AC1E76}"/>
    <cellStyle name="SAPBEXexcGood1 2" xfId="14991" xr:uid="{1873169F-A78D-4DF0-B626-ECCB2F60882C}"/>
    <cellStyle name="SAPBEXexcGood1 2 2" xfId="20700" xr:uid="{EEC606E5-3EE8-4B0D-BB04-F964DFC96ED9}"/>
    <cellStyle name="SAPBEXexcGood1 2 2 2" xfId="21575" xr:uid="{CEBBC28F-49C5-493A-A22A-A8A93EF25B28}"/>
    <cellStyle name="SAPBEXexcGood1 2 2 3" xfId="19876" xr:uid="{64C093AE-12F4-4309-8969-234FF75C15D6}"/>
    <cellStyle name="SAPBEXexcGood1 2 2 4" xfId="22526" xr:uid="{3B1BC1A8-68BF-4529-A3B8-73A4321D209B}"/>
    <cellStyle name="SAPBEXexcGood1 2 3" xfId="19732" xr:uid="{C5DA9C1C-947D-4BFC-A140-F76E2EC47913}"/>
    <cellStyle name="SAPBEXexcGood1 2 4" xfId="19001" xr:uid="{83EA8F24-F90E-4F45-BC62-821E27289859}"/>
    <cellStyle name="SAPBEXexcGood1 2 5" xfId="19755" xr:uid="{24B549E4-E052-4E9D-8BE6-2E65D4089EE6}"/>
    <cellStyle name="SAPBEXexcGood1 2 6" xfId="17637" xr:uid="{26D5448C-F1D2-4E4A-922F-C9D5DB73BBE1}"/>
    <cellStyle name="SAPBEXexcGood1 3" xfId="16729" xr:uid="{D841D448-CEF0-4B2D-945B-B4443601C6B5}"/>
    <cellStyle name="SAPBEXexcGood1 3 2" xfId="20867" xr:uid="{0C0C015E-30ED-4EA2-929F-0527EA8412F9}"/>
    <cellStyle name="SAPBEXexcGood1 3 2 2" xfId="18421" xr:uid="{20DEC042-10B7-42B3-A139-5A71B9138E92}"/>
    <cellStyle name="SAPBEXexcGood1 3 2 3" xfId="22693" xr:uid="{F98B1205-D81C-4F7F-A923-9BB8273532F7}"/>
    <cellStyle name="SAPBEXexcGood1 3 3" xfId="20127" xr:uid="{3DE2D76B-FD0B-4F9B-BA2D-FD3533AD5468}"/>
    <cellStyle name="SAPBEXexcGood1 3 4" xfId="18892" xr:uid="{486BF959-A139-4063-89DB-1D8A9E54F3B8}"/>
    <cellStyle name="SAPBEXexcGood1 3 5" xfId="22008" xr:uid="{AB6EBC0E-441B-4E70-A8DD-ADBEA19E6CD6}"/>
    <cellStyle name="SAPBEXexcGood1 4" xfId="16796" xr:uid="{612D9FEE-1527-44EB-9E11-5098AC957519}"/>
    <cellStyle name="SAPBEXexcGood1 4 2" xfId="20919" xr:uid="{317DD01F-9384-41B6-940B-248FF9464C31}"/>
    <cellStyle name="SAPBEXexcGood1 4 2 2" xfId="18886" xr:uid="{EB1DAC5D-36AC-4255-921E-085D0C6AFF14}"/>
    <cellStyle name="SAPBEXexcGood1 4 2 3" xfId="22745" xr:uid="{ECF8C284-25C4-4A9C-B613-EC05E03B5F91}"/>
    <cellStyle name="SAPBEXexcGood1 4 3" xfId="20188" xr:uid="{64F0B955-DABD-400D-AB80-AD201A11D79F}"/>
    <cellStyle name="SAPBEXexcGood1 4 4" xfId="19521" xr:uid="{514E81CB-4A57-4CE0-8FD8-EC3C3AC98E8F}"/>
    <cellStyle name="SAPBEXexcGood1 4 5" xfId="22059" xr:uid="{83643153-990B-4C24-A3A8-A78CFE2EA97C}"/>
    <cellStyle name="SAPBEXexcGood1 5" xfId="18199" xr:uid="{55192964-3A8D-4AED-8E8B-2841584DA5EC}"/>
    <cellStyle name="SAPBEXexcGood1 6" xfId="18127" xr:uid="{7D5BC4FC-AD1A-4AEA-8883-6926670E6874}"/>
    <cellStyle name="SAPBEXexcGood1 7" xfId="18375" xr:uid="{B880CB07-D353-4437-9BF4-353C312BF12A}"/>
    <cellStyle name="SAPBEXexcGood2" xfId="5574" xr:uid="{C9D57F4D-606F-4F71-A274-EE03226F248B}"/>
    <cellStyle name="SAPBEXexcGood2 2" xfId="14992" xr:uid="{5A653BCC-4AEF-43DF-8C9A-0FDD0906C75C}"/>
    <cellStyle name="SAPBEXexcGood2 2 2" xfId="20701" xr:uid="{9EDB71A8-820F-4A4E-B36C-894499B0AA5E}"/>
    <cellStyle name="SAPBEXexcGood2 2 2 2" xfId="21576" xr:uid="{4B8BD092-5A63-4031-967D-2F507185A0E3}"/>
    <cellStyle name="SAPBEXexcGood2 2 2 3" xfId="18914" xr:uid="{95618032-9BE8-4BD4-98D2-60578AD7F53B}"/>
    <cellStyle name="SAPBEXexcGood2 2 2 4" xfId="22527" xr:uid="{F3F70D0B-25CE-420B-9C5E-9A5AC1464090}"/>
    <cellStyle name="SAPBEXexcGood2 2 3" xfId="19733" xr:uid="{905A9577-5F5F-40AA-969E-CBDB13B13CCB}"/>
    <cellStyle name="SAPBEXexcGood2 2 4" xfId="19144" xr:uid="{B5A73801-6229-40C0-B4C8-8ECFF8CAEF27}"/>
    <cellStyle name="SAPBEXexcGood2 2 5" xfId="17200" xr:uid="{7533EF71-0FA7-46ED-9F10-D82CC5B2D204}"/>
    <cellStyle name="SAPBEXexcGood2 2 6" xfId="18306" xr:uid="{D1B65D27-E003-4A9B-A6AD-85FF465CF574}"/>
    <cellStyle name="SAPBEXexcGood2 3" xfId="16730" xr:uid="{E2175F94-FDDC-4FDA-BC3C-FBCC21DA23C5}"/>
    <cellStyle name="SAPBEXexcGood2 3 2" xfId="20868" xr:uid="{72B7A45C-FF6E-41ED-A096-586AEEA79578}"/>
    <cellStyle name="SAPBEXexcGood2 3 2 2" xfId="19900" xr:uid="{7EF51827-9AD1-4DC9-9C0E-A40C5D86ED18}"/>
    <cellStyle name="SAPBEXexcGood2 3 2 3" xfId="22694" xr:uid="{481CC8C6-7781-4F91-A076-82CF696218BC}"/>
    <cellStyle name="SAPBEXexcGood2 3 3" xfId="20128" xr:uid="{D72219A7-26F5-411E-9C94-D72B5CFCF798}"/>
    <cellStyle name="SAPBEXexcGood2 3 4" xfId="18548" xr:uid="{D9ED733D-C494-42A0-BA64-08607909F607}"/>
    <cellStyle name="SAPBEXexcGood2 3 5" xfId="22009" xr:uid="{94200980-6BFB-43DE-839B-B9FC8BCC65DE}"/>
    <cellStyle name="SAPBEXexcGood2 4" xfId="16797" xr:uid="{A559C95E-76E3-4999-A008-F9A3E023C3EA}"/>
    <cellStyle name="SAPBEXexcGood2 4 2" xfId="20920" xr:uid="{47427DD4-352F-4AEB-85FA-BC67B684FDA0}"/>
    <cellStyle name="SAPBEXexcGood2 4 2 2" xfId="19309" xr:uid="{65EA0932-92EC-4E51-AE6D-25364C72833D}"/>
    <cellStyle name="SAPBEXexcGood2 4 2 3" xfId="22746" xr:uid="{AFD40C15-A347-4043-AC77-5CAB210E8BB1}"/>
    <cellStyle name="SAPBEXexcGood2 4 3" xfId="20189" xr:uid="{DEBE28B9-8502-4EA0-8072-97DFF71FA2C2}"/>
    <cellStyle name="SAPBEXexcGood2 4 4" xfId="18545" xr:uid="{851F13B5-1D68-4B91-A153-54310CA2BD73}"/>
    <cellStyle name="SAPBEXexcGood2 4 5" xfId="22060" xr:uid="{C24CFB0A-88D1-4A49-AB66-8988C37D5427}"/>
    <cellStyle name="SAPBEXexcGood2 5" xfId="18200" xr:uid="{E0DEA9E5-203E-421A-9917-FA1C6D9A20EB}"/>
    <cellStyle name="SAPBEXexcGood2 6" xfId="21798" xr:uid="{5A0EB3CC-A773-4F0D-B805-DA5B719FF155}"/>
    <cellStyle name="SAPBEXexcGood2 7" xfId="17891" xr:uid="{B6489BC0-29AA-4FBD-B103-E580CA50E5D0}"/>
    <cellStyle name="SAPBEXexcGood3" xfId="5575" xr:uid="{F27689F3-8DC9-4913-BC7C-76076DCF16D9}"/>
    <cellStyle name="SAPBEXexcGood3 2" xfId="14993" xr:uid="{8EF7C459-03EF-4B3C-A3DF-36F00C607CF7}"/>
    <cellStyle name="SAPBEXexcGood3 2 2" xfId="20702" xr:uid="{093558A7-0CA3-4890-8BBE-4BBE6385C364}"/>
    <cellStyle name="SAPBEXexcGood3 2 2 2" xfId="21577" xr:uid="{0DA914B6-46B1-47B8-B8E2-B3CEBE73A325}"/>
    <cellStyle name="SAPBEXexcGood3 2 2 3" xfId="20070" xr:uid="{467AD11B-92C3-468D-8905-1563FA49D25A}"/>
    <cellStyle name="SAPBEXexcGood3 2 2 4" xfId="22528" xr:uid="{6A54020C-B1F7-443E-A7B7-B8C640C01CD4}"/>
    <cellStyle name="SAPBEXexcGood3 2 3" xfId="19734" xr:uid="{8E77CF12-4CB6-430C-AF19-683729FB2EE9}"/>
    <cellStyle name="SAPBEXexcGood3 2 4" xfId="18866" xr:uid="{0D9823EA-CA52-4194-A576-1754F74EDFA8}"/>
    <cellStyle name="SAPBEXexcGood3 2 5" xfId="17121" xr:uid="{FB171D63-A208-4653-8900-DB1719112A73}"/>
    <cellStyle name="SAPBEXexcGood3 2 6" xfId="18790" xr:uid="{764761B4-9D45-4F3D-8DCE-6E4DB090F598}"/>
    <cellStyle name="SAPBEXexcGood3 3" xfId="16731" xr:uid="{9D1EAF62-2633-4401-990E-744CA22AC930}"/>
    <cellStyle name="SAPBEXexcGood3 3 2" xfId="20869" xr:uid="{C676F264-08AB-41A0-B35E-5B2391D3A74F}"/>
    <cellStyle name="SAPBEXexcGood3 3 2 2" xfId="18364" xr:uid="{066187EE-C18B-45E2-B33F-0A80EACF19E1}"/>
    <cellStyle name="SAPBEXexcGood3 3 2 3" xfId="22695" xr:uid="{8888C97F-6A8E-494B-A31E-A81D119F9A0C}"/>
    <cellStyle name="SAPBEXexcGood3 3 3" xfId="20129" xr:uid="{2C92B0B4-ACAC-4541-9D4B-3DCF610BA895}"/>
    <cellStyle name="SAPBEXexcGood3 3 4" xfId="18810" xr:uid="{3C8FDD74-B3C9-4FB9-94AE-B96B7778DF61}"/>
    <cellStyle name="SAPBEXexcGood3 3 5" xfId="22010" xr:uid="{7B13CDD0-5F3E-49A8-A2D4-20F127A17C58}"/>
    <cellStyle name="SAPBEXexcGood3 4" xfId="16798" xr:uid="{D0868A9B-C447-46CD-9251-D35A0C6536BF}"/>
    <cellStyle name="SAPBEXexcGood3 4 2" xfId="20921" xr:uid="{9A600D41-8E67-45B7-94F8-702C97391A6B}"/>
    <cellStyle name="SAPBEXexcGood3 4 2 2" xfId="21758" xr:uid="{30F15F5C-C2E7-4DAD-88A6-9B9067A15656}"/>
    <cellStyle name="SAPBEXexcGood3 4 2 3" xfId="22747" xr:uid="{FAA62820-8099-400C-BE2F-C8F250531831}"/>
    <cellStyle name="SAPBEXexcGood3 4 3" xfId="20190" xr:uid="{D409F022-EEB4-4404-8BE7-21ABA98A6DC2}"/>
    <cellStyle name="SAPBEXexcGood3 4 4" xfId="19044" xr:uid="{F2F6D497-0DD2-4E48-860C-977E121C24C9}"/>
    <cellStyle name="SAPBEXexcGood3 4 5" xfId="22061" xr:uid="{1A27A5C7-AF22-4110-B232-7888B763DD64}"/>
    <cellStyle name="SAPBEXexcGood3 5" xfId="18201" xr:uid="{C6D63BDF-AD24-4D39-A901-4E3364364C1B}"/>
    <cellStyle name="SAPBEXexcGood3 6" xfId="16944" xr:uid="{DF176968-E83C-47E5-9B62-2FE471EA01B4}"/>
    <cellStyle name="SAPBEXexcGood3 7" xfId="18153" xr:uid="{BE590622-D914-47F3-B04B-9755E36E3BBD}"/>
    <cellStyle name="SAPBEXfilterDrill" xfId="5576" xr:uid="{7000121F-DC61-4212-8CD9-D6983C5216D9}"/>
    <cellStyle name="SAPBEXfilterDrill 2" xfId="14994" xr:uid="{8D1C2CE0-AA83-488E-8510-2E2740A26E57}"/>
    <cellStyle name="SAPBEXfilterItem" xfId="5577" xr:uid="{5864DCAD-850F-4AC5-8D67-942B703AD384}"/>
    <cellStyle name="SAPBEXfilterItem 2" xfId="14995" xr:uid="{995210AF-006B-47C0-A98D-8D4B77B0A2D9}"/>
    <cellStyle name="SAPBEXfilterText" xfId="5578" xr:uid="{CF8A94F7-2494-4500-9C5B-8DC2C2DD0B9D}"/>
    <cellStyle name="SAPBEXformats" xfId="5579" xr:uid="{3CFB395E-B15D-43E4-BF01-A1906F4C68D5}"/>
    <cellStyle name="SAPBEXformats 2" xfId="14996" xr:uid="{7FE9EA26-6466-4956-BC8B-F1FD97F48E83}"/>
    <cellStyle name="SAPBEXformats 2 2" xfId="20703" xr:uid="{56EE2B2A-2A6C-4BF3-929B-1B18708E1B56}"/>
    <cellStyle name="SAPBEXformats 2 2 2" xfId="21578" xr:uid="{716B9037-57A0-49DB-A974-14D2CB61E652}"/>
    <cellStyle name="SAPBEXformats 2 2 3" xfId="16928" xr:uid="{16B3ED39-2646-42E2-A819-26CA41EBD5B8}"/>
    <cellStyle name="SAPBEXformats 2 2 4" xfId="22529" xr:uid="{F329C0C3-B6F2-4C0A-9483-6A6ECB4C1933}"/>
    <cellStyle name="SAPBEXformats 2 3" xfId="19735" xr:uid="{A19F188D-36B4-41FC-B1BB-AE8FB86C0953}"/>
    <cellStyle name="SAPBEXformats 2 4" xfId="18292" xr:uid="{0108E6B6-B407-45FB-8EC3-26B9ECD2C141}"/>
    <cellStyle name="SAPBEXformats 2 5" xfId="19398" xr:uid="{F73142B7-A799-4EC2-B15B-47697A5B3BCE}"/>
    <cellStyle name="SAPBEXformats 2 6" xfId="18422" xr:uid="{4A580FAD-ADE4-46C6-93F2-AD1426AB06B7}"/>
    <cellStyle name="SAPBEXformats 3" xfId="16732" xr:uid="{CDFDC00A-5C0C-4339-B1E0-9CA3A4BBA465}"/>
    <cellStyle name="SAPBEXformats 3 2" xfId="20870" xr:uid="{65A72442-57A6-472B-B707-9C9F19A56222}"/>
    <cellStyle name="SAPBEXformats 3 2 2" xfId="18076" xr:uid="{0D545C80-20D8-40FA-8801-A12B334A5A1A}"/>
    <cellStyle name="SAPBEXformats 3 2 3" xfId="22696" xr:uid="{40FCCAA2-4261-4F2A-ABAD-055D91D5A076}"/>
    <cellStyle name="SAPBEXformats 3 3" xfId="20130" xr:uid="{932FD74D-98FE-4406-8B06-80954EDAA251}"/>
    <cellStyle name="SAPBEXformats 3 4" xfId="19865" xr:uid="{FB5D5690-C85D-4494-BF7B-2B880BFEB259}"/>
    <cellStyle name="SAPBEXformats 3 5" xfId="22011" xr:uid="{EE0D05F5-9099-4159-B4FB-7F869722CE8F}"/>
    <cellStyle name="SAPBEXformats 4" xfId="16799" xr:uid="{B68F7A09-D2BC-4DEA-B9C5-2CC1401C5085}"/>
    <cellStyle name="SAPBEXformats 4 2" xfId="20922" xr:uid="{6EA8571F-C197-4B9D-BC5C-45E6CD8DBEF7}"/>
    <cellStyle name="SAPBEXformats 4 2 2" xfId="21741" xr:uid="{C3F74669-5B43-4832-8F3B-9A8AA57679AD}"/>
    <cellStyle name="SAPBEXformats 4 2 3" xfId="22748" xr:uid="{CCE1A6CB-5EE0-4161-BB79-8425B765FA01}"/>
    <cellStyle name="SAPBEXformats 4 3" xfId="20191" xr:uid="{61E4E4BE-1119-4F5E-ADB8-38A8C4E51442}"/>
    <cellStyle name="SAPBEXformats 4 4" xfId="21023" xr:uid="{BF936836-7982-4DAC-9139-72406184141D}"/>
    <cellStyle name="SAPBEXformats 4 5" xfId="22062" xr:uid="{1E4AAF7A-1FB3-4B62-88BB-D47F8419D020}"/>
    <cellStyle name="SAPBEXformats 5" xfId="20605" xr:uid="{00810AD8-559C-49E9-9A62-D2F0CF726D13}"/>
    <cellStyle name="SAPBEXformats 5 2" xfId="21524" xr:uid="{514ACBA2-83C1-4CF8-AF8F-0D9DA5BA2B7F}"/>
    <cellStyle name="SAPBEXformats 5 3" xfId="19935" xr:uid="{FB92815C-C762-4CB2-A27C-8F9F1CFE304E}"/>
    <cellStyle name="SAPBEXformats 5 4" xfId="22441" xr:uid="{4541B1B6-76C9-4E9A-AA5D-003739693799}"/>
    <cellStyle name="SAPBEXformats 6" xfId="18202" xr:uid="{7590CB4A-E9CD-4A43-A871-C8448E61CE44}"/>
    <cellStyle name="SAPBEXformats 7" xfId="18595" xr:uid="{0D7EFA9F-8BFB-4560-82C1-9F1C6BD9FC4F}"/>
    <cellStyle name="SAPBEXformats 8" xfId="19564" xr:uid="{6C0F931F-490F-4EC3-80C7-E69C460362FB}"/>
    <cellStyle name="SAPBEXformats 9" xfId="19402" xr:uid="{4DEBC463-8F13-482F-918B-8F5852CAB4D3}"/>
    <cellStyle name="SAPBEXheaderItem" xfId="5580" xr:uid="{E4ED9479-BF47-49B3-92F2-B0AF13FDD545}"/>
    <cellStyle name="SAPBEXheaderItem 2" xfId="14997" xr:uid="{E45D127F-0BBC-4212-A906-65D2D9264DF4}"/>
    <cellStyle name="SAPBEXheaderItem 3" xfId="15174" xr:uid="{F43C2C3F-C0B5-458A-94A6-2EC6DA25C548}"/>
    <cellStyle name="SAPBEXheaderText" xfId="5581" xr:uid="{BFA047C0-CCCA-4798-886F-F8108B355FAF}"/>
    <cellStyle name="SAPBEXheaderText 2" xfId="14998" xr:uid="{FE6D9939-8AD4-492F-BA40-802DD9E21A66}"/>
    <cellStyle name="SAPBEXheaderText 2 2" xfId="20704" xr:uid="{C66B7856-408D-4DA0-8311-CC50938C4315}"/>
    <cellStyle name="SAPBEXheaderText 2 2 2" xfId="21579" xr:uid="{039A17A5-F689-4BE7-8DD6-301B0968336D}"/>
    <cellStyle name="SAPBEXheaderText 2 2 3" xfId="17579" xr:uid="{776A57D5-9294-426C-BB4C-D4D856E5D293}"/>
    <cellStyle name="SAPBEXheaderText 2 2 4" xfId="22530" xr:uid="{CDAB3D60-0205-4226-ACC6-229E315F1ECD}"/>
    <cellStyle name="SAPBEXheaderText 2 3" xfId="19736" xr:uid="{B542816C-630B-41C0-BAA2-D0AA01D0C590}"/>
    <cellStyle name="SAPBEXheaderText 2 4" xfId="17830" xr:uid="{A6610057-AF23-4D09-9648-0D3DADB78292}"/>
    <cellStyle name="SAPBEXheaderText 2 5" xfId="19639" xr:uid="{0BA3B2BE-C00F-4105-B723-33CAAA9A15CF}"/>
    <cellStyle name="SAPBEXheaderText 2 6" xfId="19516" xr:uid="{A9EAFECA-60E1-4B8B-9AFD-BF7A3CAAE50D}"/>
    <cellStyle name="SAPBEXheaderText 3" xfId="16733" xr:uid="{F58ABFCA-2DB3-4684-9080-700D1ED9447F}"/>
    <cellStyle name="SAPBEXheaderText 3 2" xfId="20871" xr:uid="{6A3943D5-F2B2-411C-A93E-54D573341262}"/>
    <cellStyle name="SAPBEXheaderText 3 2 2" xfId="19689" xr:uid="{9DD1CED6-CAAA-4E9C-BCCF-A091413EB291}"/>
    <cellStyle name="SAPBEXheaderText 3 2 3" xfId="22697" xr:uid="{0094207E-E322-4B0F-B146-93392ADC1919}"/>
    <cellStyle name="SAPBEXheaderText 3 3" xfId="20131" xr:uid="{0B586559-9A46-46EE-8A97-5467CE319E28}"/>
    <cellStyle name="SAPBEXheaderText 3 4" xfId="21744" xr:uid="{89CA7D64-2865-44E8-85BD-4BE6FB37B6BB}"/>
    <cellStyle name="SAPBEXheaderText 3 5" xfId="22012" xr:uid="{24FB7FB5-AA73-420E-9C56-7A0D365A7452}"/>
    <cellStyle name="SAPBEXheaderText 4" xfId="16800" xr:uid="{1C1502EA-46F9-4B9F-AC67-40181191BD31}"/>
    <cellStyle name="SAPBEXheaderText 4 2" xfId="20923" xr:uid="{18651D43-9645-45F8-92DA-ACEDD7324806}"/>
    <cellStyle name="SAPBEXheaderText 4 2 2" xfId="17885" xr:uid="{C326DE34-D84B-41A7-8AB1-28849FC2EF54}"/>
    <cellStyle name="SAPBEXheaderText 4 2 3" xfId="22749" xr:uid="{22A786E0-E429-41C0-A236-D99CD178A773}"/>
    <cellStyle name="SAPBEXheaderText 4 3" xfId="20192" xr:uid="{F300C84E-2960-4C62-8EA9-5C65ED76B6B4}"/>
    <cellStyle name="SAPBEXheaderText 4 4" xfId="17781" xr:uid="{0E0A404E-C37F-432A-85C8-E1D8EEFFC322}"/>
    <cellStyle name="SAPBEXheaderText 4 5" xfId="22063" xr:uid="{4FF1BD85-5EC3-4D86-9106-667C8E6BA66D}"/>
    <cellStyle name="SAPBEXheaderText 5" xfId="18203" xr:uid="{265F9F71-B8EF-4A2F-AE45-5A4521338EE0}"/>
    <cellStyle name="SAPBEXheaderText 6" xfId="18142" xr:uid="{86F68168-DE74-4DDA-A85E-7A5BD1159D23}"/>
    <cellStyle name="SAPBEXheaderText 7" xfId="19864" xr:uid="{50F1212E-A8DC-4538-93DF-38EA07A625BB}"/>
    <cellStyle name="SAPBEXHLevel0" xfId="5582" xr:uid="{371720C5-FD46-4178-A1D7-B7B2C3C8B7F6}"/>
    <cellStyle name="SAPBEXHLevel0 2" xfId="14999" xr:uid="{9283D845-E2EC-4D17-B520-E8130B339BC8}"/>
    <cellStyle name="SAPBEXHLevel0 2 2" xfId="20705" xr:uid="{A3DAB1EC-EE29-446D-87C1-FEDA2F256C1B}"/>
    <cellStyle name="SAPBEXHLevel0 2 2 2" xfId="21580" xr:uid="{A3885BF1-2C33-483A-9EB2-FA4F81FAA7A6}"/>
    <cellStyle name="SAPBEXHLevel0 2 2 3" xfId="18900" xr:uid="{5FF4FE38-D525-46D5-9610-3477C5EA350D}"/>
    <cellStyle name="SAPBEXHLevel0 2 2 4" xfId="22531" xr:uid="{1F3A5789-150F-427D-9831-3AD04F0D34E0}"/>
    <cellStyle name="SAPBEXHLevel0 2 3" xfId="19737" xr:uid="{131F1BB6-9143-4434-BC53-CC66788594D1}"/>
    <cellStyle name="SAPBEXHLevel0 2 4" xfId="19253" xr:uid="{589EA814-1E70-4DBA-9146-1591BC9F55B2}"/>
    <cellStyle name="SAPBEXHLevel0 2 5" xfId="19092" xr:uid="{BDBB4506-0F4D-4E33-B103-6458C573AA2B}"/>
    <cellStyle name="SAPBEXHLevel0 2 6" xfId="18010" xr:uid="{DC63687F-6E16-4600-B439-7CAC118AC8E5}"/>
    <cellStyle name="SAPBEXHLevel0 3" xfId="16734" xr:uid="{9CDDE3EA-1C2A-46A6-8599-2B44544EEE32}"/>
    <cellStyle name="SAPBEXHLevel0 3 2" xfId="20872" xr:uid="{3622D320-C401-4637-8F50-6D47412AE892}"/>
    <cellStyle name="SAPBEXHLevel0 3 2 2" xfId="18966" xr:uid="{D72B5634-5D5C-4696-AFB8-F858E0B21BCC}"/>
    <cellStyle name="SAPBEXHLevel0 3 2 3" xfId="22698" xr:uid="{FF967D3F-9471-4056-8CBF-BB46DD310862}"/>
    <cellStyle name="SAPBEXHLevel0 3 3" xfId="20132" xr:uid="{CE4785DE-3778-4F6F-92BA-59F3B9E6B417}"/>
    <cellStyle name="SAPBEXHLevel0 3 4" xfId="18829" xr:uid="{831CCB3C-0DDC-47BB-8993-121C71AF17C9}"/>
    <cellStyle name="SAPBEXHLevel0 3 5" xfId="22013" xr:uid="{50F7E08E-7377-493B-A3A4-8115C5EBCB1B}"/>
    <cellStyle name="SAPBEXHLevel0 4" xfId="16801" xr:uid="{1528503B-7CD7-4154-8611-1B0D002A6945}"/>
    <cellStyle name="SAPBEXHLevel0 4 2" xfId="20924" xr:uid="{D91E0EDD-C4A7-4BC8-8B1B-D32AA760D7B9}"/>
    <cellStyle name="SAPBEXHLevel0 4 2 2" xfId="17983" xr:uid="{2F54794E-99AA-4AD6-8717-FFD44B84EE1E}"/>
    <cellStyle name="SAPBEXHLevel0 4 2 3" xfId="22750" xr:uid="{F2C02399-3B5F-47B1-BA6C-53FCD38BAE03}"/>
    <cellStyle name="SAPBEXHLevel0 4 3" xfId="20193" xr:uid="{86E14180-EFC5-4CA7-8141-A15E5FB823E6}"/>
    <cellStyle name="SAPBEXHLevel0 4 4" xfId="18839" xr:uid="{7E861871-2C30-4FEC-971A-B81F05661C39}"/>
    <cellStyle name="SAPBEXHLevel0 4 5" xfId="22064" xr:uid="{CBB6BF2B-DF68-4370-8A0F-01ED55E97602}"/>
    <cellStyle name="SAPBEXHLevel0 5" xfId="20606" xr:uid="{10042285-ADE1-4226-B739-0686D661A5EF}"/>
    <cellStyle name="SAPBEXHLevel0 5 2" xfId="21525" xr:uid="{F24EF4AF-320C-47C6-9E30-31AEFA7AF3BA}"/>
    <cellStyle name="SAPBEXHLevel0 5 3" xfId="18014" xr:uid="{E1433EC0-D2E7-4590-B797-C8368C833699}"/>
    <cellStyle name="SAPBEXHLevel0 5 4" xfId="22442" xr:uid="{9A3063B1-8666-4892-A856-7D8C02387174}"/>
    <cellStyle name="SAPBEXHLevel0 6" xfId="18204" xr:uid="{6B3AF063-3071-4810-B521-A9DFE7555B46}"/>
    <cellStyle name="SAPBEXHLevel0 7" xfId="17604" xr:uid="{E36D8C58-4DEF-4B61-BF7C-7DD98215F0F5}"/>
    <cellStyle name="SAPBEXHLevel0 8" xfId="18419" xr:uid="{60E9FA4D-94A5-4DBB-95CE-DE546ECD9EF8}"/>
    <cellStyle name="SAPBEXHLevel0 9" xfId="18471" xr:uid="{93B9B179-9607-47F4-90B8-5645203EFFF1}"/>
    <cellStyle name="SAPBEXHLevel0X" xfId="5583" xr:uid="{3DE21A80-66DC-4D46-ADEF-794C00BFF828}"/>
    <cellStyle name="SAPBEXHLevel0X 2" xfId="15000" xr:uid="{57D07871-2A1B-4616-9D21-F3258A899CC0}"/>
    <cellStyle name="SAPBEXHLevel0X 2 2" xfId="20706" xr:uid="{DE1EE33C-F74F-4A2E-9407-E9FC963E9219}"/>
    <cellStyle name="SAPBEXHLevel0X 2 2 2" xfId="21581" xr:uid="{2953C382-CF2C-4911-951E-13DAA9540E6F}"/>
    <cellStyle name="SAPBEXHLevel0X 2 2 3" xfId="17216" xr:uid="{57C3F95D-85AA-46B8-B2A3-0917CEB0C028}"/>
    <cellStyle name="SAPBEXHLevel0X 2 2 4" xfId="22532" xr:uid="{66B8D0D4-52B0-48BE-B6A3-BD0845EEFF4B}"/>
    <cellStyle name="SAPBEXHLevel0X 2 3" xfId="19738" xr:uid="{126D8861-8F10-404E-BC1F-1C4ABB1DB39D}"/>
    <cellStyle name="SAPBEXHLevel0X 2 4" xfId="18934" xr:uid="{F1462154-2041-44C2-A3D8-5BB332C379F6}"/>
    <cellStyle name="SAPBEXHLevel0X 2 5" xfId="16939" xr:uid="{7B3D8C14-1A59-4B2A-9F0F-31E58ECCE5A1}"/>
    <cellStyle name="SAPBEXHLevel0X 2 6" xfId="21767" xr:uid="{73915DAD-F742-4AFA-924B-41AF4F84C970}"/>
    <cellStyle name="SAPBEXHLevel0X 3" xfId="16735" xr:uid="{0186AFF1-4A79-4888-B81D-E3BC8D673B78}"/>
    <cellStyle name="SAPBEXHLevel0X 3 2" xfId="20873" xr:uid="{49DBA681-F131-4C7C-8722-61539FCC1FF8}"/>
    <cellStyle name="SAPBEXHLevel0X 3 2 2" xfId="18915" xr:uid="{348C6E91-9386-4B15-B62F-76568DFF0B3A}"/>
    <cellStyle name="SAPBEXHLevel0X 3 2 3" xfId="22699" xr:uid="{A9727DD5-2939-48C0-B39A-BA4C2C228AEA}"/>
    <cellStyle name="SAPBEXHLevel0X 3 3" xfId="20133" xr:uid="{7E47D4EE-A517-414D-874B-D72A5D903570}"/>
    <cellStyle name="SAPBEXHLevel0X 3 4" xfId="18964" xr:uid="{7427A70B-B9EE-4DE4-B03A-FF27BFECDBAB}"/>
    <cellStyle name="SAPBEXHLevel0X 3 5" xfId="22014" xr:uid="{9846CEF4-2C35-4CDA-ACBA-A431E0FA40E9}"/>
    <cellStyle name="SAPBEXHLevel0X 4" xfId="16802" xr:uid="{B2A7BE83-FFEA-48E3-9B2A-3898E9863BA0}"/>
    <cellStyle name="SAPBEXHLevel0X 4 2" xfId="20925" xr:uid="{690F8647-1FC7-466F-B0BB-DBC9F1528987}"/>
    <cellStyle name="SAPBEXHLevel0X 4 2 2" xfId="19148" xr:uid="{D1A791BB-374E-43C6-927D-8B895EE03FE7}"/>
    <cellStyle name="SAPBEXHLevel0X 4 2 3" xfId="22751" xr:uid="{6A1B7B96-2F8D-417D-BC21-3A82F4378AD7}"/>
    <cellStyle name="SAPBEXHLevel0X 4 3" xfId="20194" xr:uid="{E9D49760-B308-47AA-B90B-114F7BA39AFD}"/>
    <cellStyle name="SAPBEXHLevel0X 4 4" xfId="17300" xr:uid="{8C11770D-DCF0-4704-BD89-4E56DFC97B4E}"/>
    <cellStyle name="SAPBEXHLevel0X 4 5" xfId="22065" xr:uid="{53B3F4F2-3AD3-4A7A-B217-B2BC6E6BE0D4}"/>
    <cellStyle name="SAPBEXHLevel0X 5" xfId="20607" xr:uid="{FACA4D71-3BEA-4BD8-95C4-2B81452C694D}"/>
    <cellStyle name="SAPBEXHLevel0X 5 2" xfId="21526" xr:uid="{E8AB26F5-77AB-4243-8BBB-8998CD936903}"/>
    <cellStyle name="SAPBEXHLevel0X 5 3" xfId="19439" xr:uid="{6C114DFE-D475-44FA-B794-C975835982AC}"/>
    <cellStyle name="SAPBEXHLevel0X 5 4" xfId="22443" xr:uid="{536BF2B5-A3E5-4730-957D-73DBA46A4BF1}"/>
    <cellStyle name="SAPBEXHLevel0X 6" xfId="18205" xr:uid="{F19CCB33-8A30-42DA-9A6F-0956C05D41C3}"/>
    <cellStyle name="SAPBEXHLevel0X 7" xfId="18590" xr:uid="{0EC35E2B-CC6A-4CF5-B91A-D523A0492951}"/>
    <cellStyle name="SAPBEXHLevel0X 8" xfId="19703" xr:uid="{D4B7FF03-6AD9-40DC-9FCB-95E5F22690DB}"/>
    <cellStyle name="SAPBEXHLevel0X 9" xfId="18267" xr:uid="{DE99C696-D575-496F-85D3-0F8CBC84A2B7}"/>
    <cellStyle name="SAPBEXHLevel1" xfId="5584" xr:uid="{C1B2DF9C-5921-4AE0-87BA-82544CE3E5B0}"/>
    <cellStyle name="SAPBEXHLevel1 2" xfId="15001" xr:uid="{EF14821E-C921-433C-A45A-045BFABFB5EF}"/>
    <cellStyle name="SAPBEXHLevel1 2 2" xfId="20707" xr:uid="{751DC3DC-9F1A-4CB3-A977-7F155C4D6250}"/>
    <cellStyle name="SAPBEXHLevel1 2 2 2" xfId="21582" xr:uid="{75452146-CF59-41B9-A0BF-DFE2EC8B41C6}"/>
    <cellStyle name="SAPBEXHLevel1 2 2 3" xfId="18067" xr:uid="{CE8A9161-94A7-4D8D-9C70-98788BCCF7CE}"/>
    <cellStyle name="SAPBEXHLevel1 2 2 4" xfId="22533" xr:uid="{93329529-E7DD-45F2-BA70-9EEFD76DBCB3}"/>
    <cellStyle name="SAPBEXHLevel1 2 3" xfId="19739" xr:uid="{78F1D8F0-B9AB-4EE3-B041-841B132D4840}"/>
    <cellStyle name="SAPBEXHLevel1 2 4" xfId="19066" xr:uid="{E80E2040-BC13-49DB-86E2-DDB83A8F5C03}"/>
    <cellStyle name="SAPBEXHLevel1 2 5" xfId="17303" xr:uid="{CEDA5230-561F-4614-9515-093A42D0F33E}"/>
    <cellStyle name="SAPBEXHLevel1 2 6" xfId="19106" xr:uid="{278C2579-8F91-4032-8447-5111D698E498}"/>
    <cellStyle name="SAPBEXHLevel1 3" xfId="16736" xr:uid="{D522BCCD-2BF6-4813-8EB7-C0D039F2A74C}"/>
    <cellStyle name="SAPBEXHLevel1 3 2" xfId="20874" xr:uid="{49BC5A5C-C00E-4D31-8664-F24115D598FD}"/>
    <cellStyle name="SAPBEXHLevel1 3 2 2" xfId="18845" xr:uid="{5264F9E4-D9CF-4D05-8442-851F109712D5}"/>
    <cellStyle name="SAPBEXHLevel1 3 2 3" xfId="22700" xr:uid="{A7DD19B7-67D3-4170-AF5D-8FF1600623E1}"/>
    <cellStyle name="SAPBEXHLevel1 3 3" xfId="20134" xr:uid="{28705D05-216F-41AA-8ED8-0409D76476CB}"/>
    <cellStyle name="SAPBEXHLevel1 3 4" xfId="19022" xr:uid="{2F1DF98D-51B7-4379-8C7C-72F04BEB804D}"/>
    <cellStyle name="SAPBEXHLevel1 3 5" xfId="22015" xr:uid="{CBB7EBB5-5AB0-424D-9D4E-C7C34F46C80D}"/>
    <cellStyle name="SAPBEXHLevel1 4" xfId="16803" xr:uid="{B090DBE3-DD3B-4FC2-A35E-6979BE0038BF}"/>
    <cellStyle name="SAPBEXHLevel1 4 2" xfId="20926" xr:uid="{ADF24020-F0B4-4509-A5FC-B2DE83886056}"/>
    <cellStyle name="SAPBEXHLevel1 4 2 2" xfId="21872" xr:uid="{21E05DFC-2A5B-4BA2-A646-D2A3CBCE9462}"/>
    <cellStyle name="SAPBEXHLevel1 4 2 3" xfId="22752" xr:uid="{B6B7EB84-ACBA-4B89-BD77-B9E6E45B29D4}"/>
    <cellStyle name="SAPBEXHLevel1 4 3" xfId="20195" xr:uid="{0197BF97-612B-4B4D-9B6D-32FE94A7A350}"/>
    <cellStyle name="SAPBEXHLevel1 4 4" xfId="19055" xr:uid="{82FD6BF4-C4D2-41A1-AFAE-889CEEA9095B}"/>
    <cellStyle name="SAPBEXHLevel1 4 5" xfId="22066" xr:uid="{D3B2AA46-880E-4139-92C8-86F4DE6EC01F}"/>
    <cellStyle name="SAPBEXHLevel1 5" xfId="20608" xr:uid="{AFFB8EDA-78B5-4B47-83AE-0861CE22DB0E}"/>
    <cellStyle name="SAPBEXHLevel1 5 2" xfId="21527" xr:uid="{1B2C9D18-A57F-43A7-957F-7B956B420D0E}"/>
    <cellStyle name="SAPBEXHLevel1 5 3" xfId="16924" xr:uid="{11D481BD-711C-4101-9CE2-5161E3400E80}"/>
    <cellStyle name="SAPBEXHLevel1 5 4" xfId="22444" xr:uid="{827C3D31-FAE0-494C-A3CD-C6073EBBABC8}"/>
    <cellStyle name="SAPBEXHLevel1 6" xfId="18206" xr:uid="{252DE92C-D249-4A86-9E7F-35D28145B849}"/>
    <cellStyle name="SAPBEXHLevel1 7" xfId="19940" xr:uid="{A76D47A3-41E3-4717-9AAC-D518087BBF1C}"/>
    <cellStyle name="SAPBEXHLevel1 8" xfId="17117" xr:uid="{C931632C-83C3-476F-A33B-8E85A7CE1EFE}"/>
    <cellStyle name="SAPBEXHLevel1 9" xfId="18808" xr:uid="{19FF94ED-B85B-4D40-9993-8CD2A6762D6A}"/>
    <cellStyle name="SAPBEXHLevel1X" xfId="5585" xr:uid="{DE598896-E139-46B8-AD04-0E69D4B7542B}"/>
    <cellStyle name="SAPBEXHLevel1X 2" xfId="15002" xr:uid="{84B358EC-ABF8-49D8-A804-F8ED5294DB13}"/>
    <cellStyle name="SAPBEXHLevel1X 2 2" xfId="20708" xr:uid="{0CD9376D-AD7C-45BD-9351-41AC0CF16B5C}"/>
    <cellStyle name="SAPBEXHLevel1X 2 2 2" xfId="21583" xr:uid="{B58172F4-3248-47ED-B42E-00F701E261DB}"/>
    <cellStyle name="SAPBEXHLevel1X 2 2 3" xfId="16930" xr:uid="{C5D7CA86-C3A4-47FA-93F8-0E576FF0EB9D}"/>
    <cellStyle name="SAPBEXHLevel1X 2 2 4" xfId="22534" xr:uid="{334F28AB-112F-45ED-93DF-40C278525E1E}"/>
    <cellStyle name="SAPBEXHLevel1X 2 3" xfId="19740" xr:uid="{B8F3032C-9368-4E4E-A0F7-A475489DCC16}"/>
    <cellStyle name="SAPBEXHLevel1X 2 4" xfId="18801" xr:uid="{97B97162-B774-4115-A63F-1F1F6208E7C1}"/>
    <cellStyle name="SAPBEXHLevel1X 2 5" xfId="21144" xr:uid="{732CC61D-6230-4798-B326-5A27D0353425}"/>
    <cellStyle name="SAPBEXHLevel1X 2 6" xfId="18932" xr:uid="{8662C03D-B3E4-4CB1-B8A1-33A437925034}"/>
    <cellStyle name="SAPBEXHLevel1X 3" xfId="16737" xr:uid="{2306B6AB-8545-40DB-B1EF-FD2796F8AB40}"/>
    <cellStyle name="SAPBEXHLevel1X 3 2" xfId="20875" xr:uid="{624630CA-81DE-4518-BAA2-4CB02FD74E90}"/>
    <cellStyle name="SAPBEXHLevel1X 3 2 2" xfId="19833" xr:uid="{06F7E4B6-C052-400D-8C9C-3935C2B76D94}"/>
    <cellStyle name="SAPBEXHLevel1X 3 2 3" xfId="22701" xr:uid="{5F7AE858-9C1D-4817-A42F-64A1A92B9C9A}"/>
    <cellStyle name="SAPBEXHLevel1X 3 3" xfId="20135" xr:uid="{3D1AFEE3-83F7-4E7F-AB52-793A07A57EBD}"/>
    <cellStyle name="SAPBEXHLevel1X 3 4" xfId="19441" xr:uid="{E5F9E6AB-9294-4C97-9B8E-B8CB8D3063A2}"/>
    <cellStyle name="SAPBEXHLevel1X 3 5" xfId="22016" xr:uid="{914E3280-A4F9-4C93-9574-7EA751AE689D}"/>
    <cellStyle name="SAPBEXHLevel1X 4" xfId="16804" xr:uid="{BF3EE74E-1518-4C83-A39B-D1A022844DDB}"/>
    <cellStyle name="SAPBEXHLevel1X 4 2" xfId="20927" xr:uid="{9BE2737F-664F-43ED-8C3B-03EA00894411}"/>
    <cellStyle name="SAPBEXHLevel1X 4 2 2" xfId="21873" xr:uid="{94EEE322-6A35-49CD-AE7D-D9A392DFD5C5}"/>
    <cellStyle name="SAPBEXHLevel1X 4 2 3" xfId="22753" xr:uid="{A4BE8B09-8F4E-47F2-9E10-6F1EB00FD072}"/>
    <cellStyle name="SAPBEXHLevel1X 4 3" xfId="20196" xr:uid="{2E778018-040E-45DE-ADC2-715BD46E87F7}"/>
    <cellStyle name="SAPBEXHLevel1X 4 4" xfId="20977" xr:uid="{54A85CF5-612B-4BAD-BAE8-0CAA1E49B7FC}"/>
    <cellStyle name="SAPBEXHLevel1X 4 5" xfId="22067" xr:uid="{58175762-CF8A-4B7D-BCB2-39B5C0309929}"/>
    <cellStyle name="SAPBEXHLevel1X 5" xfId="20609" xr:uid="{0F74A704-068F-474B-9693-A0BE4AC4CD0F}"/>
    <cellStyle name="SAPBEXHLevel1X 5 2" xfId="21528" xr:uid="{84C0BC6D-C081-4AFA-BE80-8CEDDA3B5C2E}"/>
    <cellStyle name="SAPBEXHLevel1X 5 3" xfId="20226" xr:uid="{A7F3BFF4-9776-4061-9A04-11E45D98F658}"/>
    <cellStyle name="SAPBEXHLevel1X 5 4" xfId="22445" xr:uid="{B4CDD4FF-D437-4ECC-8A8E-FC3C6016AEE3}"/>
    <cellStyle name="SAPBEXHLevel1X 6" xfId="18207" xr:uid="{68E3188E-B5CF-4F79-8083-DEB63FCF6C7A}"/>
    <cellStyle name="SAPBEXHLevel1X 7" xfId="19477" xr:uid="{152031F9-3151-473B-8472-DE3A3D28E52C}"/>
    <cellStyle name="SAPBEXHLevel1X 8" xfId="20099" xr:uid="{06B6447C-56EF-4470-86A3-C5785C9ACD63}"/>
    <cellStyle name="SAPBEXHLevel1X 9" xfId="19881" xr:uid="{D9119E9B-C1C7-405E-84FD-AB0F488C4E63}"/>
    <cellStyle name="SAPBEXHLevel2" xfId="5586" xr:uid="{F77A2013-3527-41F9-901A-90CEF43C9362}"/>
    <cellStyle name="SAPBEXHLevel2 2" xfId="15003" xr:uid="{3BD5B78F-CA56-4B39-809B-9F69A8D4117F}"/>
    <cellStyle name="SAPBEXHLevel2 2 2" xfId="20709" xr:uid="{23120769-E9D4-4087-92F1-519EF7600BBC}"/>
    <cellStyle name="SAPBEXHLevel2 2 2 2" xfId="21584" xr:uid="{9504FA90-2171-4848-8A27-AE96826FE8F0}"/>
    <cellStyle name="SAPBEXHLevel2 2 2 3" xfId="18475" xr:uid="{200A0469-F864-4058-89AA-3661DD2F0E4C}"/>
    <cellStyle name="SAPBEXHLevel2 2 2 4" xfId="22535" xr:uid="{0455FC1E-7C5D-4E62-9989-E09FFBF995D4}"/>
    <cellStyle name="SAPBEXHLevel2 2 3" xfId="19741" xr:uid="{8844309C-B071-42BD-A2B0-075E24C699AC}"/>
    <cellStyle name="SAPBEXHLevel2 2 4" xfId="18739" xr:uid="{EC0507A3-F105-472A-9F2F-CAA8E82B31EE}"/>
    <cellStyle name="SAPBEXHLevel2 2 5" xfId="21026" xr:uid="{34E5E82A-3E24-4BAE-A541-F6EE24AB42AB}"/>
    <cellStyle name="SAPBEXHLevel2 2 6" xfId="17832" xr:uid="{106815DF-4D85-42EB-8F8A-DF3CA5DB78A9}"/>
    <cellStyle name="SAPBEXHLevel2 3" xfId="16738" xr:uid="{337AEEF4-6BB0-4239-992D-C429C173D942}"/>
    <cellStyle name="SAPBEXHLevel2 3 2" xfId="20876" xr:uid="{5B8832CF-83DD-4D02-AB38-497BE48D7C50}"/>
    <cellStyle name="SAPBEXHLevel2 3 2 2" xfId="19153" xr:uid="{A3C5AC87-400F-41BE-9155-C78949182A7A}"/>
    <cellStyle name="SAPBEXHLevel2 3 2 3" xfId="22702" xr:uid="{5FC11978-A4EF-4A61-AD79-9B46387B91EA}"/>
    <cellStyle name="SAPBEXHLevel2 3 3" xfId="20136" xr:uid="{49FAC05D-1254-4B37-B8F3-5FC0E5A31176}"/>
    <cellStyle name="SAPBEXHLevel2 3 4" xfId="19354" xr:uid="{85438ABE-F51B-49CC-AE36-57880125B0F9}"/>
    <cellStyle name="SAPBEXHLevel2 3 5" xfId="22017" xr:uid="{78B73548-7103-4109-851F-A924773A9D3A}"/>
    <cellStyle name="SAPBEXHLevel2 4" xfId="16805" xr:uid="{3C61B8E9-253A-44DD-AFAF-CCF2AA255E57}"/>
    <cellStyle name="SAPBEXHLevel2 4 2" xfId="20928" xr:uid="{D66FEBB3-87E8-4AD4-97A1-5D4F47CF4124}"/>
    <cellStyle name="SAPBEXHLevel2 4 2 2" xfId="21874" xr:uid="{64C52DB6-2A2F-4D53-A9CA-0C744AF1F899}"/>
    <cellStyle name="SAPBEXHLevel2 4 2 3" xfId="22754" xr:uid="{C8131907-2ABA-4604-AD79-EDCCF9D08E6B}"/>
    <cellStyle name="SAPBEXHLevel2 4 3" xfId="20197" xr:uid="{8BFA7FB8-6916-47F7-BE29-7ACE94F9E6EA}"/>
    <cellStyle name="SAPBEXHLevel2 4 4" xfId="19076" xr:uid="{B0DA4BA8-0D2C-48E1-B300-8B15C1EAE250}"/>
    <cellStyle name="SAPBEXHLevel2 4 5" xfId="22068" xr:uid="{D84E315B-2D40-4F48-8736-6EA4CE363023}"/>
    <cellStyle name="SAPBEXHLevel2 5" xfId="20610" xr:uid="{AFF443FD-961E-4018-A384-199DAE07F819}"/>
    <cellStyle name="SAPBEXHLevel2 5 2" xfId="21529" xr:uid="{ADC7B200-BD48-45C4-8A27-6D7AC30892F1}"/>
    <cellStyle name="SAPBEXHLevel2 5 3" xfId="18607" xr:uid="{1E3805DB-EF50-4D91-BF8E-60570E5A2AC7}"/>
    <cellStyle name="SAPBEXHLevel2 5 4" xfId="22446" xr:uid="{2DD7DD4D-69C1-4FC9-A56F-77BEECF6C25C}"/>
    <cellStyle name="SAPBEXHLevel2 6" xfId="18208" xr:uid="{9497D624-B5BF-4406-AF9B-8D4B07EC598D}"/>
    <cellStyle name="SAPBEXHLevel2 7" xfId="18593" xr:uid="{B602AC25-827F-410B-9B5A-C414EC189065}"/>
    <cellStyle name="SAPBEXHLevel2 8" xfId="18995" xr:uid="{FA167B13-EF50-42EA-A8EB-4E1025599194}"/>
    <cellStyle name="SAPBEXHLevel2 9" xfId="17308" xr:uid="{8EFAD000-81EB-43B7-9D37-8BE049D0648D}"/>
    <cellStyle name="SAPBEXHLevel2X" xfId="5587" xr:uid="{A2C4708F-885C-4071-973C-0554E900619B}"/>
    <cellStyle name="SAPBEXHLevel2X 2" xfId="15004" xr:uid="{625664D0-7278-4E74-8AD8-FFDB730303CE}"/>
    <cellStyle name="SAPBEXHLevel2X 2 2" xfId="20710" xr:uid="{6EF40099-24F6-4898-B4E4-0C9B180B3A9D}"/>
    <cellStyle name="SAPBEXHLevel2X 2 2 2" xfId="21585" xr:uid="{D22E24B2-B0E0-44DC-87DF-0483FAF901C0}"/>
    <cellStyle name="SAPBEXHLevel2X 2 2 3" xfId="19035" xr:uid="{C65B803A-EEA0-4F23-9288-B3B5DEBBEA48}"/>
    <cellStyle name="SAPBEXHLevel2X 2 2 4" xfId="22536" xr:uid="{239330E7-1B35-4CFA-A930-E812DD07B70D}"/>
    <cellStyle name="SAPBEXHLevel2X 2 3" xfId="19742" xr:uid="{877C7FA6-820B-4B94-9312-2624B7061B46}"/>
    <cellStyle name="SAPBEXHLevel2X 2 4" xfId="19821" xr:uid="{F70D5A1B-C2AE-48A8-87C0-B64D1CEE33BA}"/>
    <cellStyle name="SAPBEXHLevel2X 2 5" xfId="18938" xr:uid="{01622673-0175-4992-B15E-3226C3BF72E5}"/>
    <cellStyle name="SAPBEXHLevel2X 2 6" xfId="19200" xr:uid="{7F0E8560-28D2-420D-98EB-E278F02D9D29}"/>
    <cellStyle name="SAPBEXHLevel2X 3" xfId="16739" xr:uid="{BB607172-52DA-42E2-BCD7-018F68B14D05}"/>
    <cellStyle name="SAPBEXHLevel2X 3 2" xfId="20877" xr:uid="{50D7CCC9-1711-4A8B-B5AC-8580CFE3FB43}"/>
    <cellStyle name="SAPBEXHLevel2X 3 2 2" xfId="18798" xr:uid="{8E5DEA1F-0032-482B-9389-30C881791464}"/>
    <cellStyle name="SAPBEXHLevel2X 3 2 3" xfId="22703" xr:uid="{4032345F-B9A5-4FF4-938F-D3F7D32837D0}"/>
    <cellStyle name="SAPBEXHLevel2X 3 3" xfId="20137" xr:uid="{8D042CAB-BDA2-46CC-B5D3-A1406C6220FD}"/>
    <cellStyle name="SAPBEXHLevel2X 3 4" xfId="21740" xr:uid="{9856C3CB-33B5-43D9-AC79-9990F9570A04}"/>
    <cellStyle name="SAPBEXHLevel2X 3 5" xfId="22018" xr:uid="{EDD284BE-00B5-4D96-9BD3-85C0263A7FE4}"/>
    <cellStyle name="SAPBEXHLevel2X 4" xfId="16806" xr:uid="{CA0C7710-69BC-403C-9061-3E78044DD19B}"/>
    <cellStyle name="SAPBEXHLevel2X 4 2" xfId="20929" xr:uid="{7D63B1F2-0F70-4DA2-88A1-DDDD6A5B5F01}"/>
    <cellStyle name="SAPBEXHLevel2X 4 2 2" xfId="21875" xr:uid="{CB606FA3-037E-4D2C-82E5-2AC2B68C246B}"/>
    <cellStyle name="SAPBEXHLevel2X 4 2 3" xfId="22755" xr:uid="{340BDE45-E353-472D-8702-F8E2F6D2FEE1}"/>
    <cellStyle name="SAPBEXHLevel2X 4 3" xfId="20198" xr:uid="{91AEA6AB-7C1D-4020-AAF3-20EE934D40BE}"/>
    <cellStyle name="SAPBEXHLevel2X 4 4" xfId="19391" xr:uid="{B6532B79-C7D4-4B44-B4AB-82AB2589942F}"/>
    <cellStyle name="SAPBEXHLevel2X 4 5" xfId="22069" xr:uid="{181AC9AC-1887-4F51-B3F9-4EB626B4DE3E}"/>
    <cellStyle name="SAPBEXHLevel2X 5" xfId="20611" xr:uid="{70315758-DD2E-42EC-A02D-5E843CC3E87A}"/>
    <cellStyle name="SAPBEXHLevel2X 5 2" xfId="21530" xr:uid="{F45AB275-6E39-4415-A538-63E7AAB53FFC}"/>
    <cellStyle name="SAPBEXHLevel2X 5 3" xfId="19321" xr:uid="{07351D8E-BEF4-47E4-99C5-656BD6032422}"/>
    <cellStyle name="SAPBEXHLevel2X 5 4" xfId="22447" xr:uid="{EF44F59E-C0B0-4D06-A17F-2B7F5547F404}"/>
    <cellStyle name="SAPBEXHLevel2X 6" xfId="18209" xr:uid="{66F9E8A0-59B4-4930-B6F5-8261A17B6D3A}"/>
    <cellStyle name="SAPBEXHLevel2X 7" xfId="18592" xr:uid="{17BFA1C9-BEA1-45AD-B4CD-ECCCF615F791}"/>
    <cellStyle name="SAPBEXHLevel2X 8" xfId="21766" xr:uid="{43955744-351B-42C5-A857-0907954CBA8B}"/>
    <cellStyle name="SAPBEXHLevel2X 9" xfId="19958" xr:uid="{AB3D0687-8733-456E-B5C4-6AC34480E7B8}"/>
    <cellStyle name="SAPBEXHLevel3" xfId="5588" xr:uid="{F9440738-27CA-4739-9435-D54866749B0A}"/>
    <cellStyle name="SAPBEXHLevel3 2" xfId="15005" xr:uid="{26B18148-397D-4502-A8CC-9FE96B2485E7}"/>
    <cellStyle name="SAPBEXHLevel3 2 2" xfId="20711" xr:uid="{8B4E8897-E589-45F9-B2D7-C1F53BECD6A1}"/>
    <cellStyle name="SAPBEXHLevel3 2 2 2" xfId="21586" xr:uid="{FCA4A0E8-0357-4C95-B67F-AEB67845138D}"/>
    <cellStyle name="SAPBEXHLevel3 2 2 3" xfId="18917" xr:uid="{6C6DC441-A974-44CE-B132-CC05A786ACA0}"/>
    <cellStyle name="SAPBEXHLevel3 2 2 4" xfId="22537" xr:uid="{AEA38CEA-F5DA-48D4-9DB0-26283D718A44}"/>
    <cellStyle name="SAPBEXHLevel3 2 3" xfId="19743" xr:uid="{32FC3F79-6EA3-4693-8861-EFEBBFFE1ECB}"/>
    <cellStyle name="SAPBEXHLevel3 2 4" xfId="19415" xr:uid="{87F11036-5C50-4BA9-8080-9C6A3CAE6FF8}"/>
    <cellStyle name="SAPBEXHLevel3 2 5" xfId="18254" xr:uid="{814F11EC-478C-4705-B5DE-6CE15D58CEF2}"/>
    <cellStyle name="SAPBEXHLevel3 2 6" xfId="18467" xr:uid="{30C0CB58-3124-4D80-AE5B-437E75BD142C}"/>
    <cellStyle name="SAPBEXHLevel3 3" xfId="16740" xr:uid="{6F10A45C-D7F5-4B2A-867A-030E19EBD8CF}"/>
    <cellStyle name="SAPBEXHLevel3 3 2" xfId="20878" xr:uid="{4B9CE10B-D0D6-41A2-A3FF-894D52A1A9B9}"/>
    <cellStyle name="SAPBEXHLevel3 3 2 2" xfId="19875" xr:uid="{8E0EFFDC-818F-4BCF-94C1-41551C975F5A}"/>
    <cellStyle name="SAPBEXHLevel3 3 2 3" xfId="22704" xr:uid="{C852C2FC-9045-4CCB-8473-6E6C50DAD5B7}"/>
    <cellStyle name="SAPBEXHLevel3 3 3" xfId="20138" xr:uid="{5D6ECB8D-011A-401D-81D0-218961DCCB7C}"/>
    <cellStyle name="SAPBEXHLevel3 3 4" xfId="17656" xr:uid="{4A4C0D8F-8002-487A-935B-4981CC853E41}"/>
    <cellStyle name="SAPBEXHLevel3 3 5" xfId="22019" xr:uid="{B702303D-DC87-4949-9113-8FD6971EF19B}"/>
    <cellStyle name="SAPBEXHLevel3 4" xfId="16807" xr:uid="{BF3C0894-FC24-483B-88F4-4A434CF3A90A}"/>
    <cellStyle name="SAPBEXHLevel3 4 2" xfId="20930" xr:uid="{03BAF8A5-7974-4639-8632-A51AF7E71DBF}"/>
    <cellStyle name="SAPBEXHLevel3 4 2 2" xfId="21876" xr:uid="{D130D549-7098-4371-9929-D465D4346152}"/>
    <cellStyle name="SAPBEXHLevel3 4 2 3" xfId="22756" xr:uid="{A3FD3D98-4DCB-4F33-A780-92E5767C578D}"/>
    <cellStyle name="SAPBEXHLevel3 4 3" xfId="20199" xr:uid="{B3CDE03F-E1D6-4509-9ABC-9AD86200FFDF}"/>
    <cellStyle name="SAPBEXHLevel3 4 4" xfId="20976" xr:uid="{2E74E123-39E2-4A4D-B3D7-E2C150FFB8D4}"/>
    <cellStyle name="SAPBEXHLevel3 4 5" xfId="22070" xr:uid="{1E3612AF-C6DB-48B0-9AE3-1FD0B3E2B34C}"/>
    <cellStyle name="SAPBEXHLevel3 5" xfId="20612" xr:uid="{48B3786D-649B-4904-AD8B-853ACC037A63}"/>
    <cellStyle name="SAPBEXHLevel3 5 2" xfId="21531" xr:uid="{A4D49431-14EF-447D-9638-B9018F52B673}"/>
    <cellStyle name="SAPBEXHLevel3 5 3" xfId="18027" xr:uid="{786AB94D-5B81-4DD4-9DD8-7D2C9A6992E5}"/>
    <cellStyle name="SAPBEXHLevel3 5 4" xfId="22448" xr:uid="{9AB7F55F-9859-4A7B-B665-333B2CB7B6CB}"/>
    <cellStyle name="SAPBEXHLevel3 6" xfId="18210" xr:uid="{0A6B2BCB-A26C-4EE9-B4B1-F4C0525D92D6}"/>
    <cellStyle name="SAPBEXHLevel3 7" xfId="18591" xr:uid="{B69177ED-FDDA-4C04-BD6B-CEFE702F3F68}"/>
    <cellStyle name="SAPBEXHLevel3 8" xfId="21158" xr:uid="{91952E4B-FBBD-48F8-A414-AA8447C67347}"/>
    <cellStyle name="SAPBEXHLevel3 9" xfId="19830" xr:uid="{4226A1DF-1254-4655-8574-884B24CDA6DB}"/>
    <cellStyle name="SAPBEXHLevel3X" xfId="5589" xr:uid="{BDF49BF1-5F70-41BB-BB0F-8EC2BE96A468}"/>
    <cellStyle name="SAPBEXHLevel3X 2" xfId="15006" xr:uid="{808F58A8-B65F-49C7-982A-4B8C04D6E0DD}"/>
    <cellStyle name="SAPBEXHLevel3X 2 2" xfId="20712" xr:uid="{E08A1469-E1BA-493D-86BC-E0C25834F2CE}"/>
    <cellStyle name="SAPBEXHLevel3X 2 2 2" xfId="21587" xr:uid="{FAF002C6-F74B-4F0F-AC52-DC243BD91E7E}"/>
    <cellStyle name="SAPBEXHLevel3X 2 2 3" xfId="18091" xr:uid="{EF7BA0CD-184A-402F-BB0E-814821511723}"/>
    <cellStyle name="SAPBEXHLevel3X 2 2 4" xfId="22538" xr:uid="{5389C8D5-39BA-447F-BF05-37E664D51F4A}"/>
    <cellStyle name="SAPBEXHLevel3X 2 3" xfId="19744" xr:uid="{AEF6AE9D-1A8A-4001-B9F9-F8C5874DCAF4}"/>
    <cellStyle name="SAPBEXHLevel3X 2 4" xfId="19000" xr:uid="{A4FE4A0C-F105-4D22-8FFE-3CDB41BC73AB}"/>
    <cellStyle name="SAPBEXHLevel3X 2 5" xfId="19417" xr:uid="{B66BF1E6-FCD5-4BA8-8DA8-62F151A55F76}"/>
    <cellStyle name="SAPBEXHLevel3X 2 6" xfId="17259" xr:uid="{ED10ACC1-6BA9-4FE2-B1CE-BAB39E2050D7}"/>
    <cellStyle name="SAPBEXHLevel3X 3" xfId="16741" xr:uid="{C29B86F2-0052-4591-AE73-E272BCD8DD58}"/>
    <cellStyle name="SAPBEXHLevel3X 3 2" xfId="20879" xr:uid="{F7A0E39F-250D-496D-8DEA-8827F5AA0A01}"/>
    <cellStyle name="SAPBEXHLevel3X 3 2 2" xfId="18307" xr:uid="{1E469D12-5F84-460C-A132-5C08A68FAF0A}"/>
    <cellStyle name="SAPBEXHLevel3X 3 2 3" xfId="22705" xr:uid="{15720DD7-0FDD-439B-9AB1-27F55B8B4D25}"/>
    <cellStyle name="SAPBEXHLevel3X 3 3" xfId="20139" xr:uid="{A012630D-6F5B-48D6-80E4-D7DD85C8A910}"/>
    <cellStyle name="SAPBEXHLevel3X 3 4" xfId="18586" xr:uid="{FC991654-7CE2-4AE8-8205-E6B6BAB5C3A7}"/>
    <cellStyle name="SAPBEXHLevel3X 3 5" xfId="22020" xr:uid="{BE09398D-4222-47D3-B2CF-ADB787780A2A}"/>
    <cellStyle name="SAPBEXHLevel3X 4" xfId="16808" xr:uid="{6C58C77A-9014-43A4-BAEA-B4B81CE36E2B}"/>
    <cellStyle name="SAPBEXHLevel3X 4 2" xfId="20931" xr:uid="{40A295A8-965C-431B-98BD-29C997CC5941}"/>
    <cellStyle name="SAPBEXHLevel3X 4 2 2" xfId="21877" xr:uid="{42EEAEB7-9F05-4496-A62D-7EE79C457164}"/>
    <cellStyle name="SAPBEXHLevel3X 4 2 3" xfId="22757" xr:uid="{6FC2D9DA-58C7-4CF4-817C-52AD040A0C75}"/>
    <cellStyle name="SAPBEXHLevel3X 4 3" xfId="20200" xr:uid="{92AACA63-CC19-40AE-8DFB-9CA0EB6CE349}"/>
    <cellStyle name="SAPBEXHLevel3X 4 4" xfId="17210" xr:uid="{ECA8B832-CD9A-419D-BD2C-25C87D1A29BD}"/>
    <cellStyle name="SAPBEXHLevel3X 4 5" xfId="22071" xr:uid="{547B8F9F-7B4B-463B-85F2-AF0AF6531B88}"/>
    <cellStyle name="SAPBEXHLevel3X 5" xfId="20613" xr:uid="{6DCB3D3C-F384-44A4-8342-1B1207B21D3B}"/>
    <cellStyle name="SAPBEXHLevel3X 5 2" xfId="21532" xr:uid="{F8F8B7B7-7ABD-4859-B8A6-CA7E7A6E86E6}"/>
    <cellStyle name="SAPBEXHLevel3X 5 3" xfId="19696" xr:uid="{466B5D6B-D2AD-4C9E-AE7C-95ECFCB3AE10}"/>
    <cellStyle name="SAPBEXHLevel3X 5 4" xfId="22449" xr:uid="{9D336414-E7E5-4473-A567-2444CEE87011}"/>
    <cellStyle name="SAPBEXHLevel3X 6" xfId="18211" xr:uid="{F59DC1B1-D673-4E70-85FD-DA4885891528}"/>
    <cellStyle name="SAPBEXHLevel3X 7" xfId="17345" xr:uid="{95EF7D12-9C08-4A65-833C-5978627D5DBF}"/>
    <cellStyle name="SAPBEXHLevel3X 8" xfId="16994" xr:uid="{007400C1-932C-4E6B-8BC4-E21141B6C9D2}"/>
    <cellStyle name="SAPBEXHLevel3X 9" xfId="18910" xr:uid="{97741E35-78B4-4917-8E2B-94F67C49AB95}"/>
    <cellStyle name="SAPBEXresData" xfId="5590" xr:uid="{9A42CDE4-E72C-47E9-94D6-C7C6BACE15E1}"/>
    <cellStyle name="SAPBEXresData 2" xfId="15007" xr:uid="{FC30B16B-F7A8-4A3C-94CA-88F09164E673}"/>
    <cellStyle name="SAPBEXresData 2 2" xfId="20713" xr:uid="{B800D397-E255-4A81-B3A7-B362649ABF23}"/>
    <cellStyle name="SAPBEXresData 2 2 2" xfId="21588" xr:uid="{8E1944BD-D540-4A53-9A94-01D1A400B819}"/>
    <cellStyle name="SAPBEXresData 2 2 3" xfId="16933" xr:uid="{3C860518-BAD0-4772-8BE1-479C9A723191}"/>
    <cellStyle name="SAPBEXresData 2 2 4" xfId="22539" xr:uid="{CB447D78-3544-47C9-8AD9-F6181236458A}"/>
    <cellStyle name="SAPBEXresData 2 3" xfId="19745" xr:uid="{14F3BED3-01A9-413F-8B49-2116AF254D95}"/>
    <cellStyle name="SAPBEXresData 2 4" xfId="19143" xr:uid="{6AA289CF-E133-4F17-8678-0FB0420B9A49}"/>
    <cellStyle name="SAPBEXresData 2 5" xfId="18028" xr:uid="{F2B84AD8-1B09-4AA7-A6C3-2F9E7B08AF37}"/>
    <cellStyle name="SAPBEXresData 2 6" xfId="21028" xr:uid="{1D83D229-77B4-4C1B-A0DB-2103AEE5CE22}"/>
    <cellStyle name="SAPBEXresData 3" xfId="16742" xr:uid="{F42842BF-C61C-4FD5-929B-77F218EBF241}"/>
    <cellStyle name="SAPBEXresData 3 2" xfId="20880" xr:uid="{F59166B0-4AB3-4B0E-BA17-AC3DE6776B45}"/>
    <cellStyle name="SAPBEXresData 3 2 2" xfId="20054" xr:uid="{FEBB6F43-BB75-4B60-B31E-8A056F70DCDB}"/>
    <cellStyle name="SAPBEXresData 3 2 3" xfId="22706" xr:uid="{23EFE056-BFC1-4BD0-AD84-5C5569321C4E}"/>
    <cellStyle name="SAPBEXresData 3 3" xfId="20140" xr:uid="{292264C4-9E60-4BE2-8073-937DDF6C1DF9}"/>
    <cellStyle name="SAPBEXresData 3 4" xfId="18676" xr:uid="{A395EABB-895D-4277-9B17-6E4BFC4A4734}"/>
    <cellStyle name="SAPBEXresData 3 5" xfId="22021" xr:uid="{A734D24E-66E9-418D-BFE3-B488C109EF17}"/>
    <cellStyle name="SAPBEXresData 4" xfId="16809" xr:uid="{6756DF04-E919-4A0F-A1EA-6D0E9B77BEB4}"/>
    <cellStyle name="SAPBEXresData 4 2" xfId="20932" xr:uid="{B68BB753-7AEC-498B-A9AA-C454186BF32C}"/>
    <cellStyle name="SAPBEXresData 4 2 2" xfId="21878" xr:uid="{2E166FB6-5C8B-490C-A6C4-AF56DE291021}"/>
    <cellStyle name="SAPBEXresData 4 2 3" xfId="22758" xr:uid="{9BE4D085-B75D-4028-938E-2722E5AAACF3}"/>
    <cellStyle name="SAPBEXresData 4 3" xfId="20201" xr:uid="{60975903-81AB-4467-9EBD-FB99C83E0293}"/>
    <cellStyle name="SAPBEXresData 4 4" xfId="18234" xr:uid="{D8B5B4CF-F5DF-4705-9461-0109AC712A7B}"/>
    <cellStyle name="SAPBEXresData 4 5" xfId="22072" xr:uid="{95EBC89B-C353-4032-B8CC-B2DF5B004164}"/>
    <cellStyle name="SAPBEXresData 5" xfId="20614" xr:uid="{FED5615F-7601-4AAF-BCEA-2101ACCBC9D3}"/>
    <cellStyle name="SAPBEXresData 5 2" xfId="21533" xr:uid="{5F9866FC-649B-42C4-AE03-8236874EF836}"/>
    <cellStyle name="SAPBEXresData 5 3" xfId="18373" xr:uid="{3D2238B5-A8FC-48E1-A43D-C71779CD49F5}"/>
    <cellStyle name="SAPBEXresData 5 4" xfId="22450" xr:uid="{F4550F38-FAE2-4CE8-9DC5-46D9D1A4F1E6}"/>
    <cellStyle name="SAPBEXresData 6" xfId="18212" xr:uid="{7867BBBF-4B59-48E0-8184-ADA5BE6497B1}"/>
    <cellStyle name="SAPBEXresData 7" xfId="16992" xr:uid="{197292A6-6752-4B5B-9DEC-D5C07E206341}"/>
    <cellStyle name="SAPBEXresData 8" xfId="18942" xr:uid="{9C19E08C-9622-4F7D-B55C-F945F7A62878}"/>
    <cellStyle name="SAPBEXresData 9" xfId="18990" xr:uid="{1A709692-93F2-40C7-86FB-804C0E622D30}"/>
    <cellStyle name="SAPBEXresDataEmph" xfId="5591" xr:uid="{8DE58A02-E17A-431B-A631-3C06DC068CF5}"/>
    <cellStyle name="SAPBEXresDataEmph 2" xfId="15008" xr:uid="{A1B28C89-FDB6-48E5-A8C8-CC3EA48790DC}"/>
    <cellStyle name="SAPBEXresDataEmph 2 2" xfId="20714" xr:uid="{3D85B7CC-2E7B-4502-9EA9-8C171FBC078D}"/>
    <cellStyle name="SAPBEXresDataEmph 2 2 2" xfId="21589" xr:uid="{4AF27322-5C5E-4827-81B3-C7E7E180AC0B}"/>
    <cellStyle name="SAPBEXresDataEmph 2 2 3" xfId="19893" xr:uid="{66119668-6EAF-4CE0-93F9-43923FD5F8CB}"/>
    <cellStyle name="SAPBEXresDataEmph 2 2 4" xfId="22540" xr:uid="{855A7991-7674-4F46-91CA-670B57088602}"/>
    <cellStyle name="SAPBEXresDataEmph 2 3" xfId="19746" xr:uid="{9EC85125-C21D-4735-803B-7D0468C6A611}"/>
    <cellStyle name="SAPBEXresDataEmph 2 4" xfId="18865" xr:uid="{614B8889-6AF6-4A47-9C0E-6BCA5BC32B16}"/>
    <cellStyle name="SAPBEXresDataEmph 2 5" xfId="18498" xr:uid="{C59226FE-BEFB-47A1-8A94-C69C148448CF}"/>
    <cellStyle name="SAPBEXresDataEmph 2 6" xfId="18099" xr:uid="{D03BC2AB-3E68-46EA-88C1-4E9E805CC1FD}"/>
    <cellStyle name="SAPBEXresDataEmph 3" xfId="16743" xr:uid="{FCAD4A7B-5AA5-4258-85C7-F6403720BAB4}"/>
    <cellStyle name="SAPBEXresDataEmph 3 2" xfId="20881" xr:uid="{764038C1-4FAA-42A0-99EA-985157A38EB1}"/>
    <cellStyle name="SAPBEXresDataEmph 3 2 2" xfId="21801" xr:uid="{3BCCDDBD-E95E-49C0-8500-30C5DA550139}"/>
    <cellStyle name="SAPBEXresDataEmph 3 2 3" xfId="22707" xr:uid="{193BDC32-6DA4-42BC-9FA3-DFAD6436DF0C}"/>
    <cellStyle name="SAPBEXresDataEmph 3 3" xfId="20141" xr:uid="{637E6550-DFD7-4F6A-BC37-29F2BF2966DD}"/>
    <cellStyle name="SAPBEXresDataEmph 3 4" xfId="19670" xr:uid="{41ED3DD5-A7B0-43CD-A30B-0618C51F970F}"/>
    <cellStyle name="SAPBEXresDataEmph 3 5" xfId="22022" xr:uid="{EE8C4199-D807-4DB0-ADA3-D60050AC1D25}"/>
    <cellStyle name="SAPBEXresDataEmph 4" xfId="16810" xr:uid="{0FB17308-8E49-47C8-B97E-D24CBDB547BF}"/>
    <cellStyle name="SAPBEXresDataEmph 4 2" xfId="20933" xr:uid="{9EDFF7DC-EECF-48FE-8F82-F29CBB4C0D15}"/>
    <cellStyle name="SAPBEXresDataEmph 4 2 2" xfId="21879" xr:uid="{46344A1F-CB0C-40B1-9097-DF5BF5FFEE76}"/>
    <cellStyle name="SAPBEXresDataEmph 4 2 3" xfId="22759" xr:uid="{FF6DDF13-C754-4C44-AF85-DEB0E647A6E6}"/>
    <cellStyle name="SAPBEXresDataEmph 4 3" xfId="20202" xr:uid="{52757D02-C034-4506-85C7-A76A1EB45938}"/>
    <cellStyle name="SAPBEXresDataEmph 4 4" xfId="18233" xr:uid="{F44D4296-04FF-4ED6-A601-53541E74435B}"/>
    <cellStyle name="SAPBEXresDataEmph 4 5" xfId="22073" xr:uid="{BB0347BE-B8EF-427D-BEDA-874A0ADF3132}"/>
    <cellStyle name="SAPBEXresDataEmph 5" xfId="20615" xr:uid="{DA7DE911-02EF-4D6F-9DC2-9FBC8052B5E6}"/>
    <cellStyle name="SAPBEXresDataEmph 5 2" xfId="21534" xr:uid="{F6788724-9412-4CE0-8A1D-FEF502560E87}"/>
    <cellStyle name="SAPBEXresDataEmph 5 3" xfId="21162" xr:uid="{344DB4B4-CD31-4DF3-811E-1175C3D140BB}"/>
    <cellStyle name="SAPBEXresDataEmph 5 4" xfId="22451" xr:uid="{DBBE2126-9A34-4388-9681-0A94DFDF9D05}"/>
    <cellStyle name="SAPBEXresDataEmph 6" xfId="18213" xr:uid="{7167134D-55A7-4605-AB7A-8D4B631ECED8}"/>
    <cellStyle name="SAPBEXresDataEmph 7" xfId="20105" xr:uid="{063A0C8A-E1EE-4325-BCB3-ABECA69084B7}"/>
    <cellStyle name="SAPBEXresDataEmph 8" xfId="21167" xr:uid="{DA9DF291-4ECB-4909-ACB6-A1DF0A0030A4}"/>
    <cellStyle name="SAPBEXresDataEmph 9" xfId="16932" xr:uid="{405B8424-1548-453E-AFCE-EF164942A813}"/>
    <cellStyle name="SAPBEXresItem" xfId="5592" xr:uid="{8DBDCF12-50AD-4AD1-92F9-AF2946CB1419}"/>
    <cellStyle name="SAPBEXresItem 2" xfId="15009" xr:uid="{CCB8DB8F-5DC9-4FAC-9C14-9FEC54315023}"/>
    <cellStyle name="SAPBEXresItem 2 2" xfId="20715" xr:uid="{1DA095A1-8D72-4494-90D0-F66E413BA327}"/>
    <cellStyle name="SAPBEXresItem 2 2 2" xfId="21590" xr:uid="{7BDB25DB-8DBA-4F17-82C0-E9FAFC8D060E}"/>
    <cellStyle name="SAPBEXresItem 2 2 3" xfId="19169" xr:uid="{7A661002-AE49-4CCC-97EA-CD6F68B1A9E9}"/>
    <cellStyle name="SAPBEXresItem 2 2 4" xfId="22541" xr:uid="{1FEE2705-9438-49E4-88BA-7E541C999B21}"/>
    <cellStyle name="SAPBEXresItem 2 3" xfId="19747" xr:uid="{AA205856-254E-42E6-96EA-C6A02A7F382F}"/>
    <cellStyle name="SAPBEXresItem 2 4" xfId="17198" xr:uid="{45862156-4252-444B-9E04-7B8AC43E9999}"/>
    <cellStyle name="SAPBEXresItem 2 5" xfId="18587" xr:uid="{CA7BFAED-D8CB-41E7-8514-E298CA29F61B}"/>
    <cellStyle name="SAPBEXresItem 2 6" xfId="19481" xr:uid="{9B6FDEF4-6261-4A18-8C3D-09F2666E640A}"/>
    <cellStyle name="SAPBEXresItem 3" xfId="16744" xr:uid="{1ADD005A-8DC9-43D9-A084-CE377549FB52}"/>
    <cellStyle name="SAPBEXresItem 3 2" xfId="20882" xr:uid="{9995386A-4B87-463D-B2A0-55F40A928FFE}"/>
    <cellStyle name="SAPBEXresItem 3 2 2" xfId="18061" xr:uid="{0821FB54-4A30-42BB-8F0B-255815296E5E}"/>
    <cellStyle name="SAPBEXresItem 3 2 3" xfId="22708" xr:uid="{138F10B5-5ED0-4F85-8AD9-F48AA91C1CD8}"/>
    <cellStyle name="SAPBEXresItem 3 3" xfId="20142" xr:uid="{476EE3EE-3300-4637-B413-F7E2037891BB}"/>
    <cellStyle name="SAPBEXresItem 3 4" xfId="21018" xr:uid="{2460F93A-8B46-405A-901D-C86AA936C4CB}"/>
    <cellStyle name="SAPBEXresItem 3 5" xfId="22023" xr:uid="{84AD21D3-D78E-4465-8776-A4786F2BAB01}"/>
    <cellStyle name="SAPBEXresItem 4" xfId="16811" xr:uid="{9F205005-F9BE-4617-9534-84326B4155F1}"/>
    <cellStyle name="SAPBEXresItem 4 2" xfId="20934" xr:uid="{C671E5AD-3ECE-4DAA-9FE5-A26BD4F06CF5}"/>
    <cellStyle name="SAPBEXresItem 4 2 2" xfId="21880" xr:uid="{D29CAED3-30ED-44EF-88F0-6BC047265599}"/>
    <cellStyle name="SAPBEXresItem 4 2 3" xfId="22760" xr:uid="{096EB9A6-55BE-44BC-B7D0-E9B1CE605055}"/>
    <cellStyle name="SAPBEXresItem 4 3" xfId="20203" xr:uid="{D35635C6-C4DA-418F-ACCE-A9AA308B6266}"/>
    <cellStyle name="SAPBEXresItem 4 4" xfId="18565" xr:uid="{37E08425-B089-453F-89FD-EBFFFED13E0B}"/>
    <cellStyle name="SAPBEXresItem 4 5" xfId="22074" xr:uid="{99F2E5B9-78D9-4646-B3F3-DAB433669170}"/>
    <cellStyle name="SAPBEXresItem 5" xfId="20616" xr:uid="{9D368DDA-E806-4EE9-90B3-0460507C8D54}"/>
    <cellStyle name="SAPBEXresItem 5 2" xfId="21535" xr:uid="{38D78072-F592-49EB-B2DD-9305E0D511C4}"/>
    <cellStyle name="SAPBEXresItem 5 3" xfId="18796" xr:uid="{2C83CFA5-B5C0-4171-B194-931E58E6F603}"/>
    <cellStyle name="SAPBEXresItem 5 4" xfId="22452" xr:uid="{5FE1B4BA-85B0-4F57-9191-D83315B20DA5}"/>
    <cellStyle name="SAPBEXresItem 6" xfId="18214" xr:uid="{0971B9B9-55DC-4DB3-A94B-27D9D7A4213E}"/>
    <cellStyle name="SAPBEXresItem 7" xfId="17812" xr:uid="{6F255299-6516-4455-BB2A-FB0B73C96F18}"/>
    <cellStyle name="SAPBEXresItem 8" xfId="19343" xr:uid="{0CE89D38-D923-4FE0-975B-E7B409F6CB39}"/>
    <cellStyle name="SAPBEXresItem 9" xfId="19258" xr:uid="{7BD550F3-B2BC-46E6-9C91-0371310B5406}"/>
    <cellStyle name="SAPBEXresItemX" xfId="5593" xr:uid="{111A7BF3-0B25-48DC-A6D8-22EB1C81FE54}"/>
    <cellStyle name="SAPBEXresItemX 2" xfId="15010" xr:uid="{F6BBC384-A02B-4A2C-AA65-8AD7231091E3}"/>
    <cellStyle name="SAPBEXresItemX 2 2" xfId="20716" xr:uid="{41009DF9-D012-40F5-87F6-7172B6B5FFF8}"/>
    <cellStyle name="SAPBEXresItemX 2 2 2" xfId="21591" xr:uid="{5867677E-6BE9-4801-A2EF-BE4D5D67BF96}"/>
    <cellStyle name="SAPBEXresItemX 2 2 3" xfId="17002" xr:uid="{80BD09F4-E551-411C-BDE0-B57F52735CBB}"/>
    <cellStyle name="SAPBEXresItemX 2 2 4" xfId="22542" xr:uid="{499E1B07-9590-494B-A7A3-5CB8B880A85D}"/>
    <cellStyle name="SAPBEXresItemX 2 3" xfId="19748" xr:uid="{5FF88E16-6930-4D7B-90CF-AAE20AD5C3F7}"/>
    <cellStyle name="SAPBEXresItemX 2 4" xfId="16902" xr:uid="{9D0AFD9A-2453-4005-9814-D8842E13F4C0}"/>
    <cellStyle name="SAPBEXresItemX 2 5" xfId="19610" xr:uid="{53CAFEA3-A07C-4824-B05F-0549C618C29B}"/>
    <cellStyle name="SAPBEXresItemX 2 6" xfId="21771" xr:uid="{E18D6F37-6412-4CE8-8FBF-D390BA711A6A}"/>
    <cellStyle name="SAPBEXresItemX 3" xfId="16745" xr:uid="{628D2EB0-EFD9-42BF-9510-7B6130FF9AD5}"/>
    <cellStyle name="SAPBEXresItemX 3 2" xfId="20883" xr:uid="{20C79FE0-6CAC-412D-B65B-D1B5CD286B4F}"/>
    <cellStyle name="SAPBEXresItemX 3 2 2" xfId="16993" xr:uid="{8DED0F75-6665-4D64-8CF9-363355BA78B7}"/>
    <cellStyle name="SAPBEXresItemX 3 2 3" xfId="22709" xr:uid="{2852F3E9-0912-416E-A912-1A90A48C0ADD}"/>
    <cellStyle name="SAPBEXresItemX 3 3" xfId="20143" xr:uid="{BA9078E2-89B5-48D6-B1E6-F1176C806916}"/>
    <cellStyle name="SAPBEXresItemX 3 4" xfId="18563" xr:uid="{000BA1D2-B1FE-466A-A0C5-CAD64AFB33DE}"/>
    <cellStyle name="SAPBEXresItemX 3 5" xfId="22024" xr:uid="{7B625B3A-71F4-44D5-ABF2-355EE65E15D9}"/>
    <cellStyle name="SAPBEXresItemX 4" xfId="16812" xr:uid="{2E47BE3F-A8C7-43FB-AF76-749386576CAD}"/>
    <cellStyle name="SAPBEXresItemX 4 2" xfId="20935" xr:uid="{B01FB195-8D09-417A-BE7A-AF8D800D7880}"/>
    <cellStyle name="SAPBEXresItemX 4 2 2" xfId="21881" xr:uid="{DF031F22-E2FE-452B-9783-97834F638EC2}"/>
    <cellStyle name="SAPBEXresItemX 4 2 3" xfId="22761" xr:uid="{E5693697-F741-4F08-844D-7767A439F5C0}"/>
    <cellStyle name="SAPBEXresItemX 4 3" xfId="20204" xr:uid="{D4C8D1F0-2E7C-4D2D-8C93-FF82D6F1EFCA}"/>
    <cellStyle name="SAPBEXresItemX 4 4" xfId="19257" xr:uid="{2A95BE34-D931-4B2A-A0F9-A69C7CC338A6}"/>
    <cellStyle name="SAPBEXresItemX 4 5" xfId="22075" xr:uid="{0A763631-4507-4EE5-8081-CFFF70FF22A5}"/>
    <cellStyle name="SAPBEXresItemX 5" xfId="20617" xr:uid="{A60E6CED-54AD-4939-B838-67D170703091}"/>
    <cellStyle name="SAPBEXresItemX 5 2" xfId="21536" xr:uid="{162C9B8B-FF0D-40EC-AB2A-C461BFDCD6F1}"/>
    <cellStyle name="SAPBEXresItemX 5 3" xfId="17869" xr:uid="{71204193-AA8C-4986-BC7E-5A377E58242F}"/>
    <cellStyle name="SAPBEXresItemX 5 4" xfId="22453" xr:uid="{B2D0E0E1-11C3-40E6-A033-951C31A36C74}"/>
    <cellStyle name="SAPBEXresItemX 6" xfId="18215" xr:uid="{57E587BB-F682-4F25-A454-4508CBA0152E}"/>
    <cellStyle name="SAPBEXresItemX 7" xfId="20064" xr:uid="{13BF2341-DFE9-4200-A186-F6D28DF949FA}"/>
    <cellStyle name="SAPBEXresItemX 8" xfId="19100" xr:uid="{0E1D9540-D090-44AE-8486-C6B6AA8BE9D2}"/>
    <cellStyle name="SAPBEXresItemX 9" xfId="18472" xr:uid="{83A9CBFF-B5DF-40CB-828D-5A6047DE268E}"/>
    <cellStyle name="SAPBEXstdData" xfId="5594" xr:uid="{F4896693-FFAD-4B8F-A675-70ED4CB6F3FC}"/>
    <cellStyle name="SAPBEXstdData 2" xfId="15011" xr:uid="{435455F9-D9C6-40B3-A161-952140EFAF45}"/>
    <cellStyle name="SAPBEXstdData 2 2" xfId="20717" xr:uid="{C0AAD6C4-9051-4610-9162-EF699510B34E}"/>
    <cellStyle name="SAPBEXstdData 2 2 2" xfId="21592" xr:uid="{4DF34B6F-7893-4C46-BAC4-9C022578F3A2}"/>
    <cellStyle name="SAPBEXstdData 2 2 3" xfId="19113" xr:uid="{BCAB2323-DB52-4868-BC41-154E4527508B}"/>
    <cellStyle name="SAPBEXstdData 2 2 4" xfId="22543" xr:uid="{3D1E86BE-3D63-47C9-823C-B8ABC0A8A86E}"/>
    <cellStyle name="SAPBEXstdData 2 3" xfId="19749" xr:uid="{96829D35-5699-475F-9D1E-2AA6DDD040F9}"/>
    <cellStyle name="SAPBEXstdData 2 4" xfId="17970" xr:uid="{443DBA07-6D4B-4425-81D0-DA55BD6162AE}"/>
    <cellStyle name="SAPBEXstdData 2 5" xfId="18869" xr:uid="{FEB61322-6F55-4CDD-88D7-A820A36E2903}"/>
    <cellStyle name="SAPBEXstdData 2 6" xfId="19124" xr:uid="{E7A6FD24-3B10-4967-A29D-79349384794D}"/>
    <cellStyle name="SAPBEXstdData 3" xfId="16746" xr:uid="{845184FC-D946-46CE-AEA6-DBA36DC6B3CC}"/>
    <cellStyle name="SAPBEXstdData 3 2" xfId="20884" xr:uid="{7BD15374-9C3F-43AA-980F-AF18C8E9284D}"/>
    <cellStyle name="SAPBEXstdData 3 2 2" xfId="21125" xr:uid="{486DD800-3F9F-4AC6-93CB-C522AAE7B466}"/>
    <cellStyle name="SAPBEXstdData 3 2 3" xfId="22710" xr:uid="{1DEA1EFA-F9E7-4BAF-B355-381583FD6D1B}"/>
    <cellStyle name="SAPBEXstdData 3 3" xfId="20144" xr:uid="{95D2FFB9-878A-4366-BB67-5A70CBA0834D}"/>
    <cellStyle name="SAPBEXstdData 3 4" xfId="21760" xr:uid="{740A9CCF-9E1E-40A9-919F-B1778F89B021}"/>
    <cellStyle name="SAPBEXstdData 3 5" xfId="22025" xr:uid="{71919806-AE6F-439F-AC55-BF38D47DD5D4}"/>
    <cellStyle name="SAPBEXstdData 4" xfId="16813" xr:uid="{D1313326-B50E-46BD-B43D-4375AC5A188A}"/>
    <cellStyle name="SAPBEXstdData 4 2" xfId="20936" xr:uid="{91B120D7-4C2B-4233-9F81-53CC82BC50C7}"/>
    <cellStyle name="SAPBEXstdData 4 2 2" xfId="21882" xr:uid="{A2B739E3-8109-4B7F-883C-C1E77979D069}"/>
    <cellStyle name="SAPBEXstdData 4 2 3" xfId="22762" xr:uid="{309EF554-DAD9-406B-A502-476A807A6D9B}"/>
    <cellStyle name="SAPBEXstdData 4 3" xfId="20205" xr:uid="{F36304F7-092C-43E2-A5E8-DA01F6D8EC98}"/>
    <cellStyle name="SAPBEXstdData 4 4" xfId="19194" xr:uid="{724C421B-E594-42CD-90A3-5AA1B0F36E5B}"/>
    <cellStyle name="SAPBEXstdData 4 5" xfId="22076" xr:uid="{02EEE46D-817F-427E-9176-5301030B623E}"/>
    <cellStyle name="SAPBEXstdData 5" xfId="18216" xr:uid="{EF786C5F-D1F1-4A6E-B5E3-68214F94A1FB}"/>
    <cellStyle name="SAPBEXstdData 6" xfId="19856" xr:uid="{70D8962B-6CC6-41C0-A784-5F5F97589DCB}"/>
    <cellStyle name="SAPBEXstdData 7" xfId="17923" xr:uid="{9D01AEAC-363E-40B8-B173-BD15FC4E9B8E}"/>
    <cellStyle name="SAPBEXstdDataEmph" xfId="5595" xr:uid="{B34C2291-F6BF-4856-961A-8EB8566A8474}"/>
    <cellStyle name="SAPBEXstdDataEmph 2" xfId="15012" xr:uid="{D0DD7BDA-838A-44BB-A05B-148CF21258FA}"/>
    <cellStyle name="SAPBEXstdDataEmph 2 2" xfId="20718" xr:uid="{6DD30292-3199-4A7E-A24D-C524332B6568}"/>
    <cellStyle name="SAPBEXstdDataEmph 2 2 2" xfId="21593" xr:uid="{BCA281EC-A236-4DE3-B159-3C4BDF60A88C}"/>
    <cellStyle name="SAPBEXstdDataEmph 2 2 3" xfId="18749" xr:uid="{CD21FE57-D9C4-4EDA-87EF-5C7C6F20A95D}"/>
    <cellStyle name="SAPBEXstdDataEmph 2 2 4" xfId="22544" xr:uid="{2B1F57C9-637F-4D27-B582-05DE77C8206C}"/>
    <cellStyle name="SAPBEXstdDataEmph 2 3" xfId="19750" xr:uid="{5394A505-0EE8-4BB0-81B5-BF0E8FFBE273}"/>
    <cellStyle name="SAPBEXstdDataEmph 2 4" xfId="19820" xr:uid="{E00E1365-F0B0-4D3E-9B95-B6DEA4022B89}"/>
    <cellStyle name="SAPBEXstdDataEmph 2 5" xfId="21159" xr:uid="{67948926-79A2-4E5D-9430-37DAD0C5FC6D}"/>
    <cellStyle name="SAPBEXstdDataEmph 2 6" xfId="21853" xr:uid="{A8A9FFD1-5B0C-44F7-B0AE-E04663E5276E}"/>
    <cellStyle name="SAPBEXstdDataEmph 3" xfId="16747" xr:uid="{9A9D36AE-C6F2-4668-98E4-E9335F2FBF6A}"/>
    <cellStyle name="SAPBEXstdDataEmph 3 2" xfId="20885" xr:uid="{688E39B4-3B9E-482E-B810-65D0563982F4}"/>
    <cellStyle name="SAPBEXstdDataEmph 3 2 2" xfId="19434" xr:uid="{E184A173-C3E1-48E8-87FD-7B17F1584C97}"/>
    <cellStyle name="SAPBEXstdDataEmph 3 2 3" xfId="22711" xr:uid="{C6CD3AB8-0810-4A42-97C8-6459D674E09D}"/>
    <cellStyle name="SAPBEXstdDataEmph 3 3" xfId="20145" xr:uid="{E8A6D4C8-30FA-4771-9BB9-AC8E327EA3DE}"/>
    <cellStyle name="SAPBEXstdDataEmph 3 4" xfId="19652" xr:uid="{6A43B7B4-3D1E-4267-890B-82405203740C}"/>
    <cellStyle name="SAPBEXstdDataEmph 3 5" xfId="22026" xr:uid="{38DA8DBF-521B-486A-A62C-879EDB4AE912}"/>
    <cellStyle name="SAPBEXstdDataEmph 4" xfId="16814" xr:uid="{346D0A1C-4A41-4BD4-9A95-EA8E7F4E6F60}"/>
    <cellStyle name="SAPBEXstdDataEmph 4 2" xfId="20937" xr:uid="{B72833B5-F945-44BA-B776-6A2564EB3CDF}"/>
    <cellStyle name="SAPBEXstdDataEmph 4 2 2" xfId="21883" xr:uid="{FE82A0B8-FB73-45A0-ACC4-C45ECAC4DB91}"/>
    <cellStyle name="SAPBEXstdDataEmph 4 2 3" xfId="22763" xr:uid="{13044874-6031-4A59-8A19-4D614C19A0E6}"/>
    <cellStyle name="SAPBEXstdDataEmph 4 3" xfId="20206" xr:uid="{F27DCAD7-F36E-484D-B053-B21A54D5A909}"/>
    <cellStyle name="SAPBEXstdDataEmph 4 4" xfId="19320" xr:uid="{60B05272-7A13-4782-8B02-0DA0F34C37A0}"/>
    <cellStyle name="SAPBEXstdDataEmph 4 5" xfId="22077" xr:uid="{7EBE1E8C-3C48-44ED-9254-C90618C60C53}"/>
    <cellStyle name="SAPBEXstdDataEmph 5" xfId="20618" xr:uid="{7BEB09C7-F385-4AD2-8B0C-784A2C5FB82A}"/>
    <cellStyle name="SAPBEXstdDataEmph 5 2" xfId="21537" xr:uid="{3B05A9DE-F4B6-41E6-A52F-800049972FD1}"/>
    <cellStyle name="SAPBEXstdDataEmph 5 3" xfId="20962" xr:uid="{C5523BBA-EBF8-4F1A-A4F0-219D406D1FCB}"/>
    <cellStyle name="SAPBEXstdDataEmph 5 4" xfId="22454" xr:uid="{85E254CE-9DEF-470A-ACEA-D0ACE7508F09}"/>
    <cellStyle name="SAPBEXstdDataEmph 6" xfId="18217" xr:uid="{52B5EEBF-E00F-4781-830C-519DD96EC1B8}"/>
    <cellStyle name="SAPBEXstdDataEmph 7" xfId="17790" xr:uid="{51CA8AD4-EFCB-4915-B2FC-22A1008AE30D}"/>
    <cellStyle name="SAPBEXstdDataEmph 8" xfId="19353" xr:uid="{F00F7BE0-5ABB-4127-BBEA-34805EFA93FA}"/>
    <cellStyle name="SAPBEXstdDataEmph 9" xfId="19179" xr:uid="{20AEBE98-84C9-458F-95B1-296D3FD7EB59}"/>
    <cellStyle name="SAPBEXstdItem" xfId="3591" xr:uid="{386FF4A5-520C-47A4-818D-00039ED8C549}"/>
    <cellStyle name="SAPBEXstdItem 10" xfId="19262" xr:uid="{6155793A-C750-4CFD-B37C-301986EDDC08}"/>
    <cellStyle name="SAPBEXstdItem 2" xfId="5596" xr:uid="{6221132B-EB04-4471-B050-DED4D7542DD7}"/>
    <cellStyle name="SAPBEXstdItem 2 2" xfId="20619" xr:uid="{4AFE18CD-C287-4D83-B954-AB61C96862D2}"/>
    <cellStyle name="SAPBEXstdItem 2 2 2" xfId="21538" xr:uid="{C26D8037-4828-4DFA-8C0D-7ED5803EEAC9}"/>
    <cellStyle name="SAPBEXstdItem 2 2 3" xfId="19193" xr:uid="{9DC06548-8CD1-497E-BCAB-1AFFF6203ACC}"/>
    <cellStyle name="SAPBEXstdItem 2 2 4" xfId="22455" xr:uid="{0EFC2E57-658F-412B-ACBB-CE818CE6DC42}"/>
    <cellStyle name="SAPBEXstdItem 2 3" xfId="18218" xr:uid="{55DB808F-8DBD-4C41-A3A7-C6A631497961}"/>
    <cellStyle name="SAPBEXstdItem 2 4" xfId="17585" xr:uid="{7673C4A2-902F-4324-B180-0CF735872FCA}"/>
    <cellStyle name="SAPBEXstdItem 2 5" xfId="18469" xr:uid="{DCE98E79-3F6D-45E9-91C3-E149A9375EEA}"/>
    <cellStyle name="SAPBEXstdItem 2 6" xfId="18879" xr:uid="{BC51DD3D-A7A3-4BB6-A334-5DF5222B0BBE}"/>
    <cellStyle name="SAPBEXstdItem 3" xfId="15013" xr:uid="{680352E2-2FB7-475F-9A6F-438280BD8540}"/>
    <cellStyle name="SAPBEXstdItem 3 2" xfId="20719" xr:uid="{C896FF6B-C78A-4669-846C-C28DCC0B0880}"/>
    <cellStyle name="SAPBEXstdItem 3 2 2" xfId="21594" xr:uid="{569F0B91-0707-4C6D-9802-F516E1E3762C}"/>
    <cellStyle name="SAPBEXstdItem 3 2 3" xfId="19166" xr:uid="{89AECC70-074E-43B4-8DCD-4198B649676F}"/>
    <cellStyle name="SAPBEXstdItem 3 2 4" xfId="22545" xr:uid="{08A4B4F8-F8C9-4098-86C5-7C38C0A89194}"/>
    <cellStyle name="SAPBEXstdItem 3 3" xfId="19751" xr:uid="{C0D9E1B8-2851-4E66-9AB8-737B3CC2C39B}"/>
    <cellStyle name="SAPBEXstdItem 3 4" xfId="17828" xr:uid="{122A7697-0C8E-44B0-9A7B-A0A7E7BE3369}"/>
    <cellStyle name="SAPBEXstdItem 3 5" xfId="18773" xr:uid="{BA5A593F-38A9-4BFE-93BA-F98BDCC3C4A5}"/>
    <cellStyle name="SAPBEXstdItem 3 6" xfId="19281" xr:uid="{0CA49674-9113-498A-8179-144CC1AB58DC}"/>
    <cellStyle name="SAPBEXstdItem 4" xfId="16748" xr:uid="{36BC38AB-5CFA-4412-89E8-4FF634763B4A}"/>
    <cellStyle name="SAPBEXstdItem 4 2" xfId="20886" xr:uid="{17697A92-65CA-449F-93F5-F9F87CAD0C87}"/>
    <cellStyle name="SAPBEXstdItem 4 2 2" xfId="17857" xr:uid="{DEEAE6D0-71B6-4C3E-B90D-4A73E62B9125}"/>
    <cellStyle name="SAPBEXstdItem 4 2 3" xfId="22712" xr:uid="{B58C210A-A474-46FA-AD95-4AE01D273C95}"/>
    <cellStyle name="SAPBEXstdItem 4 3" xfId="20146" xr:uid="{9690F1C1-3606-4C17-8DC8-5685DA92C1FA}"/>
    <cellStyle name="SAPBEXstdItem 4 4" xfId="16909" xr:uid="{97792AEB-3154-4DE1-B38D-BEDA719E5ABB}"/>
    <cellStyle name="SAPBEXstdItem 4 5" xfId="22027" xr:uid="{993FE9A9-D13D-491D-9F39-FD191D97CC19}"/>
    <cellStyle name="SAPBEXstdItem 5" xfId="16815" xr:uid="{48DED92A-5508-461A-B3D8-4478C95E275A}"/>
    <cellStyle name="SAPBEXstdItem 5 2" xfId="20938" xr:uid="{9354BE03-1731-4D69-8C1A-F436ECF9EF54}"/>
    <cellStyle name="SAPBEXstdItem 5 2 2" xfId="21884" xr:uid="{6D9B64BA-8D6B-4A5A-9815-D93397FD76CF}"/>
    <cellStyle name="SAPBEXstdItem 5 2 3" xfId="22764" xr:uid="{64983986-043A-4E84-B710-4BDAA7BC6183}"/>
    <cellStyle name="SAPBEXstdItem 5 3" xfId="20207" xr:uid="{CB7B47DC-C011-41F3-9D2C-901921C20CA5}"/>
    <cellStyle name="SAPBEXstdItem 5 4" xfId="18109" xr:uid="{60F1B81A-13EB-4BAD-AD78-3AE0ADB6D0D1}"/>
    <cellStyle name="SAPBEXstdItem 5 5" xfId="22078" xr:uid="{F456EDFF-1F5C-4860-A15C-A1677DE77424}"/>
    <cellStyle name="SAPBEXstdItem 6" xfId="20582" xr:uid="{5C3E3E46-C83D-4000-ABA4-53CB029A4B84}"/>
    <cellStyle name="SAPBEXstdItem 6 2" xfId="21515" xr:uid="{8A8C3B01-2B14-4996-8F31-8A8A84C48E81}"/>
    <cellStyle name="SAPBEXstdItem 6 3" xfId="19187" xr:uid="{34BAFADF-ED05-4BDB-938F-92F34434FFD8}"/>
    <cellStyle name="SAPBEXstdItem 6 4" xfId="22431" xr:uid="{B7C5B0B9-FD00-4296-99F2-CC1ADAD4B1EE}"/>
    <cellStyle name="SAPBEXstdItem 7" xfId="17880" xr:uid="{4BFF4C65-BF4C-462D-B04D-CC81EA6938B1}"/>
    <cellStyle name="SAPBEXstdItem 8" xfId="19503" xr:uid="{1E37B7CE-0A4E-4A61-A8D4-44467028AD78}"/>
    <cellStyle name="SAPBEXstdItem 9" xfId="16999" xr:uid="{EB2B6682-A9B1-43F7-9F5A-2DCF2D4AB61F}"/>
    <cellStyle name="SAPBEXstdItemX" xfId="5597" xr:uid="{C611B5F5-A950-408C-B896-C2E264443886}"/>
    <cellStyle name="SAPBEXstdItemX 2" xfId="15014" xr:uid="{C8A92C7B-FB97-4B2B-9508-ABB417354C48}"/>
    <cellStyle name="SAPBEXstdItemX 2 2" xfId="20720" xr:uid="{64ACF947-3547-4E6E-B3ED-DD52FE42E9B1}"/>
    <cellStyle name="SAPBEXstdItemX 2 2 2" xfId="21595" xr:uid="{5A8E91D0-A57C-4B84-9538-675B2AD2399D}"/>
    <cellStyle name="SAPBEXstdItemX 2 2 3" xfId="16938" xr:uid="{B0183C6A-7047-4ABB-AA32-BC31AD877F3C}"/>
    <cellStyle name="SAPBEXstdItemX 2 2 4" xfId="22546" xr:uid="{64CDBE93-A3C8-431F-B94C-E7136B2B5348}"/>
    <cellStyle name="SAPBEXstdItemX 2 3" xfId="19752" xr:uid="{E4FADA95-857F-4F7E-AC90-36CC2C38397D}"/>
    <cellStyle name="SAPBEXstdItemX 2 4" xfId="19252" xr:uid="{0D27D897-BA95-4859-84A1-8D2AF67057E8}"/>
    <cellStyle name="SAPBEXstdItemX 2 5" xfId="20068" xr:uid="{74E4BFCB-C528-482A-9938-DF26BDF399B4}"/>
    <cellStyle name="SAPBEXstdItemX 2 6" xfId="19222" xr:uid="{3B20243F-A489-4090-8B86-5F2A7642C595}"/>
    <cellStyle name="SAPBEXstdItemX 3" xfId="16749" xr:uid="{AD572454-864A-445F-8ECB-7369C62E9C52}"/>
    <cellStyle name="SAPBEXstdItemX 3 2" xfId="20887" xr:uid="{4CCF7882-4DF0-4368-B109-EABAD83C4DB7}"/>
    <cellStyle name="SAPBEXstdItemX 3 2 2" xfId="18982" xr:uid="{4C97F684-BF1D-4B48-B298-1FF180069209}"/>
    <cellStyle name="SAPBEXstdItemX 3 2 3" xfId="22713" xr:uid="{C19A937B-4F81-4C73-98CF-161E92D346EF}"/>
    <cellStyle name="SAPBEXstdItemX 3 3" xfId="20147" xr:uid="{8CEABC06-72C7-4CFC-A74F-89B189D9F926}"/>
    <cellStyle name="SAPBEXstdItemX 3 4" xfId="21020" xr:uid="{91D58B1B-01A2-4667-BA8F-3BB676B1A159}"/>
    <cellStyle name="SAPBEXstdItemX 3 5" xfId="22028" xr:uid="{1564EE8E-C43F-4ACF-91CD-C7852E805CA3}"/>
    <cellStyle name="SAPBEXstdItemX 4" xfId="16816" xr:uid="{1172E828-F5FA-4BC4-9AFC-F44A26534D6B}"/>
    <cellStyle name="SAPBEXstdItemX 4 2" xfId="20939" xr:uid="{951D81C1-ABAA-4CF8-8A27-D7B61D65CBD4}"/>
    <cellStyle name="SAPBEXstdItemX 4 2 2" xfId="21885" xr:uid="{235B98D6-24B7-423E-9192-CBFD202398FA}"/>
    <cellStyle name="SAPBEXstdItemX 4 2 3" xfId="22765" xr:uid="{BD9EA3CE-45B8-4635-8383-0F7BAA6C68CE}"/>
    <cellStyle name="SAPBEXstdItemX 4 3" xfId="20208" xr:uid="{ED2B7FFD-DD6F-4A68-B40B-43D85A92D843}"/>
    <cellStyle name="SAPBEXstdItemX 4 4" xfId="18026" xr:uid="{95FD7BA0-2711-4763-A644-D7459B431F5B}"/>
    <cellStyle name="SAPBEXstdItemX 4 5" xfId="22079" xr:uid="{47E0F357-7FCC-43F7-9A8A-4735B19C19C3}"/>
    <cellStyle name="SAPBEXstdItemX 5" xfId="20620" xr:uid="{DFAB59C6-35F9-4DDB-8302-A2FA7C5BA6FE}"/>
    <cellStyle name="SAPBEXstdItemX 5 2" xfId="21539" xr:uid="{D60DE910-6A81-4FEF-9CB8-F54828BD8D06}"/>
    <cellStyle name="SAPBEXstdItemX 5 3" xfId="17871" xr:uid="{14FC8F4E-6173-4965-823D-DE2C30BAB734}"/>
    <cellStyle name="SAPBEXstdItemX 5 4" xfId="22456" xr:uid="{B12D4AAA-0E5E-451A-A97E-160821C56315}"/>
    <cellStyle name="SAPBEXstdItemX 6" xfId="18219" xr:uid="{39AC9F51-5764-4242-A683-32F1A57E7957}"/>
    <cellStyle name="SAPBEXstdItemX 7" xfId="17128" xr:uid="{007C8832-27A0-42FF-B920-32CFC2E50818}"/>
    <cellStyle name="SAPBEXstdItemX 8" xfId="18077" xr:uid="{EA389C0A-F4A8-4BCE-A574-6BBC4954EA53}"/>
    <cellStyle name="SAPBEXstdItemX 9" xfId="17260" xr:uid="{963CDC57-2BAD-453C-936F-684B87E6FCAC}"/>
    <cellStyle name="SAPBEXtitle" xfId="5598" xr:uid="{5C81069F-2D99-4B1A-9E38-1DFFD1035937}"/>
    <cellStyle name="SAPBEXtitle 2" xfId="15015" xr:uid="{AE527A5D-FB38-4FF7-86A2-AA3F19D7CA47}"/>
    <cellStyle name="SAPBEXundefined" xfId="5599" xr:uid="{8E204F77-897D-4637-A588-09BC5058CE02}"/>
    <cellStyle name="SAPBEXundefined 2" xfId="15016" xr:uid="{76D9673D-5959-4B25-9E23-D7F1B204402B}"/>
    <cellStyle name="SAPBEXundefined 2 2" xfId="20721" xr:uid="{E2F00C70-E474-4F43-A2CF-71DB46976A04}"/>
    <cellStyle name="SAPBEXundefined 2 2 2" xfId="21596" xr:uid="{6D9D6ACE-0C30-47EA-8592-03C7501A212F}"/>
    <cellStyle name="SAPBEXundefined 2 2 3" xfId="19301" xr:uid="{22D30BA0-C2BF-46D5-8CB4-E195CC4A426D}"/>
    <cellStyle name="SAPBEXundefined 2 2 4" xfId="22547" xr:uid="{A97DA6AC-AC27-4F43-B2E4-2E7D68A7B33D}"/>
    <cellStyle name="SAPBEXundefined 2 3" xfId="19754" xr:uid="{54ADA9EA-5C2F-4DCF-BD15-820F7E8ED01E}"/>
    <cellStyle name="SAPBEXundefined 2 4" xfId="19065" xr:uid="{00D74EA3-FB83-420F-A10F-3736C39805AC}"/>
    <cellStyle name="SAPBEXundefined 2 5" xfId="17849" xr:uid="{D3F2AD3B-F68C-4B01-B84F-C4C32DD62A4A}"/>
    <cellStyle name="SAPBEXundefined 2 6" xfId="21146" xr:uid="{C4CCF2EF-C861-447B-AE27-772FCFE00194}"/>
    <cellStyle name="SAPBEXundefined 3" xfId="16750" xr:uid="{0E4CFE55-EB71-408D-BAE2-244699263B74}"/>
    <cellStyle name="SAPBEXundefined 3 2" xfId="20888" xr:uid="{EAF29819-C28F-4F31-9382-196AAD1F67AA}"/>
    <cellStyle name="SAPBEXundefined 3 2 2" xfId="18015" xr:uid="{7EB38336-6FE4-4879-BE13-4121C0B0ED6B}"/>
    <cellStyle name="SAPBEXundefined 3 2 3" xfId="22714" xr:uid="{274E04E4-6C2C-41D8-ABC0-A632B0CE2DC4}"/>
    <cellStyle name="SAPBEXundefined 3 3" xfId="20148" xr:uid="{08463B58-3D17-4E97-8834-2113BDAA366E}"/>
    <cellStyle name="SAPBEXundefined 3 4" xfId="21025" xr:uid="{0CBC7E93-E04F-4C2D-96FD-3D134249A372}"/>
    <cellStyle name="SAPBEXundefined 3 5" xfId="22029" xr:uid="{078E6800-AC5B-4613-A569-2E56A6D085E5}"/>
    <cellStyle name="SAPBEXundefined 4" xfId="16817" xr:uid="{2509D6BD-D3DB-4D27-BBC1-F51C28FE114F}"/>
    <cellStyle name="SAPBEXundefined 4 2" xfId="20940" xr:uid="{95B955B1-C310-4DF9-937E-99C2E7D8B00D}"/>
    <cellStyle name="SAPBEXundefined 4 2 2" xfId="21886" xr:uid="{FF33C774-B28E-453D-9320-4E78A1CE30BF}"/>
    <cellStyle name="SAPBEXundefined 4 2 3" xfId="22766" xr:uid="{55D546D5-C4AE-4746-A8FC-50D1AC0ADB41}"/>
    <cellStyle name="SAPBEXundefined 4 3" xfId="20209" xr:uid="{89B59414-9ADA-447C-A1F8-A4EC0308D441}"/>
    <cellStyle name="SAPBEXundefined 4 4" xfId="16997" xr:uid="{CA7401DD-CFD8-4414-A41D-531247F23DB0}"/>
    <cellStyle name="SAPBEXundefined 4 5" xfId="22080" xr:uid="{FAA78B0D-43B4-4D9B-B81F-21D970730018}"/>
    <cellStyle name="SAPBEXundefined 5" xfId="18220" xr:uid="{75FFF009-2C6B-41A5-99CE-A2B9D07BB246}"/>
    <cellStyle name="SAPBEXundefined 6" xfId="18124" xr:uid="{EBB180A3-A8ED-4F38-965A-F3E69422E643}"/>
    <cellStyle name="SAPBEXundefined 7" xfId="19816" xr:uid="{1225D420-E89F-4F1F-8E1F-FDD9B7DB3BC5}"/>
    <cellStyle name="SCH1" xfId="3592" xr:uid="{511B2A51-7BB0-4CA6-AC51-937482F0E5F8}"/>
    <cellStyle name="section" xfId="5600" xr:uid="{3D5CD3F0-FA46-45BF-9B7C-C14262FAE1C9}"/>
    <cellStyle name="section head" xfId="3593" xr:uid="{CE242D2E-8444-45F7-8F38-59D31554CA7F}"/>
    <cellStyle name="section head 2" xfId="5601" xr:uid="{00981035-1E8E-4855-93B4-96DCBBE073F7}"/>
    <cellStyle name="Shaded Income Stmt." xfId="2671" xr:uid="{8EC302C8-BCF5-4496-9CD5-9CD00B8702EC}"/>
    <cellStyle name="Shaded Income Stmt. 2" xfId="2672" xr:uid="{B92AE51F-0696-4A59-8ABF-B27F8E7CF155}"/>
    <cellStyle name="SHADEDSTORES" xfId="3594" xr:uid="{CC0C09DE-04D7-4416-AFDB-B5A8AD96D7D4}"/>
    <cellStyle name="SHADEDSTORES 2" xfId="5602" xr:uid="{195565DA-99FC-4619-8BDA-6B8F0774D08C}"/>
    <cellStyle name="SHADEDSTORES 2 2" xfId="14507" xr:uid="{FD501A16-8C02-4064-BF6C-9DDCA0843C1D}"/>
    <cellStyle name="SHADEDSTORES 2 2 2" xfId="19640" xr:uid="{9F220820-4FC0-46EF-B4E1-46C806C7584E}"/>
    <cellStyle name="SHADEDSTORES 2 2 3" xfId="17895" xr:uid="{906423DA-AA56-4F6B-93AD-C6C01830AA84}"/>
    <cellStyle name="SHADEDSTORES 2 2 4" xfId="19011" xr:uid="{A3B2FE74-1AC7-4665-8183-9BD63444CC08}"/>
    <cellStyle name="SHADEDSTORES 2 3" xfId="20621" xr:uid="{49E02DEE-8BB1-47A3-8CE6-F11B9A67BF79}"/>
    <cellStyle name="SHADEDSTORES 2 4" xfId="18221" xr:uid="{D7EFBCEE-CDC7-4BD8-9A30-C4F9744AB257}"/>
    <cellStyle name="SHADEDSTORES 3" xfId="14435" xr:uid="{EA4FAD1A-9E88-4384-BB4C-E759196F2C7B}"/>
    <cellStyle name="SHADEDSTORES 3 2" xfId="19606" xr:uid="{4F98F117-CDAB-41D1-959C-8705D2C301AA}"/>
    <cellStyle name="SHADEDSTORES 3 3" xfId="17436" xr:uid="{EBE33009-AD36-4A27-A2FC-8475962C8AC1}"/>
    <cellStyle name="SHADEDSTORES 3 4" xfId="19129" xr:uid="{CF223105-0076-450E-A694-DC36F88BAC86}"/>
    <cellStyle name="SHADEDSTORES 4" xfId="20583" xr:uid="{61B8E9E5-E7AC-43C4-99D1-829E760441AE}"/>
    <cellStyle name="SHADEDSTORES 5" xfId="17881" xr:uid="{ED818485-D13F-41C9-AC3D-ED11ED449A05}"/>
    <cellStyle name="small border line" xfId="3595" xr:uid="{34D93277-D29F-44EB-A8BE-B390FF3D8C63}"/>
    <cellStyle name="small border line 2" xfId="5603" xr:uid="{752BAF77-72D3-4AAF-B4AA-95744BF62AD9}"/>
    <cellStyle name="small border line 2 2" xfId="14508" xr:uid="{21C30C32-9A21-44BF-A34D-FAE02A880BED}"/>
    <cellStyle name="small border line 2 2 2" xfId="20679" xr:uid="{C0C34D27-5893-4514-9FBA-4976F47FBAD6}"/>
    <cellStyle name="small border line 2 2 2 2" xfId="21559" xr:uid="{D5DD4AB7-0916-4CBA-AB30-DA98EDF93B7E}"/>
    <cellStyle name="small border line 2 2 2 3" xfId="21841" xr:uid="{719A43AC-F070-48D1-BF42-CE8BFB30A6AF}"/>
    <cellStyle name="small border line 2 2 2 4" xfId="17205" xr:uid="{80B7C72F-1E07-4D5B-AA7D-850FDF70EC68}"/>
    <cellStyle name="small border line 2 2 2 5" xfId="18018" xr:uid="{4B9F0059-924B-4F63-9782-C860CDD0F305}"/>
    <cellStyle name="small border line 2 2 2 6" xfId="22508" xr:uid="{62F38A2A-1449-48A7-82F3-01CD45F07F87}"/>
    <cellStyle name="small border line 2 2 3" xfId="19641" xr:uid="{0AE567DD-00B9-4CFF-BD3C-F98466E4D08A}"/>
    <cellStyle name="small border line 2 2 4" xfId="18082" xr:uid="{8AED1311-E734-4480-A496-02C9C46254C0}"/>
    <cellStyle name="small border line 2 3" xfId="18222" xr:uid="{1C72D890-9893-4AF8-B4B5-A8F9E30F15F1}"/>
    <cellStyle name="small border line 3" xfId="14436" xr:uid="{DC2B5308-AE35-4A02-AA59-A51A8DCCD2FD}"/>
    <cellStyle name="small border line 3 2" xfId="20673" xr:uid="{8580C823-1BF4-44F4-AD4F-74242E85EFB4}"/>
    <cellStyle name="small border line 3 2 2" xfId="21558" xr:uid="{5FA0499B-EE2C-4EB8-A23A-3FFE834E6B05}"/>
    <cellStyle name="small border line 3 2 3" xfId="21840" xr:uid="{68F144BA-5BEC-4A24-B264-E7B1D70999D3}"/>
    <cellStyle name="small border line 3 2 4" xfId="19266" xr:uid="{B6F7CDE6-3DAA-434B-B592-C560B7FFF29F}"/>
    <cellStyle name="small border line 3 2 5" xfId="18582" xr:uid="{0F7A2568-79D1-49FB-B75E-7CE547C95300}"/>
    <cellStyle name="small border line 3 2 6" xfId="22503" xr:uid="{177DB1DC-C20E-4239-93BB-C5BF5864731C}"/>
    <cellStyle name="small border line 3 3" xfId="19607" xr:uid="{15877C23-384A-4B93-BC76-DB519C134F7B}"/>
    <cellStyle name="small border line 3 4" xfId="19223" xr:uid="{D1092164-0B6D-4715-897B-4E887A144BEE}"/>
    <cellStyle name="small border line 4" xfId="17882" xr:uid="{B7415C9C-232E-4B93-AC46-53369E4A8E34}"/>
    <cellStyle name="specstores" xfId="3596" xr:uid="{D7A267E1-90B5-4ED9-A4D6-C6C6758BD243}"/>
    <cellStyle name="specstores 2" xfId="5604" xr:uid="{BCC23227-FD8A-4F51-BD45-DC61ED574AE8}"/>
    <cellStyle name="Standard" xfId="3597" xr:uid="{9E5B1EBC-ADC6-46FA-BA97-806223565B89}"/>
    <cellStyle name="Standard 2" xfId="14437" xr:uid="{61831136-F66B-47AE-9AB4-670FDFED672E}"/>
    <cellStyle name="Standard 2 2" xfId="19608" xr:uid="{08647363-FD5B-4337-A4B7-7AC93BE31826}"/>
    <cellStyle name="Standard 2 3" xfId="19943" xr:uid="{AAEB4B1B-3E88-4D1E-A3FB-9796A9C9A75A}"/>
    <cellStyle name="Standard 2 4" xfId="19939" xr:uid="{AC9CAD06-3647-4E10-9950-DD9F3CB7B0EB}"/>
    <cellStyle name="Standard 3" xfId="20584" xr:uid="{F3F76BAD-FB54-4A50-8D5F-DA30427A02E0}"/>
    <cellStyle name="Standard 4" xfId="17883" xr:uid="{47A46129-3811-4AB5-B915-81F7E76C24CE}"/>
    <cellStyle name="Standard_9912(4)" xfId="15017" xr:uid="{D193C063-091F-4928-8FD3-4A42B76AC22A}"/>
    <cellStyle name="Style 1" xfId="3598" xr:uid="{A86258E6-C16A-4107-B05D-CDE707D6D52B}"/>
    <cellStyle name="Style 1 2" xfId="5605" xr:uid="{F60F33FF-B5F1-4350-80DE-57EE2B0CAC38}"/>
    <cellStyle name="Style 1 2 2" xfId="14397" xr:uid="{572109EB-0BEF-41D7-BA63-EA1AE7DC8E5E}"/>
    <cellStyle name="Style 1 2 3" xfId="15018" xr:uid="{59EA7AA6-6797-4AE2-B863-B2F87D4DDF53}"/>
    <cellStyle name="Style 1 3" xfId="7567" xr:uid="{F130150A-8413-45BB-BCBF-32BCDD6CE004}"/>
    <cellStyle name="Style 100" xfId="7568" xr:uid="{89F70F80-ECB9-4BB6-87B3-484A1B1BBDF7}"/>
    <cellStyle name="Style 101" xfId="7569" xr:uid="{4216F0DB-CCB3-4563-85B1-E5AB998E4E05}"/>
    <cellStyle name="Style 102" xfId="7570" xr:uid="{DF3E1976-88C4-47C7-9A73-5355B9B19865}"/>
    <cellStyle name="Style 103" xfId="7571" xr:uid="{56EF8C83-FADC-4DFE-B878-45EBACF547F8}"/>
    <cellStyle name="Style 104" xfId="7572" xr:uid="{3FDD2D8E-5C8A-492B-8F28-E50BABFDA3B7}"/>
    <cellStyle name="Style 105" xfId="7573" xr:uid="{2848AEDC-E2B8-4722-A6CB-782FFD0D2550}"/>
    <cellStyle name="Style 106" xfId="7574" xr:uid="{0CEF32A8-F85B-421A-90D8-F047D1D80B54}"/>
    <cellStyle name="Style 107" xfId="7575" xr:uid="{0B8F52A0-379D-4C9B-8684-FBED5599FE52}"/>
    <cellStyle name="Style 108" xfId="7576" xr:uid="{9358EF98-93AE-4B4C-B987-21139E795247}"/>
    <cellStyle name="Style 109" xfId="7577" xr:uid="{8D275831-3A3F-4525-9B4E-C82DFFD6AF76}"/>
    <cellStyle name="Style 110" xfId="7578" xr:uid="{2EB485A3-812E-4479-81D9-B565F9F34F99}"/>
    <cellStyle name="Style 111" xfId="7579" xr:uid="{2C10EDAE-5E38-438A-B347-B17E73EBB265}"/>
    <cellStyle name="Style 112" xfId="7580" xr:uid="{573AF864-08D8-4FB5-82D9-47DC12AA23A8}"/>
    <cellStyle name="Style 113" xfId="7581" xr:uid="{AEECC3CA-611C-4BD3-BE90-12488B96A44D}"/>
    <cellStyle name="Style 114" xfId="7582" xr:uid="{BE6F2035-4267-43D8-B0A9-60B8C2B3916E}"/>
    <cellStyle name="Style 115" xfId="7583" xr:uid="{F916E328-7391-4333-8701-A9100C16B089}"/>
    <cellStyle name="Style 116" xfId="7584" xr:uid="{9B139216-04E8-4DA6-8604-556D4E138B84}"/>
    <cellStyle name="Style 117" xfId="7585" xr:uid="{14FC55A9-5358-4BF5-BB88-6BAACA6358F0}"/>
    <cellStyle name="Style 118" xfId="7586" xr:uid="{B9C5E5AE-67AC-4BA6-8093-DA7496D6D424}"/>
    <cellStyle name="Style 119" xfId="7587" xr:uid="{9527A1B4-EEF6-4DAE-B233-054C0ED0019A}"/>
    <cellStyle name="Style 120" xfId="7588" xr:uid="{7AEFF9AE-947E-4C1B-A704-42A9291E9145}"/>
    <cellStyle name="Style 121" xfId="7589" xr:uid="{997C6E5A-75AA-4691-9426-49EDED32718B}"/>
    <cellStyle name="Style 122" xfId="7590" xr:uid="{20A0BDC4-7C63-49BC-9136-930BEE6BFCF2}"/>
    <cellStyle name="Style 123" xfId="7591" xr:uid="{EEFA2AC4-286D-4E93-884C-6CE86E55D244}"/>
    <cellStyle name="Style 124" xfId="7592" xr:uid="{026788C1-D029-44AF-99B7-D6C07E14CC30}"/>
    <cellStyle name="Style 125" xfId="7593" xr:uid="{B65259BC-79D5-41F2-9BB1-2987278C3312}"/>
    <cellStyle name="Style 126" xfId="7594" xr:uid="{6D25575B-98DD-4AAE-812D-B14DB564E4CA}"/>
    <cellStyle name="Style 127" xfId="7595" xr:uid="{B179A65B-1454-436F-A4CC-B6CF876F51D6}"/>
    <cellStyle name="Style 128" xfId="7596" xr:uid="{59E5DD8A-49A4-4C1F-AF67-F63F0F10166F}"/>
    <cellStyle name="Style 129" xfId="7597" xr:uid="{0C6C647A-CB9A-4D3E-91C1-1D83CA5655DB}"/>
    <cellStyle name="Style 130" xfId="7598" xr:uid="{974067CB-3630-4540-8464-A3A33EB7FA4D}"/>
    <cellStyle name="Style 131" xfId="7599" xr:uid="{3B5A5247-2828-41E8-B906-3D2591988FC4}"/>
    <cellStyle name="Style 132" xfId="7600" xr:uid="{C410F63F-656A-4B31-B1C8-2B31CF1EE9E8}"/>
    <cellStyle name="Style 133" xfId="7601" xr:uid="{758549D5-3760-4E0C-BD69-8B39A35B318B}"/>
    <cellStyle name="Style 134" xfId="7602" xr:uid="{BBDC312B-92C0-4CE4-9FB9-F03B16F5DD1E}"/>
    <cellStyle name="Style 135" xfId="7603" xr:uid="{F0742391-9D6E-4549-9DB4-E78EAA0926F7}"/>
    <cellStyle name="Style 136" xfId="7604" xr:uid="{4E677CEF-6CC4-4A4B-A16B-B607CC60A708}"/>
    <cellStyle name="Style 137" xfId="7605" xr:uid="{25E2BFDE-38DB-4C03-B86F-9CA16187E28D}"/>
    <cellStyle name="Style 138" xfId="7606" xr:uid="{869B151E-06FC-4746-AA7C-918DD0802CEC}"/>
    <cellStyle name="Style 139" xfId="7607" xr:uid="{6B889977-3D19-4300-98C2-DD4866A9DB6C}"/>
    <cellStyle name="Style 140" xfId="7608" xr:uid="{FF5D1178-4900-413A-9C1A-1084822061C6}"/>
    <cellStyle name="Style 141" xfId="7609" xr:uid="{370F73A3-B7D8-4582-8A1A-4A2F07615AFD}"/>
    <cellStyle name="Style 142" xfId="7610" xr:uid="{B7E1779C-417C-48CC-987C-D6F36F297B1F}"/>
    <cellStyle name="Style 143" xfId="7611" xr:uid="{92C7B284-B6EF-4D6E-8703-8C58E9D88FEC}"/>
    <cellStyle name="Style 144" xfId="7612" xr:uid="{C9FFB90F-2B5A-4F17-9F25-295340D15F2E}"/>
    <cellStyle name="Style 145" xfId="7613" xr:uid="{C233D3E3-7659-4BB1-A5CC-752E8EAC6C84}"/>
    <cellStyle name="Style 146" xfId="7614" xr:uid="{E5F3C241-D948-4201-BF5B-94785CF603D5}"/>
    <cellStyle name="Style 147" xfId="7615" xr:uid="{1DDD6A30-7868-4548-A2DF-A330AB6A39D3}"/>
    <cellStyle name="Style 148" xfId="7616" xr:uid="{79B3CCA6-0CBF-4117-A481-D8F244E438ED}"/>
    <cellStyle name="Style 149" xfId="7617" xr:uid="{9BDFC693-FD07-4166-9AB8-8E5B7A50B64E}"/>
    <cellStyle name="Style 150" xfId="7618" xr:uid="{8CB5DC84-1424-4311-97E9-21D9589FB476}"/>
    <cellStyle name="Style 151" xfId="7619" xr:uid="{ADE55FDA-FD19-4DF1-BAAE-BF58D0BDCCED}"/>
    <cellStyle name="Style 152" xfId="7620" xr:uid="{495149A0-B2B3-4037-8B20-C08C1D8B0366}"/>
    <cellStyle name="Style 153" xfId="7621" xr:uid="{4196969D-3C6E-4523-B410-8E5A3E22EDE9}"/>
    <cellStyle name="Style 154" xfId="7622" xr:uid="{9B4843DC-922E-46B4-93B3-823445DA1B0F}"/>
    <cellStyle name="Style 155" xfId="7623" xr:uid="{B97FAB6E-B1B4-4F75-98EC-8426B73BFADE}"/>
    <cellStyle name="Style 156" xfId="7624" xr:uid="{3F9C9765-1F39-4CD8-A10A-5D3DC632D265}"/>
    <cellStyle name="Style 157" xfId="7625" xr:uid="{C0CEEDDE-0735-4826-BA71-126E2CD852E4}"/>
    <cellStyle name="Style 158" xfId="7626" xr:uid="{DFC55A1F-A86F-45D7-9823-67B589D42DAE}"/>
    <cellStyle name="Style 159" xfId="7627" xr:uid="{D431CC19-5102-4F13-A714-6EED5E061AFB}"/>
    <cellStyle name="Style 160" xfId="7628" xr:uid="{09828DEB-D175-4110-93F2-8FB531C32F90}"/>
    <cellStyle name="Style 161" xfId="7629" xr:uid="{2547EF72-34FD-43C9-B70E-D72609DECD7D}"/>
    <cellStyle name="Style 162" xfId="7630" xr:uid="{490B57AD-4B70-4D39-A574-D3111A7D212F}"/>
    <cellStyle name="Style 164" xfId="7631" xr:uid="{9332560B-D7E3-4538-B9FD-0DD28DA53342}"/>
    <cellStyle name="Style 166" xfId="7632" xr:uid="{83D0B981-8AD2-4988-BAEC-3E16BC188020}"/>
    <cellStyle name="Style 168" xfId="7633" xr:uid="{306081F9-8DA0-4240-B948-6B4DBF80E0BB}"/>
    <cellStyle name="Style 170" xfId="7634" xr:uid="{37A5C563-A178-4349-9400-4AA9E1BBE2A1}"/>
    <cellStyle name="Style 172" xfId="7635" xr:uid="{591B4338-E607-433E-84E6-2086E5A90AF2}"/>
    <cellStyle name="Style 174" xfId="7636" xr:uid="{FB8FA127-60C5-4CD3-A27B-63633E42F71C}"/>
    <cellStyle name="Style 176" xfId="7637" xr:uid="{5577EEC9-F372-46C2-BAE8-EB2EE12031DD}"/>
    <cellStyle name="Style 178" xfId="7638" xr:uid="{2C63A64F-E5D9-4ACD-8485-15E45733E9C5}"/>
    <cellStyle name="Style 2" xfId="5606" xr:uid="{0FF9AE08-119F-4872-BC2F-5B1A8620176B}"/>
    <cellStyle name="Style 2 2" xfId="15019" xr:uid="{0A64EBB3-D952-48BA-8093-55E84617AC10}"/>
    <cellStyle name="Style 3" xfId="5607" xr:uid="{A0D795A4-A029-48DF-8532-5F8AA77944CA}"/>
    <cellStyle name="Style 41" xfId="7639" xr:uid="{BA37442B-0497-49E0-91B5-2DE843F3CDBB}"/>
    <cellStyle name="Style 42" xfId="7640" xr:uid="{0D743066-BD06-465F-890E-AA57177C46D5}"/>
    <cellStyle name="Style 43" xfId="3599" xr:uid="{6546C03B-A9C9-4525-9AAB-01E597BB4FCE}"/>
    <cellStyle name="Style 43 2" xfId="5608" xr:uid="{B8A78AE3-2676-40A1-AE99-CB4E7A6B4DD1}"/>
    <cellStyle name="Style 44" xfId="7641" xr:uid="{059D5A5B-5E3F-4F88-9DFF-40C3A025BC2F}"/>
    <cellStyle name="Style 45" xfId="7642" xr:uid="{27A5B59E-70D5-46A0-B379-ED4C1881F14E}"/>
    <cellStyle name="Style 46" xfId="7643" xr:uid="{6A5FC29D-DFF8-4618-A4E4-95C8088507ED}"/>
    <cellStyle name="Style 47" xfId="7644" xr:uid="{0C3B7571-4903-4003-8EF6-F8E9B0A4F763}"/>
    <cellStyle name="Style 48" xfId="7645" xr:uid="{71A75EBA-6E0A-416B-90D7-D97FAF3CAAE0}"/>
    <cellStyle name="Style 49" xfId="7646" xr:uid="{6D3CEC55-1DA5-49F1-BB93-E98CFC54A920}"/>
    <cellStyle name="Style 50" xfId="7647" xr:uid="{4FE7C922-72DC-4812-88D6-51410DDF7A96}"/>
    <cellStyle name="Style 56" xfId="7648" xr:uid="{169F1F9E-9C27-44BE-AF94-DE06EF2B42E7}"/>
    <cellStyle name="Style 57" xfId="7649" xr:uid="{51E81445-E45B-4D58-BFB5-386B2D1E437F}"/>
    <cellStyle name="Style 58" xfId="7650" xr:uid="{B0EBD7E1-CE8F-4EF2-A97B-B7E334BD70E6}"/>
    <cellStyle name="Style 59" xfId="7651" xr:uid="{361E71D0-A52E-44FE-93F9-3E5FD4219451}"/>
    <cellStyle name="Style 60" xfId="7652" xr:uid="{16D91EB7-61F7-494F-ABA8-FE57CAE100A4}"/>
    <cellStyle name="Style 61" xfId="7653" xr:uid="{26C8CC39-1BEF-431E-B0A5-9DC2AF9D2C6A}"/>
    <cellStyle name="Style 62" xfId="7654" xr:uid="{3BDC2B42-7B15-4E01-9642-9D77CF3CC271}"/>
    <cellStyle name="Style 63" xfId="7655" xr:uid="{65A36A77-64A3-488D-BD3C-DBE29DBE350A}"/>
    <cellStyle name="Style 64" xfId="3600" xr:uid="{0702E07D-B64E-4737-8EDB-80AB3319D002}"/>
    <cellStyle name="Style 65" xfId="3601" xr:uid="{EFED3A25-2309-4F69-A29B-4436A5AF11EF}"/>
    <cellStyle name="Style 65 2" xfId="5609" xr:uid="{2EBC78A5-6249-4C89-8260-94ACDC2449FD}"/>
    <cellStyle name="Style 66" xfId="3602" xr:uid="{BC6241D4-2295-4A3B-9C8D-29FB09C49B99}"/>
    <cellStyle name="Style 67" xfId="3603" xr:uid="{C3E50938-5FF0-4443-A606-D3910DA693D7}"/>
    <cellStyle name="Style 67 2" xfId="5610" xr:uid="{B0BE0A1D-932A-4C03-AD23-360E23560CB9}"/>
    <cellStyle name="Style 68" xfId="3604" xr:uid="{675B38FF-8EBC-4A02-B18D-C712ECC55438}"/>
    <cellStyle name="Style 69" xfId="3605" xr:uid="{1412DD3D-022D-4081-B9A1-A89D80BE5F05}"/>
    <cellStyle name="Style 69 2" xfId="5611" xr:uid="{323320A9-A3A2-46EB-8570-3CDA6828DF23}"/>
    <cellStyle name="Style 70" xfId="3606" xr:uid="{5BAB5A42-FB19-4C16-B2F6-659ADE828482}"/>
    <cellStyle name="Style 71" xfId="3607" xr:uid="{0B421E6B-0C67-4DB3-9F1F-58031AFBDD52}"/>
    <cellStyle name="Style 71 2" xfId="5612" xr:uid="{76B42E5C-376D-427E-83B1-CC127D1C3003}"/>
    <cellStyle name="Style 72" xfId="7656" xr:uid="{86D06324-01D8-4877-AA58-AE38C2CEE796}"/>
    <cellStyle name="Style 73" xfId="7657" xr:uid="{7BBC81C0-B124-4839-8019-92271FB34E64}"/>
    <cellStyle name="Style 74" xfId="7658" xr:uid="{F8569687-E0B6-42F2-8EE7-00CA66E7559E}"/>
    <cellStyle name="Style 82" xfId="7659" xr:uid="{CF999901-91C8-4A21-BC1D-3CCB452C01EA}"/>
    <cellStyle name="Style 83" xfId="7660" xr:uid="{C6F983EF-7E02-47D3-B727-E62EB70F5A16}"/>
    <cellStyle name="Style 84" xfId="7661" xr:uid="{4339CD8F-AA86-4A81-BEFA-E18AF1229C4C}"/>
    <cellStyle name="Style 85" xfId="7662" xr:uid="{EB1B5B45-4310-4825-AD3A-A351A4D19CD7}"/>
    <cellStyle name="Style 86" xfId="7663" xr:uid="{AE4B593F-1539-47F3-910F-335D2B962F37}"/>
    <cellStyle name="Style 87" xfId="7664" xr:uid="{E5A56F24-EE7C-45AC-9B16-955D5CE492AF}"/>
    <cellStyle name="Style 88" xfId="7665" xr:uid="{6FEB2093-EB0C-4129-B1D0-A0C4D90231A3}"/>
    <cellStyle name="Style 89" xfId="7666" xr:uid="{D8124D56-520F-4B51-ACA3-158B1ACAC6CC}"/>
    <cellStyle name="Style 90" xfId="7667" xr:uid="{6893854C-411F-4308-8ECE-C69D3273C9D9}"/>
    <cellStyle name="Style 91" xfId="7668" xr:uid="{8CF29995-2168-4D7B-A419-A8F978B15F31}"/>
    <cellStyle name="Style 92" xfId="7669" xr:uid="{91FCD2D2-A470-404B-A362-C102B6596281}"/>
    <cellStyle name="Style 93" xfId="7670" xr:uid="{47901163-5A4E-4B19-B719-F82C07B6D8D6}"/>
    <cellStyle name="Style 94" xfId="7671" xr:uid="{73E08D8A-CDEB-42E7-B575-D830004DD44E}"/>
    <cellStyle name="Style 95" xfId="7672" xr:uid="{CD3236D4-EC61-4A58-B43D-3047E8EF296D}"/>
    <cellStyle name="Style 96" xfId="7673" xr:uid="{929AAD40-99B4-49F7-823E-14701391E2F5}"/>
    <cellStyle name="Style 97" xfId="7674" xr:uid="{46888886-E96A-4AD3-A7A4-5FF04D0F365E}"/>
    <cellStyle name="Style 98" xfId="7675" xr:uid="{2BFC1E0C-0DE5-4337-B899-4138E033A8AE}"/>
    <cellStyle name="Style 99" xfId="7676" xr:uid="{96F07014-07D6-4E0C-81F1-82DCD2A8CF10}"/>
    <cellStyle name="style1" xfId="3608" xr:uid="{2D933224-9670-4023-AACB-22EBAC6AAEB9}"/>
    <cellStyle name="style1 2" xfId="5613" xr:uid="{46492376-5469-4B0D-B313-24EE9035132A}"/>
    <cellStyle name="STYLE2" xfId="5614" xr:uid="{3DFE2378-B180-4C6E-B197-F0D69B5C536E}"/>
    <cellStyle name="STYLE3" xfId="5615" xr:uid="{F432FD57-A8C2-4575-ABD4-3767BB39956E}"/>
    <cellStyle name="STYLE4" xfId="5616" xr:uid="{38CC11A4-02FD-4594-B3E6-3554E47093CB}"/>
    <cellStyle name="STYLE5" xfId="5617" xr:uid="{D126283A-033C-4CD3-8C4E-20E64F3D0E29}"/>
    <cellStyle name="STYLE6" xfId="5618" xr:uid="{A018CB81-645D-4943-8A0A-F7FEB4673D2F}"/>
    <cellStyle name="STYLE7" xfId="5619" xr:uid="{966D41EF-B2A7-4830-812A-CB4FA3EF8A0D}"/>
    <cellStyle name="STYLE8" xfId="5620" xr:uid="{6DFBACEF-0F7E-47BC-90C1-3BA3ED357DDA}"/>
    <cellStyle name="subhead" xfId="3609" xr:uid="{B90FE198-1C07-4B83-A951-87AD5E63A6F6}"/>
    <cellStyle name="subhead 2" xfId="5621" xr:uid="{28E6F18F-2915-4504-8D75-7D69FF12EAAF}"/>
    <cellStyle name="SubHeading" xfId="3610" xr:uid="{0C98A442-D1EA-4CEF-8A46-81866B7D70FC}"/>
    <cellStyle name="SubHeading 2" xfId="5622" xr:uid="{8470EABE-D6B9-4B20-A0E7-2344DBE7F0F8}"/>
    <cellStyle name="Subtotal" xfId="3611" xr:uid="{77508542-F2E1-4C93-B574-D630BB2CE8E3}"/>
    <cellStyle name="Subtotal 2" xfId="5623" xr:uid="{70829D09-E320-49C8-AD60-D54C15C4D549}"/>
    <cellStyle name="Table  - Style6" xfId="5624" xr:uid="{D9848818-4052-4BFA-BB7D-D14761C19FBB}"/>
    <cellStyle name="Table  - Style6 2" xfId="14509" xr:uid="{377ED27E-324E-4AD5-A896-D35041A14796}"/>
    <cellStyle name="Table  - Style6 2 2" xfId="20680" xr:uid="{82D588C6-AFCC-4D73-827C-E2C54A826420}"/>
    <cellStyle name="Table  - Style6 2 2 2" xfId="18019" xr:uid="{D178AA2F-5FDA-4CC5-B589-726B1199E4A1}"/>
    <cellStyle name="Table  - Style6 2 2 3" xfId="22509" xr:uid="{2D11DAED-0A7A-4B22-BA51-35095A6789C0}"/>
    <cellStyle name="Table  - Style6 2 3" xfId="19642" xr:uid="{2B667BBF-253C-43C8-A4DB-A159C8DC7168}"/>
    <cellStyle name="Table  - Style6 2 4" xfId="21169" xr:uid="{C9DCFB61-0232-4F98-BE05-D85B97F74DAC}"/>
    <cellStyle name="Table  - Style6 2 5" xfId="18054" xr:uid="{F978B349-662B-400C-92F0-4BCD3DABDBFD}"/>
    <cellStyle name="Table  - Style6 3" xfId="20622" xr:uid="{FE3FA34A-08CD-44B8-AB5E-02FF07920601}"/>
    <cellStyle name="Table  - Style6 3 2" xfId="18608" xr:uid="{C7AD1888-EAC9-465D-A061-C3214450780B}"/>
    <cellStyle name="Table  - Style6 3 3" xfId="22457" xr:uid="{E961E9C7-53F1-465B-9130-1B7E5CA3DBDE}"/>
    <cellStyle name="Table  - Style6 4" xfId="18225" xr:uid="{05BED653-6B38-4039-A0FA-C1A4DA4408D9}"/>
    <cellStyle name="Table  - Style6 5" xfId="16945" xr:uid="{A586A9E0-68E5-4E97-90C0-9DB181EB3D87}"/>
    <cellStyle name="Table  - Style6 6" xfId="17987" xr:uid="{E52DC6AA-D53C-4DDD-B1D2-22D7F3243D43}"/>
    <cellStyle name="Table Head" xfId="2673" xr:uid="{987DB873-BAB0-4603-BBC7-215777AF578C}"/>
    <cellStyle name="Table Head 2" xfId="14646" xr:uid="{5252465B-3444-4653-8766-2040C2D89610}"/>
    <cellStyle name="Table Head 3" xfId="15020" xr:uid="{CFD56AB4-8AE5-433E-AC35-66DD20B4D31D}"/>
    <cellStyle name="Table Head 4" xfId="5625" xr:uid="{70E42B43-08B3-483C-AED7-81206472F902}"/>
    <cellStyle name="Table Source" xfId="2674" xr:uid="{E4E8C6BB-8E3D-46C8-A46D-91035B108FA7}"/>
    <cellStyle name="Table Source 2" xfId="14637" xr:uid="{225DE986-042B-44D0-BD73-C6FD331CCFD6}"/>
    <cellStyle name="Table Source 3" xfId="15021" xr:uid="{757DC626-9393-41CA-BB69-8EC32CF128E8}"/>
    <cellStyle name="Table Source 4" xfId="5626" xr:uid="{6F9917FB-7CEF-4DA2-B8AD-2101F3F9D8A3}"/>
    <cellStyle name="Table Text" xfId="2675" xr:uid="{C9280135-C1DF-480D-B61F-A4AE7DF1077B}"/>
    <cellStyle name="Table Text 2" xfId="14636" xr:uid="{F38260B5-B9FE-4449-AF3F-D6D3BC3C44EA}"/>
    <cellStyle name="Table Text 3" xfId="5627" xr:uid="{B6211619-DF5A-431B-ABB9-5377B3716FA1}"/>
    <cellStyle name="Table Title" xfId="2676" xr:uid="{AA0C15E7-F749-4E47-B11C-03DE16CA8090}"/>
    <cellStyle name="Table Title 2" xfId="14410" xr:uid="{774C1805-0977-4544-A13D-FE508D832531}"/>
    <cellStyle name="Table Title 3" xfId="15022" xr:uid="{50F14354-7B0D-4451-810E-93F3D44CA1B5}"/>
    <cellStyle name="Table Title 4" xfId="5628" xr:uid="{A73E1CD2-FF5C-42B2-A179-BC47952993CA}"/>
    <cellStyle name="Table Units" xfId="2677" xr:uid="{0BBA4B1B-F5E1-43EA-B2AF-D31661F2ED6B}"/>
    <cellStyle name="Table Units 2" xfId="14445" xr:uid="{9F18365F-7141-4A81-8771-1A412B57C3B9}"/>
    <cellStyle name="Table Units 3" xfId="15023" xr:uid="{5914A8B4-C7F9-41AB-A807-5E366CD88B57}"/>
    <cellStyle name="Table Units 4" xfId="5629" xr:uid="{455EE778-742C-4274-AB6F-22277BC611F9}"/>
    <cellStyle name="TB" xfId="5630" xr:uid="{B0EF688E-DAB2-4D5B-BA3E-C15D88AF5674}"/>
    <cellStyle name="TB 2" xfId="14510" xr:uid="{485A6480-619A-4FF5-A447-4EA9F8D73D85}"/>
    <cellStyle name="TB 2 2" xfId="15025" xr:uid="{3E8C9B29-B9F6-4EC4-9353-1964FF99B911}"/>
    <cellStyle name="TB 2 3" xfId="15135" xr:uid="{85DD2234-4454-4360-9A32-81CE3C8DCB0B}"/>
    <cellStyle name="TB 3" xfId="15024" xr:uid="{4EDC5BDA-A072-4F38-9B05-6AE78D8180DE}"/>
    <cellStyle name="TB 4" xfId="15195" xr:uid="{4F2C6440-7B36-46BA-A347-194DF6A64B84}"/>
    <cellStyle name="TED STANDARD" xfId="3612" xr:uid="{6DF7BFA8-5A34-4A55-A4CE-46B65F9B2174}"/>
    <cellStyle name="TED STANDARD 2" xfId="5631" xr:uid="{5F9FB97A-FD29-4779-A486-A7D68FE23D38}"/>
    <cellStyle name="Text" xfId="5632" xr:uid="{9A918451-CC25-4D91-8143-6F76FE5708CB}"/>
    <cellStyle name="Text 1" xfId="2678" xr:uid="{CBFDE408-A2E5-45D4-A1BC-FE5CBEA3818F}"/>
    <cellStyle name="Text 1 2" xfId="14605" xr:uid="{ED370321-7A88-4C50-98D7-110AD5CF295E}"/>
    <cellStyle name="Text 1 3" xfId="15026" xr:uid="{557A4154-4CBB-4778-825F-97ED9A9D3661}"/>
    <cellStyle name="Text 1 4" xfId="5633" xr:uid="{021CA805-4D23-42EF-B216-42C966870920}"/>
    <cellStyle name="Text 2" xfId="2679" xr:uid="{C8E5F1B9-6AAE-47BB-83E5-7E07BAF31723}"/>
    <cellStyle name="Text 2 2" xfId="14621" xr:uid="{968A0094-668C-4EB8-B00E-A146F6082988}"/>
    <cellStyle name="Text 2 3" xfId="15027" xr:uid="{0EDA8369-C1EE-4088-9293-350AB67A79E6}"/>
    <cellStyle name="Text 2 4" xfId="5634" xr:uid="{A840A6EC-9C92-4535-80A5-DD14606937D0}"/>
    <cellStyle name="Text Head 1" xfId="2680" xr:uid="{20992995-31AE-4F08-A6C5-09270B0A3A81}"/>
    <cellStyle name="Text Head 1 2" xfId="14581" xr:uid="{9F6CB4CA-36F1-4230-B0EB-AE9F3E964545}"/>
    <cellStyle name="Text Head 1 3" xfId="15028" xr:uid="{1B082E6C-83D5-414C-A607-370CC5B7C12C}"/>
    <cellStyle name="Text Head 1 4" xfId="5635" xr:uid="{A82D3F65-0C4D-43AD-8C5B-A3D811676002}"/>
    <cellStyle name="Text Head 2" xfId="2681" xr:uid="{BD90EA99-B9FA-4ECD-A4F9-57E7DFC3B05D}"/>
    <cellStyle name="Text Head 2 2" xfId="14448" xr:uid="{F5D23855-65DE-422C-BC02-DE9E10994F6F}"/>
    <cellStyle name="Text Head 2 3" xfId="15029" xr:uid="{AC561B92-3B11-4B80-9CE7-208D3293C512}"/>
    <cellStyle name="Text Head 2 4" xfId="5636" xr:uid="{74D55539-278D-4604-94A7-44D553BDC5BA}"/>
    <cellStyle name="Text Indent 1" xfId="2682" xr:uid="{93D0D36C-04F7-4AD2-A3BF-913989B7EA9F}"/>
    <cellStyle name="Text Indent 1 2" xfId="14500" xr:uid="{57FF4074-D51A-4055-B0E1-B53A8F0ABD71}"/>
    <cellStyle name="Text Indent 1 3" xfId="15030" xr:uid="{F011A4EC-0C9F-4721-B6EF-68E5E2583D72}"/>
    <cellStyle name="Text Indent 1 4" xfId="5637" xr:uid="{65DD9CE0-1FB4-418D-9BD7-4A5A74C5BCCC}"/>
    <cellStyle name="Text Indent 2" xfId="2683" xr:uid="{DD8C7A97-F002-430A-9E7A-AFA4F7B8E645}"/>
    <cellStyle name="Text Indent 2 2" xfId="14571" xr:uid="{940B74B1-12DF-4553-B490-4523FECF6802}"/>
    <cellStyle name="Text Indent 2 3" xfId="15031" xr:uid="{B1A1E06A-6045-4075-9399-D34F28DBFDFD}"/>
    <cellStyle name="Text Indent 2 4" xfId="5638" xr:uid="{1C6833FE-252D-470F-8D04-5A102A02B2F2}"/>
    <cellStyle name="Text Indent A" xfId="1249" xr:uid="{00000000-0005-0000-0000-0000E8040000}"/>
    <cellStyle name="Text Indent A 2" xfId="2684" xr:uid="{4519C7B3-A38D-4E61-AFC4-B0745A3150F8}"/>
    <cellStyle name="Text Indent B" xfId="1250" xr:uid="{00000000-0005-0000-0000-0000E9040000}"/>
    <cellStyle name="Text Indent B 2" xfId="2685" xr:uid="{6A834615-2498-43F4-AFBB-4A4E41C45B44}"/>
    <cellStyle name="Text Indent B 2 2" xfId="7678" xr:uid="{14C3982B-A6B6-4CDA-A6FA-A333CA68BFD6}"/>
    <cellStyle name="Text Indent B 2 3" xfId="5639" xr:uid="{6C5FB482-7890-44FD-879B-D91BF4DFE6B3}"/>
    <cellStyle name="Text Indent B 3" xfId="7677" xr:uid="{9EDFFF1E-9A03-4D30-B083-43A8B2BE7CAC}"/>
    <cellStyle name="Text Indent B 4" xfId="14618" xr:uid="{CD16EBDF-3CE7-4D18-B080-DC4C2D77C613}"/>
    <cellStyle name="Text Indent B 5" xfId="3613" xr:uid="{3E74DD02-6935-46C5-86BA-E627E5F9AF40}"/>
    <cellStyle name="Text Indent C" xfId="1251" xr:uid="{00000000-0005-0000-0000-0000EA040000}"/>
    <cellStyle name="Text Indent C 2" xfId="2686" xr:uid="{76813EF4-9A7F-4B0A-BDF0-C4ACB5EF89CB}"/>
    <cellStyle name="Text Indent C 2 2" xfId="7680" xr:uid="{74D2AD5E-1EEF-4975-B24F-F14BA62903EE}"/>
    <cellStyle name="Text Indent C 2 3" xfId="5640" xr:uid="{31C09228-DEC5-4A79-A4B4-27C77DA5410C}"/>
    <cellStyle name="Text Indent C 3" xfId="7679" xr:uid="{A876953C-1AED-42EE-8894-B95683A144EB}"/>
    <cellStyle name="Text Indent C 4" xfId="14505" xr:uid="{55092A9D-E423-4F40-A5B9-2439C1343D49}"/>
    <cellStyle name="Text Indent C 5" xfId="3614" xr:uid="{A13D18C3-9571-4C9D-BC26-2551DF2C4AE6}"/>
    <cellStyle name="Text_simple" xfId="5641" xr:uid="{F3F87F64-FCEE-4073-A91F-BD49E7555F5E}"/>
    <cellStyle name="þ_x001d_ðK&amp;‚ý»&amp;{ý_x000b__x0008_n_x0008_B_x0009__x0007__x0001__x0001_" xfId="5642" xr:uid="{E2C7044E-5EFE-474F-9322-57741704B2C6}"/>
    <cellStyle name="Tickmark" xfId="2687" xr:uid="{8BCA6C79-C3AE-4741-8B50-7E71E7C730D2}"/>
    <cellStyle name="Tickmark 2" xfId="5643" xr:uid="{93A3F81E-2239-4D3A-8E6D-C71352C6B896}"/>
    <cellStyle name="Tickmarks" xfId="3615" xr:uid="{49F4F11F-D61F-4DCB-9DAC-7A0DA7DF365C}"/>
    <cellStyle name="Tickmarks 2" xfId="5644" xr:uid="{EF28D734-70D7-48D8-960A-78323C8D5E6F}"/>
    <cellStyle name="Times New Roman" xfId="5645" xr:uid="{F11ED83E-F4C1-4336-B541-33DCA5AD897C}"/>
    <cellStyle name="Title" xfId="2053" builtinId="15" customBuiltin="1"/>
    <cellStyle name="Title  -  Column" xfId="5646" xr:uid="{9CE09A41-F241-493B-A32C-145835CBC4DF}"/>
    <cellStyle name="Title  - Style1" xfId="5647" xr:uid="{66799EDD-4B1D-4403-BAAD-2C58CD29B2BC}"/>
    <cellStyle name="Title 10" xfId="1252" xr:uid="{00000000-0005-0000-0000-0000EB040000}"/>
    <cellStyle name="Title 10 2" xfId="16385" xr:uid="{3FC084C7-5BA3-42E5-B442-090E316205BF}"/>
    <cellStyle name="Title 10 3" xfId="7681" xr:uid="{0C522B57-E11F-41BD-B3EE-4B4E5455E928}"/>
    <cellStyle name="Title 11" xfId="1253" xr:uid="{00000000-0005-0000-0000-0000EC040000}"/>
    <cellStyle name="Title 11 2" xfId="16386" xr:uid="{E5052575-8580-483F-AFE9-1B12C2182B95}"/>
    <cellStyle name="Title 11 3" xfId="7682" xr:uid="{8411FE4C-214F-4CFA-83CC-CA05DF99F9F6}"/>
    <cellStyle name="Title 12" xfId="1254" xr:uid="{00000000-0005-0000-0000-0000ED040000}"/>
    <cellStyle name="Title 12 2" xfId="7683" xr:uid="{9BAD3A5D-AD57-49C8-99A9-A31E35B6BB9D}"/>
    <cellStyle name="Title 12 3" xfId="14511" xr:uid="{B7CD4B52-ED97-47E6-99DF-CF44DA27D77C}"/>
    <cellStyle name="Title 12 3 2" xfId="19643" xr:uid="{80C47FE4-83BF-4048-BED7-EFFAD46E0892}"/>
    <cellStyle name="Title 12 3 3" xfId="18462" xr:uid="{61987C10-6828-48AD-80B4-1A18F4CF72E3}"/>
    <cellStyle name="Title 12 3 4" xfId="17944" xr:uid="{F584320E-CCFE-4D1D-AC4D-4E85F176984B}"/>
    <cellStyle name="Title 12 4" xfId="16387" xr:uid="{57963989-EE0E-4C7B-82EF-025BF9DEB5EE}"/>
    <cellStyle name="Title 12 5" xfId="5648" xr:uid="{40BA9BB9-DEA6-441D-8127-F3555322570E}"/>
    <cellStyle name="Title 12 5 2" xfId="20623" xr:uid="{861F8D60-A156-4221-A57E-FF7868ADD9EE}"/>
    <cellStyle name="Title 12 5 3" xfId="18229" xr:uid="{C1534601-68A7-4781-B812-B63F30FA69B5}"/>
    <cellStyle name="Title 13" xfId="1255" xr:uid="{00000000-0005-0000-0000-0000EE040000}"/>
    <cellStyle name="Title 13 2" xfId="16388" xr:uid="{631C63E9-6392-44C9-A489-9866EEC202D3}"/>
    <cellStyle name="Title 13 3" xfId="7684" xr:uid="{C32DB42D-9829-4558-BC4C-BD62CD1BE585}"/>
    <cellStyle name="Title 14" xfId="1256" xr:uid="{00000000-0005-0000-0000-0000EF040000}"/>
    <cellStyle name="Title 14 2" xfId="16389" xr:uid="{4A19192E-101D-461B-AAF2-B4CD158142F6}"/>
    <cellStyle name="Title 14 3" xfId="7685" xr:uid="{FA2A6FDB-282B-499F-8FB0-E5638B430176}"/>
    <cellStyle name="Title 15" xfId="1257" xr:uid="{00000000-0005-0000-0000-0000F0040000}"/>
    <cellStyle name="Title 15 2" xfId="16390" xr:uid="{FDC6A5E6-185F-459F-AB7B-A2F6B200E8AE}"/>
    <cellStyle name="Title 15 3" xfId="7686" xr:uid="{9B408E1A-3202-4646-B8DD-F5C33CD75978}"/>
    <cellStyle name="Title 16" xfId="2937" xr:uid="{F5BA7B9B-0BDB-425D-8C2A-674B868FD236}"/>
    <cellStyle name="Title 16 2" xfId="16443" xr:uid="{507C623D-4887-42F9-9776-64EBCAE8E965}"/>
    <cellStyle name="Title 16 3" xfId="7687" xr:uid="{D693A808-96BE-47BE-830B-1AA6CA597FC2}"/>
    <cellStyle name="Title 17" xfId="7688" xr:uid="{18D5595C-2E7A-42C6-B546-FFB2FCCD67CD}"/>
    <cellStyle name="Title 18" xfId="7689" xr:uid="{992CA275-20E3-4607-82A1-FDD5141BA34C}"/>
    <cellStyle name="Title 19" xfId="7690" xr:uid="{370A32AD-1B33-4439-91F1-D0E530A1A116}"/>
    <cellStyle name="Title 2" xfId="1258" xr:uid="{00000000-0005-0000-0000-0000F1040000}"/>
    <cellStyle name="Title 2 2" xfId="1259" xr:uid="{00000000-0005-0000-0000-0000F2040000}"/>
    <cellStyle name="Title 2 2 2" xfId="16392" xr:uid="{76209D32-DDAF-4E48-972D-0A11ADB7D438}"/>
    <cellStyle name="Title 2 2 3" xfId="8317" xr:uid="{C38D6FC4-0611-4C09-972C-F04F2B5C27E1}"/>
    <cellStyle name="Title 2 3" xfId="2287" xr:uid="{1C854938-81EC-4996-9CF3-2B2C0BF56846}"/>
    <cellStyle name="Title 2 3 2" xfId="16391" xr:uid="{6EF59D5C-822A-4298-941A-3FDE3DB37ACC}"/>
    <cellStyle name="Title 2 3 3" xfId="7691" xr:uid="{8E874966-53D2-48BE-98EF-0F9063937BC5}"/>
    <cellStyle name="Title 2 4" xfId="2688" xr:uid="{34A8EE27-10CF-4046-98A6-D1966005C466}"/>
    <cellStyle name="Title 2 4 2" xfId="16442" xr:uid="{2050FA69-710A-4C67-9895-44F5D0EC8ADD}"/>
    <cellStyle name="Title 2 4 3" xfId="15032" xr:uid="{D97DDC75-6EC1-45C6-B2B1-C6B0746D1A53}"/>
    <cellStyle name="Title 2 4 4" xfId="2936" xr:uid="{6B8117C0-39D8-4B43-A995-0C3EE2F0A42B}"/>
    <cellStyle name="Title 2 5" xfId="2743" xr:uid="{398C03AC-5A5D-498A-82BB-A31062AFE35D}"/>
    <cellStyle name="Title 2 6" xfId="17189" xr:uid="{360F6006-DDB3-499D-9E1A-D3B747988E82}"/>
    <cellStyle name="Title 2 7" xfId="2144" xr:uid="{17B52283-26E8-4585-96F5-0AB92F9F5A99}"/>
    <cellStyle name="Title 20" xfId="7692" xr:uid="{C01628EC-C0AF-4D8E-A254-9FCAD2D9DD2B}"/>
    <cellStyle name="Title 21" xfId="8323" xr:uid="{D3323799-1451-4441-8C42-E10FDF1C1231}"/>
    <cellStyle name="Title 22" xfId="14408" xr:uid="{F2765D60-5F24-4794-9E66-EECC875BAF46}"/>
    <cellStyle name="Title 23" xfId="15269" xr:uid="{8F851066-5C6E-4883-B2C2-A74F1A8140AE}"/>
    <cellStyle name="Title 24" xfId="15274" xr:uid="{25D382F4-E4AB-400A-8847-E28E135FB240}"/>
    <cellStyle name="Title 25" xfId="15270" xr:uid="{3941CFEE-8A00-4795-970B-3A8B39A23925}"/>
    <cellStyle name="Title 26" xfId="15275" xr:uid="{15940611-C85E-4874-9A4F-7CCA149BE8D4}"/>
    <cellStyle name="Title 27" xfId="16777" xr:uid="{F694B3AD-79ED-4A0D-B512-555751494F23}"/>
    <cellStyle name="Title 28" xfId="16827" xr:uid="{85C0C94F-5043-4B24-9075-8C138B60B25D}"/>
    <cellStyle name="Title 29" xfId="16834" xr:uid="{E1650F03-F7C1-42E3-B9E4-780BDACF4C26}"/>
    <cellStyle name="Title 3" xfId="1260" xr:uid="{00000000-0005-0000-0000-0000F3040000}"/>
    <cellStyle name="Title 3 2" xfId="1261" xr:uid="{00000000-0005-0000-0000-0000F4040000}"/>
    <cellStyle name="Title 3 2 2" xfId="16394" xr:uid="{981D6EE3-AD84-48FD-A9BF-2E05D4646AD5}"/>
    <cellStyle name="Title 3 2 3" xfId="8318" xr:uid="{E1C64FB0-35D8-4EE4-A699-826179F1F9A6}"/>
    <cellStyle name="Title 3 3" xfId="2908" xr:uid="{40E3624D-C1B1-4180-82A1-C99F31223EDB}"/>
    <cellStyle name="Title 3 3 2" xfId="16393" xr:uid="{897C0357-5009-4872-93CA-D36474E6F65D}"/>
    <cellStyle name="Title 3 3 3" xfId="7693" xr:uid="{ACA4FB45-D7E2-42D1-917E-63FD1B51BB21}"/>
    <cellStyle name="Title 3 4" xfId="15335" xr:uid="{57B65322-800D-44F8-A250-82796794D4B6}"/>
    <cellStyle name="Title 3 5" xfId="4221" xr:uid="{B2FA8328-CB06-4818-815C-78F4AE757883}"/>
    <cellStyle name="Title 3 6" xfId="2791" xr:uid="{CF7B2AE6-841A-49E2-9C02-0E018B7DBAB4}"/>
    <cellStyle name="Title 30" xfId="16828" xr:uid="{2049BC3A-BD18-41C6-A877-8890AEE58FF5}"/>
    <cellStyle name="Title 4" xfId="1262" xr:uid="{00000000-0005-0000-0000-0000F5040000}"/>
    <cellStyle name="Title 4 2" xfId="1263" xr:uid="{00000000-0005-0000-0000-0000F6040000}"/>
    <cellStyle name="Title 4 2 2" xfId="16396" xr:uid="{6382D5E8-B1DA-4947-8D00-F3284B5E6A02}"/>
    <cellStyle name="Title 4 2 3" xfId="7694" xr:uid="{E7B77FFF-4950-4CC0-90EE-CD102822E557}"/>
    <cellStyle name="Title 4 3" xfId="16395" xr:uid="{9489071C-0583-4FD8-BBC4-A49750951977}"/>
    <cellStyle name="Title 4 4" xfId="5767" xr:uid="{EA5D2C9F-C2FA-4665-B1E4-6D009326FAAE}"/>
    <cellStyle name="Title 5" xfId="1264" xr:uid="{00000000-0005-0000-0000-0000F7040000}"/>
    <cellStyle name="Title 5 2" xfId="1265" xr:uid="{00000000-0005-0000-0000-0000F8040000}"/>
    <cellStyle name="Title 5 2 2" xfId="16398" xr:uid="{EAC663CC-0072-4EC1-B74D-A692F5C12D6D}"/>
    <cellStyle name="Title 5 2 3" xfId="7695" xr:uid="{CDBA1F83-C1BD-4743-A7AD-96D7BD11A34E}"/>
    <cellStyle name="Title 5 3" xfId="16397" xr:uid="{D401B991-764F-4618-910E-82ED99F7205C}"/>
    <cellStyle name="Title 5 4" xfId="3198" xr:uid="{C64D09AD-7CC7-48AE-B062-B794782D1812}"/>
    <cellStyle name="Title 6" xfId="1266" xr:uid="{00000000-0005-0000-0000-0000F9040000}"/>
    <cellStyle name="Title 6 2" xfId="1267" xr:uid="{00000000-0005-0000-0000-0000FA040000}"/>
    <cellStyle name="Title 6 3" xfId="16399" xr:uid="{34B4FCBA-A019-4A4B-B208-7A681D081AFC}"/>
    <cellStyle name="Title 6 4" xfId="7696" xr:uid="{783D017C-8174-4900-91E2-D72618E0CE8E}"/>
    <cellStyle name="Title 7" xfId="1268" xr:uid="{00000000-0005-0000-0000-0000FB040000}"/>
    <cellStyle name="Title 7 2" xfId="1269" xr:uid="{00000000-0005-0000-0000-0000FC040000}"/>
    <cellStyle name="Title 7 3" xfId="16400" xr:uid="{05652112-1D4B-4E4B-A624-E8958B651F75}"/>
    <cellStyle name="Title 7 4" xfId="7697" xr:uid="{E4B1BC72-58DA-4981-9FE0-DBBF989C1351}"/>
    <cellStyle name="Title 8" xfId="1270" xr:uid="{00000000-0005-0000-0000-0000FD040000}"/>
    <cellStyle name="Title 8 2" xfId="16401" xr:uid="{4378793A-2156-4030-8895-F50100D47926}"/>
    <cellStyle name="Title 8 3" xfId="7698" xr:uid="{9425B5A5-35C3-48FC-B6F5-808C74EA05A5}"/>
    <cellStyle name="Title 9" xfId="1271" xr:uid="{00000000-0005-0000-0000-0000FE040000}"/>
    <cellStyle name="Title 9 2" xfId="16402" xr:uid="{778DA5B1-B6B7-450B-9F93-19AA83B18452}"/>
    <cellStyle name="Title 9 3" xfId="7699" xr:uid="{55F79D35-A050-40D2-8679-655C9BEA1657}"/>
    <cellStyle name="TMS RMMN" xfId="5649" xr:uid="{57893E43-1EF0-4F35-92B6-31B3F240BDD2}"/>
    <cellStyle name="TmsRmn10BlueItalic" xfId="5650" xr:uid="{9E72E17F-49B8-474D-98CD-C7D4EB2872F1}"/>
    <cellStyle name="TmsRmn10Bold" xfId="5651" xr:uid="{55B78DF1-6542-4D87-9E14-1FBE5663558B}"/>
    <cellStyle name="TOC 1" xfId="2689" xr:uid="{F52AF0DC-11E1-4D2A-8643-088613E11F28}"/>
    <cellStyle name="TOC 1 2" xfId="14543" xr:uid="{E8888183-4702-42C3-B519-DBDAF3CBE86F}"/>
    <cellStyle name="TOC 1 3" xfId="15033" xr:uid="{9AECB01F-6F4A-425E-AA9E-93837CE05AD9}"/>
    <cellStyle name="TOC 1 4" xfId="5652" xr:uid="{85788901-6036-478D-AC3D-6CBBB87E17CE}"/>
    <cellStyle name="TOC 2" xfId="2690" xr:uid="{FCF7FE70-43BF-4CD2-B889-6589E4681EB9}"/>
    <cellStyle name="TOC 2 2" xfId="14553" xr:uid="{7216340A-86AC-4275-81BD-FF9B618431AB}"/>
    <cellStyle name="TOC 2 3" xfId="15034" xr:uid="{34C5FEB9-BCC6-4615-BD00-9AAD54AECEC9}"/>
    <cellStyle name="TOC 2 4" xfId="5653" xr:uid="{E413D068-E8FF-4C96-80AC-4A6ADC38E595}"/>
    <cellStyle name="Ton" xfId="3616" xr:uid="{F3BDB934-B5D7-43C5-B396-2E90D9D76356}"/>
    <cellStyle name="Total" xfId="2068" builtinId="25" customBuiltin="1"/>
    <cellStyle name="Total 10" xfId="1272" xr:uid="{00000000-0005-0000-0000-0000FF040000}"/>
    <cellStyle name="Total 10 2" xfId="2395" xr:uid="{DD7FA1A6-B4A1-4A1B-8DBF-E5CCE640CBED}"/>
    <cellStyle name="Total 10 2 2" xfId="16403" xr:uid="{0DF7781E-DA7B-4302-89D8-0FFF8C46AAA3}"/>
    <cellStyle name="Total 10 2 2 2" xfId="20818" xr:uid="{2D0B056A-7264-494C-BA21-9476DF1C564A}"/>
    <cellStyle name="Total 10 2 2 2 2" xfId="21693" xr:uid="{E8AD6FDB-3FAF-46D0-85E4-73B96BF899B0}"/>
    <cellStyle name="Total 10 2 2 2 3" xfId="18305" xr:uid="{3E19D77D-FE16-418A-A5EB-CF512E8E72DA}"/>
    <cellStyle name="Total 10 2 2 2 4" xfId="22644" xr:uid="{981B2552-2A02-4587-98BD-D93C665A7095}"/>
    <cellStyle name="Total 10 2 2 3" xfId="20034" xr:uid="{C4E6BFC3-5525-48E8-95E5-CDC5860C6A1E}"/>
    <cellStyle name="Total 10 2 2 4" xfId="21097" xr:uid="{540D9EF4-E8B6-4616-81D7-563C95FFA773}"/>
    <cellStyle name="Total 10 2 2 5" xfId="18996" xr:uid="{A60E0810-EDDA-4A18-A05E-0D57BC80E1B0}"/>
    <cellStyle name="Total 10 2 2 6" xfId="21958" xr:uid="{43C1C95A-9112-4088-94B9-60B47D355C2B}"/>
    <cellStyle name="Total 10 2 3" xfId="20415" xr:uid="{FA05CD14-6202-45FB-90CF-05AEBAD42640}"/>
    <cellStyle name="Total 10 2 3 2" xfId="21354" xr:uid="{58CC7EA1-7A15-49D7-B740-D7506D06F56E}"/>
    <cellStyle name="Total 10 2 3 3" xfId="19466" xr:uid="{50CB91A8-A3C2-4740-A757-60E739AF5A59}"/>
    <cellStyle name="Total 10 2 3 4" xfId="22271" xr:uid="{DCD9239D-B85B-483A-AA5B-66AA278D64EA}"/>
    <cellStyle name="Total 10 2 4" xfId="17555" xr:uid="{935DA7F3-AFBB-42C7-811F-C1348E159180}"/>
    <cellStyle name="Total 10 2 5" xfId="17928" xr:uid="{70108537-DA31-4D12-8A64-4F7666F35E40}"/>
    <cellStyle name="Total 10 2 6" xfId="19895" xr:uid="{922DD4DF-3A71-4C02-9C6F-67C683241A80}"/>
    <cellStyle name="Total 10 2 7" xfId="17820" xr:uid="{EB745040-D59E-43D9-9047-6593153E96FC}"/>
    <cellStyle name="Total 10 3" xfId="7700" xr:uid="{6FC8F152-7F5C-49B2-9404-AF43E6C17C8B}"/>
    <cellStyle name="Total 10 4" xfId="2909" xr:uid="{5CBC5365-7E8C-475E-B690-2755C00B7A75}"/>
    <cellStyle name="Total 10 4 2" xfId="20543" xr:uid="{E7CE26EB-05C4-45A2-BE2B-4E458EF9626C}"/>
    <cellStyle name="Total 10 4 2 2" xfId="21481" xr:uid="{7374FF51-E6AD-4F93-8935-293D5CAF22DD}"/>
    <cellStyle name="Total 10 4 2 3" xfId="19030" xr:uid="{081B98F6-5526-4F99-9ED9-A8D4B4D25A29}"/>
    <cellStyle name="Total 10 4 2 4" xfId="22397" xr:uid="{E60C307B-8E52-4381-89F8-F1236B9D06FB}"/>
    <cellStyle name="Total 10 4 3" xfId="17744" xr:uid="{4FBBCAB8-55F5-4BAE-AFCD-4374C022E55A}"/>
    <cellStyle name="Total 10 4 4" xfId="19360" xr:uid="{EBD176C4-5546-4534-A2DA-834396E9E565}"/>
    <cellStyle name="Total 10 4 5" xfId="17305" xr:uid="{B6A5CCDF-2807-4D28-A437-D7C1DD484971}"/>
    <cellStyle name="Total 10 4 6" xfId="18371" xr:uid="{01D6501D-563E-4BE4-8AD2-5A718E49AA15}"/>
    <cellStyle name="Total 10 5" xfId="17450" xr:uid="{05F7F9C7-8CB5-4ED9-8DC9-5C469A644D91}"/>
    <cellStyle name="Total 10 5 2" xfId="19053" xr:uid="{E6333C4E-9A59-4F3C-A3A8-36097F32B290}"/>
    <cellStyle name="Total 10 5 3" xfId="18585" xr:uid="{B73EB877-B278-48A3-B6D2-BB611FBFCE93}"/>
    <cellStyle name="Total 10 5 4" xfId="18119" xr:uid="{8737608B-17DC-4BB1-BBC3-863854EF222A}"/>
    <cellStyle name="Total 10 6" xfId="20314" xr:uid="{A15585E8-D580-412F-B1EB-3C9696AA34AC}"/>
    <cellStyle name="Total 10 6 2" xfId="21253" xr:uid="{E6A7C421-320F-4F1E-A1B4-A996A17440F8}"/>
    <cellStyle name="Total 10 6 3" xfId="17913" xr:uid="{EBBB0584-4A4D-4F5D-8213-CBC6D8E10441}"/>
    <cellStyle name="Total 10 6 4" xfId="22171" xr:uid="{3F300015-2434-4239-B01E-47FBFDD7CC91}"/>
    <cellStyle name="Total 10 7" xfId="17098" xr:uid="{6F7D9EFB-6D85-4845-8A80-3F4BCE0DDBC5}"/>
    <cellStyle name="Total 10 8" xfId="18386" xr:uid="{BC6BEF70-FC2D-4942-8DCC-7769FCCA18D8}"/>
    <cellStyle name="Total 10 9" xfId="2288" xr:uid="{0D7613F6-2085-4B26-8A78-CBF7F1F9570F}"/>
    <cellStyle name="Total 11" xfId="1273" xr:uid="{00000000-0005-0000-0000-000000050000}"/>
    <cellStyle name="Total 11 2" xfId="2396" xr:uid="{C936D3F8-FE1D-4F14-A5C0-4D623F7B1EA6}"/>
    <cellStyle name="Total 11 2 2" xfId="16404" xr:uid="{F7E2806D-1B6C-4C38-9C6A-095283E723D8}"/>
    <cellStyle name="Total 11 2 2 2" xfId="20819" xr:uid="{9C56AD4C-1302-46D0-9E8E-785749218091}"/>
    <cellStyle name="Total 11 2 2 2 2" xfId="21694" xr:uid="{0FDB717A-E86F-4FD7-9D8E-9473AFE369EE}"/>
    <cellStyle name="Total 11 2 2 2 3" xfId="17964" xr:uid="{B5D1B0A7-DA04-4800-941B-E7533434BA9A}"/>
    <cellStyle name="Total 11 2 2 2 4" xfId="22645" xr:uid="{43CB276D-F043-4F23-B794-8D0124F4D1A7}"/>
    <cellStyle name="Total 11 2 2 3" xfId="20035" xr:uid="{C850971B-ADD8-4C56-8B18-DC884A447F7B}"/>
    <cellStyle name="Total 11 2 2 4" xfId="21098" xr:uid="{8C96DDC5-CE6E-4F17-9762-B865887A1974}"/>
    <cellStyle name="Total 11 2 2 5" xfId="18460" xr:uid="{9480CC05-B400-4733-BC5D-40A6FC42867D}"/>
    <cellStyle name="Total 11 2 2 6" xfId="21959" xr:uid="{6F74BDC3-583E-4AFA-8D7D-43DE75B0694B}"/>
    <cellStyle name="Total 11 2 3" xfId="20416" xr:uid="{912CB117-A495-4271-AC1E-AE3E3D1331E1}"/>
    <cellStyle name="Total 11 2 3 2" xfId="21355" xr:uid="{F23C6D81-E94E-41D4-9A68-4B873458FF47}"/>
    <cellStyle name="Total 11 2 3 3" xfId="18842" xr:uid="{03AD0EB7-2F55-46A7-AA7C-85883F6A3CB6}"/>
    <cellStyle name="Total 11 2 3 4" xfId="22272" xr:uid="{8ACC1478-CFF5-4172-9BA7-9BA3A8893B2C}"/>
    <cellStyle name="Total 11 2 4" xfId="17556" xr:uid="{DD11ECE1-8970-4EF9-9451-A96F23307670}"/>
    <cellStyle name="Total 11 2 5" xfId="18510" xr:uid="{A18C87E9-14F3-483F-9433-73DFCF007831}"/>
    <cellStyle name="Total 11 2 6" xfId="21849" xr:uid="{36E6FCA2-AA04-4B48-B7EE-15635E4C9C70}"/>
    <cellStyle name="Total 11 2 7" xfId="18456" xr:uid="{2A5CF3EA-580C-465B-A0A3-77E5533166CA}"/>
    <cellStyle name="Total 11 3" xfId="7701" xr:uid="{27B715A9-3AF9-4F67-9681-DF3D58B19D17}"/>
    <cellStyle name="Total 11 4" xfId="2910" xr:uid="{9F7F0023-9D5D-484D-8CF5-9E7488BAF724}"/>
    <cellStyle name="Total 11 4 2" xfId="20544" xr:uid="{44474082-E752-484A-A155-79B08A459C5E}"/>
    <cellStyle name="Total 11 4 2 2" xfId="21482" xr:uid="{37B50931-71CD-4B6F-A27B-B0F7646DD381}"/>
    <cellStyle name="Total 11 4 2 3" xfId="17010" xr:uid="{1409B90C-2353-4821-87F6-37BDEF195010}"/>
    <cellStyle name="Total 11 4 2 4" xfId="22398" xr:uid="{56FD37FE-8EB2-4E28-91B5-BBBAA42E68D5}"/>
    <cellStyle name="Total 11 4 3" xfId="17745" xr:uid="{A30FACA6-B193-4BA0-B1E1-3B4C6547CF82}"/>
    <cellStyle name="Total 11 4 4" xfId="19529" xr:uid="{0EB7D3C3-C6EA-43AE-9747-8835AAE5C3D3}"/>
    <cellStyle name="Total 11 4 5" xfId="19691" xr:uid="{CC3C6697-57DD-4C6B-9910-A93394B47879}"/>
    <cellStyle name="Total 11 4 6" xfId="21027" xr:uid="{C874E121-BEC3-4979-86CA-A0FC9C779874}"/>
    <cellStyle name="Total 11 5" xfId="17451" xr:uid="{D6511573-DC81-4626-A986-504413498BDB}"/>
    <cellStyle name="Total 11 5 2" xfId="19191" xr:uid="{CA5E7330-67DA-4A9F-8975-04929525E16F}"/>
    <cellStyle name="Total 11 5 3" xfId="19421" xr:uid="{E985BD21-CF9B-404E-89E0-713CC220B131}"/>
    <cellStyle name="Total 11 5 4" xfId="20063" xr:uid="{02C5745D-0A40-4337-8719-4103C1447C2B}"/>
    <cellStyle name="Total 11 6" xfId="20315" xr:uid="{27252F03-CF5F-4983-B344-BD3C6A23E801}"/>
    <cellStyle name="Total 11 6 2" xfId="21254" xr:uid="{AA7D27E2-CDD7-4CC4-922C-A9976757466C}"/>
    <cellStyle name="Total 11 6 3" xfId="19803" xr:uid="{3C45E539-FB30-4F74-81BC-5623A00F654A}"/>
    <cellStyle name="Total 11 6 4" xfId="22172" xr:uid="{63430CC8-DE63-4591-82C2-D578F71D5C0C}"/>
    <cellStyle name="Total 11 7" xfId="17099" xr:uid="{003921A8-56B2-4A0B-9811-44AB62804D52}"/>
    <cellStyle name="Total 11 8" xfId="19716" xr:uid="{94EDCFF1-C4D3-482A-AD43-56406292190E}"/>
    <cellStyle name="Total 11 9" xfId="2289" xr:uid="{DCFAC402-8837-41A4-9D8F-66D9C0FED937}"/>
    <cellStyle name="Total 12" xfId="1274" xr:uid="{00000000-0005-0000-0000-000001050000}"/>
    <cellStyle name="Total 12 2" xfId="2397" xr:uid="{0107ADFB-99A9-42C3-8CD4-561F4E0D7018}"/>
    <cellStyle name="Total 12 2 2" xfId="16405" xr:uid="{89EE18EB-30DD-434B-AD39-B262AA6A4FF4}"/>
    <cellStyle name="Total 12 2 2 2" xfId="20820" xr:uid="{1D56041B-B3D6-4F8D-A0AD-62E0B6ED95B1}"/>
    <cellStyle name="Total 12 2 2 2 2" xfId="21695" xr:uid="{283DC9A8-7EB9-4714-99CC-8AF2A41C223C}"/>
    <cellStyle name="Total 12 2 2 2 3" xfId="19102" xr:uid="{A374E6D4-7E6C-4065-A263-1F8F27A0F282}"/>
    <cellStyle name="Total 12 2 2 2 4" xfId="22646" xr:uid="{A5F0B5CD-A28B-4B5D-BD12-7D4F2B03DDAF}"/>
    <cellStyle name="Total 12 2 2 3" xfId="20036" xr:uid="{52D4679D-21A6-4388-A052-7E0406D6E832}"/>
    <cellStyle name="Total 12 2 2 4" xfId="21099" xr:uid="{46BA855C-371D-4F9C-B02B-E230AEEB6058}"/>
    <cellStyle name="Total 12 2 2 5" xfId="19196" xr:uid="{D1E684D5-4AEB-4902-BD51-2BB738CB2580}"/>
    <cellStyle name="Total 12 2 2 6" xfId="21960" xr:uid="{22AACF67-B748-48E2-8A17-7D5454D37E13}"/>
    <cellStyle name="Total 12 2 3" xfId="20417" xr:uid="{E2D4B109-86FD-454C-A23B-9811E8395751}"/>
    <cellStyle name="Total 12 2 3 2" xfId="21356" xr:uid="{20EFD3F3-9971-4AD1-A1CD-B80ED26DA17B}"/>
    <cellStyle name="Total 12 2 3 3" xfId="18283" xr:uid="{43A6EA89-C0CA-41AD-88BB-A9B0DC5866AA}"/>
    <cellStyle name="Total 12 2 3 4" xfId="22273" xr:uid="{E8AA57A9-0158-4E03-9D9C-B574A3093F06}"/>
    <cellStyle name="Total 12 2 4" xfId="17557" xr:uid="{2659B098-E25A-4F97-8DFA-E9511138586A}"/>
    <cellStyle name="Total 12 2 5" xfId="18636" xr:uid="{CB201377-D6DF-4CBD-A600-177325B5DE98}"/>
    <cellStyle name="Total 12 2 6" xfId="19340" xr:uid="{553CFF57-7C57-4763-A965-016836C81B88}"/>
    <cellStyle name="Total 12 2 7" xfId="17859" xr:uid="{B641074F-74AB-44CB-809F-2337C09835D0}"/>
    <cellStyle name="Total 12 3" xfId="7702" xr:uid="{B2E1391A-E17B-4099-BF61-BDD74845443A}"/>
    <cellStyle name="Total 12 4" xfId="2911" xr:uid="{EC970080-188C-4466-B7ED-2FFE13B5C0E2}"/>
    <cellStyle name="Total 12 4 2" xfId="20545" xr:uid="{25AC7E41-BFAC-4B1D-9570-B2F0E841B650}"/>
    <cellStyle name="Total 12 4 2 2" xfId="21483" xr:uid="{F5A42713-CA7A-472A-A83A-3D87C5D1BFE5}"/>
    <cellStyle name="Total 12 4 2 3" xfId="19951" xr:uid="{06AD0193-8528-475B-848E-E0CB1EC5986D}"/>
    <cellStyle name="Total 12 4 2 4" xfId="22399" xr:uid="{7488FA6E-F74B-4A6E-90B5-64445841F6E8}"/>
    <cellStyle name="Total 12 4 3" xfId="17746" xr:uid="{B4719646-62D9-4ACF-9D22-365E41C8EE46}"/>
    <cellStyle name="Total 12 4 4" xfId="19359" xr:uid="{D4062131-7FD0-4983-8303-6EFF673B7609}"/>
    <cellStyle name="Total 12 4 5" xfId="19347" xr:uid="{C20AFCE6-77C4-4F7A-B922-16332B166490}"/>
    <cellStyle name="Total 12 4 6" xfId="16925" xr:uid="{61631F6B-6999-446A-88DA-C86032AC2411}"/>
    <cellStyle name="Total 12 5" xfId="17452" xr:uid="{EFE42E25-1B7B-40E0-8A7D-8CE1379BE6AB}"/>
    <cellStyle name="Total 12 5 2" xfId="18926" xr:uid="{3CBF9733-E41D-4816-8CC5-64E59D907E0E}"/>
    <cellStyle name="Total 12 5 3" xfId="19188" xr:uid="{2D50C430-9E75-49B4-B83B-68EE4532FF62}"/>
    <cellStyle name="Total 12 5 4" xfId="18086" xr:uid="{F932AC8A-CD43-41C6-AE79-C68E33B2B7FC}"/>
    <cellStyle name="Total 12 6" xfId="20316" xr:uid="{408BE67D-88D0-442A-BBCE-6BE264FB15BA}"/>
    <cellStyle name="Total 12 6 2" xfId="21255" xr:uid="{E13CB3C9-18AB-4902-AEC7-82D2F5918B12}"/>
    <cellStyle name="Total 12 6 3" xfId="19675" xr:uid="{03C377B3-8653-4320-9CD5-AE6FC795318B}"/>
    <cellStyle name="Total 12 6 4" xfId="22173" xr:uid="{531B5D91-9962-421F-9275-F311D7C59F9F}"/>
    <cellStyle name="Total 12 7" xfId="17100" xr:uid="{D5A6FB4C-2E3D-4A35-B8F6-517A39D4178E}"/>
    <cellStyle name="Total 12 8" xfId="17626" xr:uid="{867858DC-214F-4049-9424-22038966ABFF}"/>
    <cellStyle name="Total 12 9" xfId="2290" xr:uid="{AF0671F3-83EB-43EA-83F8-B4BB603987B0}"/>
    <cellStyle name="Total 13" xfId="1275" xr:uid="{00000000-0005-0000-0000-000002050000}"/>
    <cellStyle name="Total 13 2" xfId="2398" xr:uid="{BA9049E8-E644-4246-9698-FB113F311DDE}"/>
    <cellStyle name="Total 13 2 2" xfId="16406" xr:uid="{40E7FC42-6A8F-4B4A-A4DE-7B4B1EF56E14}"/>
    <cellStyle name="Total 13 2 2 2" xfId="20821" xr:uid="{18732165-3EBA-47DA-9FD9-3FBDA7491020}"/>
    <cellStyle name="Total 13 2 2 2 2" xfId="21696" xr:uid="{8F2DB244-486B-484C-86BE-74BF5B04885F}"/>
    <cellStyle name="Total 13 2 2 2 3" xfId="18089" xr:uid="{A915C55C-056A-4FE3-9AEF-459108280B42}"/>
    <cellStyle name="Total 13 2 2 2 4" xfId="22647" xr:uid="{B56F8FF5-70AF-479D-BC4A-F0AC74EDE737}"/>
    <cellStyle name="Total 13 2 2 3" xfId="20037" xr:uid="{8F47EBC3-686B-48A2-9989-9CE11445F182}"/>
    <cellStyle name="Total 13 2 2 4" xfId="21100" xr:uid="{4CB47BFC-29E2-4DC5-85BF-24D5934F48CC}"/>
    <cellStyle name="Total 13 2 2 5" xfId="19033" xr:uid="{33022557-0432-4117-B546-D678A73C5B02}"/>
    <cellStyle name="Total 13 2 2 6" xfId="21961" xr:uid="{FEDBE4F4-ADB9-4B10-A831-1BF293AFD0B3}"/>
    <cellStyle name="Total 13 2 3" xfId="20418" xr:uid="{377EE93D-E6CA-42B5-9DDB-5EF2D27AE974}"/>
    <cellStyle name="Total 13 2 3 2" xfId="21357" xr:uid="{B04CA888-36AA-4338-89FB-89E2A8B54DA6}"/>
    <cellStyle name="Total 13 2 3 3" xfId="17262" xr:uid="{2BDDDC8B-0F4E-46DD-8659-3F10C6348F2F}"/>
    <cellStyle name="Total 13 2 3 4" xfId="22274" xr:uid="{9497445E-2372-4550-90E5-A83533ACACEA}"/>
    <cellStyle name="Total 13 2 4" xfId="17558" xr:uid="{B72C2487-8304-461D-982C-FD7EF464B387}"/>
    <cellStyle name="Total 13 2 5" xfId="17897" xr:uid="{EC158F18-1517-43E5-8B7F-4467FA93B625}"/>
    <cellStyle name="Total 13 2 6" xfId="18085" xr:uid="{A9B2DAA6-FF87-42FF-B339-0576BB723DA7}"/>
    <cellStyle name="Total 13 2 7" xfId="18969" xr:uid="{0CFB8956-2BDD-4BB0-BD94-BAD3F8D2DC53}"/>
    <cellStyle name="Total 13 3" xfId="7703" xr:uid="{02FBD331-1E56-49E6-9BFC-C9F4434B9197}"/>
    <cellStyle name="Total 13 4" xfId="2912" xr:uid="{0F1376EA-FC53-4E1C-B365-C76B5E87B148}"/>
    <cellStyle name="Total 13 4 2" xfId="20546" xr:uid="{D09FD9EA-010D-45E2-94B8-317FE6C9CB0A}"/>
    <cellStyle name="Total 13 4 2 2" xfId="21484" xr:uid="{9AD30430-E95E-4BCA-8E71-E5255AE02D20}"/>
    <cellStyle name="Total 13 4 2 3" xfId="18483" xr:uid="{48AC3BBC-EEC8-4BDF-B67E-300B129929B9}"/>
    <cellStyle name="Total 13 4 2 4" xfId="22400" xr:uid="{2A7D280C-19DE-43E5-BB4D-82B04DAB189C}"/>
    <cellStyle name="Total 13 4 3" xfId="17747" xr:uid="{0A377D8E-7B6F-49E8-B701-B172CAA06D19}"/>
    <cellStyle name="Total 13 4 4" xfId="19528" xr:uid="{6AB265F3-CDEB-46CE-B2F9-185F97D33D37}"/>
    <cellStyle name="Total 13 4 5" xfId="21808" xr:uid="{316C1F77-595D-4ED7-BD38-FC386116B417}"/>
    <cellStyle name="Total 13 4 6" xfId="19693" xr:uid="{6998E359-A192-4464-A9EB-5BA7FF8D073C}"/>
    <cellStyle name="Total 13 5" xfId="17453" xr:uid="{000009AC-7526-4C8D-B19C-449EAF3DB652}"/>
    <cellStyle name="Total 13 5 2" xfId="18793" xr:uid="{65C2D895-D495-4532-916E-7ED22CA86B09}"/>
    <cellStyle name="Total 13 5 3" xfId="18395" xr:uid="{902D7A34-00CD-4F45-BF61-CB6BB8D57B92}"/>
    <cellStyle name="Total 13 5 4" xfId="21129" xr:uid="{E3D4FAAE-0AD9-4879-9E24-EA3380ED313E}"/>
    <cellStyle name="Total 13 6" xfId="20317" xr:uid="{C138A194-FA65-471C-8A01-7B0D0D652DB6}"/>
    <cellStyle name="Total 13 6 2" xfId="21256" xr:uid="{91755D44-FD50-4F73-9A51-6879A8BB8613}"/>
    <cellStyle name="Total 13 6 3" xfId="19414" xr:uid="{F2473F80-935C-482F-A8C2-513C75FFA165}"/>
    <cellStyle name="Total 13 6 4" xfId="22174" xr:uid="{A4253408-9A69-45E5-9C68-FACD5BBB995E}"/>
    <cellStyle name="Total 13 7" xfId="17101" xr:uid="{823CD08B-E4E1-4329-8DE9-550A6F9EC79C}"/>
    <cellStyle name="Total 13 8" xfId="17434" xr:uid="{C020259A-21E0-45DC-9C05-91E5F647F742}"/>
    <cellStyle name="Total 13 9" xfId="2291" xr:uid="{DB23ED0C-3B95-4F7C-BE88-14CD270533FD}"/>
    <cellStyle name="Total 14" xfId="1276" xr:uid="{00000000-0005-0000-0000-000003050000}"/>
    <cellStyle name="Total 14 2" xfId="2399" xr:uid="{160D53E9-8582-4840-BBAA-C59CC2B6D756}"/>
    <cellStyle name="Total 14 2 2" xfId="16407" xr:uid="{73BA3774-E704-4E09-84A5-FBC29B350D95}"/>
    <cellStyle name="Total 14 2 2 2" xfId="20822" xr:uid="{60390D65-7A54-4577-AFAC-3226739C2DBF}"/>
    <cellStyle name="Total 14 2 2 2 2" xfId="21697" xr:uid="{75BD766C-D356-4CD8-8E28-814F0457D61B}"/>
    <cellStyle name="Total 14 2 2 2 3" xfId="19457" xr:uid="{9FFFE05A-8091-455F-9F27-9B0B004508A7}"/>
    <cellStyle name="Total 14 2 2 2 4" xfId="22648" xr:uid="{A6A8FAB4-26E4-4C56-B621-A3426BE2E237}"/>
    <cellStyle name="Total 14 2 2 3" xfId="20038" xr:uid="{136A0C6B-A3A8-4B90-86A0-82D17F578B0F}"/>
    <cellStyle name="Total 14 2 2 4" xfId="21101" xr:uid="{BC1573DC-4981-4FCB-8772-1EEAE0945890}"/>
    <cellStyle name="Total 14 2 2 5" xfId="17782" xr:uid="{E3AF87A0-F90C-44ED-9F8F-12076C8E8A86}"/>
    <cellStyle name="Total 14 2 2 6" xfId="21962" xr:uid="{0ED0F665-FEAC-4286-AFEB-95EFC7188490}"/>
    <cellStyle name="Total 14 2 3" xfId="20419" xr:uid="{4B659533-F705-4000-B949-BCB594F98D1A}"/>
    <cellStyle name="Total 14 2 3 2" xfId="21358" xr:uid="{1F850613-EA50-4126-92DC-76E2ADF65C0D}"/>
    <cellStyle name="Total 14 2 3 3" xfId="21832" xr:uid="{28CAA3CE-C2B1-47E9-A5C6-F6535AEBF1D8}"/>
    <cellStyle name="Total 14 2 3 4" xfId="22275" xr:uid="{6252945B-F52B-4869-8E51-209262858D1C}"/>
    <cellStyle name="Total 14 2 4" xfId="17559" xr:uid="{F9A003DE-E89C-4A00-8AF1-207EE008A959}"/>
    <cellStyle name="Total 14 2 5" xfId="18634" xr:uid="{AEBAC0A5-73F0-47CC-B19B-7F579EBF70C6}"/>
    <cellStyle name="Total 14 2 6" xfId="18710" xr:uid="{313E229E-BD17-4CCD-82B8-DE5680779B15}"/>
    <cellStyle name="Total 14 2 7" xfId="19071" xr:uid="{6188383D-81BD-482D-93D3-0B3D6685D406}"/>
    <cellStyle name="Total 14 3" xfId="7704" xr:uid="{458F94EC-8355-44E4-8EFF-557D8E8E23A4}"/>
    <cellStyle name="Total 14 4" xfId="2913" xr:uid="{566160B7-896E-44F7-822E-B1D5B492512A}"/>
    <cellStyle name="Total 14 4 2" xfId="20547" xr:uid="{7506C55F-FE1B-4BA3-8BE1-4951E890F69D}"/>
    <cellStyle name="Total 14 4 2 2" xfId="21485" xr:uid="{9BECBA87-BF60-46ED-9C58-DCF8E565A29D}"/>
    <cellStyle name="Total 14 4 2 3" xfId="19671" xr:uid="{0D59256F-183D-4DDF-B0C5-951679AF1AE0}"/>
    <cellStyle name="Total 14 4 2 4" xfId="22401" xr:uid="{75E21E16-DF2A-45F7-B883-26F2B4B3B5C0}"/>
    <cellStyle name="Total 14 4 3" xfId="17748" xr:uid="{067C69C8-3BBB-4233-B74E-CD958F674AD9}"/>
    <cellStyle name="Total 14 4 4" xfId="19358" xr:uid="{6185D756-EB01-4896-93BA-E4B6DA2553B7}"/>
    <cellStyle name="Total 14 4 5" xfId="18365" xr:uid="{444EB3B1-72EC-4201-BF2C-A7D9A1895836}"/>
    <cellStyle name="Total 14 4 6" xfId="19128" xr:uid="{40F91E3A-BC5F-473F-AA62-2DB20E93EE35}"/>
    <cellStyle name="Total 14 5" xfId="17454" xr:uid="{5E8D04D6-6DAD-4FA7-8650-9BD00760B832}"/>
    <cellStyle name="Total 14 5 2" xfId="18694" xr:uid="{07AC82FD-5CF0-4D7F-977B-D694FBAA5405}"/>
    <cellStyle name="Total 14 5 3" xfId="19463" xr:uid="{395B282F-A100-4BA0-B711-7A19622DD825}"/>
    <cellStyle name="Total 14 5 4" xfId="19032" xr:uid="{F1DB8FDB-BB06-459F-BD74-3B1F948FD8DF}"/>
    <cellStyle name="Total 14 6" xfId="20318" xr:uid="{B28CB819-D586-4BC2-9EE6-B4C328AB786D}"/>
    <cellStyle name="Total 14 6 2" xfId="21257" xr:uid="{50D8099F-2719-4806-9956-55377EC6C61F}"/>
    <cellStyle name="Total 14 6 3" xfId="17990" xr:uid="{2101723E-C5B8-47D7-9497-17CC019E2B82}"/>
    <cellStyle name="Total 14 6 4" xfId="22175" xr:uid="{E9710CF2-4480-4977-9F01-9D57D0AF14F8}"/>
    <cellStyle name="Total 14 7" xfId="17102" xr:uid="{BD6849D2-272A-49F5-A748-6B94897CD9AF}"/>
    <cellStyle name="Total 14 8" xfId="17765" xr:uid="{EB51EFB6-CB6A-4B7B-BFE6-C7C4307BB1ED}"/>
    <cellStyle name="Total 14 9" xfId="2292" xr:uid="{C0AE6E58-FE02-4E32-8F0F-389070E48463}"/>
    <cellStyle name="Total 15" xfId="1277" xr:uid="{00000000-0005-0000-0000-000004050000}"/>
    <cellStyle name="Total 15 2" xfId="2400" xr:uid="{36F7607A-758E-4783-8E9E-8AE55F7ACE59}"/>
    <cellStyle name="Total 15 2 2" xfId="16408" xr:uid="{5174FAE6-908B-40D8-9B72-C5375A3B4393}"/>
    <cellStyle name="Total 15 2 2 2" xfId="20823" xr:uid="{5976B547-F6B7-42B9-83DA-1CA959354834}"/>
    <cellStyle name="Total 15 2 2 2 2" xfId="21698" xr:uid="{6979EAA2-4469-46AA-9FAE-04C9D8BE389E}"/>
    <cellStyle name="Total 15 2 2 2 3" xfId="19459" xr:uid="{1B6F9936-087F-475B-87C1-6BA0ED1F075F}"/>
    <cellStyle name="Total 15 2 2 2 4" xfId="22649" xr:uid="{8ED2B898-FCF1-49A0-A614-E739278C9428}"/>
    <cellStyle name="Total 15 2 2 3" xfId="20039" xr:uid="{37CBFBBE-3F7E-49FB-AD6D-985354202C0A}"/>
    <cellStyle name="Total 15 2 2 4" xfId="21102" xr:uid="{728BF411-6E8A-40D5-AA64-373EDF53765E}"/>
    <cellStyle name="Total 15 2 2 5" xfId="19435" xr:uid="{AAC31BE3-751E-45FD-BC67-9ACB756C5922}"/>
    <cellStyle name="Total 15 2 2 6" xfId="21963" xr:uid="{5C72AA93-0905-4AE3-94C1-9DFB8326CD24}"/>
    <cellStyle name="Total 15 2 3" xfId="20420" xr:uid="{ED21C4EF-52F3-4138-B779-C5AC275E39F7}"/>
    <cellStyle name="Total 15 2 3 2" xfId="21359" xr:uid="{E7F1312C-C41E-46F2-988B-AC8B21FA623E}"/>
    <cellStyle name="Total 15 2 3 3" xfId="19859" xr:uid="{BBD0EF64-4BB5-4525-8DBA-9E19A28C7D81}"/>
    <cellStyle name="Total 15 2 3 4" xfId="22276" xr:uid="{97AC70CD-57AF-4C7E-9C17-31624A03F1CC}"/>
    <cellStyle name="Total 15 2 4" xfId="17560" xr:uid="{0761D4A9-A95A-4325-87A2-4E7DA1627814}"/>
    <cellStyle name="Total 15 2 5" xfId="18635" xr:uid="{A02E1CF3-8EEF-4C27-AE01-05CF5BCB3ED6}"/>
    <cellStyle name="Total 15 2 6" xfId="18574" xr:uid="{FACC7F18-8E37-437A-B831-746333E06956}"/>
    <cellStyle name="Total 15 2 7" xfId="16990" xr:uid="{753C545E-3B6A-4FE7-94E5-D28A398C46E5}"/>
    <cellStyle name="Total 15 3" xfId="7705" xr:uid="{E66B5971-E391-435E-8322-E142CE832B34}"/>
    <cellStyle name="Total 15 4" xfId="2914" xr:uid="{F119BA1B-819C-4C6F-BC25-6BCA14B5A639}"/>
    <cellStyle name="Total 15 4 2" xfId="20548" xr:uid="{5EB7C2E2-2C17-4203-908B-3C4B01A79B88}"/>
    <cellStyle name="Total 15 4 2 2" xfId="21486" xr:uid="{6267BFFB-B0BE-4B85-BB89-20C51A1CDD6D}"/>
    <cellStyle name="Total 15 4 2 3" xfId="18857" xr:uid="{E21400EE-6A8E-4FF7-B8C5-BCE930961E63}"/>
    <cellStyle name="Total 15 4 2 4" xfId="22402" xr:uid="{A24C540A-6AD3-4466-9A25-3574DC468C0B}"/>
    <cellStyle name="Total 15 4 3" xfId="17749" xr:uid="{AE3D7E04-FA90-4D73-B685-9F73F39F4AB9}"/>
    <cellStyle name="Total 15 4 4" xfId="19527" xr:uid="{15769CCF-F32B-4DDD-9C5C-0E667D0F990B}"/>
    <cellStyle name="Total 15 4 5" xfId="19896" xr:uid="{34E4B293-B2B7-42D3-8297-E3F1DD884315}"/>
    <cellStyle name="Total 15 4 6" xfId="16949" xr:uid="{69213CE8-10A7-4FF6-B238-980631DC2C99}"/>
    <cellStyle name="Total 15 5" xfId="17455" xr:uid="{42205FF2-BD16-43B2-90DB-8606043BCC42}"/>
    <cellStyle name="Total 15 5 2" xfId="18693" xr:uid="{114DF54C-B7F0-49DA-8AFC-2F14D01AED9C}"/>
    <cellStyle name="Total 15 5 3" xfId="18754" xr:uid="{5A4C3409-2E22-409B-A14C-16FFD17B9D80}"/>
    <cellStyle name="Total 15 5 4" xfId="21768" xr:uid="{1F93988A-0BE2-4576-A50C-9D4B26130130}"/>
    <cellStyle name="Total 15 6" xfId="20319" xr:uid="{EAB42950-1F64-4B0D-8A56-A7412DDB7BF3}"/>
    <cellStyle name="Total 15 6 2" xfId="21258" xr:uid="{837B9525-FFC2-4A37-8B5B-7A6ED2CCE229}"/>
    <cellStyle name="Total 15 6 3" xfId="20955" xr:uid="{F91408AE-6A98-4BFC-A813-57AA62124551}"/>
    <cellStyle name="Total 15 6 4" xfId="22176" xr:uid="{E29DDF30-2810-4448-A4DB-4CCB9F4AAFEB}"/>
    <cellStyle name="Total 15 7" xfId="17103" xr:uid="{FACA7BF4-892C-4EFA-9C66-981F0922DDCE}"/>
    <cellStyle name="Total 15 8" xfId="17653" xr:uid="{14539C2F-5A1D-4E05-9098-5E45621CB230}"/>
    <cellStyle name="Total 15 9" xfId="2293" xr:uid="{753EF756-DD7A-4F4F-B5CE-906B2E7ACBB1}"/>
    <cellStyle name="Total 16" xfId="2718" xr:uid="{7C8489FF-39DB-4D51-AE28-7FCD6F1E2134}"/>
    <cellStyle name="Total 16 2" xfId="7706" xr:uid="{34822021-24EE-4F1F-9EF4-2FE1EE44CEC4}"/>
    <cellStyle name="Total 16 3" xfId="20455" xr:uid="{22DA4E0A-BFAB-4253-940F-A900A2E23C7F}"/>
    <cellStyle name="Total 16 3 2" xfId="21393" xr:uid="{5FF90083-3E78-4533-BCA3-59DBECE1658B}"/>
    <cellStyle name="Total 16 3 3" xfId="18243" xr:uid="{6E062C9D-8E09-4F25-86C3-BC213CE8DFA4}"/>
    <cellStyle name="Total 16 3 4" xfId="22309" xr:uid="{7E65E559-AE3A-4E9B-B367-63F7CC71F0F5}"/>
    <cellStyle name="Total 16 4" xfId="17648" xr:uid="{CAE37C08-7A35-4F84-82D6-A0A291DBDF03}"/>
    <cellStyle name="Total 16 5" xfId="18322" xr:uid="{7A22EA4B-040F-469A-ABB3-F06070038FF8}"/>
    <cellStyle name="Total 16 6" xfId="19125" xr:uid="{62F99226-9EF4-403A-B88C-08476BC1E9DD}"/>
    <cellStyle name="Total 16 7" xfId="19108" xr:uid="{14A91086-DC1D-4E5C-B2B8-810D54415F84}"/>
    <cellStyle name="Total 17" xfId="7707" xr:uid="{4D416853-D0AA-45FD-B3C0-D5D5FDB10649}"/>
    <cellStyle name="Total 18" xfId="7708" xr:uid="{C1A5A93B-14D2-41B8-9993-D6ADB66AE950}"/>
    <cellStyle name="Total 19" xfId="7709" xr:uid="{61BFD010-BD89-42E8-ABC2-239D8853D070}"/>
    <cellStyle name="Total 2" xfId="1278" xr:uid="{00000000-0005-0000-0000-000005050000}"/>
    <cellStyle name="Total 2 10" xfId="2145" xr:uid="{0FB4EBCC-7432-44BC-ABE0-4E9806559BB8}"/>
    <cellStyle name="Total 2 2" xfId="1279" xr:uid="{00000000-0005-0000-0000-000006050000}"/>
    <cellStyle name="Total 2 2 2" xfId="2402" xr:uid="{1F79AB8F-11F5-4442-8ADB-556EBC215387}"/>
    <cellStyle name="Total 2 2 2 2" xfId="16410" xr:uid="{05DC6DD9-F34B-495A-A933-6321EBFF08EB}"/>
    <cellStyle name="Total 2 2 2 2 2" xfId="20825" xr:uid="{E3C27655-7DD0-4A8D-A642-D7652126E1BD}"/>
    <cellStyle name="Total 2 2 2 2 2 2" xfId="21700" xr:uid="{49F0626B-783D-4F10-9C74-F2EE870E1785}"/>
    <cellStyle name="Total 2 2 2 2 2 3" xfId="19593" xr:uid="{B58778B7-FF5F-495D-9C9C-4DE65556B7D8}"/>
    <cellStyle name="Total 2 2 2 2 2 4" xfId="22651" xr:uid="{73542B00-70E4-447E-95C2-12CD9D0F3A70}"/>
    <cellStyle name="Total 2 2 2 2 3" xfId="20041" xr:uid="{C4456EF4-E4B1-4E41-8B13-EEAF2E6ECD1B}"/>
    <cellStyle name="Total 2 2 2 2 4" xfId="21104" xr:uid="{EBA53AC5-E0BA-4AB6-93A2-A8BDEB30BE15}"/>
    <cellStyle name="Total 2 2 2 2 5" xfId="17866" xr:uid="{B2BF9EFD-8EBB-4610-A675-EAB3CF7CA96F}"/>
    <cellStyle name="Total 2 2 2 2 6" xfId="21965" xr:uid="{C846ACF0-BFA1-4619-9014-5903ED31AEC9}"/>
    <cellStyle name="Total 2 2 2 3" xfId="20422" xr:uid="{E06DDA1F-5C08-4164-8C80-093F15203F43}"/>
    <cellStyle name="Total 2 2 2 3 2" xfId="21361" xr:uid="{DB8E5D61-A26D-42B2-B0CC-4CEB4C9E0C2E}"/>
    <cellStyle name="Total 2 2 2 3 3" xfId="19178" xr:uid="{88CCC796-76D7-4661-A401-B19F87307E00}"/>
    <cellStyle name="Total 2 2 2 3 4" xfId="22278" xr:uid="{0DBCA4B2-CA81-4273-B102-ED098211442B}"/>
    <cellStyle name="Total 2 2 2 4" xfId="17562" xr:uid="{BAB6B629-FD19-4115-A6C3-2F98C686AC80}"/>
    <cellStyle name="Total 2 2 2 5" xfId="18630" xr:uid="{492322D7-95D9-481F-9884-087F1EE02F57}"/>
    <cellStyle name="Total 2 2 2 6" xfId="20103" xr:uid="{5CFA596D-2574-4470-85D4-86A33668A4F1}"/>
    <cellStyle name="Total 2 2 2 7" xfId="18495" xr:uid="{B06E9940-1223-4F1C-9AED-4428C4A98EEA}"/>
    <cellStyle name="Total 2 2 3" xfId="8319" xr:uid="{76057791-9EF3-4163-ACE3-6936F3EE68BD}"/>
    <cellStyle name="Total 2 2 4" xfId="2916" xr:uid="{ECB7AD1E-9F9F-4E64-B60D-E835D0E83FEF}"/>
    <cellStyle name="Total 2 2 4 2" xfId="20550" xr:uid="{31760169-40A8-4E3C-A6FF-062C7B16FF08}"/>
    <cellStyle name="Total 2 2 4 2 2" xfId="21488" xr:uid="{21124BA0-939C-4845-BBAE-80B0DCDFFD62}"/>
    <cellStyle name="Total 2 2 4 2 3" xfId="19487" xr:uid="{9C67C751-123B-440F-A87B-DED3A490AA13}"/>
    <cellStyle name="Total 2 2 4 2 4" xfId="22404" xr:uid="{9F9AFC39-0F54-4B92-A146-056FCE7DEE30}"/>
    <cellStyle name="Total 2 2 4 3" xfId="17751" xr:uid="{794FC8DF-AC67-411E-964E-84D77EF30FE3}"/>
    <cellStyle name="Total 2 2 4 4" xfId="19526" xr:uid="{422A0434-04ED-4FD8-8499-FB9B5D0727FD}"/>
    <cellStyle name="Total 2 2 4 5" xfId="18428" xr:uid="{CF45659F-6595-48FA-86F0-57660F468BE6}"/>
    <cellStyle name="Total 2 2 4 6" xfId="16908" xr:uid="{A8199375-96EA-45AB-8161-51D12BB7EF10}"/>
    <cellStyle name="Total 2 2 5" xfId="17457" xr:uid="{AAEE0A6B-E8CF-4C6B-B991-429FC5FD3D0E}"/>
    <cellStyle name="Total 2 2 5 2" xfId="18688" xr:uid="{0932DCD5-0975-486F-93F5-1C481116409F}"/>
    <cellStyle name="Total 2 2 5 3" xfId="17889" xr:uid="{01EEAF7E-3F7C-48B0-BA62-270F623FE989}"/>
    <cellStyle name="Total 2 2 5 4" xfId="16953" xr:uid="{8F6AE750-4C73-4915-AAD5-2F2EA82FFD75}"/>
    <cellStyle name="Total 2 2 6" xfId="20321" xr:uid="{4BDBC819-1316-49B9-973B-673441534DCB}"/>
    <cellStyle name="Total 2 2 6 2" xfId="21260" xr:uid="{C1F87BDA-3C38-4BF5-8669-98CDE0CD3002}"/>
    <cellStyle name="Total 2 2 6 3" xfId="18735" xr:uid="{F63E4E52-A438-479C-AC1E-1204B9C8E675}"/>
    <cellStyle name="Total 2 2 6 4" xfId="22178" xr:uid="{1E5FDA54-8C55-4A5D-B26B-F57F004A032E}"/>
    <cellStyle name="Total 2 2 7" xfId="17104" xr:uid="{08914778-881F-491F-9BF7-1A3121DC53CF}"/>
    <cellStyle name="Total 2 2 8" xfId="19804" xr:uid="{6A40C900-0CA5-4F0A-BEF1-E42DF47BBF3D}"/>
    <cellStyle name="Total 2 2 9" xfId="2295" xr:uid="{1F9FE0FD-E9F4-4397-A0A1-4CF0282E0B3E}"/>
    <cellStyle name="Total 2 3" xfId="2294" xr:uid="{95EED078-3047-42F1-B0FE-1D819D86C9AC}"/>
    <cellStyle name="Total 2 3 2" xfId="16409" xr:uid="{D9E79BDB-82D6-4863-96D0-813EB2B9615F}"/>
    <cellStyle name="Total 2 3 2 2" xfId="20824" xr:uid="{44360871-9D4E-43CB-850C-76477304E04A}"/>
    <cellStyle name="Total 2 3 2 2 2" xfId="21699" xr:uid="{0C6D3238-EE77-4D90-9908-6853780D0E70}"/>
    <cellStyle name="Total 2 3 2 2 3" xfId="21121" xr:uid="{A410DB8E-7236-4241-B437-A120B720E2B5}"/>
    <cellStyle name="Total 2 3 2 2 4" xfId="22650" xr:uid="{BDD50EA5-099B-407D-A33B-DE58CC826BF7}"/>
    <cellStyle name="Total 2 3 2 3" xfId="20040" xr:uid="{5EAB0752-8C0E-4DA0-9E1D-61C2BDCBDE64}"/>
    <cellStyle name="Total 2 3 2 4" xfId="21103" xr:uid="{3ED7BB6C-359C-4578-A424-941DCF9E5C64}"/>
    <cellStyle name="Total 2 3 2 5" xfId="18913" xr:uid="{AC442AB9-1061-4AA4-959C-42AE77C83AA3}"/>
    <cellStyle name="Total 2 3 2 6" xfId="21964" xr:uid="{48A70A2F-085A-47E3-B9F4-C5045F9AC90F}"/>
    <cellStyle name="Total 2 3 3" xfId="7710" xr:uid="{57975B9F-8B3D-4EDF-830C-ECB831198AE5}"/>
    <cellStyle name="Total 2 3 4" xfId="2915" xr:uid="{B296843D-B6C6-44E1-95DC-85D91E46646D}"/>
    <cellStyle name="Total 2 3 4 2" xfId="20549" xr:uid="{F30070FB-3BE5-4971-9363-03F392A38298}"/>
    <cellStyle name="Total 2 3 4 2 2" xfId="21487" xr:uid="{21141D50-177D-4C1B-9932-4C0CFDBDB20F}"/>
    <cellStyle name="Total 2 3 4 2 3" xfId="19654" xr:uid="{E8C8728F-81B7-46A4-A4C8-6A3948757AD7}"/>
    <cellStyle name="Total 2 3 4 2 4" xfId="22403" xr:uid="{0F35AE8C-6ED2-4514-A0BC-93A66386EA49}"/>
    <cellStyle name="Total 2 3 4 3" xfId="17750" xr:uid="{94440211-4CDA-4AF6-AE01-F45AD6F917E6}"/>
    <cellStyle name="Total 2 3 4 4" xfId="19357" xr:uid="{6C094936-D617-4533-AE0A-2CBDA769BB92}"/>
    <cellStyle name="Total 2 3 4 5" xfId="19519" xr:uid="{16559345-DE1E-4B3A-B6DE-C7A254F5C4AE}"/>
    <cellStyle name="Total 2 3 4 6" xfId="21011" xr:uid="{3606ABF1-F58E-4C3D-9C86-F15B93F2DD7F}"/>
    <cellStyle name="Total 2 3 5" xfId="20320" xr:uid="{09AFD9FB-2F10-44C1-A08D-B7E2A38A3608}"/>
    <cellStyle name="Total 2 3 5 2" xfId="21259" xr:uid="{813C4B46-1218-4441-A2A7-6DF6B21329BC}"/>
    <cellStyle name="Total 2 3 5 3" xfId="18612" xr:uid="{661D1782-DA31-4BCD-BCC3-187B97066990}"/>
    <cellStyle name="Total 2 3 5 4" xfId="22177" xr:uid="{B617F253-3C97-4F3A-A5D9-02E378A0A0AC}"/>
    <cellStyle name="Total 2 3 6" xfId="17456" xr:uid="{2A7823F5-947E-48CF-927D-B3F215A2F853}"/>
    <cellStyle name="Total 2 3 7" xfId="18692" xr:uid="{DA5F1406-90B7-49D4-A75C-AC1342F64E00}"/>
    <cellStyle name="Total 2 3 8" xfId="18349" xr:uid="{6962493C-96E2-44B2-995D-585949E306E8}"/>
    <cellStyle name="Total 2 3 9" xfId="19828" xr:uid="{DDEFBAE5-FDB9-4531-81C3-83507146996F}"/>
    <cellStyle name="Total 2 4" xfId="2401" xr:uid="{9B7A1582-678F-47D4-AA7C-B5554004A70A}"/>
    <cellStyle name="Total 2 4 2" xfId="16441" xr:uid="{9B87D0A2-5A67-4CD4-B5C7-C3C042EF55D8}"/>
    <cellStyle name="Total 2 4 3" xfId="15035" xr:uid="{03A05F48-4E3D-4230-8BFB-979A7C37569F}"/>
    <cellStyle name="Total 2 4 3 2" xfId="20722" xr:uid="{F04E5E9A-6EB9-40B5-9CA3-531D3F8E540C}"/>
    <cellStyle name="Total 2 4 3 2 2" xfId="21597" xr:uid="{BECF37EE-F4D7-45FC-A8D6-59877C991D58}"/>
    <cellStyle name="Total 2 4 3 2 3" xfId="18423" xr:uid="{F04396ED-957D-491D-B844-5AB28F7D6664}"/>
    <cellStyle name="Total 2 4 3 2 4" xfId="22548" xr:uid="{B3A0F67B-F2ED-434A-9007-E4196B2EA0F6}"/>
    <cellStyle name="Total 2 4 3 3" xfId="19756" xr:uid="{0EE8213A-A086-4EF2-B75F-DB53EBC4DB52}"/>
    <cellStyle name="Total 2 4 3 4" xfId="19819" xr:uid="{862F235F-9706-4C0D-B6C4-0330DB20649F}"/>
    <cellStyle name="Total 2 4 3 5" xfId="17998" xr:uid="{4C394C2C-A9F5-4ED5-AA8C-1DA5B2AE3B98}"/>
    <cellStyle name="Total 2 4 3 6" xfId="18146" xr:uid="{F2ECB4F0-C01C-48B8-AE75-8953389637E6}"/>
    <cellStyle name="Total 2 4 4" xfId="2935" xr:uid="{CBC66C78-C72C-4C75-8F45-4EB950BF5981}"/>
    <cellStyle name="Total 2 4 5" xfId="20421" xr:uid="{B4F21129-996B-49B5-A8DA-9E2EC5C0F618}"/>
    <cellStyle name="Total 2 4 5 2" xfId="21360" xr:uid="{35E812C0-7A1C-494B-918A-1185BDF8913E}"/>
    <cellStyle name="Total 2 4 5 3" xfId="21127" xr:uid="{2511FE88-07A1-4415-AA28-F0B64A91A979}"/>
    <cellStyle name="Total 2 4 5 4" xfId="22277" xr:uid="{43CCCCC8-301A-4FBF-BB34-FC2D1F702B93}"/>
    <cellStyle name="Total 2 4 6" xfId="17561" xr:uid="{F9071456-E7C1-471C-8706-F5E6721A8BBD}"/>
    <cellStyle name="Total 2 4 7" xfId="17922" xr:uid="{F9F04AFC-E2CB-4C00-B639-AD3E9B0886F2}"/>
    <cellStyle name="Total 2 4 8" xfId="18979" xr:uid="{FDB3B361-5B71-43E2-B6D0-16C3FCB1DD91}"/>
    <cellStyle name="Total 2 4 9" xfId="21738" xr:uid="{F43A9F1E-0FCD-484B-8D5D-336EB3F931DC}"/>
    <cellStyle name="Total 2 5" xfId="2691" xr:uid="{B747C224-B61D-473A-9B08-946F789C02C8}"/>
    <cellStyle name="Total 2 5 2" xfId="20445" xr:uid="{EAC716C4-6367-4CEF-98CA-4BD9285609FA}"/>
    <cellStyle name="Total 2 5 2 2" xfId="21383" xr:uid="{DFE1B9E9-E5C8-4355-9DA2-158857C71567}"/>
    <cellStyle name="Total 2 5 2 3" xfId="17008" xr:uid="{CFB6F5FD-B861-42DA-BD10-EDEC5BD9251F}"/>
    <cellStyle name="Total 2 5 2 4" xfId="22299" xr:uid="{FDB2D9F0-166C-4B6F-BE20-59DB22538FC9}"/>
    <cellStyle name="Total 2 5 3" xfId="17636" xr:uid="{C0EEEAEE-5BC7-46DC-B5A6-E1C3F2F800AC}"/>
    <cellStyle name="Total 2 5 4" xfId="18618" xr:uid="{BB9BA162-C05A-4CAB-8879-02B4EC5F0085}"/>
    <cellStyle name="Total 2 5 5" xfId="16917" xr:uid="{C3EFB481-DD03-4061-9DD5-A0E801B70F3E}"/>
    <cellStyle name="Total 2 5 6" xfId="19775" xr:uid="{3FD087D5-BA14-4A28-8754-23811360EDE9}"/>
    <cellStyle name="Total 2 6" xfId="2719" xr:uid="{75F8CF30-3D86-4A42-9E7C-6AAC01CE5ED6}"/>
    <cellStyle name="Total 2 6 2" xfId="20456" xr:uid="{B7C4B5DD-E588-41A4-8A32-1ABB9BFCA63D}"/>
    <cellStyle name="Total 2 6 2 2" xfId="21394" xr:uid="{74F68177-480A-43C3-98D6-03661429539C}"/>
    <cellStyle name="Total 2 6 2 3" xfId="19706" xr:uid="{4B14862A-FC27-4D7A-AC6F-AB18641BA590}"/>
    <cellStyle name="Total 2 6 2 4" xfId="22310" xr:uid="{933F0E2D-1C4D-427B-A79F-6999672BD2DD}"/>
    <cellStyle name="Total 2 6 3" xfId="17649" xr:uid="{EAB7D4AD-EEEA-4798-8AD4-5CB650615EEA}"/>
    <cellStyle name="Total 2 6 4" xfId="17918" xr:uid="{F3EAF7EE-4A0D-4947-B2BD-EEFD2E19B4C0}"/>
    <cellStyle name="Total 2 6 5" xfId="18899" xr:uid="{DB37D51C-4356-4378-BF97-1FA4A3F7C5FE}"/>
    <cellStyle name="Total 2 6 6" xfId="18569" xr:uid="{F5401D5F-F4E2-41BC-87BD-FDE28333B617}"/>
    <cellStyle name="Total 2 7" xfId="16751" xr:uid="{5EE8405D-4909-45DA-BA0B-748EF2156111}"/>
    <cellStyle name="Total 2 7 2" xfId="20889" xr:uid="{FE8E6A28-DA51-4EA4-B0C5-1AC01C0934EB}"/>
    <cellStyle name="Total 2 7 2 2" xfId="18434" xr:uid="{C82B7D33-69FF-41F3-A51D-AA84C65C7865}"/>
    <cellStyle name="Total 2 7 2 3" xfId="22715" xr:uid="{140F9540-EAD3-4BFF-97BD-F66400945BD8}"/>
    <cellStyle name="Total 2 7 3" xfId="20149" xr:uid="{4CF5EA9A-C674-4D17-A1F0-FEB3C57F8605}"/>
    <cellStyle name="Total 2 7 4" xfId="21824" xr:uid="{3EB616D0-5198-477D-9639-B59F08F92316}"/>
    <cellStyle name="Total 2 7 5" xfId="22030" xr:uid="{F4D6E537-4D15-46C8-A202-70A132E7F8CB}"/>
    <cellStyle name="Total 2 8" xfId="16818" xr:uid="{912E67D1-6D34-46B4-B45B-DECE8A45F1B0}"/>
    <cellStyle name="Total 2 8 2" xfId="20941" xr:uid="{0173B353-319C-4094-8E32-3A1FCE3ED16E}"/>
    <cellStyle name="Total 2 8 2 2" xfId="21887" xr:uid="{320AB36E-1149-43E4-A3C9-6A9D63CF356D}"/>
    <cellStyle name="Total 2 8 2 3" xfId="22767" xr:uid="{66C2154D-CEF8-4354-B4EC-BD48F67817EA}"/>
    <cellStyle name="Total 2 8 3" xfId="20210" xr:uid="{47ED9A9F-B1FD-4929-B25F-66E0C03CFD5A}"/>
    <cellStyle name="Total 2 8 4" xfId="16980" xr:uid="{3E99C0C7-8920-4B91-B052-FB224BA96180}"/>
    <cellStyle name="Total 2 8 5" xfId="22081" xr:uid="{62DBF25D-38F6-4834-B17C-494F6AA39B98}"/>
    <cellStyle name="Total 2 9" xfId="17190" xr:uid="{FAA4B0FB-5C16-45C4-B8DB-DAEF1C19844A}"/>
    <cellStyle name="Total 20" xfId="7711" xr:uid="{7B0831D5-FE7C-4650-9297-51CB22B13242}"/>
    <cellStyle name="Total 21" xfId="8338" xr:uid="{A3C4616A-AE91-422F-975F-6D817E2495D3}"/>
    <cellStyle name="Total 3" xfId="1280" xr:uid="{00000000-0005-0000-0000-000007050000}"/>
    <cellStyle name="Total 3 10" xfId="19795" xr:uid="{C7E86628-34F3-48AB-AE65-FAD504A30BD1}"/>
    <cellStyle name="Total 3 11" xfId="2296" xr:uid="{26AE69C6-C952-4B76-8D13-6556B957B3F7}"/>
    <cellStyle name="Total 3 2" xfId="1281" xr:uid="{00000000-0005-0000-0000-000008050000}"/>
    <cellStyle name="Total 3 2 2" xfId="2404" xr:uid="{8D1DB3DF-6A61-48D9-B9D5-50C034AC46EC}"/>
    <cellStyle name="Total 3 2 2 2" xfId="16412" xr:uid="{233FAAEB-A8A9-454D-BA65-F37D1C1BF327}"/>
    <cellStyle name="Total 3 2 2 2 2" xfId="20827" xr:uid="{9B95C71D-CAB0-4B36-AC00-65CAA646DEB4}"/>
    <cellStyle name="Total 3 2 2 2 2 2" xfId="21702" xr:uid="{2E79F712-90ED-4AF7-A286-F37EE1DA505E}"/>
    <cellStyle name="Total 3 2 2 2 2 3" xfId="20961" xr:uid="{03DC4870-953F-4C9B-B3A9-FB7D14D9F21C}"/>
    <cellStyle name="Total 3 2 2 2 2 4" xfId="22653" xr:uid="{B184FE81-7ADB-4679-8C74-2DF0541A1C7A}"/>
    <cellStyle name="Total 3 2 2 2 3" xfId="20043" xr:uid="{8D31BBD4-A291-4961-951C-4C0EAEADB904}"/>
    <cellStyle name="Total 3 2 2 2 4" xfId="21106" xr:uid="{3377CE90-42A8-464E-81C3-35C3284D420E}"/>
    <cellStyle name="Total 3 2 2 2 5" xfId="18368" xr:uid="{C4096755-0D41-4DCE-9A8A-1BD3E6E3E6E5}"/>
    <cellStyle name="Total 3 2 2 2 6" xfId="21967" xr:uid="{F26FB926-9031-4AB9-8988-E2993088BE00}"/>
    <cellStyle name="Total 3 2 2 3" xfId="20424" xr:uid="{F68C3E32-9E25-4197-89B7-FF4CC1BD2551}"/>
    <cellStyle name="Total 3 2 2 3 2" xfId="21363" xr:uid="{2B6FCAA6-D4FA-466F-B6D8-0E1BB46FA537}"/>
    <cellStyle name="Total 3 2 2 3 3" xfId="19438" xr:uid="{F6D17078-8029-4E1C-9771-73C6A991EBE0}"/>
    <cellStyle name="Total 3 2 2 3 4" xfId="22280" xr:uid="{EF6C0B85-7AA9-4978-9CAE-9BFE8A335CCB}"/>
    <cellStyle name="Total 3 2 2 4" xfId="17564" xr:uid="{94E12F4D-D14A-4423-B316-502A6E566672}"/>
    <cellStyle name="Total 3 2 2 5" xfId="18632" xr:uid="{7EA93315-51BC-4229-BFAD-970A975AB884}"/>
    <cellStyle name="Total 3 2 2 6" xfId="19697" xr:uid="{9F2655AE-DA85-43B2-95B7-41BBC1B6BCC0}"/>
    <cellStyle name="Total 3 2 2 7" xfId="18721" xr:uid="{492A5D20-B47C-4A40-9E4D-281A79D80231}"/>
    <cellStyle name="Total 3 2 3" xfId="8320" xr:uid="{5966F738-CEBD-44B0-9C54-63FCD7431C5C}"/>
    <cellStyle name="Total 3 2 4" xfId="2918" xr:uid="{79A24E53-3FC5-4CF8-AA33-6F50F279372B}"/>
    <cellStyle name="Total 3 2 4 2" xfId="20552" xr:uid="{1D448167-BF44-470D-9563-FC49259C2E5E}"/>
    <cellStyle name="Total 3 2 4 2 2" xfId="21490" xr:uid="{BFEF775E-4F88-49F8-AC90-C18352CAC4C6}"/>
    <cellStyle name="Total 3 2 4 2 3" xfId="18502" xr:uid="{18AE07CD-746B-4917-9FCB-9C52662EA3FB}"/>
    <cellStyle name="Total 3 2 4 2 4" xfId="22406" xr:uid="{9A8A34E9-6A54-4A3D-B537-E3B52BD457F8}"/>
    <cellStyle name="Total 3 2 4 3" xfId="17753" xr:uid="{F503F2C3-D3A6-47F7-889D-EC7327038953}"/>
    <cellStyle name="Total 3 2 4 4" xfId="19525" xr:uid="{FBEDBD88-0568-4596-890E-82D96C6A81A1}"/>
    <cellStyle name="Total 3 2 4 5" xfId="16952" xr:uid="{210B63AD-CEDC-4562-AAF2-08B5AF302D13}"/>
    <cellStyle name="Total 3 2 4 6" xfId="17954" xr:uid="{1CBF4F1B-07E7-4B2D-89DA-78C076909C2C}"/>
    <cellStyle name="Total 3 2 5" xfId="17459" xr:uid="{52502977-072B-40AB-99F0-9D768CEB1A94}"/>
    <cellStyle name="Total 3 2 5 2" xfId="18691" xr:uid="{19E55631-2634-418B-85DE-5BBDAC516F88}"/>
    <cellStyle name="Total 3 2 5 3" xfId="18293" xr:uid="{064BC579-F11D-40FF-B1B8-29CDD619FF50}"/>
    <cellStyle name="Total 3 2 5 4" xfId="17965" xr:uid="{6C8909A4-2DB9-4D6E-A85C-25E2B832A98A}"/>
    <cellStyle name="Total 3 2 6" xfId="20323" xr:uid="{1B7AC55D-9B65-439B-B634-A442AE6B3977}"/>
    <cellStyle name="Total 3 2 6 2" xfId="21262" xr:uid="{7F29A36B-143C-454A-B93A-00A761FE9763}"/>
    <cellStyle name="Total 3 2 6 3" xfId="17286" xr:uid="{E3699B9B-BBAF-4F7A-94EE-4CE851FB0A4C}"/>
    <cellStyle name="Total 3 2 6 4" xfId="22180" xr:uid="{63400F7F-3580-439F-9CC9-CA88611DF6BA}"/>
    <cellStyle name="Total 3 2 7" xfId="17106" xr:uid="{DA2809AA-FCD4-4FD4-A7B4-D187922967C6}"/>
    <cellStyle name="Total 3 2 8" xfId="19802" xr:uid="{8CFB2174-1EED-4DEA-9E5D-43E72F8C8EE7}"/>
    <cellStyle name="Total 3 2 9" xfId="2297" xr:uid="{AD552F4D-86E2-4D6D-9550-35F52683C6AF}"/>
    <cellStyle name="Total 3 3" xfId="2403" xr:uid="{415A4026-1AC2-48E5-9462-480305394937}"/>
    <cellStyle name="Total 3 3 2" xfId="16411" xr:uid="{4AB8A536-7352-4A37-94AC-54C6DEAAC551}"/>
    <cellStyle name="Total 3 3 2 2" xfId="20826" xr:uid="{9E3B8C10-87E3-446D-9BCA-2013344C3749}"/>
    <cellStyle name="Total 3 3 2 2 2" xfId="21701" xr:uid="{5B3099AC-F52E-48D2-87EC-620C084B22A7}"/>
    <cellStyle name="Total 3 3 2 2 3" xfId="18457" xr:uid="{B5358410-422C-4BFC-A697-377C6853151A}"/>
    <cellStyle name="Total 3 3 2 2 4" xfId="22652" xr:uid="{0579A49E-8FF7-4A5F-A589-F6E68FFD7A8F}"/>
    <cellStyle name="Total 3 3 2 3" xfId="20042" xr:uid="{C7261951-BA8F-4F85-8931-0926C0E31FD4}"/>
    <cellStyle name="Total 3 3 2 4" xfId="21105" xr:uid="{B3FAEBE3-C842-4C3C-B3FD-16BEF81CCA0C}"/>
    <cellStyle name="Total 3 3 2 5" xfId="19096" xr:uid="{383391DC-E2E2-4405-B355-B54CAF3098B5}"/>
    <cellStyle name="Total 3 3 2 6" xfId="21966" xr:uid="{C9787717-049F-400C-A613-A557B71AD522}"/>
    <cellStyle name="Total 3 3 3" xfId="7712" xr:uid="{67BD1CB6-1AFF-4CEB-8F01-3BCA9D5DDAE6}"/>
    <cellStyle name="Total 3 3 4" xfId="2917" xr:uid="{FF1282C3-9205-44C2-A37A-589E3103AC4E}"/>
    <cellStyle name="Total 3 3 4 2" xfId="20551" xr:uid="{5F13F4FD-63E6-4F02-9ACF-3B45C5067BDF}"/>
    <cellStyle name="Total 3 3 4 2 2" xfId="21489" xr:uid="{0797F9B5-9775-43A3-8882-61CDB94AC1E7}"/>
    <cellStyle name="Total 3 3 4 2 3" xfId="19850" xr:uid="{968FF608-82D5-42D6-B4B6-6EE413A09491}"/>
    <cellStyle name="Total 3 3 4 2 4" xfId="22405" xr:uid="{CDC10DCB-DA7A-472C-B4D3-21DF8AA8695C}"/>
    <cellStyle name="Total 3 3 4 3" xfId="17752" xr:uid="{66391CC0-6EB8-4690-A4F3-E52168D60A3A}"/>
    <cellStyle name="Total 3 3 4 4" xfId="19356" xr:uid="{A96294FC-E474-4A44-81AF-04CD72711A2A}"/>
    <cellStyle name="Total 3 3 4 5" xfId="18453" xr:uid="{F507F095-96BE-4B72-A9E5-DBB388490CE6}"/>
    <cellStyle name="Total 3 3 4 6" xfId="18603" xr:uid="{11D071E4-7BC0-4B8C-8A23-A6738EE1BEAD}"/>
    <cellStyle name="Total 3 3 5" xfId="20423" xr:uid="{4CE52ECF-6357-4154-B2CD-E1C34408382F}"/>
    <cellStyle name="Total 3 3 5 2" xfId="21362" xr:uid="{A966F200-26DE-4CCD-A0FD-13114A509B8C}"/>
    <cellStyle name="Total 3 3 5 3" xfId="19091" xr:uid="{F296E38D-6380-4970-A4EE-0654D99C0B77}"/>
    <cellStyle name="Total 3 3 5 4" xfId="22279" xr:uid="{93676284-5B3E-4348-A0CD-B3375B18422E}"/>
    <cellStyle name="Total 3 3 6" xfId="17563" xr:uid="{49387A34-2B19-4D60-86EF-2C739E122935}"/>
    <cellStyle name="Total 3 3 7" xfId="18633" xr:uid="{02E35A99-1262-4C56-BCB9-7D2BD7AAEE81}"/>
    <cellStyle name="Total 3 3 8" xfId="18919" xr:uid="{FD43F765-CDF4-4D65-ACC7-E4A217B44562}"/>
    <cellStyle name="Total 3 3 9" xfId="21818" xr:uid="{B75B24AF-6D56-4EF7-BC4E-BD4898626344}"/>
    <cellStyle name="Total 3 4" xfId="15336" xr:uid="{FD767653-67BC-42C7-99C6-53C4FE556A91}"/>
    <cellStyle name="Total 3 4 2" xfId="20737" xr:uid="{E1721D22-4BD1-4D1B-B40A-BD2EFBA79CE9}"/>
    <cellStyle name="Total 3 4 2 2" xfId="21612" xr:uid="{F1CF561B-6C1B-43B4-9AF9-AE7B41E7357B}"/>
    <cellStyle name="Total 3 4 2 3" xfId="19871" xr:uid="{FCDA5022-FC4B-49E2-B1C1-B119F5A5E441}"/>
    <cellStyle name="Total 3 4 2 4" xfId="22563" xr:uid="{A0746B42-18A5-4EFE-94B4-257BAAD483F1}"/>
    <cellStyle name="Total 3 4 3" xfId="19815" xr:uid="{A279CF5D-8DAA-4418-B04D-BD061B67E19B}"/>
    <cellStyle name="Total 3 4 4" xfId="19677" xr:uid="{B95E3F02-B8B2-4EE1-AC51-DC011E37CE00}"/>
    <cellStyle name="Total 3 4 5" xfId="18854" xr:uid="{E28889FF-4210-4594-9130-BD449327DE7E}"/>
    <cellStyle name="Total 3 4 6" xfId="19905" xr:uid="{2F767A74-DBDD-40DC-BAD8-DCD679D2837D}"/>
    <cellStyle name="Total 3 5" xfId="4237" xr:uid="{6073BBC6-1CD4-43BB-805F-617AD61D4533}"/>
    <cellStyle name="Total 3 6" xfId="2792" xr:uid="{870197B1-E771-4C48-8475-E1F57EF1EA7B}"/>
    <cellStyle name="Total 3 6 2" xfId="20462" xr:uid="{2848D754-95F5-46B7-A37F-36E532A8BAE7}"/>
    <cellStyle name="Total 3 6 2 2" xfId="21400" xr:uid="{CE1B4D68-E741-4ED9-AE39-FFD48C0CF2CE}"/>
    <cellStyle name="Total 3 6 2 3" xfId="19325" xr:uid="{CCF582B4-45C0-4E56-97F9-A5EA487776AB}"/>
    <cellStyle name="Total 3 6 2 4" xfId="22316" xr:uid="{0903BBDB-BBEF-4E4A-9004-A8BDFF51B3D7}"/>
    <cellStyle name="Total 3 6 3" xfId="17659" xr:uid="{2D335AE3-F387-4FCC-906C-DE38B70B8B7C}"/>
    <cellStyle name="Total 3 6 4" xfId="19056" xr:uid="{7D0273B5-7753-4014-9A99-DD1F5A6EEC3C}"/>
    <cellStyle name="Total 3 6 5" xfId="18411" xr:uid="{D91C4A61-1177-4172-9A64-72F5710234D2}"/>
    <cellStyle name="Total 3 6 6" xfId="19031" xr:uid="{B27967F5-8DB9-4B0F-B363-9C36F4C45B47}"/>
    <cellStyle name="Total 3 7" xfId="17458" xr:uid="{7C41D38E-5290-4E8A-9959-3E360BFCC8A3}"/>
    <cellStyle name="Total 3 7 2" xfId="19575" xr:uid="{74FB7479-2AE3-4D99-A142-D92714743483}"/>
    <cellStyle name="Total 3 7 3" xfId="21835" xr:uid="{840CE010-B81F-440F-8A98-5FB1482F30EC}"/>
    <cellStyle name="Total 3 7 4" xfId="21145" xr:uid="{EE22289B-E3A9-4A48-ACB9-4FD1526AB6CF}"/>
    <cellStyle name="Total 3 8" xfId="20322" xr:uid="{A21AFD15-3EA3-463C-A8BE-B0A76442C4AA}"/>
    <cellStyle name="Total 3 8 2" xfId="21261" xr:uid="{4703DEB3-1BCD-4BC0-813E-376F9D5DDC20}"/>
    <cellStyle name="Total 3 8 3" xfId="18605" xr:uid="{910AD3C6-2466-49B8-BDAD-7E4678280DAE}"/>
    <cellStyle name="Total 3 8 4" xfId="22179" xr:uid="{5BB482C4-D749-4407-A95F-F9D6F6ECBE97}"/>
    <cellStyle name="Total 3 9" xfId="17105" xr:uid="{7C74E80C-0850-4C91-A549-BF30BF2B3210}"/>
    <cellStyle name="Total 4" xfId="1282" xr:uid="{00000000-0005-0000-0000-000009050000}"/>
    <cellStyle name="Total 4 10" xfId="2298" xr:uid="{B90CEE3A-0F74-4945-A4E2-144C3DBA376D}"/>
    <cellStyle name="Total 4 2" xfId="1283" xr:uid="{00000000-0005-0000-0000-00000A050000}"/>
    <cellStyle name="Total 4 2 2" xfId="2406" xr:uid="{CE00AD9D-B128-4226-BB0E-CEA8519C0FED}"/>
    <cellStyle name="Total 4 2 2 2" xfId="16414" xr:uid="{2BBEB73B-7E2C-4F8B-9AE9-290BCBB7E678}"/>
    <cellStyle name="Total 4 2 2 2 2" xfId="20829" xr:uid="{6CA9B79E-8B28-4B00-931B-22105A6993A6}"/>
    <cellStyle name="Total 4 2 2 2 2 2" xfId="21704" xr:uid="{C7BE8E0E-A2CF-44F9-8E82-F92DFB2390E6}"/>
    <cellStyle name="Total 4 2 2 2 2 3" xfId="18328" xr:uid="{51AEA8B5-90F0-4769-9CF9-AC51C009CD3A}"/>
    <cellStyle name="Total 4 2 2 2 2 4" xfId="22655" xr:uid="{AAC78D82-70FA-454B-A5F5-7D5E6FFF8A56}"/>
    <cellStyle name="Total 4 2 2 2 3" xfId="20045" xr:uid="{1DEC244E-C7EC-4C5B-A229-CBD66203C270}"/>
    <cellStyle name="Total 4 2 2 2 4" xfId="21108" xr:uid="{981CCF8E-0E7E-4E33-89DF-4F912FF6CC49}"/>
    <cellStyle name="Total 4 2 2 2 5" xfId="18069" xr:uid="{890119EB-A3BB-4AE8-A259-41765237D5A7}"/>
    <cellStyle name="Total 4 2 2 2 6" xfId="21969" xr:uid="{D9109C09-AD01-4FBE-9065-3E9A5A6101E2}"/>
    <cellStyle name="Total 4 2 2 3" xfId="20426" xr:uid="{26CA142F-4DE5-495E-A8EA-E6DAAF0B10F7}"/>
    <cellStyle name="Total 4 2 2 3 2" xfId="21365" xr:uid="{0C1FCDF9-D5F4-41B4-B81F-C185785A2469}"/>
    <cellStyle name="Total 4 2 2 3 3" xfId="17846" xr:uid="{DAD25DB5-6C07-43F3-984F-BEC0338CDC51}"/>
    <cellStyle name="Total 4 2 2 3 4" xfId="22282" xr:uid="{97DD9138-854C-4151-9003-C018A4C00550}"/>
    <cellStyle name="Total 4 2 2 4" xfId="17566" xr:uid="{58988D26-AC67-49F5-AFB3-41AA10FDDD4E}"/>
    <cellStyle name="Total 4 2 2 5" xfId="17938" xr:uid="{05F34A87-DC79-4F39-BF5B-1F9F13C9958C}"/>
    <cellStyle name="Total 4 2 2 6" xfId="18223" xr:uid="{C844B824-88A5-4EAA-838B-6FCD832C3916}"/>
    <cellStyle name="Total 4 2 2 7" xfId="17614" xr:uid="{6ACD0B0B-8F9B-4C0C-B025-26F72AC91542}"/>
    <cellStyle name="Total 4 2 3" xfId="2920" xr:uid="{3AD3BE4B-C3A6-4E62-9B61-DC059FC88425}"/>
    <cellStyle name="Total 4 2 3 2" xfId="20554" xr:uid="{35305FE6-B382-4252-8E86-93CEBF9B2B94}"/>
    <cellStyle name="Total 4 2 3 2 2" xfId="21492" xr:uid="{96FB7C67-1CD3-4154-9CCC-6D96E4FC674B}"/>
    <cellStyle name="Total 4 2 3 2 3" xfId="17994" xr:uid="{9F0C4F71-BE77-417C-8086-9C9F5DA35EC8}"/>
    <cellStyle name="Total 4 2 3 2 4" xfId="22408" xr:uid="{E29F0E4C-8947-4CF7-ABC4-1F61E0EB39F5}"/>
    <cellStyle name="Total 4 2 3 3" xfId="17755" xr:uid="{8A523C99-05D2-4DED-9552-9443FD39793D}"/>
    <cellStyle name="Total 4 2 3 4" xfId="17916" xr:uid="{EE3717C9-5452-4A4E-A6F8-BAC9236EEFE8}"/>
    <cellStyle name="Total 4 2 3 5" xfId="19317" xr:uid="{143C2D8C-62E3-4666-B38A-EE8DA0951865}"/>
    <cellStyle name="Total 4 2 3 6" xfId="18418" xr:uid="{84686F69-E726-4156-8D84-B5052AC711A9}"/>
    <cellStyle name="Total 4 2 4" xfId="17461" xr:uid="{9E2A8C10-26B3-46D9-B8DE-738FEFD61981}"/>
    <cellStyle name="Total 4 2 4 2" xfId="18689" xr:uid="{B1341325-2E9C-4A69-A514-1E48B8315FFC}"/>
    <cellStyle name="Total 4 2 4 3" xfId="19004" xr:uid="{196B77CA-69AD-4B01-8BE3-0083EE922C08}"/>
    <cellStyle name="Total 4 2 4 4" xfId="19411" xr:uid="{CD33292A-A36A-4CDA-9B00-EDF560B5500F}"/>
    <cellStyle name="Total 4 2 5" xfId="20325" xr:uid="{5609D219-84ED-4A83-B144-2C53DC704033}"/>
    <cellStyle name="Total 4 2 5 2" xfId="21264" xr:uid="{A29AEC4C-9ADB-4BCA-BEB3-5C5009578DDB}"/>
    <cellStyle name="Total 4 2 5 3" xfId="20075" xr:uid="{D375ACB9-4206-4A80-9862-92600112B04A}"/>
    <cellStyle name="Total 4 2 5 4" xfId="22182" xr:uid="{D2307B22-BBFB-4160-8DCF-61B2C1435D83}"/>
    <cellStyle name="Total 4 2 6" xfId="17108" xr:uid="{8989027A-389C-4454-929C-34C3BE260EE8}"/>
    <cellStyle name="Total 4 2 7" xfId="19801" xr:uid="{773E6E92-CDE9-4519-BD98-C03984C799CE}"/>
    <cellStyle name="Total 4 2 8" xfId="2299" xr:uid="{353215EB-F90D-4593-AC2A-F87C02FC9643}"/>
    <cellStyle name="Total 4 3" xfId="2405" xr:uid="{60DC5FDB-4B1D-4EAB-A65C-51253DCDD7B9}"/>
    <cellStyle name="Total 4 3 2" xfId="16413" xr:uid="{5101607B-FF8A-4DDC-9DDE-272CADABCD5D}"/>
    <cellStyle name="Total 4 3 2 2" xfId="20828" xr:uid="{E9E70597-A621-453B-80E3-161A67D14D96}"/>
    <cellStyle name="Total 4 3 2 2 2" xfId="21703" xr:uid="{5DB4E7B9-E05A-41FA-8BD4-4AA6589B07E8}"/>
    <cellStyle name="Total 4 3 2 2 3" xfId="18920" xr:uid="{600A1787-C034-408E-A505-5BD402DD9A91}"/>
    <cellStyle name="Total 4 3 2 2 4" xfId="22654" xr:uid="{6CE6A5FB-C1D3-4F0D-AA2E-6F5C12D9678E}"/>
    <cellStyle name="Total 4 3 2 3" xfId="20044" xr:uid="{EEA3795A-73E1-4442-B46B-7F8F1BF5E7F0}"/>
    <cellStyle name="Total 4 3 2 4" xfId="21107" xr:uid="{C93AC466-ED81-46D3-81A5-7154B169D12A}"/>
    <cellStyle name="Total 4 3 2 5" xfId="19452" xr:uid="{9108A96C-7E6B-4BF0-B885-E80E37749F7F}"/>
    <cellStyle name="Total 4 3 2 6" xfId="21968" xr:uid="{4D53EA96-331A-43B2-93EE-F5C908CBE46C}"/>
    <cellStyle name="Total 4 3 3" xfId="20425" xr:uid="{E25889DA-0DFB-4E06-8461-0AD39F03DBE7}"/>
    <cellStyle name="Total 4 3 3 2" xfId="21364" xr:uid="{88249B41-BC82-4DA7-980E-0799657F7DAE}"/>
    <cellStyle name="Total 4 3 3 3" xfId="19880" xr:uid="{1A946527-6B64-428E-8E54-80760C58F100}"/>
    <cellStyle name="Total 4 3 3 4" xfId="22281" xr:uid="{6835654D-EE7F-49BC-919A-8121C64BA2F5}"/>
    <cellStyle name="Total 4 3 4" xfId="17565" xr:uid="{93A94552-1660-428B-9517-50B6ED0972F9}"/>
    <cellStyle name="Total 4 3 5" xfId="18631" xr:uid="{4F0BBE07-F014-436C-80C3-5F86CC82653D}"/>
    <cellStyle name="Total 4 3 6" xfId="18594" xr:uid="{1DA4A4C3-A708-47C9-BA43-3E90E62D940C}"/>
    <cellStyle name="Total 4 3 7" xfId="18020" xr:uid="{A5AF294E-0268-4741-912A-238E72CCB824}"/>
    <cellStyle name="Total 4 4" xfId="7713" xr:uid="{D5F5566A-0E64-4BEC-B78E-721FC3B06DE9}"/>
    <cellStyle name="Total 4 5" xfId="2919" xr:uid="{F2129734-D2B4-457C-B693-2E238D8E0540}"/>
    <cellStyle name="Total 4 5 2" xfId="20553" xr:uid="{E800A0F3-9893-401F-B577-3570CD652364}"/>
    <cellStyle name="Total 4 5 2 2" xfId="21491" xr:uid="{64F84FF8-1E13-4958-88B6-359E7B7F8F0F}"/>
    <cellStyle name="Total 4 5 2 3" xfId="18008" xr:uid="{54D0C51B-B9CE-4EBA-B492-D0C6E785F478}"/>
    <cellStyle name="Total 4 5 2 4" xfId="22407" xr:uid="{67792B76-DC07-43E2-BF82-90971C203E8D}"/>
    <cellStyle name="Total 4 5 3" xfId="17754" xr:uid="{38A77EA4-E593-4351-9693-AAF9803C9651}"/>
    <cellStyle name="Total 4 5 4" xfId="19355" xr:uid="{B74DB05F-FAD3-45B4-9D02-1897859A6B81}"/>
    <cellStyle name="Total 4 5 5" xfId="18265" xr:uid="{5817E390-8891-4917-BB9D-1DA802451D5F}"/>
    <cellStyle name="Total 4 5 6" xfId="18923" xr:uid="{C616E867-8140-4C6F-B41E-B9A13A5FB1CE}"/>
    <cellStyle name="Total 4 6" xfId="17460" xr:uid="{766B5695-52F4-40E3-B571-3F7FCEE54D69}"/>
    <cellStyle name="Total 4 6 2" xfId="18690" xr:uid="{83FBD3AF-6BC3-4939-A8D3-73B857274F5D}"/>
    <cellStyle name="Total 4 6 3" xfId="19059" xr:uid="{BE830A7E-2D8F-469C-8CA9-54574712A9AE}"/>
    <cellStyle name="Total 4 6 4" xfId="21030" xr:uid="{925255B9-29F0-4514-B529-1361B48065B8}"/>
    <cellStyle name="Total 4 7" xfId="20324" xr:uid="{8D8F924F-DCBC-4E0F-A7EE-0283C51DA659}"/>
    <cellStyle name="Total 4 7 2" xfId="21263" xr:uid="{4B3F439D-8256-4429-ACA3-16F10D61FBE1}"/>
    <cellStyle name="Total 4 7 3" xfId="18064" xr:uid="{AB8C6FB4-9ACA-4264-8350-C37C40FF8C65}"/>
    <cellStyle name="Total 4 7 4" xfId="22181" xr:uid="{19F723AF-F659-4B19-A42B-21A4785201F5}"/>
    <cellStyle name="Total 4 8" xfId="17107" xr:uid="{4FDB744D-D868-424C-9936-BA490AC958FE}"/>
    <cellStyle name="Total 4 9" xfId="19799" xr:uid="{4396D296-2798-4BB1-BDA8-AD0B3F1A7BDB}"/>
    <cellStyle name="Total 5" xfId="1284" xr:uid="{00000000-0005-0000-0000-00000B050000}"/>
    <cellStyle name="Total 5 10" xfId="2300" xr:uid="{622EE32E-3984-4B1C-AECD-6C20464D93E0}"/>
    <cellStyle name="Total 5 2" xfId="1285" xr:uid="{00000000-0005-0000-0000-00000C050000}"/>
    <cellStyle name="Total 5 2 2" xfId="2408" xr:uid="{811D7B9B-4888-4E4B-9CBD-9D611BF4AB52}"/>
    <cellStyle name="Total 5 2 2 2" xfId="16416" xr:uid="{E4FE233A-FBBD-47BB-BD0B-8AF6683809D5}"/>
    <cellStyle name="Total 5 2 2 2 2" xfId="20831" xr:uid="{26D5F5DF-20F4-483F-90B7-B28FD8F8165E}"/>
    <cellStyle name="Total 5 2 2 2 2 2" xfId="21706" xr:uid="{648DC64C-DFA7-406F-A383-468C999F1CAA}"/>
    <cellStyle name="Total 5 2 2 2 2 3" xfId="19049" xr:uid="{8D9B907D-90DD-4D82-B8E3-AEEA3BFC46A1}"/>
    <cellStyle name="Total 5 2 2 2 2 4" xfId="22657" xr:uid="{C792A2DC-A07B-418B-9B15-8937DD4FB486}"/>
    <cellStyle name="Total 5 2 2 2 3" xfId="20047" xr:uid="{8ABC4C88-14DF-42E2-AB6D-D28FD3A298F2}"/>
    <cellStyle name="Total 5 2 2 2 4" xfId="21110" xr:uid="{A9C6FDCA-5D05-4F86-8887-8F957EA272BC}"/>
    <cellStyle name="Total 5 2 2 2 5" xfId="21032" xr:uid="{1D4FE759-BE72-492E-B7F0-E08FDBBA46F6}"/>
    <cellStyle name="Total 5 2 2 2 6" xfId="21971" xr:uid="{FA94C3AD-CBB2-4612-B394-66205CB6A2B0}"/>
    <cellStyle name="Total 5 2 2 3" xfId="20428" xr:uid="{2B59637C-1FAE-4876-83A8-9A1BAEEA3DE3}"/>
    <cellStyle name="Total 5 2 2 3 2" xfId="21367" xr:uid="{60AEA929-BE97-4D3A-85A7-4FB87D788605}"/>
    <cellStyle name="Total 5 2 2 3 3" xfId="18716" xr:uid="{EF17ABB7-BAD3-4AD2-842A-DC9B34CA1ECA}"/>
    <cellStyle name="Total 5 2 2 3 4" xfId="22284" xr:uid="{6580BF6A-F33E-4832-8037-132FD32C8A80}"/>
    <cellStyle name="Total 5 2 2 4" xfId="17568" xr:uid="{1F3B4CE2-BDF0-4AD3-ADDF-26FB6AA3836C}"/>
    <cellStyle name="Total 5 2 2 5" xfId="19569" xr:uid="{09444A3E-5679-431D-B543-E38D0FC9AA41}"/>
    <cellStyle name="Total 5 2 2 6" xfId="17211" xr:uid="{B8AE9632-389F-4CBF-9B14-BA42C7EF68A0}"/>
    <cellStyle name="Total 5 2 2 7" xfId="21750" xr:uid="{0A4B8566-9ED0-4A9C-B2C3-6506520CCAC3}"/>
    <cellStyle name="Total 5 2 3" xfId="2922" xr:uid="{9C75B218-97D0-4EBD-B036-12C00AF7E3DE}"/>
    <cellStyle name="Total 5 2 3 2" xfId="20556" xr:uid="{838C2611-D355-43C4-8411-BA315FE2BC02}"/>
    <cellStyle name="Total 5 2 3 2 2" xfId="21494" xr:uid="{5BE88090-F309-4E72-A816-D6E103512242}"/>
    <cellStyle name="Total 5 2 3 2 3" xfId="19436" xr:uid="{A3AD9D7F-DCC4-400C-A9E5-B17E676CCB3A}"/>
    <cellStyle name="Total 5 2 3 2 4" xfId="22410" xr:uid="{8151F6BC-355B-4C87-90B7-8DAA9970FC93}"/>
    <cellStyle name="Total 5 2 3 3" xfId="17757" xr:uid="{1E970D8F-E188-43FC-A2CC-00C1D0ED858E}"/>
    <cellStyle name="Total 5 2 3 4" xfId="19668" xr:uid="{1B48DCF6-80CA-450A-982E-854DCBBDADC8}"/>
    <cellStyle name="Total 5 2 3 5" xfId="18464" xr:uid="{47105AF4-BA5F-4792-AFEB-3EC7A4387092}"/>
    <cellStyle name="Total 5 2 3 6" xfId="21031" xr:uid="{FCACD761-234A-4EEA-9448-65949643E614}"/>
    <cellStyle name="Total 5 2 4" xfId="17463" xr:uid="{F7AD3EEC-55B3-4768-84F8-4D57C1DE513C}"/>
    <cellStyle name="Total 5 2 4 2" xfId="18284" xr:uid="{5E160FA2-6BDB-430B-9423-BA7DB701BB5D}"/>
    <cellStyle name="Total 5 2 4 3" xfId="18401" xr:uid="{26ECCA9A-95DF-438D-8CCF-0B2A87B83D34}"/>
    <cellStyle name="Total 5 2 4 4" xfId="21727" xr:uid="{E4B3E0D3-F893-4775-9560-7C47EEE11D97}"/>
    <cellStyle name="Total 5 2 5" xfId="20327" xr:uid="{1E3350EA-A2AD-422D-82A3-5379E3061635}"/>
    <cellStyle name="Total 5 2 5 2" xfId="21266" xr:uid="{E88B7527-CE52-4A2E-A4B1-40906D3E29D0}"/>
    <cellStyle name="Total 5 2 5 3" xfId="19098" xr:uid="{CA1DD2CE-0B13-4577-AD7E-36DF46E2AF14}"/>
    <cellStyle name="Total 5 2 5 4" xfId="22184" xr:uid="{A2F0D0C1-CF76-49DD-AF1D-84CC53C81A39}"/>
    <cellStyle name="Total 5 2 6" xfId="17110" xr:uid="{6EE42DE0-67ED-4879-9002-323F442F8F34}"/>
    <cellStyle name="Total 5 2 7" xfId="19787" xr:uid="{FBDF5322-7E32-4F9A-808D-F5A0525972FC}"/>
    <cellStyle name="Total 5 2 8" xfId="2301" xr:uid="{E137D586-B8D4-4857-94DD-F0FCE90455A3}"/>
    <cellStyle name="Total 5 3" xfId="2407" xr:uid="{8A07EFBE-E9D5-4291-8CDE-B004D94E6ED6}"/>
    <cellStyle name="Total 5 3 2" xfId="16415" xr:uid="{F89BCDD0-6FF7-461C-8AE7-27FD2F649659}"/>
    <cellStyle name="Total 5 3 2 2" xfId="20830" xr:uid="{A65C2FD7-0252-4912-A81F-BCAB055C2C2E}"/>
    <cellStyle name="Total 5 3 2 2 2" xfId="21705" xr:uid="{0EFE1504-B791-425F-9E77-FC2F3CD643D9}"/>
    <cellStyle name="Total 5 3 2 2 3" xfId="19824" xr:uid="{92CC127A-6745-403B-8EB7-04671E09344E}"/>
    <cellStyle name="Total 5 3 2 2 4" xfId="22656" xr:uid="{86803A03-B8BB-4281-B80A-DAAFDB3492AD}"/>
    <cellStyle name="Total 5 3 2 3" xfId="20046" xr:uid="{2B1CA421-74FD-4D4D-BFB3-0011EF5E506F}"/>
    <cellStyle name="Total 5 3 2 4" xfId="21109" xr:uid="{FA380F6A-D5C4-4675-A4A8-26E8EB09BF29}"/>
    <cellStyle name="Total 5 3 2 5" xfId="17440" xr:uid="{53DA53DD-8326-4F1A-8016-33E0A75B0050}"/>
    <cellStyle name="Total 5 3 2 6" xfId="21970" xr:uid="{F9603C48-A197-46B5-9EAA-3C81899B4010}"/>
    <cellStyle name="Total 5 3 3" xfId="20427" xr:uid="{7FE46287-EC7F-407D-A75A-2C883EE9386C}"/>
    <cellStyle name="Total 5 3 3 2" xfId="21366" xr:uid="{A9337638-E77C-42E7-AEAB-344D61C940E2}"/>
    <cellStyle name="Total 5 3 3 3" xfId="19901" xr:uid="{AA516B5F-F7AC-4241-AADC-04F597F3F534}"/>
    <cellStyle name="Total 5 3 3 4" xfId="22283" xr:uid="{5F82E5E5-B43B-461F-9B37-578BD0708BCA}"/>
    <cellStyle name="Total 5 3 4" xfId="17567" xr:uid="{7526EDB0-50AE-47AC-B3DC-0A5B0D293DBC}"/>
    <cellStyle name="Total 5 3 5" xfId="18623" xr:uid="{2634B17F-0A16-43E1-AB96-8B804DE95D6B}"/>
    <cellStyle name="Total 5 3 6" xfId="18451" xr:uid="{D2521BBD-BEB4-4203-A44C-BBC466FAE396}"/>
    <cellStyle name="Total 5 3 7" xfId="18449" xr:uid="{97EB5010-9934-48D4-9C0E-9E3E34E0A247}"/>
    <cellStyle name="Total 5 4" xfId="7714" xr:uid="{365B8A92-5344-42FB-B3DC-0DE1E089AF5E}"/>
    <cellStyle name="Total 5 5" xfId="2921" xr:uid="{13CEFCB6-F003-4338-B742-5106C7C53DB5}"/>
    <cellStyle name="Total 5 5 2" xfId="20555" xr:uid="{2D3761CF-B6DC-4F15-AEBF-2A4FAB619336}"/>
    <cellStyle name="Total 5 5 2 2" xfId="21493" xr:uid="{96655408-0FD6-4715-9CFE-5D08C52597D4}"/>
    <cellStyle name="Total 5 5 2 3" xfId="18922" xr:uid="{E086B15A-716D-4BF2-A846-48271EAAE909}"/>
    <cellStyle name="Total 5 5 2 4" xfId="22409" xr:uid="{64F0D4F7-D56F-49BD-A392-F6ABD536F317}"/>
    <cellStyle name="Total 5 5 3" xfId="17756" xr:uid="{AEE558DF-C45F-4E85-9165-E5E0A7228403}"/>
    <cellStyle name="Total 5 5 4" xfId="19982" xr:uid="{2F45C535-6AB1-47C8-B05F-73327DD6D878}"/>
    <cellStyle name="Total 5 5 5" xfId="19296" xr:uid="{10CB1B22-C77D-4DD9-89B7-27A24E3F6D99}"/>
    <cellStyle name="Total 5 5 6" xfId="21865" xr:uid="{350529BF-2238-456C-8678-7C99DECDCBEE}"/>
    <cellStyle name="Total 5 6" xfId="17462" xr:uid="{9C32863E-67B2-4CB8-85A5-6CF66CA39D2C}"/>
    <cellStyle name="Total 5 6 2" xfId="18378" xr:uid="{1E4E0DE9-9A03-413C-B65B-D4F57B440165}"/>
    <cellStyle name="Total 5 6 3" xfId="17600" xr:uid="{8579C903-7FAE-4795-8E50-86ADC60FE33F}"/>
    <cellStyle name="Total 5 6 4" xfId="20233" xr:uid="{4F9DB166-CD29-4EE7-B772-B4ABBF0DF9E4}"/>
    <cellStyle name="Total 5 7" xfId="20326" xr:uid="{85FD7410-4B3C-40DA-81DD-7D15B79F008F}"/>
    <cellStyle name="Total 5 7 2" xfId="21265" xr:uid="{E4F478CD-FC3D-4F9F-B537-642773B1FAAF}"/>
    <cellStyle name="Total 5 7 3" xfId="18731" xr:uid="{7D333373-9287-4DCB-ABD8-4601E54F7F1B}"/>
    <cellStyle name="Total 5 7 4" xfId="22183" xr:uid="{D4E21BA8-2B70-41D8-A4DE-94C339FC2A62}"/>
    <cellStyle name="Total 5 8" xfId="17109" xr:uid="{73C71016-F037-42A2-8C59-CC163513C6BE}"/>
    <cellStyle name="Total 5 9" xfId="19798" xr:uid="{EF268D8E-0017-4F76-A8A4-872C3ACE96E1}"/>
    <cellStyle name="Total 6" xfId="1286" xr:uid="{00000000-0005-0000-0000-00000D050000}"/>
    <cellStyle name="Total 6 10" xfId="2302" xr:uid="{3E799431-3A46-47C0-B06B-B52EC391B480}"/>
    <cellStyle name="Total 6 2" xfId="1287" xr:uid="{00000000-0005-0000-0000-00000E050000}"/>
    <cellStyle name="Total 6 2 2" xfId="2410" xr:uid="{0A9396F3-E82F-4D51-8EE7-B28F4832DC8B}"/>
    <cellStyle name="Total 6 2 2 2" xfId="16418" xr:uid="{4A2BD705-23A2-4C3E-8461-ACE84BD9042F}"/>
    <cellStyle name="Total 6 2 2 2 2" xfId="20833" xr:uid="{0BF259A1-0042-4A8C-8DD2-4BCF893C990B}"/>
    <cellStyle name="Total 6 2 2 2 2 2" xfId="21708" xr:uid="{96B254F2-3BE6-4955-99CE-6BB2B5159ED5}"/>
    <cellStyle name="Total 6 2 2 2 2 3" xfId="18396" xr:uid="{AAB156D0-79A3-4BA8-9171-2E228E4FBD4B}"/>
    <cellStyle name="Total 6 2 2 2 2 4" xfId="22659" xr:uid="{DB6A0157-B52F-4EEB-91FF-A1CB95D32EAB}"/>
    <cellStyle name="Total 6 2 2 2 3" xfId="20049" xr:uid="{4765A447-DD22-42DA-A81C-9020C30F83CB}"/>
    <cellStyle name="Total 6 2 2 2 4" xfId="21112" xr:uid="{8E3141B3-A167-4006-B269-88E66143343B}"/>
    <cellStyle name="Total 6 2 2 2 5" xfId="21170" xr:uid="{C2F0169E-0C52-4CD6-9A6B-486BE6927BBE}"/>
    <cellStyle name="Total 6 2 2 2 6" xfId="21973" xr:uid="{1D18DC15-2451-4BFB-A551-27793065B912}"/>
    <cellStyle name="Total 6 2 2 3" xfId="20430" xr:uid="{2938A3CF-6A17-4E20-A7C0-45325863667E}"/>
    <cellStyle name="Total 6 2 2 3 2" xfId="21369" xr:uid="{A8BBFF9D-8FC9-4367-AC59-377669CC4C9C}"/>
    <cellStyle name="Total 6 2 2 3 3" xfId="19138" xr:uid="{2CF340A9-CA4E-43D1-AEE4-997A791B07D2}"/>
    <cellStyle name="Total 6 2 2 3 4" xfId="22286" xr:uid="{80144F6F-C4C4-46F6-8FEB-90917AD3865B}"/>
    <cellStyle name="Total 6 2 2 4" xfId="17570" xr:uid="{03094FEF-265E-49D0-BDF1-6DBCC0CEB0DD}"/>
    <cellStyle name="Total 6 2 2 5" xfId="18628" xr:uid="{A00116E0-BA01-4FA7-9960-CB32F136F41E}"/>
    <cellStyle name="Total 6 2 2 6" xfId="18573" xr:uid="{899EF3F4-57B4-45AC-A2A5-E9F03F023B6C}"/>
    <cellStyle name="Total 6 2 2 7" xfId="21519" xr:uid="{024C5C3C-113D-4E93-96E0-23DB92587B6A}"/>
    <cellStyle name="Total 6 2 3" xfId="2924" xr:uid="{78CEE566-E25D-46FC-A2B3-6228FCF53EE1}"/>
    <cellStyle name="Total 6 2 3 2" xfId="20558" xr:uid="{33D2193C-AA14-49C5-BCF1-B3FD6B78A373}"/>
    <cellStyle name="Total 6 2 3 2 2" xfId="21496" xr:uid="{E4F751B1-77B0-48A5-AEEC-9D7640C54310}"/>
    <cellStyle name="Total 6 2 3 2 3" xfId="18326" xr:uid="{C417F355-6796-42B5-8D63-6A0A1632C9E4}"/>
    <cellStyle name="Total 6 2 3 2 4" xfId="22412" xr:uid="{36280C65-085C-4148-B2A9-90B663D17039}"/>
    <cellStyle name="Total 6 2 3 3" xfId="17759" xr:uid="{CC6612D8-9679-453C-AB93-3B79C0C8C353}"/>
    <cellStyle name="Total 6 2 3 4" xfId="17618" xr:uid="{6BC3FA15-D9D2-4368-BEDF-2CA3C2FC76D4}"/>
    <cellStyle name="Total 6 2 3 5" xfId="21851" xr:uid="{04307B82-1EE7-48DF-821F-2A920EDE8D03}"/>
    <cellStyle name="Total 6 2 3 6" xfId="19201" xr:uid="{D22F47EE-2A9D-45A6-B0B5-212D9B31816A}"/>
    <cellStyle name="Total 6 2 4" xfId="17465" xr:uid="{A80C0CC9-9D54-41C2-91B1-DDDD750C0BDF}"/>
    <cellStyle name="Total 6 2 4 2" xfId="19393" xr:uid="{4CEAECB6-F585-403E-96BD-7F58C816316E}"/>
    <cellStyle name="Total 6 2 4 3" xfId="19500" xr:uid="{0BDB0AD5-136C-4E8C-B04B-8C27D6E2CAB6}"/>
    <cellStyle name="Total 6 2 4 4" xfId="21745" xr:uid="{45AD3C99-3949-49E2-A3D8-7F83B7E7BDD4}"/>
    <cellStyle name="Total 6 2 5" xfId="20329" xr:uid="{D77C8B11-8FEC-4691-A3C5-7B7680DC7D36}"/>
    <cellStyle name="Total 6 2 5 2" xfId="21268" xr:uid="{40784959-435C-4FA6-B659-1C9F5F2EFBE8}"/>
    <cellStyle name="Total 6 2 5 3" xfId="18580" xr:uid="{27BA80C1-9372-4C44-BAA2-A04729DFD66C}"/>
    <cellStyle name="Total 6 2 5 4" xfId="22186" xr:uid="{B733B483-A11A-4484-8CA8-08C6EC3A5360}"/>
    <cellStyle name="Total 6 2 6" xfId="17112" xr:uid="{8E54F6FC-CF09-47D3-88A1-FF85881E2D88}"/>
    <cellStyle name="Total 6 2 7" xfId="20106" xr:uid="{970AC4F3-5E8C-4F1F-A80F-8699CFB0FCC7}"/>
    <cellStyle name="Total 6 2 8" xfId="2303" xr:uid="{66EE6655-BCD9-429D-B5B9-0103E1EC29E9}"/>
    <cellStyle name="Total 6 3" xfId="2409" xr:uid="{7D3FAC00-642C-4138-93EC-B850CB47277A}"/>
    <cellStyle name="Total 6 3 2" xfId="16417" xr:uid="{0B6407AD-28B3-402B-A23F-8E0E174335BE}"/>
    <cellStyle name="Total 6 3 2 2" xfId="20832" xr:uid="{52ACEE50-0572-42AC-8E2D-D7D27495348D}"/>
    <cellStyle name="Total 6 3 2 2 2" xfId="21707" xr:uid="{9A376646-DD02-4FFB-A111-7706DD06D5ED}"/>
    <cellStyle name="Total 6 3 2 2 3" xfId="17777" xr:uid="{49FE2617-2F11-4705-AD14-0B7EEAC17372}"/>
    <cellStyle name="Total 6 3 2 2 4" xfId="22658" xr:uid="{D59F44E7-C3BD-4212-A78B-FC90F1FE3504}"/>
    <cellStyle name="Total 6 3 2 3" xfId="20048" xr:uid="{C1D5DD8C-927B-4242-8D65-E0CC1DF7D6C2}"/>
    <cellStyle name="Total 6 3 2 4" xfId="21111" xr:uid="{C65F8C9F-87A8-4934-88DC-AA7EF5FBA814}"/>
    <cellStyle name="Total 6 3 2 5" xfId="19826" xr:uid="{352FFF2A-065F-4DFC-8896-8D0CCA841344}"/>
    <cellStyle name="Total 6 3 2 6" xfId="21972" xr:uid="{ED10F983-2EA3-41FD-9ADE-7CF645A5E9E1}"/>
    <cellStyle name="Total 6 3 3" xfId="20429" xr:uid="{3FC5D391-F297-4891-B10F-AC2DF2DB58AE}"/>
    <cellStyle name="Total 6 3 3 2" xfId="21368" xr:uid="{E9E33044-0D9D-4CA3-9374-763C362BB18C}"/>
    <cellStyle name="Total 6 3 3 3" xfId="19140" xr:uid="{43D73FCB-B6C0-4158-AAC1-11482E2FD135}"/>
    <cellStyle name="Total 6 3 3 4" xfId="22285" xr:uid="{B725C507-C55E-404C-A3F8-1EA5B1466777}"/>
    <cellStyle name="Total 6 3 4" xfId="17569" xr:uid="{C4BE1483-C1F2-4060-A6A7-78CD04EA6957}"/>
    <cellStyle name="Total 6 3 5" xfId="18629" xr:uid="{979FF764-E549-45AD-AF0D-29AD3EE41B8A}"/>
    <cellStyle name="Total 6 3 6" xfId="18038" xr:uid="{576875C5-B76F-4355-8EAF-078F22CA51EE}"/>
    <cellStyle name="Total 6 3 7" xfId="18337" xr:uid="{0AE0D16E-8B11-4BA9-8352-D1F6272B256D}"/>
    <cellStyle name="Total 6 4" xfId="7715" xr:uid="{C37AC8D1-D27B-479F-98CC-649E37DCC5A3}"/>
    <cellStyle name="Total 6 5" xfId="2923" xr:uid="{22C64A8A-560F-43A9-9FE6-47C3964BEADC}"/>
    <cellStyle name="Total 6 5 2" xfId="20557" xr:uid="{0E6A25DC-2830-4513-9A6F-C674EC99E71F}"/>
    <cellStyle name="Total 6 5 2 2" xfId="21495" xr:uid="{AD438B8B-8F63-4B1F-BBD9-DD1C06D7A35A}"/>
    <cellStyle name="Total 6 5 2 3" xfId="16904" xr:uid="{9256E684-A5AA-45D1-919B-96FAB6E47410}"/>
    <cellStyle name="Total 6 5 2 4" xfId="22411" xr:uid="{78720BEC-B8F5-450C-BBFB-EF61B553F255}"/>
    <cellStyle name="Total 6 5 3" xfId="17758" xr:uid="{914B0485-39E5-41CC-9AC9-B42C064ED152}"/>
    <cellStyle name="Total 6 5 4" xfId="18505" xr:uid="{CF414610-669B-4C65-9739-8A24F168BA1B}"/>
    <cellStyle name="Total 6 5 5" xfId="17743" xr:uid="{F5430499-E790-44A0-844E-4516C176B36E}"/>
    <cellStyle name="Total 6 5 6" xfId="19399" xr:uid="{5F008D28-74B2-4741-A0A3-55E14A98164E}"/>
    <cellStyle name="Total 6 6" xfId="17464" xr:uid="{10DACE26-0A50-412C-8A92-631EB08164A6}"/>
    <cellStyle name="Total 6 6 2" xfId="18516" xr:uid="{B802B3CC-80BE-4FBD-8B37-8304A6CB9044}"/>
    <cellStyle name="Total 6 6 3" xfId="18504" xr:uid="{7EAECF76-913E-42EE-B605-A442D73CEECD}"/>
    <cellStyle name="Total 6 6 4" xfId="18097" xr:uid="{8E143899-A060-48A7-ACF9-52535FF55633}"/>
    <cellStyle name="Total 6 7" xfId="20328" xr:uid="{D5F2B9FE-F855-4AAF-8B57-0BECF57237EB}"/>
    <cellStyle name="Total 6 7 2" xfId="21267" xr:uid="{527B5A35-6C95-40D2-8B05-D76CFA23ED5B}"/>
    <cellStyle name="Total 6 7 3" xfId="18783" xr:uid="{1BBCFAE3-65B4-4F7F-8A73-889D3E2A4B45}"/>
    <cellStyle name="Total 6 7 4" xfId="22185" xr:uid="{75F85552-AC52-4E3D-B78B-8DC4EEF9C17E}"/>
    <cellStyle name="Total 6 8" xfId="17111" xr:uid="{EAC2E984-641D-4479-AA5F-15FD08919F88}"/>
    <cellStyle name="Total 6 9" xfId="19771" xr:uid="{E7AEF16D-FC01-473B-B20A-9CE57C7B5266}"/>
    <cellStyle name="Total 7" xfId="1288" xr:uid="{00000000-0005-0000-0000-00000F050000}"/>
    <cellStyle name="Total 7 10" xfId="2304" xr:uid="{C77920D4-86F2-412B-8545-59939F66D558}"/>
    <cellStyle name="Total 7 2" xfId="1289" xr:uid="{00000000-0005-0000-0000-000010050000}"/>
    <cellStyle name="Total 7 2 2" xfId="2412" xr:uid="{7D857E2F-EB49-4FAC-93F8-74EC0734412B}"/>
    <cellStyle name="Total 7 2 2 2" xfId="16420" xr:uid="{333B8AF6-7FFF-4DE4-936C-D28CDE6D4AF5}"/>
    <cellStyle name="Total 7 2 2 2 2" xfId="20835" xr:uid="{C0240DBD-7A90-4D33-9513-A7D89C456C95}"/>
    <cellStyle name="Total 7 2 2 2 2 2" xfId="21710" xr:uid="{EEFAB8BB-8C14-423E-8585-E27AD981BEC7}"/>
    <cellStyle name="Total 7 2 2 2 2 3" xfId="18885" xr:uid="{7EC5493D-B04F-4BB8-B945-9A9FA5CF9246}"/>
    <cellStyle name="Total 7 2 2 2 2 4" xfId="22661" xr:uid="{575CED67-9C16-4437-9941-486AC2DF02B3}"/>
    <cellStyle name="Total 7 2 2 2 3" xfId="20051" xr:uid="{42F2AC28-183A-4ED4-BF2E-9C59D59FADA4}"/>
    <cellStyle name="Total 7 2 2 2 4" xfId="21114" xr:uid="{1A00328C-9F96-4CB4-B455-CA20A8AC17F9}"/>
    <cellStyle name="Total 7 2 2 2 5" xfId="18757" xr:uid="{FC833DF2-4B09-42C8-BDDD-B2DA58352974}"/>
    <cellStyle name="Total 7 2 2 2 6" xfId="21975" xr:uid="{84B60E26-C2BF-4B54-832B-7E087B73B89D}"/>
    <cellStyle name="Total 7 2 2 3" xfId="20432" xr:uid="{C37A0F45-9415-4CA7-815D-2C5DD3F3AEE9}"/>
    <cellStyle name="Total 7 2 2 3 2" xfId="21371" xr:uid="{15ABFF79-4001-4F27-BBB0-B9052290254D}"/>
    <cellStyle name="Total 7 2 2 3 3" xfId="19310" xr:uid="{67754025-04EC-43EA-BBFE-EB4526E3EC1C}"/>
    <cellStyle name="Total 7 2 2 3 4" xfId="22288" xr:uid="{0C34CB08-6272-4C8C-8DB7-391C5C1A472A}"/>
    <cellStyle name="Total 7 2 2 4" xfId="17572" xr:uid="{902E3187-0B69-4138-B6E4-F64191EF473D}"/>
    <cellStyle name="Total 7 2 2 5" xfId="18626" xr:uid="{C9A9615E-11AE-42AE-91E1-F4183BA2D00A}"/>
    <cellStyle name="Total 7 2 2 6" xfId="16942" xr:uid="{E46B586F-804C-4923-BA9A-BEC681129A50}"/>
    <cellStyle name="Total 7 2 2 7" xfId="16955" xr:uid="{D9114A29-5F22-4813-92CA-CF4652A05BCD}"/>
    <cellStyle name="Total 7 2 3" xfId="2926" xr:uid="{924B2A28-FB28-48B7-9C1B-1075596F74A0}"/>
    <cellStyle name="Total 7 2 3 2" xfId="20560" xr:uid="{D76518AA-4D23-443C-AE6B-B89D84BADA2D}"/>
    <cellStyle name="Total 7 2 3 2 2" xfId="21498" xr:uid="{82CE3E18-FE1D-4CFC-ACD5-DB9DBF3AF8FA}"/>
    <cellStyle name="Total 7 2 3 2 3" xfId="18080" xr:uid="{3C1ECCD5-89DF-4E4C-8F21-96AAF10C3369}"/>
    <cellStyle name="Total 7 2 3 2 4" xfId="22414" xr:uid="{C9A35849-ABEE-4794-838C-0F87FB853BB7}"/>
    <cellStyle name="Total 7 2 3 3" xfId="17761" xr:uid="{6A3EEC5A-5A9C-4936-B738-BE08530A2A27}"/>
    <cellStyle name="Total 7 2 3 4" xfId="18321" xr:uid="{543E82A6-596F-4A9B-817A-24906554FA00}"/>
    <cellStyle name="Total 7 2 3 5" xfId="19265" xr:uid="{EF0FCC5D-E1D0-43E0-9D1D-8C5E783A42F7}"/>
    <cellStyle name="Total 7 2 3 6" xfId="19840" xr:uid="{A144EF0A-19F1-4BAC-8AE0-2FE446593C79}"/>
    <cellStyle name="Total 7 2 4" xfId="17467" xr:uid="{9E2D05D9-7D55-49DD-BD86-DB82EB9B4F9D}"/>
    <cellStyle name="Total 7 2 4 2" xfId="19134" xr:uid="{8F7638C4-27FA-4830-B076-785B57D2610F}"/>
    <cellStyle name="Total 7 2 4 3" xfId="18257" xr:uid="{E67A3C51-1768-4363-92C0-FB64096DBE6C}"/>
    <cellStyle name="Total 7 2 4 4" xfId="18088" xr:uid="{0B3DEE01-ED59-482F-A55C-797311F1CE62}"/>
    <cellStyle name="Total 7 2 5" xfId="20331" xr:uid="{4ED99BCA-AF5B-486F-BDF3-B3BC09F4AFE5}"/>
    <cellStyle name="Total 7 2 5 2" xfId="21270" xr:uid="{2B65CB99-6A2F-4E69-B0A9-EA53E0EEBCCB}"/>
    <cellStyle name="Total 7 2 5 3" xfId="20160" xr:uid="{266C99F7-1A0C-4D78-BF2D-FD12C88D1827}"/>
    <cellStyle name="Total 7 2 5 4" xfId="22188" xr:uid="{28003991-A9FA-4589-9991-84286CDFE276}"/>
    <cellStyle name="Total 7 2 6" xfId="17114" xr:uid="{B605FE1D-EDA7-446C-A32B-066E4A881BB4}"/>
    <cellStyle name="Total 7 2 7" xfId="18154" xr:uid="{47A8ECA8-6A5C-4CB7-9EA3-76D2C0FBAA9B}"/>
    <cellStyle name="Total 7 2 8" xfId="2305" xr:uid="{2F065869-CF1B-486B-9C11-2A0F5CBFE84A}"/>
    <cellStyle name="Total 7 3" xfId="2411" xr:uid="{D2979433-E688-4A0D-AE25-F3B612F88852}"/>
    <cellStyle name="Total 7 3 2" xfId="16419" xr:uid="{3CC23567-934B-4422-8E7A-E872C93847A2}"/>
    <cellStyle name="Total 7 3 2 2" xfId="20834" xr:uid="{D72369F6-EEDD-4A54-8BFA-542D9D90D2E6}"/>
    <cellStyle name="Total 7 3 2 2 2" xfId="21709" xr:uid="{DA713960-0A3E-4C0B-B48B-3AB6A700E037}"/>
    <cellStyle name="Total 7 3 2 2 3" xfId="17012" xr:uid="{3B516B34-50C0-4E2F-8DAB-460ADB839614}"/>
    <cellStyle name="Total 7 3 2 2 4" xfId="22660" xr:uid="{6B4D5210-EA29-4400-AEEB-FCDDCC3BD333}"/>
    <cellStyle name="Total 7 3 2 3" xfId="20050" xr:uid="{4321C49C-D4D9-4091-976D-4A7966D90078}"/>
    <cellStyle name="Total 7 3 2 4" xfId="21113" xr:uid="{25A0D847-A893-478D-9B8A-31395C2EDECA}"/>
    <cellStyle name="Total 7 3 2 5" xfId="17995" xr:uid="{B63B9058-90B0-4F26-B0E2-2E3DFD9CC8EE}"/>
    <cellStyle name="Total 7 3 2 6" xfId="21974" xr:uid="{5C5C208A-1028-4F5D-A048-D4D29508D3D3}"/>
    <cellStyle name="Total 7 3 3" xfId="20431" xr:uid="{52C33AA1-E45C-4815-B346-974FFDF9FC70}"/>
    <cellStyle name="Total 7 3 3 2" xfId="21370" xr:uid="{FC2BEE00-1417-4066-B83F-96808924EA2A}"/>
    <cellStyle name="Total 7 3 3 3" xfId="19665" xr:uid="{FA02CF3F-9C76-45B8-9F5B-10C248ABBDD0}"/>
    <cellStyle name="Total 7 3 3 4" xfId="22287" xr:uid="{CE0559FD-119B-4E04-A95A-ED1C6D021919}"/>
    <cellStyle name="Total 7 3 4" xfId="17571" xr:uid="{D58FDC4C-7218-4386-BF60-B2A69603D997}"/>
    <cellStyle name="Total 7 3 5" xfId="18627" xr:uid="{848EC35D-74A1-4807-9ADE-380AE2DCB9CE}"/>
    <cellStyle name="Total 7 3 6" xfId="18547" xr:uid="{6A32D8D6-4404-422A-8122-4F20C428B825}"/>
    <cellStyle name="Total 7 3 7" xfId="17142" xr:uid="{83CDE207-65DB-44CD-982B-CD08DE8D5036}"/>
    <cellStyle name="Total 7 4" xfId="7716" xr:uid="{FAB793C8-DD90-4D49-9FB6-31127286DD6B}"/>
    <cellStyle name="Total 7 5" xfId="2925" xr:uid="{6228BD4A-0ED8-430D-92B0-94257CAB3BF1}"/>
    <cellStyle name="Total 7 5 2" xfId="20559" xr:uid="{E51A0537-06A7-466F-8468-16E88E9FC32D}"/>
    <cellStyle name="Total 7 5 2 2" xfId="21497" xr:uid="{F7B757F1-7053-4A29-8CED-A647697FD848}"/>
    <cellStyle name="Total 7 5 2 3" xfId="21014" xr:uid="{406599A6-3C16-478E-B2A3-D690C2BAE178}"/>
    <cellStyle name="Total 7 5 2 4" xfId="22413" xr:uid="{02012E05-1FDB-4187-856C-94B0F0C815C3}"/>
    <cellStyle name="Total 7 5 3" xfId="17760" xr:uid="{39F2E5EF-2F24-4522-8E25-9ABED6C9F899}"/>
    <cellStyle name="Total 7 5 4" xfId="17770" xr:uid="{9287556A-0108-463A-A87B-B68B779BF0EB}"/>
    <cellStyle name="Total 7 5 5" xfId="21007" xr:uid="{BDEE57E5-F4A1-4F89-8052-FD147FFF4B69}"/>
    <cellStyle name="Total 7 5 6" xfId="17975" xr:uid="{7B5C8E77-7B14-4D42-B71E-FA252661C6D6}"/>
    <cellStyle name="Total 7 6" xfId="17466" xr:uid="{7ECF02D5-06BA-4C45-94AA-55E5C61B1591}"/>
    <cellStyle name="Total 7 6 2" xfId="18988" xr:uid="{DA311CE4-AC44-4AA7-AEBB-EBA6C9905E25}"/>
    <cellStyle name="Total 7 6 3" xfId="18884" xr:uid="{9D59F244-BBA0-4BCB-A975-F8340ED260C1}"/>
    <cellStyle name="Total 7 6 4" xfId="19043" xr:uid="{E56A07EC-C6E5-4EB2-AABF-DA85C25DF3AC}"/>
    <cellStyle name="Total 7 7" xfId="20330" xr:uid="{8E42DC20-8D29-4F67-92AC-12B726027419}"/>
    <cellStyle name="Total 7 7 2" xfId="21269" xr:uid="{D95D1FC1-C509-46B1-B6C6-CAA635DE74D0}"/>
    <cellStyle name="Total 7 7 3" xfId="19198" xr:uid="{D24E8879-336E-4085-8859-F5AB99B5C631}"/>
    <cellStyle name="Total 7 7 4" xfId="22187" xr:uid="{99045F60-486C-4D8D-83C0-5CB92FBB46F8}"/>
    <cellStyle name="Total 7 8" xfId="17113" xr:uid="{3FDA0758-A40D-4B98-9373-6F095BBE379B}"/>
    <cellStyle name="Total 7 9" xfId="17775" xr:uid="{41D0A01C-CF29-4AB5-93B0-1EA6002E3FDA}"/>
    <cellStyle name="Total 8" xfId="1290" xr:uid="{00000000-0005-0000-0000-000011050000}"/>
    <cellStyle name="Total 8 2" xfId="2413" xr:uid="{3651FDF0-466F-4EF7-86D1-A52172252AEC}"/>
    <cellStyle name="Total 8 2 2" xfId="16421" xr:uid="{4E617B5A-11DB-487D-A9ED-0DF0580AF038}"/>
    <cellStyle name="Total 8 2 2 2" xfId="20836" xr:uid="{CB0E76DC-1E73-4426-89EE-D430FB8B3195}"/>
    <cellStyle name="Total 8 2 2 2 2" xfId="21711" xr:uid="{839A96E0-DABD-4874-9FD6-88BD3FE7963B}"/>
    <cellStyle name="Total 8 2 2 2 3" xfId="19860" xr:uid="{1391DE53-007D-4C70-9AE2-C320E6ABF535}"/>
    <cellStyle name="Total 8 2 2 2 4" xfId="22662" xr:uid="{4556BC36-936E-4FBA-85E1-27055E400D66}"/>
    <cellStyle name="Total 8 2 2 3" xfId="20052" xr:uid="{588B7C02-3739-4FB3-9A80-29A04B687F26}"/>
    <cellStyle name="Total 8 2 2 4" xfId="21115" xr:uid="{3A93C0A0-206C-4A7B-9B42-EA5664E14F48}"/>
    <cellStyle name="Total 8 2 2 5" xfId="17037" xr:uid="{3E707687-63C4-4737-9DF0-52AA69798D02}"/>
    <cellStyle name="Total 8 2 2 6" xfId="21976" xr:uid="{768E6DB6-79B3-455F-9AA3-D7B4BF67C293}"/>
    <cellStyle name="Total 8 2 3" xfId="20433" xr:uid="{D3A8D807-E258-452A-A681-5C9E4C1FB603}"/>
    <cellStyle name="Total 8 2 3 2" xfId="21372" xr:uid="{E6FC8AF5-0B9A-443C-A74B-1BE389420031}"/>
    <cellStyle name="Total 8 2 3 3" xfId="18241" xr:uid="{1B4A6CE7-94A1-44AE-9C75-A92AC7D6C915}"/>
    <cellStyle name="Total 8 2 3 4" xfId="22289" xr:uid="{CC1CB326-6B51-401E-A9CA-CBFFD247E69C}"/>
    <cellStyle name="Total 8 2 4" xfId="17573" xr:uid="{4E93A652-0985-42AA-9F8D-FE8E690D28EF}"/>
    <cellStyle name="Total 8 2 5" xfId="18625" xr:uid="{CBF03102-6795-4F9B-8B04-B11D5581DA06}"/>
    <cellStyle name="Total 8 2 6" xfId="18748" xr:uid="{DAA7A742-DE1E-4E14-B607-F94AA5E29838}"/>
    <cellStyle name="Total 8 2 7" xfId="18718" xr:uid="{62C78BEE-CBBF-4DE5-988D-B6C1B214E51A}"/>
    <cellStyle name="Total 8 3" xfId="7717" xr:uid="{85C384BA-7A8A-42A5-A9F5-4716C4721EEB}"/>
    <cellStyle name="Total 8 4" xfId="2927" xr:uid="{6FA8735D-5BC0-4426-9D7D-9D511C10A5CB}"/>
    <cellStyle name="Total 8 4 2" xfId="20561" xr:uid="{0D1AF4DC-4ACA-45A4-A2F8-8788A5B5AA3A}"/>
    <cellStyle name="Total 8 4 2 2" xfId="21499" xr:uid="{4EB2B1A1-8B24-459F-BFB7-2D96D9624C4B}"/>
    <cellStyle name="Total 8 4 2 3" xfId="18266" xr:uid="{8CF6E108-71A0-41E5-B552-F9CFB5D8B87D}"/>
    <cellStyle name="Total 8 4 2 4" xfId="22415" xr:uid="{63F32C35-0625-4FA2-A2EB-EA9A6DD2BDAE}"/>
    <cellStyle name="Total 8 4 3" xfId="17762" xr:uid="{F520395A-6642-4895-9B26-ACD91313F8DC}"/>
    <cellStyle name="Total 8 4 4" xfId="20060" xr:uid="{5D16FF44-C932-420E-8922-EC1AD830C61C}"/>
    <cellStyle name="Total 8 4 5" xfId="17834" xr:uid="{56AC2315-E64F-4113-BD41-B35B9D198502}"/>
    <cellStyle name="Total 8 4 6" xfId="20980" xr:uid="{3297A9CA-6311-4BB7-ABB6-1018233157F2}"/>
    <cellStyle name="Total 8 5" xfId="17468" xr:uid="{E55DCEF1-C5B7-4C81-BA84-D4C013E792A5}"/>
    <cellStyle name="Total 8 5 2" xfId="18848" xr:uid="{7C143804-6632-41A5-A999-D698D959E171}"/>
    <cellStyle name="Total 8 5 3" xfId="19018" xr:uid="{6BDAA4ED-0655-4F66-99CE-E73FBFE4EBA0}"/>
    <cellStyle name="Total 8 5 4" xfId="21005" xr:uid="{A1D0C300-6A58-4860-B935-C98635DC5302}"/>
    <cellStyle name="Total 8 6" xfId="20332" xr:uid="{F2B70065-879B-4425-A50B-9D660BF8F4F6}"/>
    <cellStyle name="Total 8 6 2" xfId="21271" xr:uid="{B14F250B-FE9B-41AC-90A7-D34C70B0B7C1}"/>
    <cellStyle name="Total 8 6 3" xfId="17808" xr:uid="{4B26B3DC-08B0-4C40-996B-36C81A36879D}"/>
    <cellStyle name="Total 8 6 4" xfId="22189" xr:uid="{9204B6EB-B58C-4549-BAFD-FA3BFB18D075}"/>
    <cellStyle name="Total 8 7" xfId="17115" xr:uid="{8F06842B-C407-47FE-BB62-4930E3A4B1D3}"/>
    <cellStyle name="Total 8 8" xfId="19800" xr:uid="{C059D6B0-44D0-4536-B4CF-1A69E28A7172}"/>
    <cellStyle name="Total 8 9" xfId="2306" xr:uid="{7B1D1061-68DE-450E-9F62-3462140443CD}"/>
    <cellStyle name="Total 9" xfId="1291" xr:uid="{00000000-0005-0000-0000-000012050000}"/>
    <cellStyle name="Total 9 2" xfId="2414" xr:uid="{BD7603AD-5A08-45B7-A393-CF9014DE1692}"/>
    <cellStyle name="Total 9 2 2" xfId="16422" xr:uid="{3EAE3668-4C66-443C-9852-04AE604538B1}"/>
    <cellStyle name="Total 9 2 2 2" xfId="20837" xr:uid="{1B67F0D2-AB0E-4891-AE08-553F9A7B4FBA}"/>
    <cellStyle name="Total 9 2 2 2 2" xfId="21712" xr:uid="{8778B827-4EDA-4A2E-B7BE-DBD9EC97BD98}"/>
    <cellStyle name="Total 9 2 2 2 3" xfId="18572" xr:uid="{0A964CEA-F526-4FA2-9000-1C12533E0965}"/>
    <cellStyle name="Total 9 2 2 2 4" xfId="22663" xr:uid="{E1A4EADE-0A87-43BB-B041-F70B1736B248}"/>
    <cellStyle name="Total 9 2 2 3" xfId="20053" xr:uid="{3195EF0A-460D-48DC-BAEB-F0908FD12719}"/>
    <cellStyle name="Total 9 2 2 4" xfId="21116" xr:uid="{9CDD1660-04E4-4DAB-83DD-E8CB74B48DB3}"/>
    <cellStyle name="Total 9 2 2 5" xfId="20077" xr:uid="{4562312C-1797-48C4-8F70-07EF9C8BA349}"/>
    <cellStyle name="Total 9 2 2 6" xfId="21977" xr:uid="{1CD587BB-39DF-4B69-BC4A-034FB23EC65F}"/>
    <cellStyle name="Total 9 2 3" xfId="20434" xr:uid="{D62D7867-E092-454D-98AB-0EB6BFDDD3D8}"/>
    <cellStyle name="Total 9 2 3 2" xfId="21373" xr:uid="{4C7E8D90-59DF-4FFD-8AC3-CCE5AD66810A}"/>
    <cellStyle name="Total 9 2 3 3" xfId="19694" xr:uid="{A0FF95D6-71AD-4652-95E2-50FBF990D82E}"/>
    <cellStyle name="Total 9 2 3 4" xfId="22290" xr:uid="{1FAA70A5-7039-41B8-9DC7-DCDBA4DE9FA8}"/>
    <cellStyle name="Total 9 2 4" xfId="17574" xr:uid="{282F8B16-D0AB-4FE2-A842-83698D34F958}"/>
    <cellStyle name="Total 9 2 5" xfId="18624" xr:uid="{0861B952-B1B0-4141-8FBC-BF158A34C4C1}"/>
    <cellStyle name="Total 9 2 6" xfId="19280" xr:uid="{3D325B95-4D2F-41FF-8EA6-51F5AC8AA899}"/>
    <cellStyle name="Total 9 2 7" xfId="19112" xr:uid="{759DCCE3-D9ED-41B7-863C-2C81B2FE4ADF}"/>
    <cellStyle name="Total 9 3" xfId="7718" xr:uid="{AD197866-7EDB-4F40-BADA-303A96E90461}"/>
    <cellStyle name="Total 9 4" xfId="2928" xr:uid="{251708B8-B0D5-4009-953E-9D5E227106EF}"/>
    <cellStyle name="Total 9 4 2" xfId="20562" xr:uid="{9562FB35-F470-4912-8535-F924F1B867A5}"/>
    <cellStyle name="Total 9 4 2 2" xfId="21500" xr:uid="{F03820E1-7E14-498A-BBF6-3AEEA4A38589}"/>
    <cellStyle name="Total 9 4 2 3" xfId="18443" xr:uid="{75DCD226-EE3C-4D09-AFD3-9D84344C6D30}"/>
    <cellStyle name="Total 9 4 2 4" xfId="22416" xr:uid="{4848000E-EE96-4497-8707-56AEAEAFB38F}"/>
    <cellStyle name="Total 9 4 3" xfId="17763" xr:uid="{4A316919-B21A-4317-A4E1-6144402D4501}"/>
    <cellStyle name="Total 9 4 4" xfId="19524" xr:uid="{33240095-9B59-429A-8B88-0BAEC841A510}"/>
    <cellStyle name="Total 9 4 5" xfId="18708" xr:uid="{2087B0D3-BB33-4709-A21B-B4FA31FC6FF1}"/>
    <cellStyle name="Total 9 4 6" xfId="19185" xr:uid="{86DA1370-CBB5-48EA-AD5E-DEC7360C7FC2}"/>
    <cellStyle name="Total 9 5" xfId="17469" xr:uid="{356DB81C-267F-4BA8-86BA-A63CB0105E62}"/>
    <cellStyle name="Total 9 5 2" xfId="19051" xr:uid="{0DC74AE8-A372-484E-8A52-2C7481939CAA}"/>
    <cellStyle name="Total 9 5 3" xfId="16916" xr:uid="{8CAA4B76-94AE-4476-835E-28470036E5AA}"/>
    <cellStyle name="Total 9 5 4" xfId="19855" xr:uid="{05F4C118-BB80-4F56-A8A7-D57D56BF818B}"/>
    <cellStyle name="Total 9 6" xfId="20333" xr:uid="{52EFF7EE-2446-48D9-86FD-1504330427B8}"/>
    <cellStyle name="Total 9 6 2" xfId="21272" xr:uid="{3041E1B6-9F1A-4DC6-977B-AD562376A6C2}"/>
    <cellStyle name="Total 9 6 3" xfId="18490" xr:uid="{2C526493-4395-40F6-B6AF-24804EC7A4FE}"/>
    <cellStyle name="Total 9 6 4" xfId="22190" xr:uid="{602B00A7-2A4A-425B-BFAF-C366C6AB1884}"/>
    <cellStyle name="Total 9 7" xfId="17116" xr:uid="{A894C775-2C9C-4294-AEE9-CD0CCAE94B49}"/>
    <cellStyle name="Total 9 8" xfId="19669" xr:uid="{D3ED77C3-8E95-4632-8CEA-C916E1637B2B}"/>
    <cellStyle name="Total 9 9" xfId="2307" xr:uid="{DDD0E1DC-948E-4B1F-BB74-87232295A156}"/>
    <cellStyle name="TotCol - Style5" xfId="5654" xr:uid="{DF60F34D-283F-4025-A7B1-9E1E9C3C908D}"/>
    <cellStyle name="TotRow - Style4" xfId="5655" xr:uid="{656ACED7-C2B5-4A5E-BBB6-3039DDD0B6C3}"/>
    <cellStyle name="TotRow - Style4 2" xfId="14512" xr:uid="{715885F0-58AD-4D2C-BD9D-FEBA774B5BB0}"/>
    <cellStyle name="TotRow - Style4 2 2" xfId="20681" xr:uid="{DC8DB83D-AA79-4B53-A6B7-1C5DF027A4A3}"/>
    <cellStyle name="TotRow - Style4 2 2 2" xfId="18037" xr:uid="{BE0F484F-7C8C-444C-829C-9D4F58C45D96}"/>
    <cellStyle name="TotRow - Style4 2 2 3" xfId="22510" xr:uid="{5BE52E7E-C804-4A6B-8A5D-0062B3CB09FE}"/>
    <cellStyle name="TotRow - Style4 2 3" xfId="19644" xr:uid="{B9E9D6FE-BFA9-4F77-9113-C29C2B0ABF48}"/>
    <cellStyle name="TotRow - Style4 2 4" xfId="19453" xr:uid="{E58D275A-9B49-474D-A94A-D5A7A98DBDF6}"/>
    <cellStyle name="TotRow - Style4 2 5" xfId="18486" xr:uid="{33CAD0FD-A95C-4879-9E1F-05E6C29C8599}"/>
    <cellStyle name="TotRow - Style4 3" xfId="20624" xr:uid="{D1A3B623-E050-4D27-9DC3-60AC65458337}"/>
    <cellStyle name="TotRow - Style4 3 2" xfId="19497" xr:uid="{7BC76E84-3DC1-4B9B-A74C-DCC15A711D26}"/>
    <cellStyle name="TotRow - Style4 3 3" xfId="22458" xr:uid="{888AC72A-D4A9-4FCF-8D27-6C28DC76D96E}"/>
    <cellStyle name="TotRow - Style4 4" xfId="18230" xr:uid="{4D67BCA1-8205-47F9-94CD-53FD1D914BC9}"/>
    <cellStyle name="TotRow - Style4 5" xfId="19443" xr:uid="{5BBAB30B-F9CE-44B3-BE48-C8C1BD0048A0}"/>
    <cellStyle name="TotRow - Style4 6" xfId="19142" xr:uid="{D5AAEF3D-F42E-435F-9323-03912237A33A}"/>
    <cellStyle name="turns the number of whole workdays between two dateœ" xfId="5656" xr:uid="{F3A738AB-8907-47E3-AC7D-F0D1672CA404}"/>
    <cellStyle name="Tusental (0)_laroux" xfId="3617" xr:uid="{8BA1792D-15EE-46A9-B3B3-DA32CD04CCC4}"/>
    <cellStyle name="Tusental_laroux" xfId="3618" xr:uid="{53D5E9E7-6D07-4F6B-B891-DFC076A718ED}"/>
    <cellStyle name="Undefined" xfId="5657" xr:uid="{128D8469-8E1F-4862-B2DB-27683B8F53F4}"/>
    <cellStyle name="Valuta (0)" xfId="3619" xr:uid="{42BEED39-7692-481C-B34F-A43DB0AD69F8}"/>
    <cellStyle name="Valuta_00 Magazzini (PdR)" xfId="5658" xr:uid="{0CF2247B-510C-450B-B11B-A23A4ED74CBE}"/>
    <cellStyle name="W" xfId="3620" xr:uid="{A40ECFFF-6EF7-4345-A865-F9833B699FE5}"/>
    <cellStyle name="W 2" xfId="5659" xr:uid="{50382B56-E290-4A70-91D3-59953E612843}"/>
    <cellStyle name="W?hrung [0]_Tabelle1" xfId="15036" xr:uid="{599D8890-65B8-4A96-BA2F-FED7A933B67D}"/>
    <cellStyle name="W?hrung_Tabelle1" xfId="15037" xr:uid="{50288E5A-7AA6-44FC-86FF-2185C4965520}"/>
    <cellStyle name="W_20-2 NAN" xfId="5660" xr:uid="{A8FB2B41-60DB-4F12-AD1D-9A5EF59D3F06}"/>
    <cellStyle name="W_20-2 NAN_PTT ICT Leadsheet Q3'10 update" xfId="5661" xr:uid="{01C2FF5F-72A8-44F4-93F3-334266CCDD1C}"/>
    <cellStyle name="W_20-2 NAN_V015" xfId="5662" xr:uid="{6AD653B7-5B11-45C8-A51D-06E6270E9284}"/>
    <cellStyle name="W_B &amp; Z" xfId="5663" xr:uid="{48AB0995-80F4-493E-B2C0-FFB21EDC1F21}"/>
    <cellStyle name="W_B &amp; Z_DAT_31.12.09_L-AR&amp;Sale" xfId="5664" xr:uid="{A9AD7CDA-2CF7-473E-A151-C9634A0959AD}"/>
    <cellStyle name="W_B &amp; Z_V_PTTICT Q3'10" xfId="5665" xr:uid="{A62F0452-7CDD-4F7E-9C87-E4C3DFE5FEAB}"/>
    <cellStyle name="W_CBI-ye06-aom" xfId="5666" xr:uid="{11491BD5-8F57-453F-95AE-1CA4B960B3AA}"/>
    <cellStyle name="W_CPAC_S-YE05-aom" xfId="5667" xr:uid="{D498A119-BC94-4873-BAFB-B471FC264B86}"/>
    <cellStyle name="W_CPC 31 Dec 06" xfId="5668" xr:uid="{5C05B3CF-7D3E-4382-92CF-500029FB7EE4}"/>
    <cellStyle name="W_CPC_12.31.05" xfId="5669" xr:uid="{D5430CF6-2262-4548-802A-CDEADAA75270}"/>
    <cellStyle name="W_CPC-ye06-aom" xfId="5670" xr:uid="{0ECBDDC8-F13C-476C-A940-5171C269F56A}"/>
    <cellStyle name="W_CPIC 31 Dec 06" xfId="5671" xr:uid="{DE33A205-04EE-403D-9F11-90959390BB2C}"/>
    <cellStyle name="W_CPIC_Test_10.31.06" xfId="5672" xr:uid="{05100758-0905-487D-94A7-0D7C393FA096}"/>
    <cellStyle name="W_CPIC'05_update" xfId="5673" xr:uid="{3FE77D76-AA0C-400E-AA63-267C5D96DA3C}"/>
    <cellStyle name="W_DAT_31.12.09_L-AR&amp;Sale" xfId="5674" xr:uid="{6FBBAE96-A279-47DB-8C20-3B946C4AAD2B}"/>
    <cellStyle name="W_F123" xfId="5675" xr:uid="{CC858977-8032-41C4-A549-74B3CD8B58C8}"/>
    <cellStyle name="W_F123_PTT ICT Leadsheet Q3'10 update" xfId="5676" xr:uid="{2F5EFCA4-F3B9-4103-943B-F8E8CFC81D17}"/>
    <cellStyle name="W_F123_V015" xfId="5677" xr:uid="{5AA0B3AF-4AF8-4E36-8908-74994E87D84B}"/>
    <cellStyle name="W_FS_08.05" xfId="5678" xr:uid="{2A7ED236-4CD6-4449-992F-0627C174DFDC}"/>
    <cellStyle name="W_FS_08.05_V_PTTICT Q3'10" xfId="5679" xr:uid="{CCA145DF-1321-4132-AB39-9CE207148C27}"/>
    <cellStyle name="W_Interest expense Thai MFC" xfId="5680" xr:uid="{842E89B6-8944-4E03-8267-8081964E6C4C}"/>
    <cellStyle name="W_Inventory and cost TAK08" xfId="5681" xr:uid="{AA1CE1D6-A822-4776-97E6-8F919EFD33C2}"/>
    <cellStyle name="W_Inventory and cost TAK08_Kura_leadsheet_31.12.10" xfId="5682" xr:uid="{2FFE5D64-F9CE-4A64-970F-8459168075CD}"/>
    <cellStyle name="W_K200-CPIC" xfId="5683" xr:uid="{F04800DE-4DF7-4DC6-92C3-B782AED63106}"/>
    <cellStyle name="W_Kura_leadsheet_31.12.10" xfId="5684" xr:uid="{2035987A-E389-4CAA-894D-83BB27590C90}"/>
    <cellStyle name="W_L" xfId="5685" xr:uid="{4767643A-F945-4B62-8EF3-D2A935807192}"/>
    <cellStyle name="W_L_PTT ICT Leadsheet Q3'10 update" xfId="5686" xr:uid="{BF19B020-5BA9-4082-AFA3-2D09965F904D}"/>
    <cellStyle name="W_L_V015" xfId="5687" xr:uid="{2D1C20AA-652D-4014-B821-0CA2D7881BE9}"/>
    <cellStyle name="W_L100 and V100 Thai MFC" xfId="5688" xr:uid="{7746F602-E9CB-4040-98AF-1673113692E0}"/>
    <cellStyle name="W_LSR-YE06-aom" xfId="5689" xr:uid="{B8105E58-56BB-4AA4-84FD-70D08B6A1352}"/>
    <cellStyle name="W_MFC Q3' 06" xfId="5690" xr:uid="{B060B17D-C6ED-4611-9BC5-DBB013C42EDD}"/>
    <cellStyle name="W_MFC-YE05-aom" xfId="5691" xr:uid="{32E1BC32-63BE-466D-94D9-3054573CE91A}"/>
    <cellStyle name="W_MFC-YE06-aom" xfId="5692" xr:uid="{DCC7042D-28DB-4E33-B980-33D3598CC34A}"/>
    <cellStyle name="W_Niles_PoMMe_30-Sep-08" xfId="5693" xr:uid="{C576D7CB-69F4-4CFD-B6F2-FA72FC37B5A2}"/>
    <cellStyle name="W_NS_PP_12.05" xfId="5694" xr:uid="{1526E525-3455-4EF0-AADB-F0CD81CB216B}"/>
    <cellStyle name="W_NS_PP_12.05_V_PTTICT Q3'10" xfId="5695" xr:uid="{59506D16-BFE3-45B4-A39C-A3D6677F89BC}"/>
    <cellStyle name="W_NS_U_12.05" xfId="5696" xr:uid="{BB4C1CA2-1D39-4093-95EF-05CEA65B0EE9}"/>
    <cellStyle name="W_NS_U_12.05_PTT ICT Leadsheet Q3'10 update" xfId="5697" xr:uid="{8022DCD8-752A-4CAF-B677-7C4AD1C4FF5C}"/>
    <cellStyle name="W_NS_U_12.05_V015" xfId="5698" xr:uid="{4000BFD6-D258-4D02-AF1B-880B5547B727}"/>
    <cellStyle name="W_O100" xfId="5699" xr:uid="{52E07B46-2FF3-4600-B575-75A798038849}"/>
    <cellStyle name="W_Salary_09.30.04" xfId="5700" xr:uid="{2A8544F1-F381-4B89-8832-D9AD11013A71}"/>
    <cellStyle name="W_Salary_09.30.04_PTT ICT Leadsheet Q3'10 update" xfId="5701" xr:uid="{20838CEB-9BA3-4815-9E48-01A1E6310A6D}"/>
    <cellStyle name="W_Salary_09.30.04_V015" xfId="5702" xr:uid="{8F82175D-D4DA-48DF-B864-2EDEB4426F60}"/>
    <cellStyle name="W_SBR-ye08-pakpao" xfId="5703" xr:uid="{97EF26AA-571A-4856-85D9-F2ACF89044FB}"/>
    <cellStyle name="W_SCB-YE06-aom" xfId="5704" xr:uid="{2134CC69-0952-4899-A1B2-14AAF90687BE}"/>
    <cellStyle name="W_SFT-YE06-aom" xfId="5705" xr:uid="{AD5E819D-45B4-435F-A135-F154C1DB56D1}"/>
    <cellStyle name="W_SST_Lead" xfId="5706" xr:uid="{2C1D7505-0BA2-4FFA-A6CE-B5CF18C411B7}"/>
    <cellStyle name="W_Subsequent event_Niles" xfId="5707" xr:uid="{44257183-65A8-4B6F-9BD4-FD8FC07782C5}"/>
    <cellStyle name="W_Test cost NSA 08" xfId="5708" xr:uid="{FC50F4FA-1941-4FD9-BFE7-E218568D2A33}"/>
    <cellStyle name="W_Test cost NSA 08_Kura_leadsheet_31.12.10" xfId="5709" xr:uid="{9F8CBB84-07AB-4543-B14D-08D4A3120920}"/>
    <cellStyle name="W_Test sale" xfId="5710" xr:uid="{4F92E2C9-D9EF-4664-A427-F9DAEDC352C7}"/>
    <cellStyle name="W_Tic Sale (Revised)" xfId="5711" xr:uid="{ABFB9963-76D4-4442-8309-93E8ACD1F870}"/>
    <cellStyle name="W_Tic Sale (Revised)_Kura_leadsheet_31.12.10" xfId="5712" xr:uid="{32B2D51D-1F9F-434B-97B0-01C31C6AFAD4}"/>
    <cellStyle name="W_TMFC-Q3'06aom" xfId="5713" xr:uid="{19C45E5E-18FF-4D6E-813C-186AD0BA1F33}"/>
    <cellStyle name="W_Top F123" xfId="5714" xr:uid="{D7098315-77BA-4CAB-B387-8D28BCC01C37}"/>
    <cellStyle name="W_Top F123_Kura_leadsheet_31.12.10" xfId="5715" xr:uid="{25872734-272D-4193-9CDB-7DCA51239FC4}"/>
    <cellStyle name="W_V_PTTICT Q3'10" xfId="5716" xr:uid="{7A130264-9524-43EC-91D3-E0CEAF7FEBCB}"/>
    <cellStyle name="W_WT" xfId="5717" xr:uid="{795879D9-141C-4CD5-96EA-BAC0F411F3D5}"/>
    <cellStyle name="W_WT_DAT_31.12.09_L-AR&amp;Sale" xfId="5718" xr:uid="{11B71C1F-EAE6-4B84-890B-9A707A1D22C0}"/>
    <cellStyle name="W_WT_V_PTTICT Q3'10" xfId="5719" xr:uid="{1F0F38AB-CF23-4BA0-9C38-ABBEDAC0A546}"/>
    <cellStyle name="Währung [0]_Balance" xfId="5720" xr:uid="{78481F86-D0EB-4D07-9347-9E2306753487}"/>
    <cellStyle name="Währung_Balance" xfId="5721" xr:uid="{0112A541-314A-45D5-BBF4-7F6DA09E9A4D}"/>
    <cellStyle name="Warning Text" xfId="2066" builtinId="11" customBuiltin="1"/>
    <cellStyle name="Warning Text 10" xfId="1292" xr:uid="{00000000-0005-0000-0000-000013050000}"/>
    <cellStyle name="Warning Text 10 2" xfId="16423" xr:uid="{DED4E670-7D47-4002-9E73-E7137BE24527}"/>
    <cellStyle name="Warning Text 10 3" xfId="7719" xr:uid="{A645D334-8A78-43F0-A027-23983EA031C6}"/>
    <cellStyle name="Warning Text 11" xfId="1293" xr:uid="{00000000-0005-0000-0000-000014050000}"/>
    <cellStyle name="Warning Text 11 2" xfId="16424" xr:uid="{FFBB2967-6C77-42D5-A4B1-55D278CC0284}"/>
    <cellStyle name="Warning Text 11 3" xfId="7720" xr:uid="{62EAAB28-8902-481D-89F8-FE9A986A5642}"/>
    <cellStyle name="Warning Text 12" xfId="1294" xr:uid="{00000000-0005-0000-0000-000015050000}"/>
    <cellStyle name="Warning Text 12 2" xfId="16425" xr:uid="{27D9DF2D-479C-4EF7-96A3-76C647BBD589}"/>
    <cellStyle name="Warning Text 12 3" xfId="7721" xr:uid="{623DE84F-C5BE-4A5B-AF20-372789181F78}"/>
    <cellStyle name="Warning Text 13" xfId="1295" xr:uid="{00000000-0005-0000-0000-000016050000}"/>
    <cellStyle name="Warning Text 13 2" xfId="16426" xr:uid="{7E264C1B-3404-4AB6-9294-6EC4E153CA74}"/>
    <cellStyle name="Warning Text 13 3" xfId="7722" xr:uid="{98B5DA8C-6F49-4F14-8847-1E0B6D46A24F}"/>
    <cellStyle name="Warning Text 14" xfId="1296" xr:uid="{00000000-0005-0000-0000-000017050000}"/>
    <cellStyle name="Warning Text 14 2" xfId="16427" xr:uid="{1815809D-BC5E-41B1-9C22-A9DD1476EC54}"/>
    <cellStyle name="Warning Text 14 3" xfId="7723" xr:uid="{DA0DAB81-E44A-4850-869B-A0604E68042B}"/>
    <cellStyle name="Warning Text 15" xfId="1297" xr:uid="{00000000-0005-0000-0000-000018050000}"/>
    <cellStyle name="Warning Text 15 2" xfId="16428" xr:uid="{8D12D29A-44B1-482A-B6AB-FEC7F93983C9}"/>
    <cellStyle name="Warning Text 15 3" xfId="7724" xr:uid="{4E532651-8AD5-4699-AE2D-79F97336FAF5}"/>
    <cellStyle name="Warning Text 16" xfId="7725" xr:uid="{4B27BEE9-09DA-4DE1-BB4F-51709131F0B9}"/>
    <cellStyle name="Warning Text 17" xfId="7726" xr:uid="{47327518-614B-4505-9ADA-D834165F81A3}"/>
    <cellStyle name="Warning Text 18" xfId="7727" xr:uid="{5E59A20F-1A53-4002-9DFE-FD0EDFDF3879}"/>
    <cellStyle name="Warning Text 19" xfId="7728" xr:uid="{044CDDC2-1756-43ED-9B9F-E92E68CA8A52}"/>
    <cellStyle name="Warning Text 2" xfId="1298" xr:uid="{00000000-0005-0000-0000-000019050000}"/>
    <cellStyle name="Warning Text 2 2" xfId="1299" xr:uid="{00000000-0005-0000-0000-00001A050000}"/>
    <cellStyle name="Warning Text 2 2 2" xfId="16430" xr:uid="{38764937-AEB3-4D9C-B344-E8D4ACF86AB7}"/>
    <cellStyle name="Warning Text 2 2 3" xfId="8321" xr:uid="{CEF73C12-70C5-4700-A3FB-04A7EC6AC968}"/>
    <cellStyle name="Warning Text 2 3" xfId="2308" xr:uid="{0A1A5F5D-26E1-4C5B-8D68-FAD9414416F2}"/>
    <cellStyle name="Warning Text 2 3 2" xfId="16429" xr:uid="{9DFEBC1F-55A4-4255-A841-1E9D237009F3}"/>
    <cellStyle name="Warning Text 2 3 3" xfId="7729" xr:uid="{01014DEB-E9A2-4B8E-A60B-AD112D0023E8}"/>
    <cellStyle name="Warning Text 2 4" xfId="2693" xr:uid="{104BD29D-4AF7-48E5-A6BA-62B46158DFC1}"/>
    <cellStyle name="Warning Text 2 4 2" xfId="16440" xr:uid="{FD44D0C5-87B6-41BF-A7F6-AD99998F7F87}"/>
    <cellStyle name="Warning Text 2 4 3" xfId="15038" xr:uid="{E0E90982-BF2A-4D11-9179-5037220E2057}"/>
    <cellStyle name="Warning Text 2 4 4" xfId="2934" xr:uid="{CBA1F111-5EA9-4662-B6B6-D9D017A24A73}"/>
    <cellStyle name="Warning Text 2 5" xfId="17191" xr:uid="{5FA8F20C-64AC-4B09-BEDC-EDF328F62024}"/>
    <cellStyle name="Warning Text 2 6" xfId="2146" xr:uid="{89E6B57C-4B23-4B08-AA02-2B7F38D5FCF4}"/>
    <cellStyle name="Warning Text 20" xfId="7730" xr:uid="{D5D764A2-772F-409A-8E4D-7F8C7BAC27F3}"/>
    <cellStyle name="Warning Text 21" xfId="8336" xr:uid="{7A2CB60B-A143-48CE-B36F-CD46220DB515}"/>
    <cellStyle name="Warning Text 3" xfId="1300" xr:uid="{00000000-0005-0000-0000-00001B050000}"/>
    <cellStyle name="Warning Text 3 2" xfId="1301" xr:uid="{00000000-0005-0000-0000-00001C050000}"/>
    <cellStyle name="Warning Text 3 2 2" xfId="16432" xr:uid="{814639E9-482D-451A-A82F-6956291B00FD}"/>
    <cellStyle name="Warning Text 3 2 3" xfId="8322" xr:uid="{74E3CA37-29D3-4EF1-8151-C3F001860091}"/>
    <cellStyle name="Warning Text 3 3" xfId="2929" xr:uid="{529B70E6-053E-4971-93AD-17A0043436F5}"/>
    <cellStyle name="Warning Text 3 3 2" xfId="16431" xr:uid="{40FDE92E-55B6-4F80-9B34-5A804C58E504}"/>
    <cellStyle name="Warning Text 3 3 3" xfId="7731" xr:uid="{B2353631-3FCA-4AF4-967C-4DD8FD1B27CC}"/>
    <cellStyle name="Warning Text 3 4" xfId="15337" xr:uid="{E397F60F-6A98-4960-A516-DA194E6E9170}"/>
    <cellStyle name="Warning Text 3 5" xfId="4234" xr:uid="{02F92A90-59D7-48A6-B7AC-31C55FDC209D}"/>
    <cellStyle name="Warning Text 3 6" xfId="2793" xr:uid="{A2AB89A4-CD66-4B52-90A9-23F553C4B6EE}"/>
    <cellStyle name="Warning Text 4" xfId="1302" xr:uid="{00000000-0005-0000-0000-00001D050000}"/>
    <cellStyle name="Warning Text 4 2" xfId="1303" xr:uid="{00000000-0005-0000-0000-00001E050000}"/>
    <cellStyle name="Warning Text 4 3" xfId="16433" xr:uid="{980C4C46-B923-484B-A160-FBB2F1E659CC}"/>
    <cellStyle name="Warning Text 4 4" xfId="7732" xr:uid="{9FD95442-928B-42DF-846A-AF359B4C0C9A}"/>
    <cellStyle name="Warning Text 5" xfId="1304" xr:uid="{00000000-0005-0000-0000-00001F050000}"/>
    <cellStyle name="Warning Text 5 2" xfId="1305" xr:uid="{00000000-0005-0000-0000-000020050000}"/>
    <cellStyle name="Warning Text 5 3" xfId="16434" xr:uid="{322664B1-68EE-4DD3-968B-B808A35A1527}"/>
    <cellStyle name="Warning Text 5 4" xfId="7733" xr:uid="{2A28970A-8045-459C-B624-325861EE6397}"/>
    <cellStyle name="Warning Text 6" xfId="1306" xr:uid="{00000000-0005-0000-0000-000021050000}"/>
    <cellStyle name="Warning Text 6 2" xfId="1307" xr:uid="{00000000-0005-0000-0000-000022050000}"/>
    <cellStyle name="Warning Text 6 3" xfId="16435" xr:uid="{58D2D5FB-41CC-4E5E-BF48-603BB7C7EEA3}"/>
    <cellStyle name="Warning Text 6 4" xfId="7734" xr:uid="{4D3DE4C5-A761-415B-9519-C13002CBF4F6}"/>
    <cellStyle name="Warning Text 7" xfId="1308" xr:uid="{00000000-0005-0000-0000-000023050000}"/>
    <cellStyle name="Warning Text 7 2" xfId="1309" xr:uid="{00000000-0005-0000-0000-000024050000}"/>
    <cellStyle name="Warning Text 7 3" xfId="16436" xr:uid="{FFB784D1-392F-4C0C-8117-4D69CB2BBB85}"/>
    <cellStyle name="Warning Text 7 4" xfId="7735" xr:uid="{C4D485D5-8F78-4EE6-8417-A431E7C5E12F}"/>
    <cellStyle name="Warning Text 8" xfId="1310" xr:uid="{00000000-0005-0000-0000-000025050000}"/>
    <cellStyle name="Warning Text 8 2" xfId="16437" xr:uid="{C72D16FA-3068-4703-9DEC-A53EE199085D}"/>
    <cellStyle name="Warning Text 8 3" xfId="7736" xr:uid="{0A1A8ABC-B19F-4BB9-B9E3-5A90AA12B801}"/>
    <cellStyle name="Warning Text 9" xfId="1311" xr:uid="{00000000-0005-0000-0000-000026050000}"/>
    <cellStyle name="Warning Text 9 2" xfId="16438" xr:uid="{D86F2F02-95CF-45EE-BC75-F308BB0CBCE8}"/>
    <cellStyle name="Warning Text 9 3" xfId="7737" xr:uid="{EAEDC5C5-3FB3-4941-99D8-425EA0AD4839}"/>
    <cellStyle name="Work in progress" xfId="5722" xr:uid="{DD7857EF-0761-42BB-A273-C1CE60D0DD1D}"/>
    <cellStyle name="Work in progress 2" xfId="14514" xr:uid="{9AC3A058-E9CF-446E-B346-A671233350DE}"/>
    <cellStyle name="Work in progress 2 2" xfId="19645" xr:uid="{941C421B-FBCE-4BC5-B23E-3A3BE19EAA7F}"/>
    <cellStyle name="Work in progress 2 3" xfId="18902" xr:uid="{57160846-2565-4F34-8D27-BB899B0ADC02}"/>
    <cellStyle name="Work in progress 2 4" xfId="21827" xr:uid="{EA7DC00C-BA88-4FEE-90BE-A0FFDE5D5DB9}"/>
    <cellStyle name="Work in progress 3" xfId="20625" xr:uid="{057E89AA-B5AC-4050-8303-D24D7D62D188}"/>
    <cellStyle name="Work in progress 4" xfId="18255" xr:uid="{F2238759-383D-4EEB-A5BF-41AE36C0EA3D}"/>
    <cellStyle name="wrap" xfId="3621" xr:uid="{3E25EEF4-35F4-4154-BFAD-3899E36C6317}"/>
    <cellStyle name="wrap 2" xfId="5723" xr:uid="{65D2E11D-9307-457D-A6C2-340ED6C50C2A}"/>
    <cellStyle name="Wไhrung [0]_35ERI8T2gbIEMixb4v26icuOo" xfId="3622" xr:uid="{15787BAF-C549-467A-BC4B-3212A8C7AD74}"/>
    <cellStyle name="Wไhrung_35ERI8T2gbIEMixb4v26icuOo" xfId="3623" xr:uid="{30B86B7D-53A4-4AE7-B50D-0E7A639246DE}"/>
    <cellStyle name="Year" xfId="5724" xr:uid="{9D94B5BA-FA7A-4075-B46B-551648FBC4AE}"/>
    <cellStyle name="ZSAPBEXsubtitle" xfId="5725" xr:uid="{50021562-87BC-410D-A134-911FAFB27E4B}"/>
    <cellStyle name="ZSAPBEXsubtitle 2" xfId="15039" xr:uid="{9C4B6486-CBC8-44E3-A69B-C78FA2160F9C}"/>
    <cellStyle name="ｵﾒﾁ｡ﾒﾃ爼ﾗ靉ﾁ篦ｧﾋﾅﾒﾂﾁﾔｵﾔ" xfId="3624" xr:uid="{D01419F1-0391-4BF6-9DEF-B45E1CFBDAF9}"/>
    <cellStyle name="ｵﾒﾁ｡ﾒﾃ爼ﾗ靉ﾁ篦ｧﾋﾅﾒﾂﾁﾔｵﾔ 2" xfId="5726" xr:uid="{70C357C9-E70D-42B7-9F94-2DB7AEE7D9B0}"/>
    <cellStyle name="パーセント()" xfId="5727" xr:uid="{C3184963-6770-452C-BC7E-7CDBC38B1D0D}"/>
    <cellStyle name="パーセント(0.00)" xfId="5728" xr:uid="{FAFE8CD5-D729-4FE1-9693-0FA95D7F620D}"/>
    <cellStyle name="パーセント[0.00]" xfId="5729" xr:uid="{673CDCD3-A1E6-42B3-A85D-B5DF2BAE3C8E}"/>
    <cellStyle name="ハイパーリンク" xfId="3625" xr:uid="{D4830445-5C71-4426-A41F-9E4F1524F44D}"/>
    <cellStyle name="ハイパーリンク 2" xfId="5730" xr:uid="{DD13DE47-DC4D-454D-88A2-52BB057ABFC2}"/>
    <cellStyle name="ハイパーリンク 3" xfId="15040" xr:uid="{146FFA63-EC19-482F-B1B2-ABD6DC7B9A7C}"/>
    <cellStyle name="เครื่องหมายเปอร์เซ็นต์" xfId="5731" xr:uid="{0FE6F9BA-7A4E-4884-A254-D70BA31DD199}"/>
    <cellStyle name="เครื่องหมายจุลภาค" xfId="5732" xr:uid="{B725AF11-24DA-4887-8D34-B37E3113594E}"/>
    <cellStyle name="เครื่องหมายจุลภาค [0]" xfId="3626" xr:uid="{535F1287-F04D-4E9F-A80E-773D906AEF34}"/>
    <cellStyle name="เครื่องหมายจุลภาค [0] 2" xfId="3627" xr:uid="{3D8ED6A7-1145-46F9-B497-21466B71BBA1}"/>
    <cellStyle name="เครื่องหมายจุลภาค [0] 2 2" xfId="5734" xr:uid="{10E7BA61-43F8-4A71-907E-C749F10AA285}"/>
    <cellStyle name="เครื่องหมายจุลภาค [0] 3" xfId="3628" xr:uid="{5A2E2CDA-8C37-400F-9AA3-A82DD55898BF}"/>
    <cellStyle name="เครื่องหมายจุลภาค [0] 4" xfId="5733" xr:uid="{83A8CC77-0BB1-4C20-BCE3-5F0BC275170A}"/>
    <cellStyle name="เครื่องหมายจุลภาค [0] 4 2" xfId="15041" xr:uid="{704EB435-C2BB-487F-ADBD-EC4390880995}"/>
    <cellStyle name="เครื่องหมายจุลภาค [0]_~0391937" xfId="5735" xr:uid="{387BD921-6CB4-4279-9817-2B48F6842225}"/>
    <cellStyle name="เครื่องหมายจุลภาค 10" xfId="3629" xr:uid="{A619A3CF-18E6-4118-A389-A8FA19AF1B63}"/>
    <cellStyle name="เครื่องหมายจุลภาค 11" xfId="3630" xr:uid="{6ED4FAE8-7FB8-411D-A8F9-F299F365FB3B}"/>
    <cellStyle name="เครื่องหมายจุลภาค 12" xfId="3631" xr:uid="{00F0E3E3-2490-4631-BA98-3344CF7CD1EA}"/>
    <cellStyle name="เครื่องหมายจุลภาค 13" xfId="3632" xr:uid="{3E937C21-F678-4EE7-A415-98C867D22E3A}"/>
    <cellStyle name="เครื่องหมายจุลภาค 14" xfId="3633" xr:uid="{118E5547-DC63-4B9B-8A32-F08E161905C4}"/>
    <cellStyle name="เครื่องหมายจุลภาค 2" xfId="3634" xr:uid="{6CCB4259-C5AC-473D-8319-A480DA290BDC}"/>
    <cellStyle name="เครื่องหมายจุลภาค 2 2" xfId="5736" xr:uid="{B6723D83-623F-4B22-9821-772543F262F5}"/>
    <cellStyle name="เครื่องหมายจุลภาค 2 2 2" xfId="13194" xr:uid="{7D943291-48C8-4A09-8C74-F973F1C0BF1F}"/>
    <cellStyle name="เครื่องหมายจุลภาค 2 2 3" xfId="15043" xr:uid="{539E9280-2056-4E47-BD59-754EED4BB828}"/>
    <cellStyle name="เครื่องหมายจุลภาค 2 3" xfId="7738" xr:uid="{0EEC1844-6696-4337-848A-8FF405B04B0D}"/>
    <cellStyle name="เครื่องหมายจุลภาค 2 4" xfId="15042" xr:uid="{F8F71ED4-3465-4497-944C-56CAFBA682E4}"/>
    <cellStyle name="เครื่องหมายจุลภาค 3" xfId="3635" xr:uid="{ACC5F43E-27C8-4A51-B2B3-77533F2DA38C}"/>
    <cellStyle name="เครื่องหมายจุลภาค 3 2" xfId="5737" xr:uid="{D9C62FB3-6F68-465C-BFB3-C0B36E58C1AE}"/>
    <cellStyle name="เครื่องหมายจุลภาค 4" xfId="3636" xr:uid="{DD5C7DE6-66B9-4784-9845-2CF810638AE4}"/>
    <cellStyle name="เครื่องหมายจุลภาค 5" xfId="3637" xr:uid="{B5A86347-AF6D-4E5C-80E9-214AEB8C2C32}"/>
    <cellStyle name="เครื่องหมายจุลภาค 6" xfId="3638" xr:uid="{5B85994A-8A75-4B48-8C4E-608869428F11}"/>
    <cellStyle name="เครื่องหมายจุลภาค 7" xfId="3639" xr:uid="{91FB1AB2-F6F8-4DF3-9353-63E5545B5A70}"/>
    <cellStyle name="เครื่องหมายจุลภาค 8" xfId="3640" xr:uid="{FB016225-C63C-4EFB-B012-EEE1F718F5B1}"/>
    <cellStyle name="เครื่องหมายจุลภาค 9" xfId="3641" xr:uid="{EFDE5C43-12D2-4C01-A27E-71A3DA41BDD6}"/>
    <cellStyle name="เครื่องหมายจุลภาค_~0391937" xfId="5738" xr:uid="{C9B8D082-7299-401B-BB6C-C16EB038A2E3}"/>
    <cellStyle name="เครื่องหมายสกุลเงิน" xfId="5739" xr:uid="{8FD86195-2F9E-4739-875E-94DDCA6ABE71}"/>
    <cellStyle name="เครื่องหมายสกุลเงิน [0]" xfId="3642" xr:uid="{0A532A91-8C21-4CFA-9A02-EEAFCC3CBE23}"/>
    <cellStyle name="เครื่องหมายสกุลเงิน [0] 2" xfId="5740" xr:uid="{383CF36C-0C3A-4DDA-A361-5452E24B5FF9}"/>
    <cellStyle name="เครื่องหมายสกุลเงิน [0] 2 2" xfId="15044" xr:uid="{278B1920-9350-4712-AD9B-BD00FC28A861}"/>
    <cellStyle name="เครื่องหมายสกุลเงิน [0]_MOGAS97" xfId="7739" xr:uid="{56A2F823-2496-480B-B576-46995CB21D20}"/>
    <cellStyle name="เครื่องหมายสกุลเงิน_~0391937" xfId="5741" xr:uid="{8B3D4107-E775-4C40-A6FE-348BBD335F98}"/>
    <cellStyle name="เชื่อมโยงหลายมิติ" xfId="2694" xr:uid="{9E9760DA-C4C2-4CB3-AC3B-B010F51BAE7A}"/>
    <cellStyle name="เชื่อมโยงหลายมิติ 2" xfId="5742" xr:uid="{7177E4A4-92DE-48D4-BA41-BCB15E84A827}"/>
    <cellStyle name="เชื่อมโยงหลายมิติ 2 2" xfId="16629" xr:uid="{BCF5AF0F-D987-4FFA-8711-48E34399C83A}"/>
    <cellStyle name="เชื่อมโยงหลายมิติ 3" xfId="14489" xr:uid="{3B263896-3228-4E31-8AB5-81BF95DFCD4D}"/>
    <cellStyle name="เชื่อมโยงหลายมิติ 4" xfId="3643" xr:uid="{49401B0F-598D-4674-B30B-D18124689734}"/>
    <cellStyle name="เซลล์ตรวจสอบ" xfId="5743" xr:uid="{700131B2-321D-4D19-8268-CEA7869CCB4A}"/>
    <cellStyle name="เซลล์ตรวจสอบ 2" xfId="15045" xr:uid="{C4348671-1EA8-4D51-AF65-3DEB9C8E5506}"/>
    <cellStyle name="เซลล์ที่มีการเชื่อมโยง" xfId="5744" xr:uid="{0C79EC4A-2095-40E4-ABE3-8EB61ACDD74E}"/>
    <cellStyle name="เซลล์ที่มีการเชื่อมโยง 2" xfId="15046" xr:uid="{A49A938C-D5BC-4955-B45A-B90EE00E981D}"/>
    <cellStyle name="เปอร์เซ็นต์ 2" xfId="3644" xr:uid="{812CBF69-A4DA-4000-A23B-C5397C6CE1AA}"/>
    <cellStyle name="เปอร์เซ็นต์ 2 2" xfId="5745" xr:uid="{53310127-D903-4B83-BDDD-7E50C7B49E21}"/>
    <cellStyle name="เปอร์เซ็นต์ 2 3" xfId="15047" xr:uid="{AC46BC52-4370-4DDF-BF2C-CC61F0AE0F58}"/>
    <cellStyle name="เปอร์เซ็นต์ 3" xfId="3645" xr:uid="{8A400EAF-8617-4E16-9F0B-D4132F216BB8}"/>
    <cellStyle name="เปอร์เซ็นต์ 3 2" xfId="5746" xr:uid="{5D2858FB-46E8-4A2A-A799-AC213A98BA8D}"/>
    <cellStyle name="เปอร์เซ็นต์ 4" xfId="3646" xr:uid="{9FE2263A-E88C-40EE-8224-C49C1E23562F}"/>
    <cellStyle name="เปอร์เซ็นต์ 4 2" xfId="5747" xr:uid="{D953C65E-DB58-454E-A4F3-4D8AB4027B50}"/>
    <cellStyle name="เปอร์เซ็นต์ 5" xfId="15048" xr:uid="{46926C59-C6AF-4B06-8E0A-6D384759ABEA}"/>
    <cellStyle name="แย่" xfId="5748" xr:uid="{4061D681-A2F4-4EAB-A62D-B8C64F5D13BF}"/>
    <cellStyle name="แย่ 2" xfId="15049" xr:uid="{49D1B3E7-8F50-43A4-B28C-A19150817206}"/>
    <cellStyle name="แสดงผล" xfId="5749" xr:uid="{3AF03035-F9E7-418F-990D-A9D086CF65E6}"/>
    <cellStyle name="แสดงผล 2" xfId="15050" xr:uid="{7FB46A97-A34B-4915-A818-2B00ED5F8328}"/>
    <cellStyle name="แสดงผล 2 2" xfId="20723" xr:uid="{E5F986FC-03B1-4E22-9375-F2E2806A78DF}"/>
    <cellStyle name="แสดงผล 2 2 2" xfId="21598" xr:uid="{65475D42-6879-4E0F-AA1D-B03A2B1CBB44}"/>
    <cellStyle name="แสดงผล 2 2 3" xfId="17223" xr:uid="{E90BACBA-7470-4B88-B728-9A7F63E3F72D}"/>
    <cellStyle name="แสดงผล 2 2 4" xfId="22549" xr:uid="{2D074146-6CDA-4699-ADAA-16C539B90EFC}"/>
    <cellStyle name="แสดงผล 2 3" xfId="19757" xr:uid="{56D3439E-4F73-4F26-955E-93A6D073EEA4}"/>
    <cellStyle name="แสดงผล 2 4" xfId="17847" xr:uid="{1AEC5572-DDA1-448D-9EE2-268D51F10D0E}"/>
    <cellStyle name="แสดงผล 2 5" xfId="18231" xr:uid="{B44A3A42-7E7F-497C-B11E-96024D0CD18B}"/>
    <cellStyle name="แสดงผล 2 6" xfId="19446" xr:uid="{4C6C9E6E-D1CE-4283-BFFF-F0B76FAB597F}"/>
    <cellStyle name="แสดงผล 3" xfId="16752" xr:uid="{7EAC63AB-2E86-4F93-8B4F-8FD7745E2F6E}"/>
    <cellStyle name="แสดงผล 3 2" xfId="20890" xr:uid="{47E9AB1A-74F5-4CBD-9806-14A2F3F44124}"/>
    <cellStyle name="แสดงผล 3 2 2" xfId="16910" xr:uid="{C4D0C514-C02B-4060-8B15-2F56CF037771}"/>
    <cellStyle name="แสดงผล 3 2 3" xfId="22716" xr:uid="{97950EF9-C7C9-492B-8977-F36A1379896A}"/>
    <cellStyle name="แสดงผล 3 3" xfId="20150" xr:uid="{B58D580C-5DC1-4D1B-99DF-3281D8EBEB16}"/>
    <cellStyle name="แสดงผล 3 4" xfId="19109" xr:uid="{82566995-B0B0-4B6B-B8D6-958290AB6D74}"/>
    <cellStyle name="แสดงผล 3 5" xfId="22031" xr:uid="{1C1CDD54-AFFB-47D3-B916-8A83951D896C}"/>
    <cellStyle name="แสดงผล 4" xfId="16823" xr:uid="{F09B12A4-56CE-4C5A-AC95-3F43A1352935}"/>
    <cellStyle name="แสดงผล 4 2" xfId="20942" xr:uid="{9D951C47-C88D-45DE-958E-C1FBAEF82382}"/>
    <cellStyle name="แสดงผล 4 2 2" xfId="21888" xr:uid="{25F510BC-7DBD-46E7-A7BE-F900E2EABA35}"/>
    <cellStyle name="แสดงผล 4 2 3" xfId="22768" xr:uid="{2F76B3E9-2C76-42DD-AC3E-0623A7A15777}"/>
    <cellStyle name="แสดงผล 4 3" xfId="20211" xr:uid="{D51457CA-3BD5-4A9E-99F9-385055977FDA}"/>
    <cellStyle name="แสดงผล 4 4" xfId="17917" xr:uid="{EF2DE6D9-57EC-4461-BD82-A53E66CA518E}"/>
    <cellStyle name="แสดงผล 4 5" xfId="22082" xr:uid="{0C48A77C-5D63-4C01-86D4-8D24CC990026}"/>
    <cellStyle name="แสดงผล 5" xfId="20626" xr:uid="{2BB09C53-15CA-4E36-B9C3-5B4F10D63ED7}"/>
    <cellStyle name="แสดงผล 5 2" xfId="21540" xr:uid="{3C67BEF5-2989-4C40-8DB0-1CF571F533C2}"/>
    <cellStyle name="แสดงผล 5 3" xfId="18007" xr:uid="{15CDF9B0-C029-47A7-B508-C0843F1BDC6E}"/>
    <cellStyle name="แสดงผล 5 4" xfId="22459" xr:uid="{3F67AED6-681D-40AE-AEF4-1ED976E10EB0}"/>
    <cellStyle name="แสดงผล 6" xfId="18258" xr:uid="{3F3C115B-D4A4-42C8-B366-F496FD0A325D}"/>
    <cellStyle name="แสดงผล 7" xfId="17603" xr:uid="{4109C2C7-F2A1-4FEB-9EE2-6DC0C1A7F965}"/>
    <cellStyle name="แสดงผล 8" xfId="18402" xr:uid="{A353BEBD-AAEC-4B15-BEAE-02968F97CD18}"/>
    <cellStyle name="แสดงผล 9" xfId="16957" xr:uid="{FDA6058C-4E67-4C9C-9802-798E41F23E37}"/>
    <cellStyle name="การคำนวณ" xfId="5750" xr:uid="{B00B676C-4E04-4133-B615-4FC48482266E}"/>
    <cellStyle name="การคำนวณ 2" xfId="15051" xr:uid="{9B2599F4-88FD-4135-AF73-13304672D309}"/>
    <cellStyle name="การคำนวณ 2 2" xfId="20724" xr:uid="{A6890992-C00B-4EE5-8716-D8B44DA11B82}"/>
    <cellStyle name="การคำนวณ 2 2 2" xfId="21599" xr:uid="{7E22ACFA-E844-4F6C-92B7-9CD4A4F8A22A}"/>
    <cellStyle name="การคำนวณ 2 2 3" xfId="16920" xr:uid="{88162D5A-3A80-47C4-B310-8EF80BA9E0DE}"/>
    <cellStyle name="การคำนวณ 2 2 4" xfId="22550" xr:uid="{6F579B2F-DC1A-4CD3-B6D7-EDDE912D0BE0}"/>
    <cellStyle name="การคำนวณ 2 3" xfId="19758" xr:uid="{7C78FF0C-03AE-4EEC-A6B4-B9582F96102F}"/>
    <cellStyle name="การคำนวณ 2 4" xfId="18046" xr:uid="{464F953B-C7FC-474B-9C1D-A59DCFB5193C}"/>
    <cellStyle name="การคำนวณ 2 5" xfId="17472" xr:uid="{6F09FFFC-06A0-4A51-BBF5-6B152AB91CF4}"/>
    <cellStyle name="การคำนวณ 2 6" xfId="18724" xr:uid="{34F38E33-0A8F-4FE6-AE19-3B39C4F7A5E7}"/>
    <cellStyle name="การคำนวณ 3" xfId="16753" xr:uid="{A156093B-5C09-4BB5-BC8B-1364E474B90B}"/>
    <cellStyle name="การคำนวณ 3 2" xfId="20891" xr:uid="{4BF69F4E-573E-4E4C-9A90-10345D3E1A07}"/>
    <cellStyle name="การคำนวณ 3 2 2" xfId="21728" xr:uid="{677C5FBB-A394-4BE0-9342-634E10F9FD60}"/>
    <cellStyle name="การคำนวณ 3 2 3" xfId="22717" xr:uid="{37B2393B-3FE3-473E-946B-2E6A19AC5646}"/>
    <cellStyle name="การคำนวณ 3 3" xfId="20151" xr:uid="{0742356B-59BA-4B04-9BD0-21215A856471}"/>
    <cellStyle name="การคำนวณ 3 4" xfId="19884" xr:uid="{0326EE30-DD58-4E75-BC6B-11C9EB11C1C5}"/>
    <cellStyle name="การคำนวณ 3 5" xfId="22032" xr:uid="{C966C60E-FC8D-48E3-A649-E22B6E8645E8}"/>
    <cellStyle name="การคำนวณ 4" xfId="16824" xr:uid="{CBF83360-F70D-4BC1-9D4A-9CEC77E27D8B}"/>
    <cellStyle name="การคำนวณ 4 2" xfId="20943" xr:uid="{3F30D7EE-D7AF-41E6-9084-4282B17FF1F0}"/>
    <cellStyle name="การคำนวณ 4 2 2" xfId="21889" xr:uid="{F22751EF-666E-4E40-BFE2-F83E047A01B1}"/>
    <cellStyle name="การคำนวณ 4 2 3" xfId="22769" xr:uid="{66F29750-E24A-4229-AA7F-3D9FB146D84A}"/>
    <cellStyle name="การคำนวณ 4 3" xfId="20212" xr:uid="{53F9A88E-88FB-4A7F-BF9F-017D7B0D3E1E}"/>
    <cellStyle name="การคำนวณ 4 4" xfId="17598" xr:uid="{15B2B271-3A70-4EE6-88C2-96830D59EF10}"/>
    <cellStyle name="การคำนวณ 4 5" xfId="22083" xr:uid="{3C626C1A-5B50-4ABA-94A8-7787A50ED2A5}"/>
    <cellStyle name="การคำนวณ 5" xfId="20627" xr:uid="{90FFA182-9B4E-4827-B6DA-0375F2AFB5B1}"/>
    <cellStyle name="การคำนวณ 5 2" xfId="21541" xr:uid="{6B2FECDA-9B04-4DD6-BEA9-44F54C1980FE}"/>
    <cellStyle name="การคำนวณ 5 3" xfId="17807" xr:uid="{418ECB6F-73D8-48B5-B887-C1690707EC90}"/>
    <cellStyle name="การคำนวณ 5 4" xfId="22460" xr:uid="{D0BA05C6-F17A-4A6E-9EDE-B0111E661090}"/>
    <cellStyle name="การคำนวณ 6" xfId="18259" xr:uid="{78BD0E0D-BF9A-4FFC-8A4A-E1818439D903}"/>
    <cellStyle name="การคำนวณ 7" xfId="18589" xr:uid="{9CD97312-9A5F-44C8-A8A7-3142E5EABFF5}"/>
    <cellStyle name="การคำนวณ 8" xfId="21812" xr:uid="{3F2A2967-004F-4B8C-B4C8-E0784FEC5541}"/>
    <cellStyle name="การคำนวณ 9" xfId="19455" xr:uid="{802C9B35-842F-445B-B56F-496371626D6A}"/>
    <cellStyle name="ข้อความเตือน" xfId="5751" xr:uid="{B5393DAB-689E-4395-9635-674492E78440}"/>
    <cellStyle name="ข้อความเตือน 2" xfId="15052" xr:uid="{E2916AC9-132F-4C17-92E5-E06322A174B3}"/>
    <cellStyle name="ข้อความอธิบาย" xfId="5752" xr:uid="{33BCB813-6A3F-40A1-845B-A6943DFAF69F}"/>
    <cellStyle name="ข้อความอธิบาย 2" xfId="15053" xr:uid="{0E53D0B2-B979-44BC-B2F0-5727B6DA962E}"/>
    <cellStyle name="ค@ฏ๋_1111D2111DQ2" xfId="2695" xr:uid="{CB922F24-15CD-4CCC-B66F-80D250780580}"/>
    <cellStyle name="คdคภฆ์[0]_1111D2111DQ2" xfId="2696" xr:uid="{90096955-7E35-4FB9-A2C8-EB7FA17C47CB}"/>
    <cellStyle name="คdคภฆ์_1111D2111DQ1" xfId="2697" xr:uid="{355E53ED-A0FE-4366-9553-591E2B2BEEFA}"/>
    <cellStyle name="ค่าธรรมเนียม" xfId="5753" xr:uid="{13B45482-2C67-442D-A7A9-3FE095D8EE29}"/>
    <cellStyle name="ค่าธรรมเนียม 2" xfId="20628" xr:uid="{71215891-6A3F-4E16-9D62-5FD026702A1F}"/>
    <cellStyle name="ค่าธรรมเนียม 2 2" xfId="21542" xr:uid="{6A892197-A7C9-4C5D-8254-1B4BA039543A}"/>
    <cellStyle name="ค่าธรรมเนียม 2 3" xfId="21828" xr:uid="{6A7B3EDF-DBD8-408B-B429-EFEA0E408176}"/>
    <cellStyle name="ค่าธรรมเนียม 2 4" xfId="18875" xr:uid="{EE7E71BF-76D6-4D52-9BCF-83310B44929D}"/>
    <cellStyle name="ค่าธรรมเนียม 2 5" xfId="18928" xr:uid="{FFFF44A8-F9C4-438B-A621-4EB984E3C71D}"/>
    <cellStyle name="ค่าธรรมเนียม 2 6" xfId="22461" xr:uid="{BC317463-62CE-4BBE-8ACC-11A1F050B774}"/>
    <cellStyle name="ค่าธรรมเนียม 3" xfId="18261" xr:uid="{1C2951C4-4CA1-4F28-B3CE-65C34D02A718}"/>
    <cellStyle name="ค่าธรรมเนียม 4" xfId="19199" xr:uid="{B25F8D4A-AE36-4E7B-A4E0-A86A1670D8C7}"/>
    <cellStyle name="ชื่อเรื่อง" xfId="5754" xr:uid="{13988A3A-D036-4168-A074-930CC293F3DC}"/>
    <cellStyle name="ชื่อเรื่อง 2" xfId="15054" xr:uid="{6F96F3E1-A12F-4BD8-BA08-F296FE84B191}"/>
    <cellStyle name="ณfน๔ [0]_Book1" xfId="2698" xr:uid="{2ECF7446-86EE-4014-8D1C-981CB7FB7345}"/>
    <cellStyle name="ณfน๔_Book1" xfId="2699" xr:uid="{C4BEBE19-E1F6-4542-90C8-D6CF6B2878F2}"/>
    <cellStyle name="ดี" xfId="5755" xr:uid="{DC20EA9F-65BE-4E2F-BE46-933B6E53090E}"/>
    <cellStyle name="ดี 2" xfId="15055" xr:uid="{F60D0D38-7B47-4FA4-BB06-AA403FBE1652}"/>
    <cellStyle name="ตามการเชื่อมโยงหลายมิติ" xfId="2700" xr:uid="{0C7DEA50-11F6-4584-A139-11883F055568}"/>
    <cellStyle name="ตามการเชื่อมโยงหลายมิติ 2" xfId="5756" xr:uid="{E3224CF0-24D9-4BE8-A794-EF4302319671}"/>
    <cellStyle name="ตามการเชื่อมโยงหลายมิติ 2 2" xfId="2805" xr:uid="{9F8EBFD1-10C6-4BAE-896F-C289C72CE52B}"/>
    <cellStyle name="ตามการเชื่อมโยงหลายมิติ 3" xfId="14614" xr:uid="{7734A20A-A6AE-4025-97DB-E7D09700AD09}"/>
    <cellStyle name="ตามการเชื่อมโยงหลายมิติ 4" xfId="3647" xr:uid="{BA09CFE6-1636-4135-94D5-6D16FCE049F1}"/>
    <cellStyle name="น้บะภฒ_95" xfId="3648" xr:uid="{6A176556-90EE-4A3E-B9DE-A1F548F7B6EA}"/>
    <cellStyle name="ปกติ 2" xfId="2701" xr:uid="{AAD066CD-07FC-496E-93FE-50D48A15FF1B}"/>
    <cellStyle name="ปกติ 2 2" xfId="5757" xr:uid="{D44DBBB7-EC8F-401B-A197-C9FC76FC5FC3}"/>
    <cellStyle name="ปกติ 2 2 2" xfId="7740" xr:uid="{0D116DDB-B759-4ABA-AF1B-B3C882BDC7A9}"/>
    <cellStyle name="ปกติ 2 3" xfId="13195" xr:uid="{B9345A90-6614-42C2-9DA3-404ECA14EC3C}"/>
    <cellStyle name="ปกติ 2 4" xfId="3649" xr:uid="{D48A8169-932E-458D-8FD6-C560E09B02BE}"/>
    <cellStyle name="ปกติ 3" xfId="3650" xr:uid="{DDD87E8C-C22B-47AE-8841-456EFD3F64FC}"/>
    <cellStyle name="ปกติ 3 2" xfId="5758" xr:uid="{7925C0FF-F825-4EEA-BFA6-B2B6760F238D}"/>
    <cellStyle name="ปกติ 3 3" xfId="15056" xr:uid="{8F0F6502-F8E8-4B01-B1CB-D6F5E0F8C16E}"/>
    <cellStyle name="ปกติ 4" xfId="3651" xr:uid="{E8DB9456-8208-4A0D-9AB9-F10CE623FBEE}"/>
    <cellStyle name="ปกติ 4 2" xfId="5759" xr:uid="{FE254638-B45D-402A-BDE9-0BF16D6A2EE4}"/>
    <cellStyle name="ปกติ_~0391937" xfId="5760" xr:uid="{29D186C1-2A90-4CFF-A81C-1B22E1251A44}"/>
    <cellStyle name="ป้อนค่า" xfId="5761" xr:uid="{759CC7E2-A889-445A-8F76-4BE9700FC2C9}"/>
    <cellStyle name="ป้อนค่า 2" xfId="15057" xr:uid="{B56CD8D0-8F7D-48E4-BA47-18B0EB49A5DB}"/>
    <cellStyle name="ป้อนค่า 2 2" xfId="20725" xr:uid="{4403859B-0D31-4EA8-9DB4-F3D388132ECD}"/>
    <cellStyle name="ป้อนค่า 2 2 2" xfId="21600" xr:uid="{6003E71B-1438-41E3-8AB7-27B56DCA4E9A}"/>
    <cellStyle name="ป้อนค่า 2 2 3" xfId="19162" xr:uid="{7CE513C5-0C96-4912-B640-E0D8F727AFE4}"/>
    <cellStyle name="ป้อนค่า 2 2 4" xfId="22551" xr:uid="{8AE2A2C6-ACAA-4521-8B76-458B0C20C40B}"/>
    <cellStyle name="ป้อนค่า 2 3" xfId="19760" xr:uid="{44434EEB-07F7-49E7-9D74-0DE7CF05B90B}"/>
    <cellStyle name="ป้อนค่า 2 4" xfId="18045" xr:uid="{E4E5C9B3-CAD8-430C-A35C-23A3027853C5}"/>
    <cellStyle name="ป้อนค่า 2 5" xfId="21769" xr:uid="{59F493D4-5548-4A14-9B84-686336A6C49F}"/>
    <cellStyle name="ป้อนค่า 2 6" xfId="16919" xr:uid="{4BF3B49E-18B9-4A24-BD8F-0A011E4C58F1}"/>
    <cellStyle name="ป้อนค่า 3" xfId="16754" xr:uid="{1159A977-284C-4DD4-83A7-B367AB00D0F3}"/>
    <cellStyle name="ป้อนค่า 3 2" xfId="20892" xr:uid="{80DF8E97-40AF-4616-A4D6-E14E9486D645}"/>
    <cellStyle name="ป้อนค่า 3 2 2" xfId="19299" xr:uid="{32ABA469-AB16-48E7-9B1A-B62BF91FC34E}"/>
    <cellStyle name="ป้อนค่า 3 2 3" xfId="22718" xr:uid="{AB515578-399E-495C-809B-6F2E77B1B589}"/>
    <cellStyle name="ป้อนค่า 3 3" xfId="20152" xr:uid="{1FA9ECD4-3329-4807-9784-E26E084C6703}"/>
    <cellStyle name="ป้อนค่า 3 4" xfId="19117" xr:uid="{9A89C4CD-CC42-4C11-ABAB-7179827B9A1C}"/>
    <cellStyle name="ป้อนค่า 3 5" xfId="22033" xr:uid="{1C9D5F00-42E9-462A-81CD-A8389C925FC0}"/>
    <cellStyle name="ป้อนค่า 4" xfId="16825" xr:uid="{727999A7-BBE4-4AAC-9731-ED6E06F4A91B}"/>
    <cellStyle name="ป้อนค่า 4 2" xfId="20944" xr:uid="{A3818F9E-0137-4E0F-919E-3873E5B42CF9}"/>
    <cellStyle name="ป้อนค่า 4 2 2" xfId="21890" xr:uid="{7842D66D-8830-4FF6-B5A2-936763788CFC}"/>
    <cellStyle name="ป้อนค่า 4 2 3" xfId="22770" xr:uid="{7085FA24-F94F-4AE6-9C3D-CC120CF5818E}"/>
    <cellStyle name="ป้อนค่า 4 3" xfId="20213" xr:uid="{3D740744-4E35-4A16-8A68-A6BDCCAC5D1E}"/>
    <cellStyle name="ป้อนค่า 4 4" xfId="20978" xr:uid="{F1D1CA5B-3292-42B7-95C0-61732E32AC0A}"/>
    <cellStyle name="ป้อนค่า 4 5" xfId="22084" xr:uid="{6ACB0B10-55A8-48AC-9AE0-A2273DDF1E8F}"/>
    <cellStyle name="ป้อนค่า 5" xfId="20629" xr:uid="{A647DAF3-7389-4B2E-9E81-5B8F03DDF3C2}"/>
    <cellStyle name="ป้อนค่า 5 2" xfId="21543" xr:uid="{574C8B16-2CBF-4A69-A7BA-8C0741C93790}"/>
    <cellStyle name="ป้อนค่า 5 3" xfId="19950" xr:uid="{516CF1B5-03DB-4E46-A3EE-047589AB6E33}"/>
    <cellStyle name="ป้อนค่า 5 4" xfId="22462" xr:uid="{6A9E6B61-F98D-4023-8FC2-06FAC233ACC8}"/>
    <cellStyle name="ป้อนค่า 6" xfId="18262" xr:uid="{DBC71C41-6741-4C30-A87E-E15E1B35F149}"/>
    <cellStyle name="ป้อนค่า 7" xfId="18588" xr:uid="{D579C903-950A-4B54-B987-5EC82D8FE9BA}"/>
    <cellStyle name="ป้อนค่า 8" xfId="18417" xr:uid="{71046FDA-CC0D-4E4C-9E22-1B1FFF4722B8}"/>
    <cellStyle name="ป้อนค่า 9" xfId="17138" xr:uid="{7E694321-8796-44B8-9FA7-1616957EE3F1}"/>
    <cellStyle name="ปานกลาง" xfId="5762" xr:uid="{90A5DAA6-70E1-4779-83CC-D5072ACBA140}"/>
    <cellStyle name="ปานกลาง 2" xfId="15058" xr:uid="{379F042A-1E3C-45EE-B4D5-07FB91589782}"/>
    <cellStyle name="ผลรวม" xfId="5763" xr:uid="{5D4FE505-313B-47C0-A4F9-3637CD231D53}"/>
    <cellStyle name="ผลรวม 2" xfId="15059" xr:uid="{159577B3-A8E6-490E-BD96-BAC06667FFF6}"/>
    <cellStyle name="ผลรวม 2 2" xfId="20726" xr:uid="{2344C061-BB45-4E7D-A4E7-BD6EABBA1DDC}"/>
    <cellStyle name="ผลรวม 2 2 2" xfId="21601" xr:uid="{1E902DB9-DA01-475E-A5DF-77758B637659}"/>
    <cellStyle name="ผลรวม 2 2 3" xfId="17935" xr:uid="{0BE4FF78-A349-42C8-B2E1-094AE445517D}"/>
    <cellStyle name="ผลรวม 2 2 4" xfId="22552" xr:uid="{93DA7546-E039-4C8C-8B7B-4A938E67A528}"/>
    <cellStyle name="ผลรวม 2 3" xfId="19761" xr:uid="{D8087428-01D7-410D-ABC6-EAE4CD8774EF}"/>
    <cellStyle name="ผลรวม 2 4" xfId="17140" xr:uid="{9C714C77-0357-48F0-9714-2E0E2B978AC0}"/>
    <cellStyle name="ผลรวม 2 5" xfId="19308" xr:uid="{1BEC38CA-FAC6-4D5A-86A3-4A98390D5E7C}"/>
    <cellStyle name="ผลรวม 2 6" xfId="19278" xr:uid="{6AB642FB-252F-4A49-BD94-4E8D6234DA98}"/>
    <cellStyle name="ผลรวม 3" xfId="16755" xr:uid="{3FAAADA8-6BA4-4994-BE39-09369B1B4485}"/>
    <cellStyle name="ผลรวม 3 2" xfId="20893" xr:uid="{C1052E68-72C1-4730-B708-BD89BEE34D10}"/>
    <cellStyle name="ผลรวม 3 2 2" xfId="18836" xr:uid="{B005AFA7-2EF4-4EB7-85E4-9457C6AE1796}"/>
    <cellStyle name="ผลรวม 3 2 3" xfId="22719" xr:uid="{43BED579-39AA-4621-81D8-F28A373AB88D}"/>
    <cellStyle name="ผลรวม 3 3" xfId="20153" xr:uid="{4EBAB3E8-60D8-40E6-868F-D069A988EF66}"/>
    <cellStyle name="ผลรวม 3 4" xfId="19947" xr:uid="{34B0EF43-0E47-403A-9F09-1131250C318D}"/>
    <cellStyle name="ผลรวม 3 5" xfId="22034" xr:uid="{DF4EF63C-DBC9-4006-B801-517E2D3F2054}"/>
    <cellStyle name="ผลรวม 4" xfId="16826" xr:uid="{0D2B828B-B3EB-41F5-820E-1A1379BA4421}"/>
    <cellStyle name="ผลรวม 4 2" xfId="20945" xr:uid="{38C237F1-6043-464D-A055-1407E9E68BC9}"/>
    <cellStyle name="ผลรวม 4 2 2" xfId="21891" xr:uid="{CF3D3536-BF45-4C09-BD6B-46A141DBB22E}"/>
    <cellStyle name="ผลรวม 4 2 3" xfId="22771" xr:uid="{F04F2F8E-13E5-4FC5-A183-DD487128FFDC}"/>
    <cellStyle name="ผลรวม 4 3" xfId="20214" xr:uid="{E0FECC8A-6416-465A-A8DE-B537ADEB9791}"/>
    <cellStyle name="ผลรวม 4 4" xfId="21016" xr:uid="{7BEC564E-AA10-46B3-995B-16A9099ACE75}"/>
    <cellStyle name="ผลรวม 4 5" xfId="22085" xr:uid="{606418CB-5592-4546-9FD3-798CCEFBFCAB}"/>
    <cellStyle name="ผลรวม 5" xfId="20630" xr:uid="{F6D61869-04F7-40F9-AFA9-AD0CA0130D73}"/>
    <cellStyle name="ผลรวม 5 2" xfId="21544" xr:uid="{20EDAEA6-76CA-4D7C-9F40-9766488F76FD}"/>
    <cellStyle name="ผลรวม 5 3" xfId="17011" xr:uid="{E97CC6A3-A8FB-4A3F-8317-DB9ED5902E9D}"/>
    <cellStyle name="ผลรวม 5 4" xfId="22463" xr:uid="{18CA7DA9-ABA6-43AB-9442-27EC215F6244}"/>
    <cellStyle name="ผลรวม 6" xfId="18263" xr:uid="{DEE4A7F3-9268-49D4-9CDD-A82F9DC7436C}"/>
    <cellStyle name="ผลรวม 7" xfId="20074" xr:uid="{EC3DC81B-03F5-4C8D-AE03-7D8AC79F1638}"/>
    <cellStyle name="ผลรวม 8" xfId="18955" xr:uid="{C1F27B03-22E1-41F7-87F7-D054FCCF15CE}"/>
    <cellStyle name="ผลรวม 9" xfId="17212" xr:uid="{FA5421FE-313D-4EA5-9111-F2D7F76F3FED}"/>
    <cellStyle name="ฟ๙ศธบ๑ณปฟช (2)" xfId="5764" xr:uid="{CE9B0FD5-C4FE-4709-864D-AFF1B91939E4}"/>
    <cellStyle name="ฤ?ธถ [0]_95" xfId="3652" xr:uid="{F8CE31AC-61B8-41D5-8ABA-149C51787C79}"/>
    <cellStyle name="ฤ?ธถ_95" xfId="3653" xr:uid="{F5BCE565-3B10-4569-9F36-88C16D5B7D48}"/>
    <cellStyle name="ฤธถ [0]_0e82ylkxXsZu0YORaMwizTk2E" xfId="3654" xr:uid="{9462AB02-984B-4765-A8E4-CA5ECD10F352}"/>
    <cellStyle name="ฤธถ_0e82ylkxXsZu0YORaMwizTk2E" xfId="3655" xr:uid="{C22E13CD-A6DD-488B-BE81-C205F079E4E3}"/>
    <cellStyle name="ล_x000b_ศญ_ฝลฐๆฟตม๖วฅ" xfId="5766" xr:uid="{C2753414-3B9F-4C50-B70E-E891611F3E7F}"/>
    <cellStyle name="ลEญ [0]_laroux" xfId="3656" xr:uid="{06961301-67D5-4707-A43E-DAC7045D23E7}"/>
    <cellStyle name="ลEญ_laroux" xfId="3657" xr:uid="{81D66587-38E3-40D8-8E51-22916DF24F5F}"/>
    <cellStyle name="ลวดลาย" xfId="3658" xr:uid="{0B90CF76-75E2-439F-B74D-4E8014A16086}"/>
    <cellStyle name="ล๋ศญ [0]_0e82ylkxXsZu0YORaMwizTk2E" xfId="3659" xr:uid="{D94E7D43-2397-4A51-94DD-7E5FB3C7EA42}"/>
    <cellStyle name="ล๋ศญ_0e82ylkxXsZu0YORaMwizTk2E" xfId="3660" xr:uid="{1138CD4E-37FA-43C1-8F34-D8CA094ADCE0}"/>
    <cellStyle name="ลักษณะ 1" xfId="5768" xr:uid="{43A587E1-CBF7-4160-B922-5167FBDB2C8A}"/>
    <cellStyle name="วฅมุ_4ฟ๙ฝวภ๛" xfId="3661" xr:uid="{D970059C-6DBC-45F7-9105-7517B9067AD6}"/>
    <cellStyle name="วงเล็บ" xfId="3662" xr:uid="{09F89030-E97F-4786-A7AB-088F561057AB}"/>
    <cellStyle name="ส่วนที่ถูกเน้น1" xfId="5769" xr:uid="{444671EF-E42D-430D-83BD-961AE135D193}"/>
    <cellStyle name="ส่วนที่ถูกเน้น1 2" xfId="15060" xr:uid="{975A5334-92D1-4004-9B4C-1D01096B1ED7}"/>
    <cellStyle name="ส่วนที่ถูกเน้น2" xfId="5770" xr:uid="{88FA6564-1FEA-4924-AAD2-2CF0C2A4DA9D}"/>
    <cellStyle name="ส่วนที่ถูกเน้น2 2" xfId="15061" xr:uid="{0E9C73FD-941C-49A1-A994-DB1914124AC3}"/>
    <cellStyle name="ส่วนที่ถูกเน้น3" xfId="5771" xr:uid="{C5A3EFBA-A54A-40D3-BB7F-6316B8F859E5}"/>
    <cellStyle name="ส่วนที่ถูกเน้น3 2" xfId="15062" xr:uid="{9D70407C-7CE7-46C3-892F-7AE43CB82ACF}"/>
    <cellStyle name="ส่วนที่ถูกเน้น4" xfId="5772" xr:uid="{A0C43158-B624-4D4D-BD4C-C8A11DA3C102}"/>
    <cellStyle name="ส่วนที่ถูกเน้น4 2" xfId="15063" xr:uid="{D60ED8DF-B110-4614-A072-CE0AA402A391}"/>
    <cellStyle name="ส่วนที่ถูกเน้น5" xfId="5773" xr:uid="{ADA5E999-A224-4599-9070-493F8E6C6416}"/>
    <cellStyle name="ส่วนที่ถูกเน้น5 2" xfId="15064" xr:uid="{86C3B3A3-AFB2-4558-B99B-310E3AE1BA46}"/>
    <cellStyle name="ส่วนที่ถูกเน้น6" xfId="5774" xr:uid="{B5C06C22-95EF-404C-AEA2-BFE5FD793194}"/>
    <cellStyle name="ส่วนที่ถูกเน้น6 2" xfId="15065" xr:uid="{F58C0EF3-44AE-4C29-889E-62B821C80F09}"/>
    <cellStyle name="หมายเหตุ" xfId="5775" xr:uid="{60F6C144-394A-4BE3-ADEF-943B2ED29A01}"/>
    <cellStyle name="หมายเหตุ 2" xfId="15066" xr:uid="{52F4CE64-A17E-4C51-AFE6-D94F3E7D4B89}"/>
    <cellStyle name="หมายเหตุ 2 2" xfId="20727" xr:uid="{22C54AEF-6B99-425A-8488-1EFBE0576501}"/>
    <cellStyle name="หมายเหตุ 2 2 2" xfId="21602" xr:uid="{DF1045A9-C346-4D50-B79A-32B343CC1273}"/>
    <cellStyle name="หมายเหตุ 2 2 3" xfId="19877" xr:uid="{52FBE657-60B4-4A90-A9EE-CE28B5BBCCDF}"/>
    <cellStyle name="หมายเหตุ 2 2 4" xfId="22553" xr:uid="{78D83737-9580-4D47-B9DE-07B0B0C18EF0}"/>
    <cellStyle name="หมายเหตุ 2 3" xfId="19762" xr:uid="{5990FAAC-F600-4DA2-8AE7-0EC09F67A752}"/>
    <cellStyle name="หมายเหตุ 2 4" xfId="17826" xr:uid="{7628EB74-4632-4773-B1B0-A8789D8CC7CC}"/>
    <cellStyle name="หมายเหตุ 2 5" xfId="19471" xr:uid="{C655A638-3A9E-477B-B362-D79DB6C7F866}"/>
    <cellStyle name="หมายเหตุ 2 6" xfId="19440" xr:uid="{BFE2212C-5999-47CA-B13F-DE51C43F29FD}"/>
    <cellStyle name="หมายเหตุ 3" xfId="16756" xr:uid="{8C426A9D-0579-47FB-8CA9-0FD068EBF508}"/>
    <cellStyle name="หมายเหตุ 3 2" xfId="20894" xr:uid="{7D6DA00F-E38B-4757-AAD6-D0C7F25CB964}"/>
    <cellStyle name="หมายเหตุ 3 2 2" xfId="18450" xr:uid="{9A019DE1-9463-4DD0-911A-FCA05E4612BD}"/>
    <cellStyle name="หมายเหตุ 3 2 3" xfId="22720" xr:uid="{3BC1FE96-9406-431A-BB1D-3A16A0BE7BD7}"/>
    <cellStyle name="หมายเหตุ 3 3" xfId="20154" xr:uid="{3B8DB054-76C6-4367-8215-B9118EB1726B}"/>
    <cellStyle name="หมายเหตุ 3 4" xfId="19779" xr:uid="{D7E488C5-65FD-4C6D-BD3A-492B1B235E18}"/>
    <cellStyle name="หมายเหตุ 3 5" xfId="22035" xr:uid="{DAEA9FD7-B0C7-4339-8EDE-B5F1C680447B}"/>
    <cellStyle name="หมายเหตุ 4" xfId="20631" xr:uid="{A5DD5475-5CBA-4894-810A-24A84B817A6D}"/>
    <cellStyle name="หมายเหตุ 4 2" xfId="21545" xr:uid="{41353895-0BF7-4125-AF56-CCF1866B518B}"/>
    <cellStyle name="หมายเหตุ 4 3" xfId="17993" xr:uid="{C68B1F1D-D73C-4465-A6D9-5AD92B37D992}"/>
    <cellStyle name="หมายเหตุ 4 4" xfId="22464" xr:uid="{81F810C3-D5F7-4109-9908-1D4D2C5978F4}"/>
    <cellStyle name="หมายเหตุ 5" xfId="18268" xr:uid="{A48EEF6C-E480-4824-AD3E-7825F9D799FE}"/>
    <cellStyle name="หมายเหตุ 6" xfId="17602" xr:uid="{EBF78B7E-EDF5-4A7D-BA5C-5F55447DAA5F}"/>
    <cellStyle name="หมายเหตุ 7" xfId="18112" xr:uid="{2DFDCC66-15D4-4347-97C9-14B1D1E82C4E}"/>
    <cellStyle name="หมายเหตุ 8" xfId="18619" xr:uid="{B415D87F-2837-401B-9B47-3837F1A5D175}"/>
    <cellStyle name="หัวเรื่อง 1" xfId="5776" xr:uid="{5DEF5127-7221-4B28-BB62-C3FB1460BCE7}"/>
    <cellStyle name="หัวเรื่อง 1 2" xfId="15067" xr:uid="{744D292B-0CD2-43BE-BBD1-1B0994C1749A}"/>
    <cellStyle name="หัวเรื่อง 2" xfId="5777" xr:uid="{BFA878F2-F0BE-4D5C-A52A-840A999572DD}"/>
    <cellStyle name="หัวเรื่อง 2 2" xfId="15068" xr:uid="{FB2A88FF-D9FC-40E6-82CE-383877A239FD}"/>
    <cellStyle name="หัวเรื่อง 3" xfId="5778" xr:uid="{B0BDAE89-D4FB-485C-A1DC-244EE0EE7E44}"/>
    <cellStyle name="หัวเรื่อง 3 2" xfId="14516" xr:uid="{56FB29E0-1B7E-4D23-B0AC-A23856071028}"/>
    <cellStyle name="หัวเรื่อง 3 3" xfId="14443" xr:uid="{8EB9C805-0251-450A-9A24-322316633F20}"/>
    <cellStyle name="หัวเรื่อง 3 4" xfId="14531" xr:uid="{C7C05A55-AE0D-4452-99BC-3B28D5D1A866}"/>
    <cellStyle name="หัวเรื่อง 3 5" xfId="14617" xr:uid="{C5AF692D-87DA-4222-B56A-58FB8B7DD012}"/>
    <cellStyle name="หัวเรื่อง 3 6" xfId="15069" xr:uid="{B37EDB3F-EE9C-45BF-8E0E-D751A6DD5696}"/>
    <cellStyle name="หัวเรื่อง 4" xfId="5779" xr:uid="{FFA44C9B-5A86-420B-8528-8777F9E80BFA}"/>
    <cellStyle name="หัวเรื่อง 4 2" xfId="15070" xr:uid="{BE5637B3-5E98-45FC-A4AD-7E3B81DC6960}"/>
    <cellStyle name="ơ᪒＀＀＀＀＀＀＀＀＀＀＀＀＀＀＀＀＀＀＀＀＀＀＀＀＀＀＀＀ma_QTR94_95_1ฟ๙ศธบ๑ณปฟช (2)" xfId="3663" xr:uid="{5E16CE16-C65B-4B4A-9959-8315D965C2B9}"/>
    <cellStyle name="…_x000e__x000a_ธ๎_x000c_U_x0001_ฅ_x0005_ด_x000a__x0007__x0001__x0001_" xfId="3664" xr:uid="{6280D92B-E0FF-45B0-B641-3F2B9AB57F42}"/>
    <cellStyle name="_x001d_๐&quot;_x000c_์๒_x000c_฿U_x0001_ญ_x0005_J_x000f__x0007__x0001__x0001_" xfId="5780" xr:uid="{E877833B-073A-4EAF-8987-552BF9B1D8EF}"/>
    <cellStyle name="_x001d_๐'&amp;O—&amp;H_x000b__x0008_4_x0018__x0005__x0019__x000f__x0001__x0001_" xfId="5781" xr:uid="{E14392B5-80CF-467A-8AD2-E4F308DC939C}"/>
    <cellStyle name="_x001d_๐7_x000c_๎_x0017__x000d_เU_x0001_า_x0006_|!_x0007__x0001__x0001_" xfId="3665" xr:uid="{048B522F-8004-45BD-8FDE-109C7C44B0C1}"/>
    <cellStyle name="_x001d_๐7_x000c_๎_x0017__x000d_เU_x0001_า_x0006_!_x0007__x0001__x0001_" xfId="3666" xr:uid="{AD674B20-4351-43C0-B0BD-E1C3E56F4C5E}"/>
    <cellStyle name="_x001d_๐๏%$ฟ&amp;_x0017__x000b__x0008_ศ_x001c__x001d__x0007__x0001__x0001_" xfId="5782" xr:uid="{BD2BC4FB-506C-47EC-9308-F4ED441122DA}"/>
    <cellStyle name="_xddb0_̟ᩒb_xdddc_̟ᩢb_xde1c_̟ᩲbơ᪂bơ᪒＀＀＀＀＀＀＀＀＀＀＀＀＀＀＀＀＀＀＀＀＀＀＀＀＀＀＀＀ma_QTR94_95_1ฟ๙ศธบ๑ณปฟช (2)" xfId="3667" xr:uid="{9E2BB601-93DC-4F89-AE57-64752876EE27}"/>
    <cellStyle name="강조색1" xfId="5783" xr:uid="{DB139B48-E931-41C2-B379-3F900502D338}"/>
    <cellStyle name="강조색1 2" xfId="13196" xr:uid="{38B0D606-0E46-4F53-A9D5-B3D4F7D6EAE8}"/>
    <cellStyle name="강조색2" xfId="5784" xr:uid="{046A4850-8A1A-4FB7-804D-B499F71C149E}"/>
    <cellStyle name="강조색2 2" xfId="13197" xr:uid="{FC0C646D-4B11-4C53-97C8-FDEBAD226B01}"/>
    <cellStyle name="강조색3" xfId="5785" xr:uid="{813EF2D5-92E8-4229-8A46-25A9365DEC12}"/>
    <cellStyle name="강조색3 2" xfId="13198" xr:uid="{18A292BF-C3A0-4B5A-B831-84ED9514A8AD}"/>
    <cellStyle name="강조색4" xfId="5786" xr:uid="{ACD799FB-3A4F-48A4-BE3E-45FF084CF359}"/>
    <cellStyle name="강조색4 2" xfId="13199" xr:uid="{E3F4CD65-378A-4EB5-86DF-6B8C25F1F4DB}"/>
    <cellStyle name="강조색5" xfId="5787" xr:uid="{0E6DBAFA-E408-4F4E-8162-B68D7C6ECA52}"/>
    <cellStyle name="강조색5 2" xfId="13200" xr:uid="{8F8628AA-EB2C-49B4-84A5-EC9645B0459A}"/>
    <cellStyle name="강조색6" xfId="5788" xr:uid="{C4F81CFA-AE08-49E8-BD9D-4E68A8F9A55D}"/>
    <cellStyle name="강조색6 2" xfId="13201" xr:uid="{38D11B5C-2431-4AE5-B8BF-5219D2DAE954}"/>
    <cellStyle name="경고문" xfId="5789" xr:uid="{7078307B-6A2E-4762-BC26-3B123AFB716F}"/>
    <cellStyle name="경고문 2" xfId="13202" xr:uid="{8B15581C-0030-45F3-824C-ECA9EB3C1E14}"/>
    <cellStyle name="계산" xfId="5790" xr:uid="{7B661F41-1080-4F84-ABB3-0DBE72F214FD}"/>
    <cellStyle name="계산 2" xfId="13203" xr:uid="{DECF72F4-9F64-47E7-BBC0-C47B8FEFB0C3}"/>
    <cellStyle name="계산 2 2" xfId="20665" xr:uid="{73BBF6C7-0E56-4410-A4B8-AC0E67103EDC}"/>
    <cellStyle name="계산 2 2 2" xfId="21553" xr:uid="{42C0B671-557C-4D28-B078-32E277E65771}"/>
    <cellStyle name="계산 2 2 3" xfId="21017" xr:uid="{FB3FE7B6-21F7-44A9-83F6-A0370B4A53C2}"/>
    <cellStyle name="계산 2 2 4" xfId="22495" xr:uid="{6EB9F633-5AA1-4A09-9D9F-DFCF97A2E2A4}"/>
    <cellStyle name="계산 2 3" xfId="19403" xr:uid="{ECCB2471-18A8-44BD-AE3C-C004BB3A7FC9}"/>
    <cellStyle name="계산 2 4" xfId="19430" xr:uid="{9D69773B-2102-424B-A67C-8A04FD52CD02}"/>
    <cellStyle name="계산 2 5" xfId="19790" xr:uid="{D711C5EE-D7AA-470F-A3BC-2112E52FD3AB}"/>
    <cellStyle name="계산 2 6" xfId="18055" xr:uid="{E12E193D-1A41-4AC5-B5CD-1B6B43ABDBCC}"/>
    <cellStyle name="계산 3" xfId="20632" xr:uid="{E00BBA67-3575-4AE4-97AD-EB710056EE38}"/>
    <cellStyle name="계산 3 2" xfId="21546" xr:uid="{C846F4F7-7EA3-4799-B9E7-2203518CEF67}"/>
    <cellStyle name="계산 3 3" xfId="17838" xr:uid="{EDF6A8D2-DDD9-4ABA-80CA-C397A8AB5F63}"/>
    <cellStyle name="계산 3 4" xfId="22465" xr:uid="{DBF3B203-DAD0-46CF-A247-AFE302EDB512}"/>
    <cellStyle name="계산 4" xfId="18270" xr:uid="{72F7314E-7397-4C1C-98BF-3832E876BE79}"/>
    <cellStyle name="계산 5" xfId="16991" xr:uid="{ACCEC336-B5CF-4F5D-B986-AE7C51F53210}"/>
    <cellStyle name="계산 6" xfId="16914" xr:uid="{60B11CA6-9470-4F9D-AE4E-5C5AD7BE95AB}"/>
    <cellStyle name="계산 7" xfId="20094" xr:uid="{E446474D-A31F-4110-8868-CCBB3683CCF7}"/>
    <cellStyle name="나쁨" xfId="5791" xr:uid="{C95504C4-85AF-4703-86C0-CF36DBB105A9}"/>
    <cellStyle name="나쁨 2" xfId="13204" xr:uid="{8A0FDDE7-7905-47BC-B742-1B554D7F3B5C}"/>
    <cellStyle name="뒤에 오는 하이퍼링크" xfId="7741" xr:uid="{99F3B442-43DF-4A8E-8D4E-B515224F70BC}"/>
    <cellStyle name="똿뗦먛귟 [0.00]_PRE&amp;COM2" xfId="7742" xr:uid="{53D65C68-47B8-42A2-A917-6E3BE793E6B8}"/>
    <cellStyle name="똿뗦먛귟_PRE&amp;COM2" xfId="7743" xr:uid="{BAB7C333-6BAE-4F54-AFB7-5F48A807D57F}"/>
    <cellStyle name="메모" xfId="5792" xr:uid="{20E93376-D761-4B21-B447-CB5006BE1353}"/>
    <cellStyle name="메모 2" xfId="13205" xr:uid="{B0C5358B-439A-4DBB-A32F-EBB30BCF848D}"/>
    <cellStyle name="메모 2 2" xfId="20666" xr:uid="{8CDFC1D8-ED3D-4AF7-8583-263760F8DD1A}"/>
    <cellStyle name="메모 2 2 2" xfId="21554" xr:uid="{7694E7D2-DB22-47A6-8039-094D42DF93D8}"/>
    <cellStyle name="메모 2 2 3" xfId="17914" xr:uid="{5E5FE4DF-C79E-402E-9F06-3CB2C6CE8F98}"/>
    <cellStyle name="메모 2 2 4" xfId="22496" xr:uid="{6807F23E-3981-4A39-9ECE-C04BBB858B9E}"/>
    <cellStyle name="메모 2 3" xfId="19404" xr:uid="{C2FA096D-D3F6-4FA0-848A-FAB097A18FA7}"/>
    <cellStyle name="메모 2 4" xfId="19156" xr:uid="{D1B3D201-4E92-4115-ADDD-0B4C8360478C}"/>
    <cellStyle name="메모 2 5" xfId="21803" xr:uid="{FB5591D5-6768-4F60-93EE-DDE9001BC419}"/>
    <cellStyle name="메모 2 6" xfId="18440" xr:uid="{37569D59-6CC9-415A-AFA2-B09A0B53E63C}"/>
    <cellStyle name="메모 3" xfId="20633" xr:uid="{7462E9B9-8DD0-438F-AD58-78FFF572686D}"/>
    <cellStyle name="메모 3 2" xfId="21547" xr:uid="{DD9B0B73-1808-450B-AE74-B3D6D122A496}"/>
    <cellStyle name="메모 3 3" xfId="17890" xr:uid="{4D02FBAE-0336-40A5-BBED-604C97E80176}"/>
    <cellStyle name="메모 3 4" xfId="22466" xr:uid="{D56F7E7B-1791-4EF2-BE34-26EBD6DCF3AF}"/>
    <cellStyle name="메모 4" xfId="18271" xr:uid="{3ADBE5A5-91EC-4FC0-832C-3447ACB57B0A}"/>
    <cellStyle name="메모 5" xfId="20104" xr:uid="{4410C39D-EA9A-4116-B463-6495752429B8}"/>
    <cellStyle name="메모 6" xfId="19388" xr:uid="{0569E509-182B-485D-B6C1-383A2E955D8C}"/>
    <cellStyle name="메모 7" xfId="17261" xr:uid="{CA684334-F9D7-4430-ADF7-46829BD7F977}"/>
    <cellStyle name="믅됞 [0.00]_PRE&amp;COM2" xfId="7744" xr:uid="{66134DF8-2305-4CCD-9C8F-2E48E3F78CAF}"/>
    <cellStyle name="믅됞_PRE&amp;COM2" xfId="7745" xr:uid="{8402CD09-1871-4DA2-8E90-F220D4448155}"/>
    <cellStyle name="백분율_95" xfId="3668" xr:uid="{E17E7FBB-892E-43E1-B41A-A325D9F07B15}"/>
    <cellStyle name="보통" xfId="5793" xr:uid="{9182ED57-9C90-47AC-AE69-272D3EE2EF2E}"/>
    <cellStyle name="보통 2" xfId="13206" xr:uid="{62DC8735-ABDB-4E95-B780-A4885D2C5668}"/>
    <cellStyle name="뷭?_BOOKSHIP" xfId="13207" xr:uid="{33D1247C-0A40-4F65-B4B1-4D25DCFB0CE0}"/>
    <cellStyle name="설명 텍스트" xfId="5794" xr:uid="{436DF79A-8F32-4866-AB7F-BE9A761D3774}"/>
    <cellStyle name="설명 텍스트 2" xfId="13208" xr:uid="{C0E11859-8605-4DEA-A897-5C301F87F602}"/>
    <cellStyle name="셀 확인" xfId="5795" xr:uid="{700A3001-F096-407D-903A-4377DAFDE3E5}"/>
    <cellStyle name="셀 확인 2" xfId="13209" xr:uid="{B0E28E37-A10D-48BB-ABD3-60927AB9149A}"/>
    <cellStyle name="연결된 셀" xfId="5796" xr:uid="{26703C36-5C46-4B87-A670-FCF096BFEFBD}"/>
    <cellStyle name="연결된 셀 2" xfId="13210" xr:uid="{DEE48D9A-6D9F-4257-A72E-A275631EE0B6}"/>
    <cellStyle name="요약" xfId="5797" xr:uid="{287BF165-2DEA-4746-B56D-2B3D24EDAAA9}"/>
    <cellStyle name="요약 2" xfId="13211" xr:uid="{CB5A2457-4B93-46E8-9C62-37775EFDA1C1}"/>
    <cellStyle name="요약 2 2" xfId="20667" xr:uid="{D5A33FEF-5DC0-4563-867D-90FA1D89EF93}"/>
    <cellStyle name="요약 2 2 2" xfId="21555" xr:uid="{0126F94E-3ACD-4DC4-8D75-6C3F8F67F4AA}"/>
    <cellStyle name="요약 2 2 3" xfId="18296" xr:uid="{7653671E-0F69-4327-8210-2EB054265B1D}"/>
    <cellStyle name="요약 2 2 4" xfId="22497" xr:uid="{128F6068-55CC-489B-8DE5-E2F012FA378E}"/>
    <cellStyle name="요약 2 3" xfId="19408" xr:uid="{77E910FD-884C-4AEE-A18F-8DFD0ABC02A6}"/>
    <cellStyle name="요약 2 4" xfId="18950" xr:uid="{8C59505A-B592-4929-AE25-32077C3BD472}"/>
    <cellStyle name="요약 2 5" xfId="16996" xr:uid="{10320537-48D0-44A4-A009-53350DBE129F}"/>
    <cellStyle name="요약 2 6" xfId="21858" xr:uid="{F3D153D2-30B8-4FE7-940A-82F4733C8862}"/>
    <cellStyle name="요약 3" xfId="20634" xr:uid="{1F80287F-2744-4BF4-B109-C372B6C968C5}"/>
    <cellStyle name="요약 3 2" xfId="21548" xr:uid="{BFE82A50-D52B-4183-9B45-6D9692060E28}"/>
    <cellStyle name="요약 3 3" xfId="18947" xr:uid="{6E66B875-F637-4A3C-8E5E-584B54CBC057}"/>
    <cellStyle name="요약 3 4" xfId="22467" xr:uid="{960FD804-700E-4B8E-BE50-3C8BACEBF07A}"/>
    <cellStyle name="요약 4" xfId="18275" xr:uid="{A624286A-77E3-41F8-8400-EBECEEAA08D7}"/>
    <cellStyle name="요약 5" xfId="20072" xr:uid="{8B2B88D8-FDE2-4BBF-A34E-9254684BF9BD}"/>
    <cellStyle name="요약 6" xfId="18388" xr:uid="{7BF93592-CE5E-4D3A-9E63-DF6AC5F3614D}"/>
    <cellStyle name="요약 7" xfId="18834" xr:uid="{789C902D-E55D-4680-9FB1-6D306C6AEAD7}"/>
    <cellStyle name="입력" xfId="5798" xr:uid="{C851A1C9-31D2-4FDF-9181-E647178457FB}"/>
    <cellStyle name="입력 2" xfId="13212" xr:uid="{C903DAD1-C256-4A27-A6C8-5C536AA42CFC}"/>
    <cellStyle name="입력 2 2" xfId="20668" xr:uid="{FEC8F2D5-76FC-4795-AADE-C9A05B72450D}"/>
    <cellStyle name="입력 2 2 2" xfId="21556" xr:uid="{88894862-C5F9-430F-A282-E6449AEC70C2}"/>
    <cellStyle name="입력 2 2 3" xfId="19592" xr:uid="{ABD3DE6B-DC3B-4340-8ED9-4F295E75F51B}"/>
    <cellStyle name="입력 2 2 4" xfId="22498" xr:uid="{6D2C1B11-805C-4ECF-9121-B57EF5455A69}"/>
    <cellStyle name="입력 2 3" xfId="19409" xr:uid="{8555CD61-EFCF-4CD6-8986-C7B521BE3D9C}"/>
    <cellStyle name="입력 2 4" xfId="19083" xr:uid="{D687ED7C-8320-429B-84D8-6D5A1354F132}"/>
    <cellStyle name="입력 2 5" xfId="20169" xr:uid="{4C161875-44D7-4E1F-A744-FAB78E606DE2}"/>
    <cellStyle name="입력 2 6" xfId="19458" xr:uid="{D360129D-0D58-4519-B4A2-901D2064C98F}"/>
    <cellStyle name="입력 3" xfId="20635" xr:uid="{AFD6FEF4-2675-4629-BBEA-8893BD38C452}"/>
    <cellStyle name="입력 3 2" xfId="21549" xr:uid="{E30D99F1-5EB5-4EC8-B3E9-1CCD17905459}"/>
    <cellStyle name="입력 3 3" xfId="17813" xr:uid="{DFAA457E-F1A9-499A-B3C3-244B7E7833C0}"/>
    <cellStyle name="입력 3 4" xfId="22468" xr:uid="{E6A490D8-33CB-4AF3-AE78-DECFCF907838}"/>
    <cellStyle name="입력 4" xfId="18276" xr:uid="{B1B4CB4B-94DB-49CD-B5AF-B91CA5C80E19}"/>
    <cellStyle name="입력 5" xfId="17786" xr:uid="{8967B498-A8D0-4EB5-A27A-4EF26693C19C}"/>
    <cellStyle name="입력 6" xfId="19837" xr:uid="{EE8BB842-B46B-4A0F-A56A-C597E6C6443D}"/>
    <cellStyle name="입력 7" xfId="19063" xr:uid="{4F66F3B2-8EB4-4719-9E8C-5C0441413950}"/>
    <cellStyle name="제목" xfId="5799" xr:uid="{0177D2B6-A15F-4D68-91ED-3BE32FE7A2D0}"/>
    <cellStyle name="제목 1" xfId="5800" xr:uid="{F45BB70B-2FFD-4F91-9E91-91654F962B4B}"/>
    <cellStyle name="제목 1 2" xfId="13214" xr:uid="{34118F5B-C8E5-431E-80BC-FA5C7F3E80E8}"/>
    <cellStyle name="제목 2" xfId="5801" xr:uid="{B2CE64F3-0739-4C14-8142-4869B20D0467}"/>
    <cellStyle name="제목 2 2" xfId="13215" xr:uid="{F00788E1-ABC8-4FDF-99CB-F23E48A68ADD}"/>
    <cellStyle name="제목 3" xfId="5802" xr:uid="{E5A1F159-EDC9-4578-929B-297230D3BC9D}"/>
    <cellStyle name="제목 3 2" xfId="13216" xr:uid="{54B6532C-89D6-455A-9381-F575BEC1F13E}"/>
    <cellStyle name="제목 3 2 2" xfId="14611" xr:uid="{24CDE0FF-74E8-4897-BEF0-67FD117FD06A}"/>
    <cellStyle name="제목 3 2 3" xfId="14568" xr:uid="{B5B6A102-834D-4F3D-8893-8940780EFEF4}"/>
    <cellStyle name="제목 3 2 4" xfId="14586" xr:uid="{62B2AF72-D90E-4C3A-8080-B3A002A58138}"/>
    <cellStyle name="제목 3 2 5" xfId="14606" xr:uid="{CEAEB8B4-2B9E-484A-99F5-5A34852B0A0C}"/>
    <cellStyle name="제목 3 3" xfId="14517" xr:uid="{CAD96B8F-FB95-431D-A6E9-86EA61DC81AB}"/>
    <cellStyle name="제목 3 4" xfId="14519" xr:uid="{4158CD62-1C38-4BA2-8328-1BCD468EA5A1}"/>
    <cellStyle name="제목 3 5" xfId="14595" xr:uid="{35F2D32A-66E5-4C49-A53E-2C62ADBA2EF1}"/>
    <cellStyle name="제목 3 6" xfId="14456" xr:uid="{A86803DA-7893-424B-B323-58E6557DCDCE}"/>
    <cellStyle name="제목 4" xfId="5803" xr:uid="{889B808D-5D3F-4798-8FA8-E333E03A6114}"/>
    <cellStyle name="제목 4 2" xfId="13217" xr:uid="{28B409AD-A545-47F2-95C3-10BD0FCC69A2}"/>
    <cellStyle name="제목 5" xfId="13213" xr:uid="{945759A7-C905-4EB2-A92B-F8B9C947DB5D}"/>
    <cellStyle name="좋음" xfId="5804" xr:uid="{0DB1C3F6-C91E-4B6C-A294-4C42E5A10011}"/>
    <cellStyle name="좋음 2" xfId="13218" xr:uid="{235F6767-DEB1-45B2-A2A7-3063610E5EE1}"/>
    <cellStyle name="출력" xfId="5805" xr:uid="{1B741671-DFA0-46E2-9C33-D78011BC86ED}"/>
    <cellStyle name="출력 2" xfId="13219" xr:uid="{62FF56B8-EC74-428E-8B06-D5434D301D95}"/>
    <cellStyle name="출력 2 2" xfId="20669" xr:uid="{0CC0EF92-E259-423A-A2BB-528EABBAF0FE}"/>
    <cellStyle name="출력 2 2 2" xfId="21557" xr:uid="{8CA892F8-E2B0-4F41-B1DD-97D1F91B5324}"/>
    <cellStyle name="출력 2 2 3" xfId="18463" xr:uid="{7F6A3EFF-33CD-4535-B90D-90A9CA9F4327}"/>
    <cellStyle name="출력 2 2 4" xfId="22499" xr:uid="{38F62DC8-337D-47DB-9C58-5E7F4D15B6FD}"/>
    <cellStyle name="출력 2 3" xfId="19412" xr:uid="{E93BD032-CE39-4C59-AA11-5AFEF0537D98}"/>
    <cellStyle name="출력 2 4" xfId="18303" xr:uid="{0238ED9D-9CCA-4CB7-A3F2-91084FA0261A}"/>
    <cellStyle name="출력 2 5" xfId="21033" xr:uid="{89A04CEF-AC48-407A-8CF8-E9715A98B3CD}"/>
    <cellStyle name="출력 2 6" xfId="19672" xr:uid="{DB828265-5B9A-458D-A72C-EC5821A0DB34}"/>
    <cellStyle name="출력 3" xfId="20636" xr:uid="{7025BD39-DC98-4C87-B270-DDABD8DC5EA0}"/>
    <cellStyle name="출력 3 2" xfId="21550" xr:uid="{1122EDFC-25A1-4EB9-BC0E-88731D501FB3}"/>
    <cellStyle name="출력 3 3" xfId="17821" xr:uid="{FD3C712C-C840-4F9E-82BA-3DBD94FF2778}"/>
    <cellStyle name="출력 3 4" xfId="22469" xr:uid="{8A71E5C1-DC9A-40E3-9EAD-29DD269F1EE7}"/>
    <cellStyle name="출력 4" xfId="18277" xr:uid="{0A81A08E-77AE-41BC-A2B4-565B2D0C651F}"/>
    <cellStyle name="출력 5" xfId="17324" xr:uid="{AA6FFF85-2E0D-498C-8E9A-C859479B8FB5}"/>
    <cellStyle name="출력 6" xfId="18129" xr:uid="{C71BDEF9-67FA-48E0-B96D-84CD367339C4}"/>
    <cellStyle name="출력 7" xfId="18905" xr:uid="{A60B29F8-F0CC-41C9-8263-78CBB68C8165}"/>
    <cellStyle name="콤마 [0]_1202" xfId="13220" xr:uid="{C8A7920B-6B24-4341-A120-3ABB6D3650A1}"/>
    <cellStyle name="콤마_1202" xfId="13221" xr:uid="{FA39A118-E3C2-4124-8BEF-EBD17435B5E0}"/>
    <cellStyle name="통화 [0]_12월" xfId="3669" xr:uid="{EC5D5941-16AC-4D22-9C71-33D53B13D41D}"/>
    <cellStyle name="통화_12월" xfId="3670" xr:uid="{18329B86-FBFD-4280-92A1-FC10C918D673}"/>
    <cellStyle name="표준_0105" xfId="5806" xr:uid="{299984D7-4747-4CF7-BD94-D6BB0D6552B5}"/>
    <cellStyle name="햇마_TR" xfId="7746" xr:uid="{2C658D13-4F4C-46B7-8E54-937B2666886C}"/>
    <cellStyle name="헝화 [0]_REIN_MRTP" xfId="7747" xr:uid="{795E8683-7B41-46B9-A7E3-BC11419BA8D7}"/>
    <cellStyle name="一般_~4664860" xfId="3671" xr:uid="{9B0A01D4-1D07-460D-BB33-2EB99821587D}"/>
    <cellStyle name="中等" xfId="15071" xr:uid="{348B1BC4-75F2-4C5C-9D42-83D787D0FC87}"/>
    <cellStyle name="備註" xfId="15072" xr:uid="{683B8C35-846C-4D75-BF37-F719DE5F74AF}"/>
    <cellStyle name="備註 2" xfId="16757" xr:uid="{672235F1-F8F1-49B5-AE79-2B8A41FD7E96}"/>
    <cellStyle name="備註 2 2" xfId="20895" xr:uid="{D28A3AF5-8FF2-49FB-80F0-B2F3D6268689}"/>
    <cellStyle name="備註 2 2 2" xfId="19107" xr:uid="{9CE5EF4D-7C91-4AC9-AD5F-143180654504}"/>
    <cellStyle name="備註 2 2 3" xfId="22721" xr:uid="{81162F24-018E-4040-B1F4-AC6A49E68FCF}"/>
    <cellStyle name="備註 2 3" xfId="20155" xr:uid="{0A848FE4-2F77-4DBC-9AA0-516DB018F20B}"/>
    <cellStyle name="備註 2 4" xfId="19944" xr:uid="{4401C20E-A76E-478D-88A2-6CD0A130307D}"/>
    <cellStyle name="備註 2 5" xfId="22036" xr:uid="{9CB61B92-BD9A-4A3C-B99E-69E827BF765E}"/>
    <cellStyle name="備註 3" xfId="19763" xr:uid="{E6066D8B-CC16-4256-A9CD-A5C91EA0BAD3}"/>
    <cellStyle name="備註 4" xfId="18933" xr:uid="{BBEF56D3-59D7-4D9F-ABA6-677B13E2AA90}"/>
    <cellStyle name="備註 5" xfId="18052" xr:uid="{D2A3CBAF-76C2-4C06-B3A4-7E7B83B1F223}"/>
    <cellStyle name="千位分隔[0]_~ME00002" xfId="5807" xr:uid="{C13859BF-D702-499E-8E8E-7AD7A509BBE3}"/>
    <cellStyle name="千位分隔_~ME00002" xfId="5808" xr:uid="{A5ED6A66-0A9C-4062-827F-08704D4DBCA0}"/>
    <cellStyle name="千分位[0]_AR0203" xfId="5809" xr:uid="{BC9C8474-D64C-4201-91EA-B224C464760B}"/>
    <cellStyle name="千分位_AAM" xfId="5810" xr:uid="{20D92215-1E4C-4423-8DD4-7909C0F32F72}"/>
    <cellStyle name="合計" xfId="15073" xr:uid="{2357C0E7-13BA-41D8-BE1C-992A8D1FC259}"/>
    <cellStyle name="合計 2" xfId="16758" xr:uid="{1D855815-680D-4401-BCC2-E1298A08B662}"/>
    <cellStyle name="合計 2 2" xfId="20896" xr:uid="{AC02D123-1D84-4351-95A6-BCD9DCA93C53}"/>
    <cellStyle name="合計 2 2 2" xfId="18895" xr:uid="{1D143C8F-706A-4A4F-ADE3-235F23127B35}"/>
    <cellStyle name="合計 2 2 3" xfId="22722" xr:uid="{807CC752-65F3-4058-B310-6F550954F2FF}"/>
    <cellStyle name="合計 2 3" xfId="20156" xr:uid="{F65A3267-06B7-48FB-BE52-8A2C5A32596E}"/>
    <cellStyle name="合計 2 4" xfId="17206" xr:uid="{830074F5-FBC0-4B0E-BC8A-4E7C8BCF8EA0}"/>
    <cellStyle name="合計 2 5" xfId="22037" xr:uid="{7D27324C-E955-4B2F-A2CE-7A57274A58CA}"/>
    <cellStyle name="合計 3" xfId="16830" xr:uid="{9285EB62-160B-4200-9721-61775BF7F33B}"/>
    <cellStyle name="合計 3 2" xfId="20946" xr:uid="{4185F2AE-2FF9-407B-A3F7-ACE1E024FAFC}"/>
    <cellStyle name="合計 3 2 2" xfId="21892" xr:uid="{05921D42-E4D6-4B99-8368-E6E7033AF765}"/>
    <cellStyle name="合計 3 2 3" xfId="22772" xr:uid="{1F306166-21A5-44EB-B92F-7CB9B115B1A4}"/>
    <cellStyle name="合計 3 3" xfId="20216" xr:uid="{716E2CC4-F854-49EE-812C-6DBC282C03CF}"/>
    <cellStyle name="合計 3 4" xfId="19292" xr:uid="{CCF13273-929C-4067-B1B3-131D28F20361}"/>
    <cellStyle name="合計 3 5" xfId="22086" xr:uid="{AE6F18CA-E551-4C47-82E9-B261AB126C6C}"/>
    <cellStyle name="合計 4" xfId="19764" xr:uid="{9A74277B-C1B7-4077-8442-97FD22CF09C7}"/>
    <cellStyle name="合計 5" xfId="20096" xr:uid="{AC2FFD1D-5E72-4979-BBCF-A6F37A04D0B7}"/>
    <cellStyle name="合計 6" xfId="17829" xr:uid="{81484AAA-EB99-40BD-8F92-488317EDE55A}"/>
    <cellStyle name="后继超级链接" xfId="3672" xr:uid="{7120883C-C5A1-41D9-83BA-FEDDB1BBC323}"/>
    <cellStyle name="后继超级链接 2" xfId="5811" xr:uid="{3E1BDD5D-17FE-4BF6-B9DD-3115E80634E5}"/>
    <cellStyle name="壞" xfId="15074" xr:uid="{422466F5-C318-411A-A6A7-29A4AF208C5D}"/>
    <cellStyle name="好" xfId="15075" xr:uid="{695F05C7-62C1-4B1F-8A0B-198A8A7C6AD5}"/>
    <cellStyle name="常规_~ME00002" xfId="5812" xr:uid="{D1F9FCFC-1A74-49C8-9E06-1C72335EA329}"/>
    <cellStyle name="折り返し" xfId="5813" xr:uid="{81EA46A8-FB03-428A-A251-662E7355D97F}"/>
    <cellStyle name="普通_9409GZST" xfId="5814" xr:uid="{318F5E6A-E94C-438E-9EFA-EB9914864C49}"/>
    <cellStyle name="未定義" xfId="3673" xr:uid="{46357485-5E2D-4891-8A34-07793E42B900}"/>
    <cellStyle name="未定義 2" xfId="5815" xr:uid="{61117521-6A5F-488A-9E7B-2B646B8B37D2}"/>
    <cellStyle name="桁区切り [0.00]_(FASTチャージ) YC5 BOX用データrev.1" xfId="3674" xr:uid="{95192D2E-B1CA-4D47-BBA9-B602D2035BC7}"/>
    <cellStyle name="桁区切り_  Consolidation Package for Finacial Statements の ﾜｰｸｼｰﾄ" xfId="5817" xr:uid="{AAC9DA64-7514-4D46-9530-A8A86BE943C1}"/>
    <cellStyle name="標準_  DLINK22（英訳） の ワークシート" xfId="5818" xr:uid="{9DC54C7C-0B70-48B9-81E0-5A436D21B9F2}"/>
    <cellStyle name="標題" xfId="15076" xr:uid="{3AFE905A-8790-42A6-8F06-6E2D9917158F}"/>
    <cellStyle name="標題 1" xfId="15077" xr:uid="{3ADCEE66-CC23-4EAA-A417-E30AF3BC0E79}"/>
    <cellStyle name="標題 2" xfId="15078" xr:uid="{060835F8-0527-4839-BD22-517C65D73A73}"/>
    <cellStyle name="標題 3" xfId="15079" xr:uid="{5C01AD11-948E-4ED9-9143-255E49F0696F}"/>
    <cellStyle name="標題 4" xfId="15080" xr:uid="{D1EFFFD3-3C5A-4220-9025-26D4188B9756}"/>
    <cellStyle name="檢查儲存格" xfId="15081" xr:uid="{E5314826-269A-4C5E-80C6-A562411449F8}"/>
    <cellStyle name="爼ﾗ靉ﾁ篦ｧﾋﾅﾒﾂﾁﾔｵﾔ" xfId="3675" xr:uid="{3185CE1F-3FCB-4589-8ACD-E82E061B7A51}"/>
    <cellStyle name="爼ﾗ靉ﾁ篦ｧﾋﾅﾒﾂﾁﾔｵﾔ 2" xfId="5819" xr:uid="{2DF6853F-2D33-4B46-99FD-2ED7D754ADC4}"/>
    <cellStyle name="磨葬e義" xfId="5820" xr:uid="{43CF2141-B3C5-44A2-A068-3383A5B25863}"/>
    <cellStyle name="罫線（点線）" xfId="3676" xr:uid="{3E4B14BB-7879-4CA4-8111-31FF875350D9}"/>
    <cellStyle name="罫線（点線） 2" xfId="5821" xr:uid="{475775C5-4020-451A-88AE-24D2190AC622}"/>
    <cellStyle name="自動0#ｱﾘ" xfId="5822" xr:uid="{1B7B50AD-825A-4713-86B5-D528324C68A5}"/>
    <cellStyle name="自動0#ﾅｼ" xfId="5823" xr:uid="{14630EF3-72E5-416E-ADEF-6130FC612253}"/>
    <cellStyle name="自動1#ｱﾘ" xfId="5824" xr:uid="{1CD68A59-95E5-4BB6-9EA0-E8488642FBE7}"/>
    <cellStyle name="自動1#ﾅｼ" xfId="5825" xr:uid="{606B3E62-4CC9-47C1-A422-1369269D2AD8}"/>
    <cellStyle name="自動2#ｱﾘ" xfId="5826" xr:uid="{BEBCA5FC-7F11-413B-A5E9-C17384F2C788}"/>
    <cellStyle name="自動2#ﾅｼ" xfId="5827" xr:uid="{F6BDEF34-EFC4-4B27-A740-5B31DEE94900}"/>
    <cellStyle name="表・・・・ハイパーリンク" xfId="5828" xr:uid="{B9D54F7E-378E-4B85-91FB-333881753339}"/>
    <cellStyle name="表示済みのハイパーリンク" xfId="3677" xr:uid="{71B8B8EA-7F5B-4034-BB07-05597FA93E28}"/>
    <cellStyle name="表示済みのハイパーリンク 2" xfId="5829" xr:uid="{D6CB31B7-0635-483F-901A-6E5F57EBBD8E}"/>
    <cellStyle name="表示済みのハイパーリンク 3" xfId="15082" xr:uid="{09CADD36-CC67-48F5-B13B-59E5F14F49B7}"/>
    <cellStyle name="見出し１" xfId="5830" xr:uid="{96BDB9D4-1144-4ACE-9484-7034BAF5FC7C}"/>
    <cellStyle name="計算方式" xfId="15083" xr:uid="{6B6985B3-99C4-4AFD-A463-1B424518BA8C}"/>
    <cellStyle name="計算方式 2" xfId="16759" xr:uid="{34A1DBB3-384D-4E50-9CB8-FA4EF2B13343}"/>
    <cellStyle name="計算方式 2 2" xfId="20897" xr:uid="{D3EE0A09-DA54-4AE6-BF6C-63A1115AEA9F}"/>
    <cellStyle name="計算方式 2 2 2" xfId="19484" xr:uid="{D5AC4304-24E3-4CA9-82EE-B4B3449EDF63}"/>
    <cellStyle name="計算方式 2 2 3" xfId="22723" xr:uid="{85836779-8E52-4FCF-A930-B4B5EABD4CD2}"/>
    <cellStyle name="計算方式 2 3" xfId="20157" xr:uid="{4A078129-67CB-4D47-8E27-51936E35C52A}"/>
    <cellStyle name="計算方式 2 4" xfId="19118" xr:uid="{D31ED334-68B9-44FF-8E05-328B74A1A254}"/>
    <cellStyle name="計算方式 2 5" xfId="22038" xr:uid="{C23BC647-7FE8-40FF-90B3-994457753E22}"/>
    <cellStyle name="計算方式 3" xfId="16831" xr:uid="{AEA7B7ED-E49B-4FFE-B168-D6283418B3C8}"/>
    <cellStyle name="計算方式 3 2" xfId="20947" xr:uid="{032C1FB9-1AEF-486C-AECD-4E9840514602}"/>
    <cellStyle name="計算方式 3 2 2" xfId="21893" xr:uid="{FD99AC7B-B1E9-44A7-A90B-2E17624211ED}"/>
    <cellStyle name="計算方式 3 2 3" xfId="22773" xr:uid="{AC76EB2F-BE77-4586-8962-E953225CF6E9}"/>
    <cellStyle name="計算方式 3 3" xfId="20217" xr:uid="{F10EA17E-3497-43B6-8F38-09FBDC8CEDBC}"/>
    <cellStyle name="計算方式 3 4" xfId="17006" xr:uid="{F2CF8E17-1776-4DF6-8ACB-142D9B9BE86D}"/>
    <cellStyle name="計算方式 3 5" xfId="22087" xr:uid="{C5427677-8A74-4F58-AF48-65F96FF22524}"/>
    <cellStyle name="計算方式 4" xfId="19767" xr:uid="{F0B16E30-B9E1-49E8-88C3-30000DB160A2}"/>
    <cellStyle name="計算方式 5" xfId="18343" xr:uid="{A0873660-6D56-4096-8186-803ECA857DC7}"/>
    <cellStyle name="計算方式 6" xfId="18948" xr:uid="{614BBCD0-1B0A-48CE-B408-B6D14E9BD73F}"/>
    <cellStyle name="說明文字" xfId="15084" xr:uid="{BF9F23E6-4C51-412C-9FCB-64411270B30A}"/>
    <cellStyle name="警告文字" xfId="15085" xr:uid="{82CB2D3A-ED42-4FA3-92F5-4ABF9F8A1C59}"/>
    <cellStyle name="貨幣 [0]_AR0203" xfId="5831" xr:uid="{017E49B0-04B4-4035-83C9-A951B2EFAC13}"/>
    <cellStyle name="貨幣[0]_LC (2)" xfId="3678" xr:uid="{222BBBCB-72EC-4077-97FC-E8B6546EC499}"/>
    <cellStyle name="貨幣_AAM" xfId="5833" xr:uid="{330E61C3-95A3-424C-A177-B5A2FA435C81}"/>
    <cellStyle name="货币[0]_ INVOICE" xfId="5834" xr:uid="{EC974D26-C0BC-412C-8F19-960756A3653D}"/>
    <cellStyle name="货币_ INVOICE" xfId="5835" xr:uid="{4385ECF2-ECB8-454E-BA7B-9F5DE0B55D46}"/>
    <cellStyle name="超级链接" xfId="3679" xr:uid="{FEA34CB1-37AE-4FBA-9EC3-9D5F096AE65C}"/>
    <cellStyle name="超级链接 2" xfId="5836" xr:uid="{0F9C5F13-4F00-44E7-BCEA-C3A2BD9E0692}"/>
    <cellStyle name="輔色1" xfId="15086" xr:uid="{5F2534F0-A27D-44CC-9368-0E911E2CFB86}"/>
    <cellStyle name="輔色2" xfId="15087" xr:uid="{19E00251-ACC6-4213-BC56-2363562D3D98}"/>
    <cellStyle name="輔色3" xfId="15088" xr:uid="{850A84BB-98F8-4107-B848-C85B39A315FE}"/>
    <cellStyle name="輔色4" xfId="15089" xr:uid="{5F57F577-697C-4892-BFD3-6BD70AEF2BD6}"/>
    <cellStyle name="輔色5" xfId="15090" xr:uid="{FED6D777-91DB-4FCF-8A52-D328CFBA120D}"/>
    <cellStyle name="輔色6" xfId="15091" xr:uid="{10856940-4187-43A3-8109-35A9606FF0A7}"/>
    <cellStyle name="輸入" xfId="15092" xr:uid="{3C0D5403-B9FD-4F7E-8F9F-80D6F31FF936}"/>
    <cellStyle name="輸入 2" xfId="16760" xr:uid="{2167DDE9-0CE0-4801-9246-835A86EAEC3F}"/>
    <cellStyle name="輸入 2 2" xfId="20898" xr:uid="{B81E4F86-161D-4927-A610-20132139DD5B}"/>
    <cellStyle name="輸入 2 2 2" xfId="19064" xr:uid="{B6734F21-23BF-452B-9315-50A2DC025357}"/>
    <cellStyle name="輸入 2 2 3" xfId="22724" xr:uid="{E3393B13-4494-41ED-8BD9-934FF9014AE8}"/>
    <cellStyle name="輸入 2 3" xfId="20158" xr:uid="{84AD94C8-1BD8-42C0-9B81-2064C4930AD9}"/>
    <cellStyle name="輸入 2 4" xfId="18904" xr:uid="{DF18B700-E831-49A6-9ACC-6948BAEB0FDD}"/>
    <cellStyle name="輸入 2 5" xfId="22039" xr:uid="{5954AC2C-46D7-40E8-8F87-552C41D1D148}"/>
    <cellStyle name="輸入 3" xfId="16832" xr:uid="{62C319F3-B688-48CA-BF00-20050F321845}"/>
    <cellStyle name="輸入 3 2" xfId="20948" xr:uid="{DD9C7F7F-4240-4CBF-AC32-A3CD8E3FCCC9}"/>
    <cellStyle name="輸入 3 2 2" xfId="21894" xr:uid="{D849C7EA-BEA0-4442-80C9-03077208D16E}"/>
    <cellStyle name="輸入 3 2 3" xfId="22774" xr:uid="{149BF735-EF61-4F50-B4D9-B0BE878989B6}"/>
    <cellStyle name="輸入 3 3" xfId="20218" xr:uid="{F9A2AD97-E4C1-4316-B1E9-BFD28EB5A6FA}"/>
    <cellStyle name="輸入 3 4" xfId="19834" xr:uid="{FE5EA99B-6E78-42E5-B319-D8E95572DD37}"/>
    <cellStyle name="輸入 3 5" xfId="22088" xr:uid="{094003BB-E98D-4607-9407-D23BCD549C75}"/>
    <cellStyle name="輸入 4" xfId="19768" xr:uid="{CE68389D-370A-4C9A-9F9E-B190A4523E8D}"/>
    <cellStyle name="輸入 5" xfId="16986" xr:uid="{EA0265B6-9E70-4917-A097-64EFBE88735A}"/>
    <cellStyle name="輸入 6" xfId="16948" xr:uid="{3DBB1735-06BA-4436-A40D-6A37357681A1}"/>
    <cellStyle name="輸出" xfId="15093" xr:uid="{0A5C4567-1479-4324-ACE4-81685480BBD4}"/>
    <cellStyle name="輸出 2" xfId="16761" xr:uid="{CF5B7E52-C988-4F29-8202-555E6F80EF72}"/>
    <cellStyle name="輸出 2 2" xfId="20899" xr:uid="{6569C223-9DF6-46EA-A270-46B027D56BAA}"/>
    <cellStyle name="輸出 2 2 2" xfId="21759" xr:uid="{E5801BF7-83D7-4604-861A-0B56794F9D4D}"/>
    <cellStyle name="輸出 2 2 3" xfId="22725" xr:uid="{46E7DAAA-67E1-4580-BAC1-1E195F85D4ED}"/>
    <cellStyle name="輸出 2 3" xfId="20159" xr:uid="{3DB1488B-733C-419A-AAB4-31B5BF56E570}"/>
    <cellStyle name="輸出 2 4" xfId="18828" xr:uid="{AB49504B-B418-43E7-9DB1-230FF273237B}"/>
    <cellStyle name="輸出 2 5" xfId="22040" xr:uid="{09C101A3-4E34-43C3-BD84-C058D89AAB8B}"/>
    <cellStyle name="輸出 3" xfId="16833" xr:uid="{5F0E3381-7C85-4D24-B218-0F2E445BA937}"/>
    <cellStyle name="輸出 3 2" xfId="20949" xr:uid="{EA3E82C1-AEBE-4B9A-BA2C-DABEA18C5222}"/>
    <cellStyle name="輸出 3 2 2" xfId="21895" xr:uid="{2C3138A6-1A8C-48E1-BDD8-117BF0DEDC23}"/>
    <cellStyle name="輸出 3 2 3" xfId="22775" xr:uid="{95E118CF-E057-4306-814C-52D09797C603}"/>
    <cellStyle name="輸出 3 3" xfId="20219" xr:uid="{3C46160E-633C-419A-B98B-E8C24D0053B8}"/>
    <cellStyle name="輸出 3 4" xfId="18864" xr:uid="{FCB24CA8-7E8C-4313-B21C-E9BB324866D1}"/>
    <cellStyle name="輸出 3 5" xfId="22089" xr:uid="{3AD16FB1-892C-426D-AD74-9BEBFE9E84E2}"/>
    <cellStyle name="輸出 4" xfId="19769" xr:uid="{1F6555FB-CF05-4D01-932C-67D772CA96E1}"/>
    <cellStyle name="輸出 5" xfId="19942" xr:uid="{E93585D0-C5C3-40E0-9C5F-37538B11B818}"/>
    <cellStyle name="輸出 6" xfId="19658" xr:uid="{BAF668B7-B69F-409A-8E73-791E0D1371C5}"/>
    <cellStyle name="通常0#ｱﾘ" xfId="5837" xr:uid="{1FE99980-1F1E-4E1B-BE72-BDFCC986122D}"/>
    <cellStyle name="通常0#ﾅｼ" xfId="5838" xr:uid="{E1FEC511-50D1-4C8F-8699-00A6B894193A}"/>
    <cellStyle name="通常1#ｱﾘ" xfId="5839" xr:uid="{68081BEC-1B3B-4123-A9A7-F0F3B22CDF97}"/>
    <cellStyle name="通常1#ﾅｼ" xfId="5840" xr:uid="{193BA757-ABB5-47BC-ADAA-99F39E287235}"/>
    <cellStyle name="通常2#ｱﾘ" xfId="5841" xr:uid="{258B6944-0103-4AE4-BB6D-F676464863CC}"/>
    <cellStyle name="通常2#ﾅｼ" xfId="5842" xr:uid="{EFA2F123-413A-4019-B428-D47186A14C30}"/>
    <cellStyle name="通貨 [0.00]_00BS" xfId="5843" xr:uid="{F5BFD1B2-BCB9-40C7-9D15-5B25D0EA0535}"/>
    <cellStyle name="通貨_00BS" xfId="5844" xr:uid="{F5CE1030-2BD6-47A2-ACCB-07E4A2327AF9}"/>
    <cellStyle name="連結的儲存格" xfId="15094" xr:uid="{57247F36-3513-4AFE-A237-FF84A4375CE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lthiracheewin\AppData\Local\Temp\wzbe51\&#3591;&#3610;%20Deloitte\&#3652;&#3605;&#3619;&#3617;&#3634;&#3626;%201-2012\DRT55Q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sguardsang\AppData\Local\Microsoft\Windows\Temporary%20Internet%20Files\Content.Outlook\U2ZKEZOE\Cash%20Flow%20New_Deloitte_Q1-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แสดงการเปลี่ยนแปลง"/>
      <sheetName val="งบกระแสเงินสด"/>
    </sheetNames>
    <sheetDataSet>
      <sheetData sheetId="0">
        <row r="12">
          <cell r="D12">
            <v>48423885</v>
          </cell>
          <cell r="G12">
            <v>22195527</v>
          </cell>
        </row>
      </sheetData>
      <sheetData sheetId="1"/>
      <sheetData sheetId="2"/>
      <sheetData sheetId="3">
        <row r="3">
          <cell r="A3" t="str">
            <v>สำหรับไตรมาสสิ้นสุดวันที่ 31 มีนาคม 2555 และ 2554</v>
          </cell>
        </row>
        <row r="4">
          <cell r="A4" t="str">
            <v>“ยังไม่ได้ตรวจสอบ”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"/>
      <sheetName val="Info TB-SAP"/>
      <sheetName val="TB-PLY11-Y12"/>
      <sheetName val="TB-BSY12"/>
      <sheetName val="TB-BSY11"/>
      <sheetName val="รายละเอียดประกอบงบ BS"/>
      <sheetName val="รายการ Reclass&amp;เพิ่มเติม"/>
      <sheetName val="รายการ Reclase สัญญาเช่า"/>
      <sheetName val="สินทรัพย์"/>
      <sheetName val="หนี้สิน"/>
      <sheetName val="กำไรขาดทุน-แบบขั้นเดียว"/>
      <sheetName val="กำไรขาดทุน-แบบหลายขั้น"/>
      <sheetName val="แสดงการเปลี่ยนแปลง"/>
      <sheetName val="งบกระแสเงินสด"/>
      <sheetName val="กระดาษทำการ Cash Flow"/>
      <sheetName val="อัตราส่วนทางการเงิน"/>
      <sheetName val="สินค้าคงเหลือ"/>
      <sheetName val="ยอดขายตามฤดูกาล"/>
      <sheetName val="ค่าใช้จ่ายตามลักษณะ"/>
      <sheetName val="เจ้าหนี้ค่าสินทรัพย์"/>
      <sheetName val="Diluted EPS(Y2012)"/>
      <sheetName val="Diluted EPS-Q3"/>
      <sheetName val="Diluted EPS(Q1.2012)"/>
      <sheetName val="Diluted EPS(Y2011)"/>
      <sheetName val="Diluted EPS(Q1.2011)"/>
      <sheetName val="ค่าตอบแทนกรรมการและผู้บริหาร"/>
      <sheetName val="คชจ.ทางการเงิน 08-09"/>
      <sheetName val="ที่ดินที่ยังไม่ได้ใช้งาน"/>
      <sheetName val="ที่ดินฝั่งตรงข้ามซิตี้แพค"/>
      <sheetName val="การบันทึกบัญชี Forward "/>
      <sheetName val="Con-Allowance"/>
      <sheetName val="AL-Non Movement"/>
      <sheetName val="AL-Declining Value"/>
      <sheetName val="AL-Doubtful Debt"/>
      <sheetName val="รายการเกี่ยวโยง"/>
      <sheetName val="Con-Allowance (2)"/>
      <sheetName val="AL-Non Movement (2)"/>
      <sheetName val="AL-Declining Value (2)"/>
      <sheetName val="AL-Doubtful Debt (2)"/>
      <sheetName val="รายการเกี่ยวโยง (2)"/>
      <sheetName val="MD&amp;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6">
          <cell r="C36">
            <v>0</v>
          </cell>
        </row>
        <row r="64">
          <cell r="C64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8"/>
  <sheetViews>
    <sheetView showGridLines="0" zoomScaleNormal="100" zoomScaleSheetLayoutView="100" workbookViewId="0">
      <selection activeCell="F121" sqref="F121"/>
    </sheetView>
  </sheetViews>
  <sheetFormatPr defaultColWidth="9.140625" defaultRowHeight="22.5" customHeight="1"/>
  <cols>
    <col min="1" max="1" width="37.140625" customWidth="1"/>
    <col min="2" max="2" width="9" style="9" bestFit="1" customWidth="1"/>
    <col min="3" max="3" width="1.85546875" style="9" customWidth="1"/>
    <col min="4" max="4" width="13.5703125" customWidth="1"/>
    <col min="5" max="5" width="1.85546875" customWidth="1"/>
    <col min="6" max="6" width="15.140625" customWidth="1"/>
    <col min="7" max="7" width="15.140625" style="23" hidden="1" customWidth="1"/>
    <col min="8" max="8" width="13.5703125" style="23" hidden="1" customWidth="1"/>
    <col min="9" max="9" width="1.42578125" customWidth="1"/>
    <col min="10" max="10" width="14" bestFit="1" customWidth="1"/>
  </cols>
  <sheetData>
    <row r="1" spans="1:8" ht="22.5" customHeight="1">
      <c r="A1" s="3" t="s">
        <v>68</v>
      </c>
    </row>
    <row r="2" spans="1:8" ht="22.5" customHeight="1">
      <c r="A2" s="3" t="s">
        <v>49</v>
      </c>
    </row>
    <row r="3" spans="1:8" ht="22.5" customHeight="1">
      <c r="A3" s="3"/>
    </row>
    <row r="4" spans="1:8" ht="22.5" customHeight="1">
      <c r="A4" s="3"/>
      <c r="B4" s="7"/>
      <c r="C4" s="7"/>
      <c r="D4" s="13" t="s">
        <v>48</v>
      </c>
      <c r="E4" s="13"/>
      <c r="F4" s="13" t="s">
        <v>38</v>
      </c>
      <c r="G4" s="77" t="s">
        <v>38</v>
      </c>
      <c r="H4" s="77" t="s">
        <v>48</v>
      </c>
    </row>
    <row r="5" spans="1:8" ht="22.5" customHeight="1">
      <c r="A5" s="3" t="s">
        <v>20</v>
      </c>
      <c r="B5" s="7" t="s">
        <v>0</v>
      </c>
      <c r="D5" s="13">
        <v>2556</v>
      </c>
      <c r="E5" s="13"/>
      <c r="F5" s="13">
        <v>2555</v>
      </c>
      <c r="G5" s="77">
        <v>2555</v>
      </c>
      <c r="H5" s="77">
        <v>2556</v>
      </c>
    </row>
    <row r="6" spans="1:8" ht="22.5" customHeight="1">
      <c r="B6" s="7"/>
      <c r="C6"/>
      <c r="D6" s="52" t="s">
        <v>63</v>
      </c>
      <c r="E6" s="52"/>
      <c r="F6" s="52"/>
      <c r="G6" s="54"/>
      <c r="H6" s="54" t="s">
        <v>63</v>
      </c>
    </row>
    <row r="7" spans="1:8" ht="22.5" customHeight="1">
      <c r="B7" s="7"/>
      <c r="C7"/>
      <c r="D7" s="216" t="s">
        <v>29</v>
      </c>
      <c r="E7" s="216"/>
      <c r="F7" s="216"/>
    </row>
    <row r="8" spans="1:8" ht="22.5" customHeight="1">
      <c r="D8" s="216"/>
      <c r="E8" s="216"/>
      <c r="F8" s="216"/>
    </row>
    <row r="9" spans="1:8" ht="22.5" customHeight="1">
      <c r="A9" s="8" t="s">
        <v>1</v>
      </c>
      <c r="B9" s="7"/>
      <c r="C9" s="7"/>
      <c r="D9" s="19"/>
      <c r="E9" s="15"/>
      <c r="F9" s="19"/>
      <c r="G9" s="78"/>
      <c r="H9" s="78"/>
    </row>
    <row r="10" spans="1:8" ht="22.5" customHeight="1">
      <c r="A10" s="5" t="s">
        <v>2</v>
      </c>
      <c r="B10" s="7">
        <v>5</v>
      </c>
      <c r="C10" s="7"/>
      <c r="D10" s="56">
        <v>73495</v>
      </c>
      <c r="E10" s="56"/>
      <c r="F10" s="56">
        <v>56496</v>
      </c>
      <c r="G10" s="79">
        <v>56496.37</v>
      </c>
      <c r="H10" s="58">
        <v>73495</v>
      </c>
    </row>
    <row r="11" spans="1:8" ht="22.5" customHeight="1">
      <c r="A11" t="s">
        <v>34</v>
      </c>
      <c r="B11" s="7">
        <v>6</v>
      </c>
      <c r="C11" s="7"/>
      <c r="D11" s="56">
        <v>632396</v>
      </c>
      <c r="E11" s="56"/>
      <c r="F11" s="56">
        <v>470148</v>
      </c>
      <c r="G11" s="80">
        <v>470147.74167999998</v>
      </c>
      <c r="H11" s="58">
        <v>632396</v>
      </c>
    </row>
    <row r="12" spans="1:8" ht="22.5" customHeight="1">
      <c r="A12" t="s">
        <v>65</v>
      </c>
      <c r="B12" s="7">
        <v>6</v>
      </c>
      <c r="C12" s="7"/>
      <c r="D12" s="56">
        <v>36908</v>
      </c>
      <c r="E12" s="56"/>
      <c r="F12" s="56">
        <v>28344</v>
      </c>
      <c r="G12" s="81">
        <v>28344.465209999998</v>
      </c>
      <c r="H12" s="58">
        <v>36908</v>
      </c>
    </row>
    <row r="13" spans="1:8" ht="22.5" customHeight="1">
      <c r="A13" t="s">
        <v>41</v>
      </c>
      <c r="B13" s="7">
        <v>7</v>
      </c>
      <c r="C13" s="7"/>
      <c r="D13" s="56">
        <v>589281</v>
      </c>
      <c r="E13" s="56"/>
      <c r="F13" s="56">
        <v>632434</v>
      </c>
      <c r="G13" s="79">
        <v>632434.44099999999</v>
      </c>
      <c r="H13" s="58">
        <v>589281</v>
      </c>
    </row>
    <row r="14" spans="1:8" ht="22.5" customHeight="1">
      <c r="A14" t="s">
        <v>69</v>
      </c>
      <c r="B14" s="7"/>
      <c r="C14" s="7"/>
      <c r="D14" s="56">
        <v>5565</v>
      </c>
      <c r="E14" s="56"/>
      <c r="F14" s="56">
        <v>5590</v>
      </c>
      <c r="G14" s="79">
        <v>5589.5780000000004</v>
      </c>
      <c r="H14" s="58">
        <v>5565</v>
      </c>
    </row>
    <row r="15" spans="1:8" ht="22.5" customHeight="1">
      <c r="A15" t="s">
        <v>70</v>
      </c>
      <c r="B15" s="7">
        <v>8</v>
      </c>
      <c r="C15" s="7"/>
      <c r="D15" s="53">
        <v>0</v>
      </c>
      <c r="E15" s="56"/>
      <c r="F15" s="53">
        <v>0</v>
      </c>
      <c r="G15" s="79">
        <v>0</v>
      </c>
      <c r="H15" s="58">
        <v>0</v>
      </c>
    </row>
    <row r="16" spans="1:8" ht="22.5" customHeight="1">
      <c r="A16" s="4" t="s">
        <v>3</v>
      </c>
      <c r="B16" s="7"/>
      <c r="C16" s="7"/>
      <c r="D16" s="57">
        <f>SUM(D10:D15)</f>
        <v>1337645</v>
      </c>
      <c r="E16" s="56"/>
      <c r="F16" s="57">
        <f>SUM(F10:F15)</f>
        <v>1193012</v>
      </c>
      <c r="G16" s="82">
        <f>SUM(G10:G15)</f>
        <v>1193012.59589</v>
      </c>
      <c r="H16" s="82">
        <f>SUM(H10:H15)</f>
        <v>1337645</v>
      </c>
    </row>
    <row r="17" spans="1:8" ht="22.5" customHeight="1">
      <c r="A17" s="5"/>
      <c r="B17" s="7"/>
      <c r="C17" s="7"/>
      <c r="D17" s="56"/>
      <c r="E17" s="15"/>
      <c r="F17" s="70"/>
      <c r="G17" s="71"/>
      <c r="H17" s="58"/>
    </row>
    <row r="18" spans="1:8" ht="22.5" customHeight="1">
      <c r="A18" s="8" t="s">
        <v>4</v>
      </c>
      <c r="B18" s="7"/>
      <c r="C18" s="7"/>
      <c r="D18" s="56"/>
      <c r="E18" s="15"/>
      <c r="F18" s="70"/>
      <c r="G18" s="71"/>
      <c r="H18" s="58"/>
    </row>
    <row r="19" spans="1:8" ht="22.5" customHeight="1">
      <c r="A19" t="s">
        <v>126</v>
      </c>
      <c r="B19" s="7">
        <v>4.2</v>
      </c>
      <c r="C19" s="7"/>
      <c r="D19" s="56">
        <v>13294.424429999999</v>
      </c>
      <c r="E19" s="56"/>
      <c r="F19" s="56">
        <v>45317</v>
      </c>
      <c r="G19" s="70">
        <v>45317.33</v>
      </c>
      <c r="H19" s="56">
        <v>13294.424429999999</v>
      </c>
    </row>
    <row r="20" spans="1:8" ht="22.5" customHeight="1">
      <c r="A20" t="s">
        <v>71</v>
      </c>
      <c r="B20" s="7">
        <v>9</v>
      </c>
      <c r="C20" s="7"/>
      <c r="D20" s="56">
        <v>2421521.4804699998</v>
      </c>
      <c r="E20" s="56"/>
      <c r="F20" s="56">
        <v>2287461</v>
      </c>
      <c r="G20" s="71">
        <v>2287460.415</v>
      </c>
      <c r="H20" s="58">
        <v>2421521.4804699998</v>
      </c>
    </row>
    <row r="21" spans="1:8" ht="22.5" customHeight="1">
      <c r="A21" s="5" t="s">
        <v>50</v>
      </c>
      <c r="B21" s="7">
        <v>10</v>
      </c>
      <c r="C21" s="7"/>
      <c r="D21" s="56">
        <v>91437.947549999997</v>
      </c>
      <c r="E21" s="56"/>
      <c r="F21" s="56">
        <v>91438</v>
      </c>
      <c r="G21" s="71">
        <v>91437.948000000004</v>
      </c>
      <c r="H21" s="58">
        <v>91437.947549999997</v>
      </c>
    </row>
    <row r="22" spans="1:8" ht="22.5" customHeight="1">
      <c r="A22" s="5" t="s">
        <v>66</v>
      </c>
      <c r="B22" s="7">
        <v>11</v>
      </c>
      <c r="C22" s="7"/>
      <c r="D22" s="56">
        <v>26350.317080000001</v>
      </c>
      <c r="E22" s="56"/>
      <c r="F22" s="56">
        <v>26130</v>
      </c>
      <c r="G22" s="71">
        <v>26129.758000000002</v>
      </c>
      <c r="H22" s="58">
        <v>26350.317080000001</v>
      </c>
    </row>
    <row r="23" spans="1:8" ht="22.5" customHeight="1">
      <c r="A23" t="s">
        <v>42</v>
      </c>
      <c r="B23" s="7"/>
      <c r="C23" s="7"/>
      <c r="D23" s="56">
        <v>1386.509</v>
      </c>
      <c r="E23" s="56"/>
      <c r="F23" s="56">
        <v>1306</v>
      </c>
      <c r="G23" s="71">
        <v>1306.354</v>
      </c>
      <c r="H23" s="58">
        <v>1386.509</v>
      </c>
    </row>
    <row r="24" spans="1:8" ht="22.5" customHeight="1">
      <c r="A24" s="4" t="s">
        <v>5</v>
      </c>
      <c r="B24" s="7"/>
      <c r="C24" s="7"/>
      <c r="D24" s="57">
        <f>SUM(D19:D23)</f>
        <v>2553990.6785300002</v>
      </c>
      <c r="E24" s="56"/>
      <c r="F24" s="57">
        <f>SUM(F19:F23)</f>
        <v>2451652</v>
      </c>
      <c r="G24" s="82">
        <f>SUM(G19:G23)</f>
        <v>2451651.8049999997</v>
      </c>
      <c r="H24" s="82">
        <f>SUM(H19:H23)</f>
        <v>2553990.6785300002</v>
      </c>
    </row>
    <row r="25" spans="1:8" ht="22.5" customHeight="1">
      <c r="A25" s="5"/>
      <c r="B25" s="7"/>
      <c r="C25" s="7"/>
      <c r="D25" s="56"/>
      <c r="E25" s="56"/>
      <c r="F25" s="56"/>
      <c r="G25" s="71"/>
      <c r="H25" s="58"/>
    </row>
    <row r="26" spans="1:8" ht="22.5" customHeight="1" thickBot="1">
      <c r="A26" s="4" t="s">
        <v>6</v>
      </c>
      <c r="B26" s="7"/>
      <c r="C26" s="7"/>
      <c r="D26" s="59">
        <f>SUM(D16+D24)</f>
        <v>3891635.6785300002</v>
      </c>
      <c r="E26" s="56"/>
      <c r="F26" s="59">
        <f>SUM(F16+F24)</f>
        <v>3644664</v>
      </c>
      <c r="G26" s="83">
        <f>SUM(G16+G24)</f>
        <v>3644664.4008899997</v>
      </c>
      <c r="H26" s="83">
        <f>SUM(H16+H24)</f>
        <v>3891635.6785300002</v>
      </c>
    </row>
    <row r="27" spans="1:8" ht="22.5" customHeight="1" thickTop="1">
      <c r="A27" s="4"/>
      <c r="B27" s="7"/>
      <c r="C27" s="7"/>
      <c r="D27" s="1"/>
      <c r="E27" s="1"/>
      <c r="F27" s="1"/>
      <c r="G27" s="84"/>
      <c r="H27" s="84"/>
    </row>
    <row r="28" spans="1:8" ht="22.5" customHeight="1">
      <c r="A28" s="3" t="s">
        <v>68</v>
      </c>
    </row>
    <row r="29" spans="1:8" ht="22.5" customHeight="1">
      <c r="A29" s="3" t="s">
        <v>49</v>
      </c>
    </row>
    <row r="30" spans="1:8" ht="22.5" customHeight="1">
      <c r="A30" s="3"/>
    </row>
    <row r="31" spans="1:8" ht="22.5" customHeight="1">
      <c r="A31" s="3"/>
      <c r="D31" s="217" t="s">
        <v>64</v>
      </c>
      <c r="E31" s="217"/>
      <c r="F31" s="217"/>
    </row>
    <row r="32" spans="1:8" ht="22.5" customHeight="1">
      <c r="A32" s="3" t="s">
        <v>58</v>
      </c>
      <c r="B32" s="7" t="s">
        <v>0</v>
      </c>
      <c r="D32" s="13" t="s">
        <v>48</v>
      </c>
      <c r="E32" s="13"/>
      <c r="F32" s="13" t="s">
        <v>38</v>
      </c>
      <c r="G32" s="77" t="s">
        <v>38</v>
      </c>
      <c r="H32" s="77" t="s">
        <v>48</v>
      </c>
    </row>
    <row r="33" spans="1:8" ht="22.5" customHeight="1">
      <c r="A33" s="3"/>
      <c r="D33" s="13">
        <v>2556</v>
      </c>
      <c r="E33" s="13"/>
      <c r="F33" s="13">
        <v>2555</v>
      </c>
      <c r="G33" s="77">
        <v>2555</v>
      </c>
      <c r="H33" s="77">
        <v>2556</v>
      </c>
    </row>
    <row r="34" spans="1:8" ht="22.5" customHeight="1">
      <c r="B34" s="7"/>
      <c r="C34" s="7"/>
      <c r="D34" s="22" t="s">
        <v>63</v>
      </c>
      <c r="E34" s="13"/>
      <c r="F34" s="13" t="s">
        <v>33</v>
      </c>
      <c r="G34" s="77" t="s">
        <v>33</v>
      </c>
      <c r="H34" s="73" t="s">
        <v>63</v>
      </c>
    </row>
    <row r="35" spans="1:8" ht="22.5" customHeight="1">
      <c r="A35" s="4"/>
      <c r="D35" s="216" t="s">
        <v>29</v>
      </c>
      <c r="E35" s="216"/>
      <c r="F35" s="216"/>
    </row>
    <row r="36" spans="1:8" ht="22.5" customHeight="1">
      <c r="A36" s="4"/>
      <c r="D36" s="7"/>
      <c r="E36" s="7"/>
      <c r="F36" s="7"/>
      <c r="G36" s="24"/>
      <c r="H36" s="24"/>
    </row>
    <row r="37" spans="1:8" ht="22.5" customHeight="1">
      <c r="A37" s="8" t="s">
        <v>7</v>
      </c>
      <c r="B37" s="7"/>
      <c r="C37" s="7"/>
      <c r="D37" s="2"/>
      <c r="E37" s="2"/>
      <c r="F37" s="2"/>
      <c r="G37" s="85"/>
      <c r="H37" s="85"/>
    </row>
    <row r="38" spans="1:8" ht="22.5" customHeight="1">
      <c r="A38" s="5" t="s">
        <v>72</v>
      </c>
      <c r="B38" s="7"/>
      <c r="C38" s="7"/>
      <c r="D38" s="15"/>
      <c r="E38" s="15"/>
      <c r="F38" s="18"/>
      <c r="G38" s="86"/>
      <c r="H38" s="25"/>
    </row>
    <row r="39" spans="1:8" ht="22.5" customHeight="1">
      <c r="A39" t="s">
        <v>73</v>
      </c>
      <c r="B39" s="7">
        <v>12</v>
      </c>
      <c r="C39" s="7"/>
      <c r="D39" s="56">
        <v>40000</v>
      </c>
      <c r="E39" s="56"/>
      <c r="F39" s="56">
        <v>111142</v>
      </c>
      <c r="G39" s="71">
        <v>111141.78</v>
      </c>
      <c r="H39" s="58">
        <v>40000</v>
      </c>
    </row>
    <row r="40" spans="1:8" ht="22.5" customHeight="1">
      <c r="A40" s="5" t="s">
        <v>8</v>
      </c>
      <c r="B40" s="7">
        <v>13</v>
      </c>
      <c r="C40" s="7"/>
      <c r="D40" s="56">
        <v>193061</v>
      </c>
      <c r="E40" s="56"/>
      <c r="F40" s="56">
        <v>123791</v>
      </c>
      <c r="G40" s="87">
        <v>123791.48318</v>
      </c>
      <c r="H40" s="58">
        <v>193061</v>
      </c>
    </row>
    <row r="41" spans="1:8" ht="22.5" customHeight="1">
      <c r="A41" s="5" t="s">
        <v>9</v>
      </c>
      <c r="B41" s="7">
        <v>13</v>
      </c>
      <c r="C41" s="7"/>
      <c r="D41" s="56">
        <v>184993</v>
      </c>
      <c r="E41" s="56"/>
      <c r="F41" s="56">
        <v>156996</v>
      </c>
      <c r="G41" s="88">
        <v>156996.47524999999</v>
      </c>
      <c r="H41" s="58">
        <v>184993</v>
      </c>
    </row>
    <row r="42" spans="1:8" ht="22.5" customHeight="1">
      <c r="A42" t="s">
        <v>74</v>
      </c>
      <c r="B42" s="7">
        <v>14</v>
      </c>
      <c r="C42" s="7"/>
      <c r="D42" s="56">
        <v>225000</v>
      </c>
      <c r="E42" s="56"/>
      <c r="F42" s="56">
        <v>170396</v>
      </c>
      <c r="G42" s="71">
        <v>170395.81700000001</v>
      </c>
      <c r="H42" s="58">
        <v>225000</v>
      </c>
    </row>
    <row r="43" spans="1:8" ht="22.5" customHeight="1">
      <c r="A43" s="27" t="s">
        <v>75</v>
      </c>
      <c r="B43" s="7"/>
      <c r="C43" s="7"/>
      <c r="D43" s="56"/>
      <c r="E43" s="56"/>
      <c r="F43" s="56"/>
      <c r="G43" s="71"/>
      <c r="H43" s="58"/>
    </row>
    <row r="44" spans="1:8" ht="22.5" customHeight="1">
      <c r="A44" s="28" t="s">
        <v>76</v>
      </c>
      <c r="B44" s="7">
        <v>15</v>
      </c>
      <c r="C44" s="7"/>
      <c r="D44" s="56">
        <v>6100</v>
      </c>
      <c r="E44" s="56"/>
      <c r="F44" s="56">
        <v>5739</v>
      </c>
      <c r="G44" s="71">
        <v>5738.6409999999996</v>
      </c>
      <c r="H44" s="58">
        <v>6100</v>
      </c>
    </row>
    <row r="45" spans="1:8" ht="22.5" customHeight="1">
      <c r="A45" s="5" t="s">
        <v>54</v>
      </c>
      <c r="B45" s="7"/>
      <c r="C45" s="7"/>
      <c r="D45" s="56">
        <v>100622</v>
      </c>
      <c r="E45" s="56"/>
      <c r="F45" s="56">
        <v>60850</v>
      </c>
      <c r="G45" s="71">
        <v>60849.868999999999</v>
      </c>
      <c r="H45" s="58">
        <v>100622</v>
      </c>
    </row>
    <row r="46" spans="1:8" ht="22.5" customHeight="1">
      <c r="A46" s="27" t="s">
        <v>77</v>
      </c>
      <c r="B46" s="7"/>
      <c r="C46" s="7"/>
      <c r="D46" s="56">
        <v>51463</v>
      </c>
      <c r="E46" s="56"/>
      <c r="F46" s="56">
        <v>78832</v>
      </c>
      <c r="G46" s="58">
        <v>78832.338000000003</v>
      </c>
      <c r="H46" s="58">
        <v>51463</v>
      </c>
    </row>
    <row r="47" spans="1:8" ht="22.5" customHeight="1">
      <c r="A47" s="4" t="s">
        <v>10</v>
      </c>
      <c r="B47" s="7"/>
      <c r="C47" s="7"/>
      <c r="D47" s="57">
        <f>SUM(D38:D46)</f>
        <v>801239</v>
      </c>
      <c r="E47" s="56"/>
      <c r="F47" s="57">
        <f>SUM(F38:F46)</f>
        <v>707746</v>
      </c>
      <c r="G47" s="82">
        <f>SUM(G38:G46)</f>
        <v>707746.40342999995</v>
      </c>
      <c r="H47" s="82">
        <f>SUM(H38:H46)</f>
        <v>801239</v>
      </c>
    </row>
    <row r="48" spans="1:8" ht="22.5" customHeight="1">
      <c r="A48" s="6"/>
      <c r="B48" s="10"/>
      <c r="C48" s="10"/>
      <c r="D48" s="60"/>
      <c r="E48" s="20"/>
      <c r="F48" s="60"/>
      <c r="G48" s="89"/>
      <c r="H48" s="89"/>
    </row>
    <row r="49" spans="1:8" ht="22.5" customHeight="1">
      <c r="A49" s="8" t="s">
        <v>11</v>
      </c>
      <c r="B49" s="7"/>
      <c r="C49" s="7"/>
      <c r="D49" s="56"/>
      <c r="E49" s="15"/>
      <c r="F49" s="56"/>
      <c r="G49" s="58"/>
      <c r="H49" s="58"/>
    </row>
    <row r="50" spans="1:8" ht="22.5" customHeight="1">
      <c r="A50" s="28" t="s">
        <v>78</v>
      </c>
      <c r="B50" s="7">
        <v>14</v>
      </c>
      <c r="C50" s="7"/>
      <c r="D50" s="56">
        <v>645006</v>
      </c>
      <c r="E50" s="56"/>
      <c r="F50" s="56">
        <v>648552</v>
      </c>
      <c r="G50" s="58">
        <v>648552.25699999998</v>
      </c>
      <c r="H50" s="58">
        <v>645006</v>
      </c>
    </row>
    <row r="51" spans="1:8" ht="22.5" customHeight="1">
      <c r="A51" s="27" t="s">
        <v>75</v>
      </c>
      <c r="B51" s="7">
        <v>15</v>
      </c>
      <c r="C51" s="7"/>
      <c r="D51" s="56">
        <v>12407</v>
      </c>
      <c r="E51" s="56"/>
      <c r="F51" s="56">
        <v>12830</v>
      </c>
      <c r="G51" s="58">
        <v>12829.486000000001</v>
      </c>
      <c r="H51" s="58">
        <v>12407</v>
      </c>
    </row>
    <row r="52" spans="1:8" ht="22.5" customHeight="1">
      <c r="A52" s="28" t="s">
        <v>67</v>
      </c>
      <c r="B52" s="7">
        <v>16</v>
      </c>
      <c r="C52" s="7"/>
      <c r="D52" s="56">
        <v>63629</v>
      </c>
      <c r="E52" s="56"/>
      <c r="F52" s="56">
        <v>61303</v>
      </c>
      <c r="G52" s="58">
        <v>61302.665999999997</v>
      </c>
      <c r="H52" s="58">
        <v>63629</v>
      </c>
    </row>
    <row r="53" spans="1:8" ht="22.5" customHeight="1">
      <c r="A53" s="4" t="s">
        <v>12</v>
      </c>
      <c r="B53" s="7"/>
      <c r="C53" s="7"/>
      <c r="D53" s="57">
        <f>SUM(D50:D52)</f>
        <v>721042</v>
      </c>
      <c r="E53" s="56"/>
      <c r="F53" s="57">
        <f>SUM(F50:F52)</f>
        <v>722685</v>
      </c>
      <c r="G53" s="82">
        <f>SUM(G50:G52)</f>
        <v>722684.40899999999</v>
      </c>
      <c r="H53" s="82">
        <f>SUM(H50:H52)</f>
        <v>721042</v>
      </c>
    </row>
    <row r="54" spans="1:8" ht="22.5" customHeight="1">
      <c r="A54" s="6"/>
      <c r="B54" s="10"/>
      <c r="C54" s="10"/>
      <c r="D54" s="56"/>
      <c r="E54" s="56"/>
      <c r="F54" s="56"/>
      <c r="G54" s="89"/>
      <c r="H54" s="89"/>
    </row>
    <row r="55" spans="1:8" ht="22.5" customHeight="1">
      <c r="A55" s="4" t="s">
        <v>13</v>
      </c>
      <c r="B55" s="7"/>
      <c r="C55" s="7"/>
      <c r="D55" s="61">
        <f>SUM(D47+D53)</f>
        <v>1522281</v>
      </c>
      <c r="E55" s="56"/>
      <c r="F55" s="61">
        <f>SUM(F47+F53)</f>
        <v>1430431</v>
      </c>
      <c r="G55" s="90">
        <f>SUM(G47+G53)</f>
        <v>1430430.8124299999</v>
      </c>
      <c r="H55" s="90">
        <f>SUM(H47+H53)</f>
        <v>1522281</v>
      </c>
    </row>
    <row r="56" spans="1:8" ht="22.5" customHeight="1">
      <c r="A56" s="4"/>
      <c r="B56" s="7"/>
      <c r="C56" s="7"/>
      <c r="D56" s="16"/>
      <c r="E56" s="16"/>
      <c r="F56" s="16"/>
      <c r="G56" s="91"/>
      <c r="H56" s="91"/>
    </row>
    <row r="57" spans="1:8" ht="22.5" customHeight="1">
      <c r="A57" s="3" t="s">
        <v>68</v>
      </c>
    </row>
    <row r="58" spans="1:8" ht="22.5" customHeight="1">
      <c r="A58" s="3" t="s">
        <v>49</v>
      </c>
    </row>
    <row r="59" spans="1:8" ht="22.5" customHeight="1">
      <c r="A59" s="3"/>
    </row>
    <row r="60" spans="1:8" ht="22.5" customHeight="1">
      <c r="A60" s="3"/>
      <c r="D60" s="217" t="s">
        <v>64</v>
      </c>
      <c r="E60" s="217"/>
      <c r="F60" s="217"/>
    </row>
    <row r="61" spans="1:8" ht="22.5" customHeight="1">
      <c r="A61" s="3"/>
      <c r="B61" s="7"/>
      <c r="D61" s="13" t="s">
        <v>48</v>
      </c>
      <c r="E61" s="13"/>
      <c r="F61" s="13" t="s">
        <v>38</v>
      </c>
      <c r="G61" s="77" t="s">
        <v>38</v>
      </c>
      <c r="H61" s="77" t="s">
        <v>48</v>
      </c>
    </row>
    <row r="62" spans="1:8" ht="22.5" customHeight="1">
      <c r="A62" s="3" t="s">
        <v>28</v>
      </c>
      <c r="B62" s="9" t="s">
        <v>0</v>
      </c>
      <c r="D62" s="13">
        <v>2556</v>
      </c>
      <c r="E62" s="13"/>
      <c r="F62" s="13">
        <v>2555</v>
      </c>
      <c r="G62" s="77">
        <v>2555</v>
      </c>
      <c r="H62" s="77">
        <v>2556</v>
      </c>
    </row>
    <row r="63" spans="1:8" ht="22.5" customHeight="1">
      <c r="B63" s="7"/>
      <c r="D63" s="22" t="s">
        <v>63</v>
      </c>
      <c r="E63" s="13"/>
      <c r="F63" s="13" t="s">
        <v>33</v>
      </c>
      <c r="G63" s="77" t="s">
        <v>33</v>
      </c>
      <c r="H63" s="73" t="s">
        <v>63</v>
      </c>
    </row>
    <row r="64" spans="1:8" ht="22.5" customHeight="1">
      <c r="A64" s="3"/>
      <c r="D64" s="216" t="s">
        <v>29</v>
      </c>
      <c r="E64" s="216"/>
      <c r="F64" s="216"/>
    </row>
    <row r="65" spans="1:8" ht="22.5" customHeight="1">
      <c r="A65" s="3"/>
      <c r="D65" s="7"/>
      <c r="E65" s="7"/>
      <c r="F65" s="7"/>
      <c r="G65" s="24"/>
      <c r="H65" s="24"/>
    </row>
    <row r="66" spans="1:8" ht="22.5" customHeight="1">
      <c r="A66" s="8" t="s">
        <v>55</v>
      </c>
      <c r="B66" s="7"/>
      <c r="C66" s="7"/>
      <c r="D66" s="2"/>
      <c r="E66" s="2"/>
      <c r="F66" s="2"/>
      <c r="G66" s="85"/>
      <c r="H66" s="85"/>
    </row>
    <row r="67" spans="1:8" ht="22.5" customHeight="1">
      <c r="A67" s="5" t="s">
        <v>14</v>
      </c>
      <c r="B67" s="7"/>
      <c r="C67" s="7"/>
      <c r="D67" s="15"/>
      <c r="E67" s="15"/>
      <c r="F67" s="15"/>
      <c r="G67" s="25"/>
      <c r="H67" s="25"/>
    </row>
    <row r="68" spans="1:8" ht="22.5" customHeight="1" thickBot="1">
      <c r="A68" s="5" t="s">
        <v>25</v>
      </c>
      <c r="B68" s="7"/>
      <c r="C68" s="7"/>
      <c r="D68" s="62">
        <v>1049650</v>
      </c>
      <c r="E68" s="56"/>
      <c r="F68" s="62">
        <v>1049650</v>
      </c>
      <c r="G68" s="92">
        <v>1049650</v>
      </c>
      <c r="H68" s="92">
        <v>1049650</v>
      </c>
    </row>
    <row r="69" spans="1:8" ht="22.5" customHeight="1" thickTop="1">
      <c r="A69" s="5" t="s">
        <v>27</v>
      </c>
      <c r="B69" s="7"/>
      <c r="C69" s="7"/>
      <c r="D69" s="56">
        <v>1038609</v>
      </c>
      <c r="E69" s="56"/>
      <c r="F69" s="56">
        <v>1038104</v>
      </c>
      <c r="G69" s="58">
        <v>1038104</v>
      </c>
      <c r="H69" s="58">
        <v>1038609</v>
      </c>
    </row>
    <row r="70" spans="1:8" ht="22.5" customHeight="1">
      <c r="A70" s="28" t="s">
        <v>79</v>
      </c>
      <c r="B70" s="7"/>
      <c r="C70" s="7"/>
      <c r="D70" s="56"/>
      <c r="E70" s="56"/>
      <c r="F70" s="56"/>
      <c r="G70" s="58"/>
      <c r="H70" s="58"/>
    </row>
    <row r="71" spans="1:8" ht="22.5" customHeight="1">
      <c r="A71" s="28" t="s">
        <v>80</v>
      </c>
      <c r="B71" s="7"/>
      <c r="C71" s="7"/>
      <c r="D71" s="56">
        <v>153984</v>
      </c>
      <c r="E71" s="56"/>
      <c r="F71" s="56">
        <v>153307</v>
      </c>
      <c r="G71" s="58">
        <v>153307.16</v>
      </c>
      <c r="H71" s="58">
        <v>153983.85999999999</v>
      </c>
    </row>
    <row r="72" spans="1:8" ht="22.5" customHeight="1">
      <c r="A72" s="28" t="s">
        <v>81</v>
      </c>
      <c r="B72" s="7"/>
      <c r="C72" s="7"/>
      <c r="D72" s="56">
        <v>165206</v>
      </c>
      <c r="E72" s="56"/>
      <c r="F72" s="56">
        <v>165206</v>
      </c>
      <c r="G72" s="58">
        <v>165206.46</v>
      </c>
      <c r="H72" s="58">
        <v>165206.45980000001</v>
      </c>
    </row>
    <row r="73" spans="1:8" ht="22.5" customHeight="1">
      <c r="A73" s="28" t="s">
        <v>82</v>
      </c>
      <c r="B73" s="7"/>
      <c r="C73" s="7"/>
      <c r="D73" s="56"/>
      <c r="E73" s="56"/>
      <c r="F73" s="56"/>
      <c r="G73" s="58"/>
      <c r="H73" s="58"/>
    </row>
    <row r="74" spans="1:8" ht="22.5" customHeight="1">
      <c r="A74" s="28" t="s">
        <v>83</v>
      </c>
      <c r="B74" s="7"/>
      <c r="C74" s="7"/>
      <c r="D74" s="56"/>
      <c r="E74" s="56"/>
      <c r="F74" s="56"/>
      <c r="G74" s="58"/>
      <c r="H74" s="58"/>
    </row>
    <row r="75" spans="1:8" ht="22.5" customHeight="1">
      <c r="A75" s="28" t="s">
        <v>84</v>
      </c>
      <c r="B75" s="7"/>
      <c r="C75" s="7"/>
      <c r="D75" s="56">
        <v>105000</v>
      </c>
      <c r="E75" s="56"/>
      <c r="F75" s="56">
        <v>105000</v>
      </c>
      <c r="G75" s="58">
        <v>105000</v>
      </c>
      <c r="H75" s="58">
        <v>105000</v>
      </c>
    </row>
    <row r="76" spans="1:8" ht="22.5" customHeight="1">
      <c r="A76" s="27" t="s">
        <v>85</v>
      </c>
      <c r="B76" s="7"/>
      <c r="C76" s="7"/>
      <c r="D76" s="56">
        <v>0</v>
      </c>
      <c r="E76" s="56"/>
      <c r="F76" s="56">
        <v>0</v>
      </c>
      <c r="G76" s="58">
        <v>0</v>
      </c>
      <c r="H76" s="58">
        <v>0</v>
      </c>
    </row>
    <row r="77" spans="1:8" ht="22.5" customHeight="1">
      <c r="A77" s="28" t="s">
        <v>86</v>
      </c>
      <c r="B77" s="7"/>
      <c r="C77" s="7"/>
      <c r="D77" s="56">
        <v>908471</v>
      </c>
      <c r="E77" s="56"/>
      <c r="F77" s="56">
        <v>752616</v>
      </c>
      <c r="G77" s="58">
        <v>752615.96900000004</v>
      </c>
      <c r="H77" s="58">
        <v>908471.32605490799</v>
      </c>
    </row>
    <row r="78" spans="1:8" ht="22.5" customHeight="1">
      <c r="A78" s="28" t="s">
        <v>51</v>
      </c>
      <c r="B78" s="7"/>
      <c r="C78" s="7"/>
      <c r="D78" s="56">
        <v>-1915</v>
      </c>
      <c r="E78" s="56"/>
      <c r="F78" s="56">
        <v>0</v>
      </c>
      <c r="G78" s="58">
        <v>0</v>
      </c>
      <c r="H78" s="58">
        <v>-1915.6669999999999</v>
      </c>
    </row>
    <row r="79" spans="1:8" ht="22.5" customHeight="1">
      <c r="A79" s="29" t="s">
        <v>56</v>
      </c>
      <c r="B79" s="7"/>
      <c r="C79" s="7"/>
      <c r="D79" s="57">
        <f>SUM(D69:D78)</f>
        <v>2369355</v>
      </c>
      <c r="E79" s="56"/>
      <c r="F79" s="57">
        <f>SUM(F69:F78)</f>
        <v>2214233</v>
      </c>
      <c r="G79" s="82" t="e">
        <f>#REF!+#REF!</f>
        <v>#REF!</v>
      </c>
      <c r="H79" s="82" t="e">
        <f>#REF!+#REF!</f>
        <v>#REF!</v>
      </c>
    </row>
    <row r="80" spans="1:8" ht="7.5" customHeight="1">
      <c r="A80" s="29"/>
      <c r="B80" s="7"/>
      <c r="C80" s="7"/>
      <c r="D80" s="56"/>
      <c r="E80" s="56"/>
      <c r="F80" s="56"/>
      <c r="G80" s="93"/>
      <c r="H80" s="93"/>
    </row>
    <row r="81" spans="1:13" ht="22.5" customHeight="1" thickBot="1">
      <c r="A81" s="29" t="s">
        <v>140</v>
      </c>
      <c r="B81" s="7"/>
      <c r="C81" s="7"/>
      <c r="D81" s="59">
        <f>SUM(D55+D79)</f>
        <v>3891636</v>
      </c>
      <c r="E81" s="56"/>
      <c r="F81" s="59">
        <f>SUM(F55+F79)</f>
        <v>3644664</v>
      </c>
      <c r="G81" s="83" t="e">
        <f>SUM(G55+#REF!)</f>
        <v>#REF!</v>
      </c>
      <c r="H81" s="83" t="e">
        <f>SUM(H55+#REF!)</f>
        <v>#REF!</v>
      </c>
      <c r="I81" s="21"/>
      <c r="K81" s="21"/>
      <c r="M81" s="21"/>
    </row>
    <row r="82" spans="1:13" ht="22.5" customHeight="1" thickTop="1">
      <c r="A82" s="4"/>
      <c r="B82" s="7"/>
      <c r="C82" s="7"/>
      <c r="D82" s="1"/>
      <c r="E82" s="1"/>
      <c r="F82" s="1"/>
      <c r="G82" s="84"/>
      <c r="H82" s="84"/>
    </row>
    <row r="83" spans="1:13" ht="22.5" customHeight="1">
      <c r="A83" s="3" t="s">
        <v>68</v>
      </c>
      <c r="D83" s="218"/>
      <c r="E83" s="218"/>
      <c r="F83" s="218"/>
    </row>
    <row r="84" spans="1:13" ht="22.5" customHeight="1">
      <c r="A84" s="30" t="s">
        <v>87</v>
      </c>
      <c r="D84" s="4"/>
      <c r="E84" s="4"/>
      <c r="F84" s="4" t="s">
        <v>101</v>
      </c>
    </row>
    <row r="85" spans="1:13" ht="22.5" customHeight="1">
      <c r="A85" s="30"/>
      <c r="D85" s="26"/>
      <c r="E85" s="26"/>
      <c r="F85" s="37"/>
      <c r="G85" s="94"/>
      <c r="H85" s="95"/>
    </row>
    <row r="86" spans="1:13" ht="22.5" customHeight="1">
      <c r="A86" s="36" t="s">
        <v>100</v>
      </c>
      <c r="B86" s="33"/>
      <c r="C86" s="33"/>
      <c r="D86" s="34"/>
      <c r="E86" s="35"/>
      <c r="F86" s="35"/>
      <c r="G86" s="96"/>
      <c r="H86" s="97"/>
      <c r="I86" s="35"/>
      <c r="J86" s="35"/>
    </row>
    <row r="87" spans="1:13" ht="67.5" customHeight="1">
      <c r="A87" s="3"/>
      <c r="D87" s="219" t="s">
        <v>88</v>
      </c>
      <c r="E87" s="219"/>
      <c r="F87" s="219"/>
      <c r="G87" s="72" t="s">
        <v>121</v>
      </c>
      <c r="H87" s="72" t="s">
        <v>88</v>
      </c>
      <c r="J87" s="76" t="s">
        <v>121</v>
      </c>
    </row>
    <row r="88" spans="1:13" ht="22.5" customHeight="1">
      <c r="A88" s="3"/>
      <c r="B88" s="7" t="s">
        <v>0</v>
      </c>
      <c r="D88" s="13">
        <v>2556</v>
      </c>
      <c r="E88" s="13"/>
      <c r="F88" s="13">
        <v>2555</v>
      </c>
      <c r="G88" s="77">
        <v>2555</v>
      </c>
      <c r="H88" s="77">
        <v>2556</v>
      </c>
      <c r="J88" s="13">
        <v>2555</v>
      </c>
    </row>
    <row r="89" spans="1:13" ht="22.5" customHeight="1">
      <c r="A89" s="31" t="s">
        <v>89</v>
      </c>
      <c r="D89" s="216" t="s">
        <v>29</v>
      </c>
      <c r="E89" s="216"/>
      <c r="F89" s="216"/>
      <c r="G89" s="216"/>
      <c r="H89" s="216"/>
      <c r="I89" s="216"/>
      <c r="J89" s="216"/>
    </row>
    <row r="90" spans="1:13" ht="22.5" customHeight="1">
      <c r="A90" s="8" t="s">
        <v>15</v>
      </c>
      <c r="B90" s="11"/>
      <c r="C90" s="11"/>
      <c r="D90" s="1"/>
      <c r="E90" s="2"/>
      <c r="F90" s="1"/>
      <c r="G90" s="84"/>
      <c r="H90" s="84"/>
      <c r="J90" s="1"/>
    </row>
    <row r="91" spans="1:13" ht="22.5" customHeight="1">
      <c r="A91" s="27" t="s">
        <v>90</v>
      </c>
      <c r="B91" s="7"/>
      <c r="C91" s="7"/>
      <c r="D91" s="64">
        <v>1135814</v>
      </c>
      <c r="E91" s="64"/>
      <c r="F91" s="64">
        <v>1036206.28149</v>
      </c>
      <c r="G91" s="69">
        <v>3816540.88607</v>
      </c>
      <c r="H91" s="98">
        <v>1135814.16405</v>
      </c>
      <c r="J91" s="64">
        <v>3816540.88607</v>
      </c>
    </row>
    <row r="92" spans="1:13" ht="22.5" customHeight="1">
      <c r="A92" s="27" t="s">
        <v>91</v>
      </c>
      <c r="B92" s="7"/>
      <c r="C92" s="7"/>
      <c r="D92" s="64">
        <v>20514</v>
      </c>
      <c r="E92" s="64"/>
      <c r="F92" s="64">
        <v>15168.853349999999</v>
      </c>
      <c r="G92" s="69">
        <v>67038.579110000006</v>
      </c>
      <c r="H92" s="98">
        <v>20514.104599999999</v>
      </c>
      <c r="J92" s="64">
        <v>67038.579110000006</v>
      </c>
    </row>
    <row r="93" spans="1:13" ht="22.5" customHeight="1">
      <c r="A93" s="28" t="s">
        <v>124</v>
      </c>
      <c r="B93" s="7"/>
      <c r="C93" s="7"/>
      <c r="D93" s="64"/>
      <c r="E93" s="64"/>
      <c r="F93" s="64"/>
      <c r="G93" s="69"/>
      <c r="H93" s="69"/>
      <c r="J93" s="64"/>
    </row>
    <row r="94" spans="1:13" ht="22.5" customHeight="1">
      <c r="A94" s="28" t="s">
        <v>93</v>
      </c>
      <c r="B94" s="7"/>
      <c r="C94" s="7"/>
      <c r="D94" s="64">
        <v>281</v>
      </c>
      <c r="E94" s="64"/>
      <c r="F94" s="64">
        <v>60181.979010000003</v>
      </c>
      <c r="G94" s="69">
        <v>58269.953999999998</v>
      </c>
      <c r="H94" s="98">
        <v>280.37283000000002</v>
      </c>
      <c r="J94" s="64">
        <v>58269.953999999998</v>
      </c>
    </row>
    <row r="95" spans="1:13" ht="22.5" customHeight="1">
      <c r="A95" s="28" t="s">
        <v>92</v>
      </c>
      <c r="B95" s="7"/>
      <c r="C95" s="7"/>
      <c r="D95" s="64">
        <v>1114</v>
      </c>
      <c r="E95" s="64"/>
      <c r="F95" s="64">
        <v>0</v>
      </c>
      <c r="G95" s="69">
        <v>2668.895</v>
      </c>
      <c r="H95" s="69">
        <v>1113.8699899999999</v>
      </c>
      <c r="J95" s="64">
        <v>2668.895</v>
      </c>
    </row>
    <row r="96" spans="1:13" ht="22.5" customHeight="1">
      <c r="A96" s="5" t="s">
        <v>26</v>
      </c>
      <c r="B96" s="7"/>
      <c r="C96" s="7"/>
      <c r="D96" s="64">
        <v>-1254</v>
      </c>
      <c r="E96" s="64"/>
      <c r="F96" s="64">
        <v>1494.51737</v>
      </c>
      <c r="G96" s="69">
        <v>8663.3580000000002</v>
      </c>
      <c r="H96" s="69">
        <v>-1253.9328499999999</v>
      </c>
      <c r="J96" s="64">
        <v>8663.3580000000002</v>
      </c>
    </row>
    <row r="97" spans="1:10" ht="22.5" customHeight="1">
      <c r="A97" s="4" t="s">
        <v>16</v>
      </c>
      <c r="B97" s="11"/>
      <c r="C97" s="11"/>
      <c r="D97" s="65">
        <f>SUM(D91:D96)</f>
        <v>1156469</v>
      </c>
      <c r="E97" s="64"/>
      <c r="F97" s="65">
        <f>SUM(F91:F96)</f>
        <v>1113051.6312199999</v>
      </c>
      <c r="G97" s="99">
        <f>SUM(G91:G96)</f>
        <v>3953181.6721799998</v>
      </c>
      <c r="H97" s="99">
        <f>SUM(H91:H96)</f>
        <v>1156468.57862</v>
      </c>
      <c r="J97" s="65">
        <f>SUM(J91:J96)</f>
        <v>3953181.6721799998</v>
      </c>
    </row>
    <row r="98" spans="1:10" ht="22.5" customHeight="1">
      <c r="A98" s="5"/>
      <c r="B98" s="7"/>
      <c r="C98" s="7"/>
      <c r="D98" s="63"/>
      <c r="E98" s="14"/>
      <c r="F98" s="63"/>
      <c r="G98" s="69"/>
      <c r="H98" s="69"/>
      <c r="J98" s="63"/>
    </row>
    <row r="99" spans="1:10" ht="22.5" customHeight="1">
      <c r="A99" s="8" t="s">
        <v>17</v>
      </c>
      <c r="B99" s="11"/>
      <c r="C99" s="11"/>
      <c r="D99" s="66"/>
      <c r="E99" s="14"/>
      <c r="F99" s="66"/>
      <c r="G99" s="100"/>
      <c r="H99" s="100"/>
      <c r="J99" s="66"/>
    </row>
    <row r="100" spans="1:10" s="23" customFormat="1" ht="22.5" customHeight="1">
      <c r="A100" s="74" t="s">
        <v>18</v>
      </c>
      <c r="B100" s="24"/>
      <c r="C100" s="24"/>
      <c r="D100" s="69">
        <v>818278</v>
      </c>
      <c r="E100" s="69"/>
      <c r="F100" s="69">
        <v>718393.10702</v>
      </c>
      <c r="G100" s="69">
        <v>2710706.594</v>
      </c>
      <c r="H100" s="69">
        <v>818277.66567000002</v>
      </c>
      <c r="J100" s="69">
        <v>2710706.594</v>
      </c>
    </row>
    <row r="101" spans="1:10" s="23" customFormat="1" ht="22.5" customHeight="1">
      <c r="A101" s="42" t="s">
        <v>94</v>
      </c>
      <c r="B101" s="75"/>
      <c r="C101" s="75"/>
      <c r="D101" s="69">
        <v>0</v>
      </c>
      <c r="E101" s="69"/>
      <c r="F101" s="69">
        <v>0</v>
      </c>
      <c r="G101" s="69">
        <v>0</v>
      </c>
      <c r="H101" s="69">
        <v>0</v>
      </c>
      <c r="J101" s="69">
        <v>0</v>
      </c>
    </row>
    <row r="102" spans="1:10" ht="22.5" customHeight="1">
      <c r="A102" s="27" t="s">
        <v>95</v>
      </c>
      <c r="B102" s="7"/>
      <c r="C102" s="7"/>
      <c r="D102" s="63">
        <v>32265</v>
      </c>
      <c r="E102" s="63"/>
      <c r="F102" s="63">
        <v>36821.490279999998</v>
      </c>
      <c r="G102" s="69">
        <v>143509.818</v>
      </c>
      <c r="H102" s="69">
        <v>32265.44068</v>
      </c>
      <c r="J102" s="63">
        <v>143509.818</v>
      </c>
    </row>
    <row r="103" spans="1:10" ht="22.5" customHeight="1">
      <c r="A103" s="27" t="s">
        <v>45</v>
      </c>
      <c r="B103" s="7"/>
      <c r="C103" s="7"/>
      <c r="D103" s="63">
        <v>97599</v>
      </c>
      <c r="E103" s="63"/>
      <c r="F103" s="63">
        <v>96184.612259999994</v>
      </c>
      <c r="G103" s="69">
        <v>338143.38</v>
      </c>
      <c r="H103" s="69">
        <v>97599.238150000005</v>
      </c>
      <c r="J103" s="63">
        <v>338143.38</v>
      </c>
    </row>
    <row r="104" spans="1:10" ht="22.5" customHeight="1">
      <c r="A104" s="28" t="s">
        <v>96</v>
      </c>
      <c r="B104" s="7"/>
      <c r="C104" s="7"/>
      <c r="D104" s="63">
        <v>8716</v>
      </c>
      <c r="E104" s="63"/>
      <c r="F104" s="63">
        <v>7974.45</v>
      </c>
      <c r="G104" s="69">
        <v>44483.7</v>
      </c>
      <c r="H104" s="69">
        <v>8716.08</v>
      </c>
      <c r="J104" s="63">
        <v>44483.7</v>
      </c>
    </row>
    <row r="105" spans="1:10" ht="22.5" customHeight="1">
      <c r="A105" s="28" t="s">
        <v>46</v>
      </c>
      <c r="B105" s="7"/>
      <c r="C105" s="7"/>
      <c r="D105" s="63">
        <v>5898</v>
      </c>
      <c r="E105" s="63"/>
      <c r="F105" s="63">
        <v>2637.1667400000001</v>
      </c>
      <c r="G105" s="69">
        <v>7648.0659999999998</v>
      </c>
      <c r="H105" s="69">
        <v>5897.6415999999999</v>
      </c>
      <c r="J105" s="63">
        <v>7648.0659999999998</v>
      </c>
    </row>
    <row r="106" spans="1:10" ht="22.5" customHeight="1">
      <c r="A106" s="4" t="s">
        <v>19</v>
      </c>
      <c r="B106" s="11"/>
      <c r="C106" s="11"/>
      <c r="D106" s="65">
        <f>SUM(D100:D105)</f>
        <v>962756</v>
      </c>
      <c r="E106" s="63"/>
      <c r="F106" s="65">
        <f>SUM(F100:F105)</f>
        <v>862010.82629999996</v>
      </c>
      <c r="G106" s="99">
        <f>SUM(G100:G105)</f>
        <v>3244491.5580000002</v>
      </c>
      <c r="H106" s="99">
        <f>SUM(H100:H105)</f>
        <v>962756.06609999994</v>
      </c>
      <c r="J106" s="65">
        <f>SUM(J100:J105)</f>
        <v>3244491.5580000002</v>
      </c>
    </row>
    <row r="107" spans="1:10" ht="22.5" customHeight="1">
      <c r="A107" s="29" t="s">
        <v>97</v>
      </c>
      <c r="B107" s="7"/>
      <c r="C107" s="7"/>
      <c r="D107" s="66">
        <f>D97-D106</f>
        <v>193713</v>
      </c>
      <c r="E107" s="63"/>
      <c r="F107" s="66">
        <f>F97-F106</f>
        <v>251040.80491999991</v>
      </c>
      <c r="G107" s="100">
        <f>G97-G106</f>
        <v>708690.11417999957</v>
      </c>
      <c r="H107" s="100">
        <f>H97-H106</f>
        <v>193712.51252000011</v>
      </c>
      <c r="J107" s="66">
        <f>J97-J106</f>
        <v>708690.11417999957</v>
      </c>
    </row>
    <row r="108" spans="1:10" ht="22.5" customHeight="1">
      <c r="A108" s="28" t="s">
        <v>52</v>
      </c>
      <c r="B108" s="7">
        <v>26</v>
      </c>
      <c r="C108" s="7"/>
      <c r="D108" s="63">
        <v>-39773</v>
      </c>
      <c r="E108" s="63"/>
      <c r="F108" s="63">
        <v>-58794.823759999999</v>
      </c>
      <c r="G108" s="98">
        <v>-162779.568</v>
      </c>
      <c r="H108" s="98">
        <v>-39772.813029999998</v>
      </c>
      <c r="J108" s="63">
        <v>-162779.568</v>
      </c>
    </row>
    <row r="109" spans="1:10" ht="22.5" customHeight="1">
      <c r="A109" s="29" t="s">
        <v>98</v>
      </c>
      <c r="B109" s="7"/>
      <c r="C109" s="7"/>
      <c r="D109" s="65">
        <f>D107+D108</f>
        <v>153940</v>
      </c>
      <c r="E109" s="63"/>
      <c r="F109" s="65">
        <f>F107+F108</f>
        <v>192245.98115999991</v>
      </c>
      <c r="G109" s="101">
        <f>G107+G108</f>
        <v>545910.5461799996</v>
      </c>
      <c r="H109" s="101">
        <f>H107+H108</f>
        <v>153939.69949000012</v>
      </c>
      <c r="J109" s="65">
        <f>J107+J108</f>
        <v>545910.5461799996</v>
      </c>
    </row>
    <row r="110" spans="1:10" ht="22.5" customHeight="1" thickBot="1">
      <c r="A110" s="29" t="s">
        <v>99</v>
      </c>
      <c r="B110" s="7"/>
      <c r="C110" s="7"/>
      <c r="D110" s="67">
        <f>D109</f>
        <v>153940</v>
      </c>
      <c r="E110" s="63"/>
      <c r="F110" s="67">
        <f>F109</f>
        <v>192245.98115999991</v>
      </c>
      <c r="G110" s="102">
        <f>G109</f>
        <v>545910.5461799996</v>
      </c>
      <c r="H110" s="102">
        <f>H109</f>
        <v>153939.69949000012</v>
      </c>
      <c r="J110" s="67">
        <f>J109</f>
        <v>545910.5461799996</v>
      </c>
    </row>
    <row r="111" spans="1:10" ht="22.5" customHeight="1" thickTop="1">
      <c r="A111" s="29"/>
      <c r="B111" s="7"/>
      <c r="C111" s="7"/>
      <c r="D111" s="16"/>
      <c r="E111" s="16"/>
      <c r="F111" s="16"/>
      <c r="G111" s="91"/>
      <c r="H111" s="91"/>
      <c r="J111" s="16"/>
    </row>
    <row r="112" spans="1:10" ht="22.5" customHeight="1">
      <c r="A112" s="3" t="s">
        <v>68</v>
      </c>
    </row>
    <row r="113" spans="1:10" ht="22.5" customHeight="1">
      <c r="A113" s="30" t="s">
        <v>87</v>
      </c>
      <c r="D113" s="4"/>
      <c r="E113" s="4"/>
      <c r="F113" s="4" t="s">
        <v>101</v>
      </c>
      <c r="J113" s="4"/>
    </row>
    <row r="114" spans="1:10" ht="22.5" customHeight="1">
      <c r="A114" s="32" t="s">
        <v>100</v>
      </c>
      <c r="B114" s="33"/>
      <c r="C114" s="33"/>
      <c r="D114" s="34"/>
      <c r="E114" s="35"/>
      <c r="F114" s="35"/>
      <c r="G114" s="96"/>
      <c r="H114" s="97"/>
      <c r="I114" s="35"/>
      <c r="J114" s="35"/>
    </row>
    <row r="115" spans="1:10" ht="64.5" customHeight="1">
      <c r="A115" s="3"/>
      <c r="D115" s="219" t="s">
        <v>88</v>
      </c>
      <c r="E115" s="219"/>
      <c r="F115" s="219"/>
      <c r="G115" s="72" t="s">
        <v>121</v>
      </c>
      <c r="H115" s="72" t="s">
        <v>88</v>
      </c>
      <c r="J115" s="76" t="s">
        <v>121</v>
      </c>
    </row>
    <row r="116" spans="1:10" ht="22.5" customHeight="1">
      <c r="A116" s="3"/>
      <c r="B116" s="7" t="s">
        <v>0</v>
      </c>
      <c r="D116" s="13">
        <v>2556</v>
      </c>
      <c r="E116" s="13"/>
      <c r="F116" s="13">
        <v>2555</v>
      </c>
      <c r="G116" s="77">
        <v>2555</v>
      </c>
      <c r="H116" s="77">
        <v>2556</v>
      </c>
      <c r="J116" s="13">
        <v>2555</v>
      </c>
    </row>
    <row r="117" spans="1:10" ht="22.5" customHeight="1">
      <c r="A117" s="31"/>
      <c r="D117" s="216" t="s">
        <v>29</v>
      </c>
      <c r="E117" s="216"/>
      <c r="F117" s="216"/>
      <c r="G117" s="216"/>
      <c r="H117" s="216"/>
      <c r="I117" s="216"/>
      <c r="J117" s="216"/>
    </row>
    <row r="118" spans="1:10" ht="22.5" customHeight="1">
      <c r="A118" s="29" t="s">
        <v>102</v>
      </c>
      <c r="B118" s="7"/>
      <c r="C118" s="7"/>
      <c r="D118" s="16"/>
      <c r="E118" s="16"/>
      <c r="F118" s="16"/>
      <c r="G118" s="91"/>
      <c r="H118" s="91"/>
      <c r="J118" s="16"/>
    </row>
    <row r="119" spans="1:10" ht="22.5" customHeight="1">
      <c r="A119" s="28" t="s">
        <v>103</v>
      </c>
      <c r="B119" s="7"/>
      <c r="C119" s="7"/>
      <c r="D119" s="16"/>
      <c r="E119" s="16"/>
      <c r="F119" s="16"/>
      <c r="G119" s="91"/>
      <c r="H119" s="91"/>
      <c r="J119" s="16"/>
    </row>
    <row r="120" spans="1:10" ht="22.5" customHeight="1">
      <c r="A120" s="28" t="s">
        <v>104</v>
      </c>
      <c r="B120" s="7">
        <v>16</v>
      </c>
      <c r="C120" s="7"/>
      <c r="D120" s="53">
        <v>0</v>
      </c>
      <c r="E120" s="14"/>
      <c r="F120" s="53">
        <v>0</v>
      </c>
      <c r="G120" s="69">
        <v>-1915.6669999999999</v>
      </c>
      <c r="H120" s="69">
        <v>0</v>
      </c>
      <c r="J120" s="63">
        <v>-1916</v>
      </c>
    </row>
    <row r="121" spans="1:10" s="4" customFormat="1" ht="22.5" customHeight="1">
      <c r="A121" s="29" t="s">
        <v>105</v>
      </c>
      <c r="B121" s="7"/>
      <c r="C121" s="11"/>
      <c r="D121" s="53">
        <f>SUM(D120:D120)</f>
        <v>0</v>
      </c>
      <c r="E121" s="16"/>
      <c r="F121" s="53">
        <f>SUM(F120:F120)</f>
        <v>0</v>
      </c>
      <c r="G121" s="99">
        <f>SUM(G120:G120)</f>
        <v>-1915.6669999999999</v>
      </c>
      <c r="H121" s="99">
        <f>SUM(H120:H120)</f>
        <v>0</v>
      </c>
      <c r="J121" s="65">
        <f>SUM(J120:J120)</f>
        <v>-1916</v>
      </c>
    </row>
    <row r="122" spans="1:10" s="4" customFormat="1" ht="22.5" customHeight="1" thickBot="1">
      <c r="A122" s="4" t="s">
        <v>61</v>
      </c>
      <c r="B122" s="7"/>
      <c r="C122" s="11"/>
      <c r="D122" s="67">
        <f>D110+D121</f>
        <v>153940</v>
      </c>
      <c r="E122" s="16"/>
      <c r="F122" s="67">
        <f>F110+F121</f>
        <v>192245.98115999991</v>
      </c>
      <c r="G122" s="102">
        <f>G110+G121</f>
        <v>543994.87917999958</v>
      </c>
      <c r="H122" s="102">
        <f>H110+H121</f>
        <v>153939.69949000012</v>
      </c>
      <c r="J122" s="67">
        <f>J110+J121</f>
        <v>543994.5461799996</v>
      </c>
    </row>
    <row r="123" spans="1:10" ht="8.25" customHeight="1" thickTop="1">
      <c r="B123" s="7"/>
      <c r="C123" s="11"/>
      <c r="D123" s="64"/>
      <c r="E123" s="17"/>
      <c r="F123" s="64"/>
      <c r="G123" s="98"/>
      <c r="H123" s="98"/>
      <c r="J123" s="64"/>
    </row>
    <row r="124" spans="1:10" ht="22.5" customHeight="1">
      <c r="A124" s="29" t="s">
        <v>106</v>
      </c>
      <c r="B124" s="7">
        <v>24</v>
      </c>
      <c r="C124" s="7"/>
      <c r="D124" s="66"/>
      <c r="E124" s="12"/>
      <c r="F124" s="66"/>
      <c r="G124" s="100"/>
      <c r="H124" s="100"/>
      <c r="J124" s="66"/>
    </row>
    <row r="125" spans="1:10" ht="22.5" customHeight="1" thickBot="1">
      <c r="A125" s="28" t="s">
        <v>107</v>
      </c>
      <c r="D125" s="68">
        <v>0.15</v>
      </c>
      <c r="F125" s="68">
        <v>0.19</v>
      </c>
      <c r="G125" s="103">
        <v>0.53</v>
      </c>
      <c r="H125" s="103">
        <v>0.15</v>
      </c>
      <c r="J125" s="68">
        <v>0.53</v>
      </c>
    </row>
    <row r="126" spans="1:10" ht="22.5" customHeight="1" thickTop="1" thickBot="1">
      <c r="A126" s="28" t="s">
        <v>108</v>
      </c>
      <c r="D126" s="68">
        <v>0.15</v>
      </c>
      <c r="F126" s="68">
        <v>0.18</v>
      </c>
      <c r="G126" s="103">
        <v>0.52</v>
      </c>
      <c r="H126" s="103">
        <v>0.15</v>
      </c>
      <c r="J126" s="68">
        <v>0.52</v>
      </c>
    </row>
    <row r="127" spans="1:10" ht="22.5" customHeight="1" thickTop="1"/>
    <row r="128" spans="1:10" ht="22.5" customHeight="1">
      <c r="A128" s="23" t="s">
        <v>139</v>
      </c>
      <c r="B128" s="75"/>
    </row>
  </sheetData>
  <mergeCells count="11">
    <mergeCell ref="D87:F87"/>
    <mergeCell ref="D89:J89"/>
    <mergeCell ref="D117:J117"/>
    <mergeCell ref="D115:F115"/>
    <mergeCell ref="D8:F8"/>
    <mergeCell ref="D31:F31"/>
    <mergeCell ref="D7:F7"/>
    <mergeCell ref="D60:F60"/>
    <mergeCell ref="D64:F64"/>
    <mergeCell ref="D83:F83"/>
    <mergeCell ref="D35:F35"/>
  </mergeCells>
  <phoneticPr fontId="10" type="noConversion"/>
  <pageMargins left="0.7" right="0.7" top="0.48" bottom="0.5" header="0.5" footer="0.5"/>
  <pageSetup paperSize="9" scale="9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7" max="16383" man="1"/>
    <brk id="56" max="16383" man="1"/>
    <brk id="82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N82"/>
  <sheetViews>
    <sheetView showGridLines="0" tabSelected="1" view="pageBreakPreview" zoomScaleNormal="90" zoomScaleSheetLayoutView="100" workbookViewId="0">
      <selection activeCell="J80" sqref="J80"/>
    </sheetView>
  </sheetViews>
  <sheetFormatPr defaultColWidth="9.140625" defaultRowHeight="22.5" customHeight="1"/>
  <cols>
    <col min="1" max="1" width="43.42578125" customWidth="1"/>
    <col min="2" max="2" width="9.7109375" style="9" customWidth="1"/>
    <col min="3" max="3" width="0.7109375" style="9" customWidth="1"/>
    <col min="4" max="4" width="15.140625" customWidth="1"/>
    <col min="5" max="5" width="0.7109375" style="9" customWidth="1"/>
    <col min="6" max="6" width="15.140625" customWidth="1"/>
    <col min="7" max="7" width="0.7109375" customWidth="1"/>
    <col min="8" max="8" width="16.5703125" bestFit="1" customWidth="1"/>
    <col min="9" max="9" width="0.7109375" customWidth="1"/>
    <col min="10" max="10" width="15.140625" customWidth="1"/>
    <col min="11" max="11" width="13.140625" bestFit="1" customWidth="1"/>
    <col min="12" max="12" width="11.140625" bestFit="1" customWidth="1"/>
    <col min="13" max="13" width="12.42578125" style="156" bestFit="1" customWidth="1"/>
    <col min="14" max="14" width="9.7109375" bestFit="1" customWidth="1"/>
  </cols>
  <sheetData>
    <row r="1" spans="1:14" ht="22.5" customHeight="1">
      <c r="A1" s="3" t="s">
        <v>212</v>
      </c>
    </row>
    <row r="2" spans="1:14" ht="22.5" customHeight="1">
      <c r="A2" s="3" t="s">
        <v>289</v>
      </c>
    </row>
    <row r="3" spans="1:14" ht="22.5" customHeight="1">
      <c r="A3" s="3"/>
    </row>
    <row r="4" spans="1:14" ht="22.5" customHeight="1">
      <c r="A4" s="3"/>
      <c r="D4" s="217" t="s">
        <v>210</v>
      </c>
      <c r="E4" s="217"/>
      <c r="F4" s="217"/>
      <c r="G4" s="4"/>
      <c r="H4" s="217" t="s">
        <v>64</v>
      </c>
      <c r="I4" s="217"/>
      <c r="J4" s="217"/>
    </row>
    <row r="5" spans="1:14" ht="22.5" customHeight="1">
      <c r="A5" s="3"/>
      <c r="B5" s="7"/>
      <c r="C5" s="7"/>
      <c r="D5" s="220" t="s">
        <v>220</v>
      </c>
      <c r="E5" s="220"/>
      <c r="F5" s="220"/>
      <c r="G5" s="13"/>
      <c r="H5" s="220" t="str">
        <f>+D5</f>
        <v>31 ธันวาคม</v>
      </c>
      <c r="I5" s="220"/>
      <c r="J5" s="220"/>
    </row>
    <row r="6" spans="1:14" ht="22.5" customHeight="1">
      <c r="A6" s="3" t="s">
        <v>20</v>
      </c>
      <c r="B6" s="7" t="s">
        <v>0</v>
      </c>
      <c r="D6" s="13">
        <v>2567</v>
      </c>
      <c r="F6" s="13">
        <v>2566</v>
      </c>
      <c r="G6" s="13"/>
      <c r="H6" s="13">
        <v>2567</v>
      </c>
      <c r="I6" s="9"/>
      <c r="J6" s="13">
        <v>2566</v>
      </c>
    </row>
    <row r="7" spans="1:14" ht="22.5" customHeight="1">
      <c r="B7" s="7"/>
      <c r="C7"/>
      <c r="D7" s="216" t="s">
        <v>215</v>
      </c>
      <c r="E7" s="216"/>
      <c r="F7" s="216"/>
      <c r="G7" s="216"/>
      <c r="H7" s="216"/>
      <c r="I7" s="216"/>
      <c r="J7" s="216"/>
      <c r="M7" s="160"/>
    </row>
    <row r="8" spans="1:14" ht="22.5" customHeight="1">
      <c r="A8" s="8" t="s">
        <v>1</v>
      </c>
      <c r="B8" s="7"/>
      <c r="C8" s="7"/>
      <c r="D8" s="19"/>
      <c r="E8" s="7"/>
      <c r="F8" s="19"/>
      <c r="G8" s="189"/>
    </row>
    <row r="9" spans="1:14" ht="22.5" customHeight="1">
      <c r="A9" t="s">
        <v>2</v>
      </c>
      <c r="B9" s="7">
        <v>4</v>
      </c>
      <c r="C9" s="7"/>
      <c r="D9" s="190">
        <v>14841121</v>
      </c>
      <c r="E9" s="7"/>
      <c r="F9" s="190">
        <v>15187666</v>
      </c>
      <c r="G9" s="190"/>
      <c r="H9" s="190">
        <v>12110413</v>
      </c>
      <c r="I9" s="190"/>
      <c r="J9" s="190">
        <v>13928355</v>
      </c>
    </row>
    <row r="10" spans="1:14" ht="22.5" customHeight="1">
      <c r="A10" t="s">
        <v>34</v>
      </c>
      <c r="B10" s="7">
        <v>5</v>
      </c>
      <c r="C10" s="7"/>
      <c r="D10" s="190">
        <v>458769138</v>
      </c>
      <c r="E10" s="7"/>
      <c r="F10" s="190">
        <v>532820974</v>
      </c>
      <c r="G10" s="190"/>
      <c r="H10" s="190">
        <v>458769139</v>
      </c>
      <c r="I10" s="190"/>
      <c r="J10" s="190">
        <v>532820975</v>
      </c>
      <c r="K10" s="64"/>
    </row>
    <row r="11" spans="1:14" ht="22.5" customHeight="1">
      <c r="A11" t="s">
        <v>254</v>
      </c>
      <c r="B11" s="7">
        <v>6</v>
      </c>
      <c r="C11" s="7"/>
      <c r="D11" s="190">
        <v>124335399</v>
      </c>
      <c r="E11" s="7"/>
      <c r="F11" s="190">
        <v>61391487</v>
      </c>
      <c r="G11" s="190"/>
      <c r="H11" s="190">
        <v>121103862</v>
      </c>
      <c r="I11" s="190"/>
      <c r="J11" s="190">
        <v>59515710</v>
      </c>
      <c r="K11" s="64"/>
    </row>
    <row r="12" spans="1:14" ht="22.5" customHeight="1">
      <c r="A12" t="s">
        <v>41</v>
      </c>
      <c r="B12" s="7">
        <v>7</v>
      </c>
      <c r="C12" s="7"/>
      <c r="D12" s="190">
        <v>917504398</v>
      </c>
      <c r="E12" s="7"/>
      <c r="F12" s="190">
        <v>1009083159</v>
      </c>
      <c r="G12" s="190"/>
      <c r="H12" s="190">
        <v>894933732</v>
      </c>
      <c r="I12" s="190"/>
      <c r="J12" s="190">
        <v>996741325</v>
      </c>
      <c r="K12" s="64"/>
    </row>
    <row r="13" spans="1:14" ht="22.5" customHeight="1">
      <c r="A13" t="s">
        <v>69</v>
      </c>
      <c r="B13" s="7"/>
      <c r="C13" s="7"/>
      <c r="D13" s="190">
        <v>13201966</v>
      </c>
      <c r="E13" s="7"/>
      <c r="F13" s="190">
        <v>5643392</v>
      </c>
      <c r="G13" s="190"/>
      <c r="H13" s="190">
        <v>12884474</v>
      </c>
      <c r="I13" s="190"/>
      <c r="J13" s="190">
        <v>5427984</v>
      </c>
      <c r="K13" s="64"/>
    </row>
    <row r="14" spans="1:14" ht="22.5" customHeight="1">
      <c r="A14" s="4" t="s">
        <v>3</v>
      </c>
      <c r="B14" s="7"/>
      <c r="C14" s="7"/>
      <c r="D14" s="170">
        <f>+D9+D10+D11+D12+D13</f>
        <v>1528652022</v>
      </c>
      <c r="E14" s="7"/>
      <c r="F14" s="57">
        <f>+F9+F10+F11+F12+F13</f>
        <v>1624126678</v>
      </c>
      <c r="G14" s="190"/>
      <c r="H14" s="170">
        <f>+H9+H10+H11+H12+H13</f>
        <v>1499801620</v>
      </c>
      <c r="I14" s="190"/>
      <c r="J14" s="57">
        <f>+J9+J10+J11+J12+J13</f>
        <v>1608434349</v>
      </c>
      <c r="N14" s="105"/>
    </row>
    <row r="15" spans="1:14" ht="22.5" customHeight="1">
      <c r="B15" s="7"/>
      <c r="C15" s="7"/>
      <c r="D15" s="190"/>
      <c r="E15" s="7"/>
      <c r="F15" s="190"/>
      <c r="G15" s="189"/>
      <c r="H15" s="190"/>
      <c r="I15" s="189"/>
      <c r="J15" s="190"/>
    </row>
    <row r="16" spans="1:14" ht="22.5" customHeight="1">
      <c r="A16" s="8" t="s">
        <v>4</v>
      </c>
      <c r="B16" s="7"/>
      <c r="C16" s="7"/>
      <c r="D16" s="190"/>
      <c r="E16" s="7"/>
      <c r="F16" s="190"/>
      <c r="G16" s="189"/>
      <c r="H16" s="190"/>
      <c r="I16" s="189"/>
      <c r="J16" s="190"/>
    </row>
    <row r="17" spans="1:14" ht="22.5" customHeight="1">
      <c r="A17" t="s">
        <v>211</v>
      </c>
      <c r="B17" s="7">
        <v>8</v>
      </c>
      <c r="C17" s="7"/>
      <c r="D17" s="160">
        <v>0</v>
      </c>
      <c r="E17" s="214"/>
      <c r="F17" s="160">
        <v>0</v>
      </c>
      <c r="G17" s="189"/>
      <c r="H17" s="190">
        <v>100000000</v>
      </c>
      <c r="I17" s="189"/>
      <c r="J17" s="190">
        <v>100000000</v>
      </c>
    </row>
    <row r="18" spans="1:14" ht="22.5" customHeight="1">
      <c r="A18" t="s">
        <v>50</v>
      </c>
      <c r="B18" s="7">
        <v>9</v>
      </c>
      <c r="C18" s="7"/>
      <c r="D18" s="190">
        <v>20058994</v>
      </c>
      <c r="E18" s="7"/>
      <c r="F18" s="190">
        <v>20058994</v>
      </c>
      <c r="G18" s="190"/>
      <c r="H18" s="190">
        <v>20058994</v>
      </c>
      <c r="I18" s="190"/>
      <c r="J18" s="190">
        <v>20058994</v>
      </c>
      <c r="K18" s="64"/>
    </row>
    <row r="19" spans="1:14" ht="22.5" customHeight="1">
      <c r="A19" t="s">
        <v>71</v>
      </c>
      <c r="B19" s="7">
        <v>10</v>
      </c>
      <c r="C19" s="7"/>
      <c r="D19" s="190">
        <v>2304378636</v>
      </c>
      <c r="E19" s="7"/>
      <c r="F19" s="190">
        <v>1992796088</v>
      </c>
      <c r="G19" s="190"/>
      <c r="H19" s="190">
        <v>2228499026</v>
      </c>
      <c r="I19" s="190"/>
      <c r="J19" s="190">
        <v>1915004345</v>
      </c>
    </row>
    <row r="20" spans="1:14" ht="22.5" customHeight="1">
      <c r="A20" t="s">
        <v>255</v>
      </c>
      <c r="B20" s="7">
        <v>11</v>
      </c>
      <c r="C20" s="7"/>
      <c r="D20" s="190">
        <v>34649415</v>
      </c>
      <c r="E20" s="7"/>
      <c r="F20" s="190">
        <v>43690086</v>
      </c>
      <c r="G20" s="190"/>
      <c r="H20" s="190">
        <v>34518502</v>
      </c>
      <c r="I20" s="190"/>
      <c r="J20" s="190">
        <v>43402634</v>
      </c>
    </row>
    <row r="21" spans="1:14" ht="22.5" customHeight="1">
      <c r="A21" t="s">
        <v>66</v>
      </c>
      <c r="B21" s="7">
        <v>12</v>
      </c>
      <c r="C21" s="7"/>
      <c r="D21" s="190">
        <v>11111972</v>
      </c>
      <c r="E21" s="7"/>
      <c r="F21" s="190">
        <v>10618494</v>
      </c>
      <c r="G21" s="190"/>
      <c r="H21" s="190">
        <v>11111972</v>
      </c>
      <c r="I21" s="190"/>
      <c r="J21" s="190">
        <v>10618494</v>
      </c>
      <c r="N21" s="105"/>
    </row>
    <row r="22" spans="1:14" ht="22.5" customHeight="1">
      <c r="A22" t="s">
        <v>205</v>
      </c>
      <c r="B22" s="7">
        <v>19</v>
      </c>
      <c r="C22" s="7"/>
      <c r="D22" s="190">
        <v>51459576</v>
      </c>
      <c r="E22" s="7"/>
      <c r="F22" s="190">
        <v>46512685</v>
      </c>
      <c r="G22" s="190"/>
      <c r="H22" s="190">
        <v>50855285</v>
      </c>
      <c r="I22" s="190"/>
      <c r="J22" s="190">
        <v>46026044</v>
      </c>
      <c r="K22" s="64"/>
    </row>
    <row r="23" spans="1:14" ht="22.5" customHeight="1">
      <c r="A23" t="s">
        <v>42</v>
      </c>
      <c r="B23" s="7"/>
      <c r="C23" s="7"/>
      <c r="D23" s="190">
        <v>20317812</v>
      </c>
      <c r="E23" s="7"/>
      <c r="F23" s="190">
        <v>38893891</v>
      </c>
      <c r="G23" s="190"/>
      <c r="H23" s="190">
        <v>20305812</v>
      </c>
      <c r="I23" s="190"/>
      <c r="J23" s="190">
        <v>38881891</v>
      </c>
      <c r="K23" s="64"/>
    </row>
    <row r="24" spans="1:14" ht="22.5" customHeight="1">
      <c r="A24" s="4" t="s">
        <v>5</v>
      </c>
      <c r="B24" s="7"/>
      <c r="C24" s="7"/>
      <c r="D24" s="170">
        <f>SUM(D17:D23)</f>
        <v>2441976405</v>
      </c>
      <c r="E24" s="7"/>
      <c r="F24" s="57">
        <f>SUM(F17:F23)</f>
        <v>2152570238</v>
      </c>
      <c r="G24" s="190"/>
      <c r="H24" s="170">
        <f>SUM(H17:H23)</f>
        <v>2465349591</v>
      </c>
      <c r="I24" s="190"/>
      <c r="J24" s="57">
        <f>SUM(J17:J23)</f>
        <v>2173992402</v>
      </c>
    </row>
    <row r="25" spans="1:14" ht="22.5" customHeight="1">
      <c r="A25" s="4"/>
      <c r="B25" s="7"/>
      <c r="C25" s="7"/>
      <c r="E25" s="7"/>
      <c r="G25" s="190"/>
      <c r="I25" s="190"/>
    </row>
    <row r="26" spans="1:14" ht="22.5" customHeight="1" thickBot="1">
      <c r="A26" s="4" t="s">
        <v>6</v>
      </c>
      <c r="B26" s="7"/>
      <c r="C26" s="7"/>
      <c r="D26" s="208">
        <f>+D24+D14</f>
        <v>3970628427</v>
      </c>
      <c r="E26" s="7"/>
      <c r="F26" s="59">
        <f>+F24+F14</f>
        <v>3776696916</v>
      </c>
      <c r="G26" s="190"/>
      <c r="H26" s="208">
        <f>+H24+H14</f>
        <v>3965151211</v>
      </c>
      <c r="I26" s="190"/>
      <c r="J26" s="59">
        <f>+J24+J14</f>
        <v>3782426751</v>
      </c>
    </row>
    <row r="27" spans="1:14" ht="22.5" customHeight="1" thickTop="1">
      <c r="A27" s="4"/>
      <c r="B27" s="7"/>
      <c r="C27" s="7"/>
      <c r="D27" s="1"/>
      <c r="E27" s="7"/>
      <c r="F27" s="1"/>
      <c r="G27" s="1"/>
    </row>
    <row r="28" spans="1:14" ht="22.5" customHeight="1">
      <c r="A28" s="3" t="s">
        <v>212</v>
      </c>
    </row>
    <row r="29" spans="1:14" ht="22.5" customHeight="1">
      <c r="A29" s="3" t="s">
        <v>49</v>
      </c>
    </row>
    <row r="30" spans="1:14" ht="22.5" customHeight="1">
      <c r="A30" s="3"/>
    </row>
    <row r="31" spans="1:14" ht="22.5" customHeight="1">
      <c r="A31" s="3"/>
      <c r="D31" s="217" t="s">
        <v>210</v>
      </c>
      <c r="E31" s="217"/>
      <c r="F31" s="217"/>
      <c r="G31" s="4"/>
      <c r="H31" s="217" t="s">
        <v>64</v>
      </c>
      <c r="I31" s="217"/>
      <c r="J31" s="217"/>
    </row>
    <row r="32" spans="1:14" ht="22.5" customHeight="1">
      <c r="A32" s="3"/>
      <c r="B32" s="7"/>
      <c r="D32" s="220" t="str">
        <f>+$D$5</f>
        <v>31 ธันวาคม</v>
      </c>
      <c r="E32" s="220"/>
      <c r="F32" s="220"/>
      <c r="G32" s="13"/>
      <c r="H32" s="220" t="str">
        <f>+$D$5</f>
        <v>31 ธันวาคม</v>
      </c>
      <c r="I32" s="220"/>
      <c r="J32" s="220"/>
    </row>
    <row r="33" spans="1:14" ht="22.5" customHeight="1">
      <c r="A33" s="3" t="s">
        <v>58</v>
      </c>
      <c r="B33" s="7" t="s">
        <v>0</v>
      </c>
      <c r="D33" s="13">
        <v>2567</v>
      </c>
      <c r="F33" s="13">
        <v>2566</v>
      </c>
      <c r="G33" s="13"/>
      <c r="H33" s="13">
        <v>2567</v>
      </c>
      <c r="I33" s="9"/>
      <c r="J33" s="13">
        <v>2566</v>
      </c>
    </row>
    <row r="34" spans="1:14" ht="22.5" customHeight="1">
      <c r="A34" s="4"/>
      <c r="D34" s="216" t="str">
        <f>+D7</f>
        <v>(บาท)</v>
      </c>
      <c r="E34" s="216"/>
      <c r="F34" s="216"/>
      <c r="G34" s="216"/>
      <c r="H34" s="216"/>
      <c r="I34" s="216"/>
      <c r="J34" s="216"/>
    </row>
    <row r="35" spans="1:14" ht="22.5" customHeight="1">
      <c r="A35" s="8" t="s">
        <v>7</v>
      </c>
      <c r="B35" s="7"/>
      <c r="C35" s="7"/>
      <c r="D35" s="17"/>
      <c r="E35" s="7"/>
      <c r="F35" s="17"/>
      <c r="G35" s="17"/>
    </row>
    <row r="36" spans="1:14" ht="22.5" customHeight="1">
      <c r="A36" t="s">
        <v>223</v>
      </c>
      <c r="B36" s="7">
        <v>13</v>
      </c>
      <c r="C36" s="7"/>
      <c r="D36" s="190">
        <v>444000000</v>
      </c>
      <c r="E36" s="7"/>
      <c r="F36" s="190">
        <v>287000000</v>
      </c>
      <c r="G36" s="190"/>
      <c r="H36" s="190">
        <v>444000000</v>
      </c>
      <c r="I36" s="190"/>
      <c r="J36" s="190">
        <v>287000000</v>
      </c>
    </row>
    <row r="37" spans="1:14" ht="22.5" customHeight="1">
      <c r="A37" t="s">
        <v>8</v>
      </c>
      <c r="B37" s="7">
        <v>3</v>
      </c>
      <c r="C37" s="7"/>
      <c r="D37" s="190">
        <v>145809930</v>
      </c>
      <c r="E37" s="7"/>
      <c r="F37" s="190">
        <v>188316951</v>
      </c>
      <c r="G37" s="190"/>
      <c r="H37" s="190">
        <v>173095868</v>
      </c>
      <c r="I37" s="190"/>
      <c r="J37" s="190">
        <v>224605048</v>
      </c>
    </row>
    <row r="38" spans="1:14" ht="22.5" customHeight="1">
      <c r="A38" t="s">
        <v>256</v>
      </c>
      <c r="B38" s="7">
        <v>14</v>
      </c>
      <c r="C38" s="7"/>
      <c r="D38" s="190">
        <v>222001307</v>
      </c>
      <c r="E38" s="7"/>
      <c r="F38" s="190">
        <v>192456312</v>
      </c>
      <c r="G38" s="190"/>
      <c r="H38" s="190">
        <v>215894242</v>
      </c>
      <c r="I38" s="190"/>
      <c r="J38" s="190">
        <v>181939045</v>
      </c>
      <c r="K38" s="64"/>
    </row>
    <row r="39" spans="1:14" ht="22.5" customHeight="1">
      <c r="A39" t="s">
        <v>266</v>
      </c>
      <c r="B39" s="7"/>
      <c r="C39" s="7"/>
      <c r="D39" s="190"/>
      <c r="E39" s="7"/>
      <c r="F39" s="190"/>
      <c r="G39" s="190"/>
      <c r="H39" s="190"/>
      <c r="I39" s="190"/>
      <c r="J39" s="190"/>
      <c r="K39" s="64"/>
    </row>
    <row r="40" spans="1:14" ht="22.5" customHeight="1">
      <c r="A40" t="s">
        <v>209</v>
      </c>
      <c r="B40" s="7">
        <v>13</v>
      </c>
      <c r="C40" s="7"/>
      <c r="D40" s="190">
        <v>114000000</v>
      </c>
      <c r="E40" s="7"/>
      <c r="F40" s="190">
        <v>66500000</v>
      </c>
      <c r="G40" s="190"/>
      <c r="H40" s="190">
        <v>114000000</v>
      </c>
      <c r="I40" s="190"/>
      <c r="J40" s="190">
        <v>66500000</v>
      </c>
      <c r="K40" s="64"/>
    </row>
    <row r="41" spans="1:14" ht="22.5" customHeight="1">
      <c r="A41" s="28" t="s">
        <v>257</v>
      </c>
      <c r="B41" s="7"/>
      <c r="C41" s="7"/>
      <c r="D41" s="190"/>
      <c r="E41" s="7"/>
      <c r="F41" s="190"/>
      <c r="G41" s="190"/>
      <c r="H41" s="190"/>
      <c r="I41" s="190"/>
      <c r="J41" s="190"/>
    </row>
    <row r="42" spans="1:14" ht="22.5" customHeight="1">
      <c r="A42" s="28" t="s">
        <v>209</v>
      </c>
      <c r="B42" s="7" t="s">
        <v>276</v>
      </c>
      <c r="C42" s="7"/>
      <c r="D42" s="190">
        <v>22003497</v>
      </c>
      <c r="E42" s="7"/>
      <c r="F42" s="190">
        <v>19732294</v>
      </c>
      <c r="G42" s="190"/>
      <c r="H42" s="190">
        <v>21880593</v>
      </c>
      <c r="I42" s="190"/>
      <c r="J42" s="190">
        <v>19563958</v>
      </c>
      <c r="N42" s="105"/>
    </row>
    <row r="43" spans="1:14" ht="22.5" customHeight="1">
      <c r="A43" t="s">
        <v>258</v>
      </c>
      <c r="B43" s="7"/>
      <c r="C43" s="7"/>
      <c r="D43" s="190">
        <v>134340</v>
      </c>
      <c r="E43" s="7"/>
      <c r="F43" s="190">
        <v>44895608</v>
      </c>
      <c r="G43" s="190"/>
      <c r="H43" s="213">
        <v>0</v>
      </c>
      <c r="I43" s="190"/>
      <c r="J43" s="190">
        <v>43725395</v>
      </c>
      <c r="K43" s="64"/>
    </row>
    <row r="44" spans="1:14" ht="22.5" customHeight="1">
      <c r="A44" s="28" t="s">
        <v>77</v>
      </c>
      <c r="B44" s="7">
        <v>15</v>
      </c>
      <c r="C44" s="7"/>
      <c r="D44" s="190">
        <v>63274051</v>
      </c>
      <c r="E44" s="7"/>
      <c r="F44" s="190">
        <v>66884300</v>
      </c>
      <c r="G44" s="190"/>
      <c r="H44" s="190">
        <v>62039921</v>
      </c>
      <c r="I44" s="190"/>
      <c r="J44" s="190">
        <v>65473923</v>
      </c>
      <c r="K44" s="64"/>
    </row>
    <row r="45" spans="1:14" ht="22.5" customHeight="1">
      <c r="A45" s="4" t="s">
        <v>10</v>
      </c>
      <c r="B45" s="7"/>
      <c r="C45" s="7"/>
      <c r="D45" s="170">
        <f>SUM(D36:D44)</f>
        <v>1011223125</v>
      </c>
      <c r="E45" s="191">
        <f>SUM(E36:E44)</f>
        <v>0</v>
      </c>
      <c r="F45" s="57">
        <f>SUM(F36:F44)</f>
        <v>865785465</v>
      </c>
      <c r="G45" s="190"/>
      <c r="H45" s="170">
        <f>SUM(H36:H44)</f>
        <v>1030910624</v>
      </c>
      <c r="I45" s="190"/>
      <c r="J45" s="57">
        <f>SUM(J36:J44)</f>
        <v>888807369</v>
      </c>
    </row>
    <row r="46" spans="1:14" ht="22.5" customHeight="1">
      <c r="A46" s="6"/>
      <c r="B46" s="10"/>
      <c r="C46" s="10"/>
      <c r="D46" s="60"/>
      <c r="E46" s="10"/>
      <c r="F46" s="60"/>
      <c r="G46" s="20"/>
      <c r="H46" s="60"/>
      <c r="I46" s="20"/>
      <c r="J46" s="60"/>
    </row>
    <row r="47" spans="1:14" ht="22.5" customHeight="1">
      <c r="A47" s="8" t="s">
        <v>11</v>
      </c>
      <c r="B47" s="7"/>
      <c r="C47" s="7"/>
      <c r="D47" s="190"/>
      <c r="E47" s="7"/>
      <c r="F47" s="190"/>
      <c r="G47" s="189"/>
      <c r="H47" s="190"/>
      <c r="I47" s="189"/>
      <c r="J47" s="190"/>
    </row>
    <row r="48" spans="1:14" ht="22.5" customHeight="1">
      <c r="A48" t="s">
        <v>267</v>
      </c>
      <c r="B48" s="7">
        <v>13</v>
      </c>
      <c r="C48" s="7"/>
      <c r="D48" s="190">
        <v>79500000</v>
      </c>
      <c r="E48" s="7"/>
      <c r="F48" s="190">
        <v>93500000</v>
      </c>
      <c r="G48" s="189"/>
      <c r="H48" s="190">
        <v>79500000</v>
      </c>
      <c r="I48" s="189"/>
      <c r="J48" s="190">
        <v>93500000</v>
      </c>
    </row>
    <row r="49" spans="1:12" ht="22.5" customHeight="1">
      <c r="A49" s="28" t="s">
        <v>260</v>
      </c>
      <c r="B49" s="7" t="s">
        <v>276</v>
      </c>
      <c r="C49" s="7"/>
      <c r="D49" s="190">
        <v>14054601</v>
      </c>
      <c r="E49" s="7"/>
      <c r="F49" s="190">
        <v>25787849</v>
      </c>
      <c r="G49" s="190"/>
      <c r="H49" s="190">
        <v>14054602</v>
      </c>
      <c r="I49" s="190"/>
      <c r="J49" s="190">
        <v>25664945</v>
      </c>
    </row>
    <row r="50" spans="1:12" ht="22.5" customHeight="1">
      <c r="A50" s="28" t="s">
        <v>236</v>
      </c>
      <c r="B50" s="7"/>
      <c r="C50" s="7"/>
      <c r="D50" s="190"/>
      <c r="E50" s="7"/>
      <c r="F50" s="190"/>
      <c r="G50" s="190"/>
      <c r="H50" s="190"/>
      <c r="I50" s="190"/>
      <c r="J50" s="190"/>
    </row>
    <row r="51" spans="1:12" ht="22.5" customHeight="1">
      <c r="A51" s="28" t="s">
        <v>237</v>
      </c>
      <c r="B51" s="7">
        <v>16</v>
      </c>
      <c r="C51" s="7"/>
      <c r="D51" s="190">
        <v>235035994</v>
      </c>
      <c r="E51" s="7"/>
      <c r="F51" s="190">
        <v>211503342</v>
      </c>
      <c r="G51" s="190"/>
      <c r="H51" s="190">
        <v>232400971</v>
      </c>
      <c r="I51" s="190"/>
      <c r="J51" s="190">
        <v>209399348</v>
      </c>
      <c r="K51" s="64"/>
      <c r="L51" s="64"/>
    </row>
    <row r="52" spans="1:12" ht="22.5" customHeight="1">
      <c r="A52" s="4" t="s">
        <v>12</v>
      </c>
      <c r="B52" s="7"/>
      <c r="C52" s="7"/>
      <c r="D52" s="170">
        <f>SUM(D48:D51)</f>
        <v>328590595</v>
      </c>
      <c r="E52" s="7"/>
      <c r="F52" s="57">
        <f>SUM(F48:F51)</f>
        <v>330791191</v>
      </c>
      <c r="G52" s="190"/>
      <c r="H52" s="170">
        <f>SUM(H48:H51)</f>
        <v>325955573</v>
      </c>
      <c r="I52" s="190"/>
      <c r="J52" s="57">
        <f>SUM(J48:J51)</f>
        <v>328564293</v>
      </c>
    </row>
    <row r="53" spans="1:12" ht="22.5" customHeight="1">
      <c r="A53" s="4"/>
      <c r="B53" s="7"/>
      <c r="C53" s="7"/>
      <c r="D53" s="192"/>
      <c r="E53" s="7"/>
      <c r="F53" s="192"/>
      <c r="G53" s="190"/>
      <c r="H53" s="192"/>
      <c r="I53" s="190"/>
      <c r="J53" s="192"/>
    </row>
    <row r="54" spans="1:12" ht="22.5" customHeight="1">
      <c r="A54" s="4" t="s">
        <v>13</v>
      </c>
      <c r="B54" s="7"/>
      <c r="C54" s="7"/>
      <c r="D54" s="209">
        <f>+D52+D45</f>
        <v>1339813720</v>
      </c>
      <c r="E54" s="7"/>
      <c r="F54" s="61">
        <f>+F52+F45</f>
        <v>1196576656</v>
      </c>
      <c r="G54" s="190"/>
      <c r="H54" s="209">
        <f>+H52+H45</f>
        <v>1356866197</v>
      </c>
      <c r="I54" s="190"/>
      <c r="J54" s="61">
        <f>+J52+J45</f>
        <v>1217371662</v>
      </c>
    </row>
    <row r="55" spans="1:12" ht="22.5" customHeight="1">
      <c r="A55" s="4"/>
      <c r="B55" s="7"/>
      <c r="C55" s="7"/>
      <c r="D55" s="16"/>
      <c r="E55" s="7"/>
      <c r="F55" s="16"/>
      <c r="G55" s="16"/>
    </row>
    <row r="56" spans="1:12" ht="22.5" customHeight="1">
      <c r="A56" s="3" t="s">
        <v>212</v>
      </c>
    </row>
    <row r="57" spans="1:12" ht="22.5" customHeight="1">
      <c r="A57" s="3" t="s">
        <v>49</v>
      </c>
    </row>
    <row r="58" spans="1:12" ht="22.5" customHeight="1">
      <c r="A58" s="3"/>
    </row>
    <row r="59" spans="1:12" ht="22.5" customHeight="1">
      <c r="A59" s="3"/>
      <c r="D59" s="217" t="s">
        <v>210</v>
      </c>
      <c r="E59" s="217"/>
      <c r="F59" s="217"/>
      <c r="G59" s="4"/>
      <c r="H59" s="217" t="s">
        <v>64</v>
      </c>
      <c r="I59" s="217"/>
      <c r="J59" s="217"/>
    </row>
    <row r="60" spans="1:12" ht="22.5" customHeight="1">
      <c r="A60" s="3"/>
      <c r="B60" s="7"/>
      <c r="D60" s="220" t="str">
        <f>+$D$5</f>
        <v>31 ธันวาคม</v>
      </c>
      <c r="E60" s="220"/>
      <c r="F60" s="220"/>
      <c r="G60" s="13"/>
      <c r="H60" s="220" t="str">
        <f>+$D$5</f>
        <v>31 ธันวาคม</v>
      </c>
      <c r="I60" s="220"/>
      <c r="J60" s="220"/>
    </row>
    <row r="61" spans="1:12" ht="22.5" customHeight="1">
      <c r="A61" s="3" t="s">
        <v>28</v>
      </c>
      <c r="D61" s="13">
        <v>2567</v>
      </c>
      <c r="F61" s="13">
        <v>2566</v>
      </c>
      <c r="G61" s="13"/>
      <c r="H61" s="13">
        <v>2567</v>
      </c>
      <c r="I61" s="9"/>
      <c r="J61" s="13">
        <v>2566</v>
      </c>
    </row>
    <row r="62" spans="1:12" ht="22.5" customHeight="1">
      <c r="A62" s="3"/>
      <c r="D62" s="216" t="str">
        <f>+D7</f>
        <v>(บาท)</v>
      </c>
      <c r="E62" s="216"/>
      <c r="F62" s="216"/>
      <c r="G62" s="216"/>
      <c r="H62" s="216"/>
      <c r="I62" s="216"/>
      <c r="J62" s="216"/>
    </row>
    <row r="63" spans="1:12" ht="22.5" customHeight="1">
      <c r="A63" s="8" t="s">
        <v>55</v>
      </c>
      <c r="B63" s="7"/>
      <c r="C63" s="7"/>
      <c r="D63" s="17"/>
      <c r="E63" s="7"/>
      <c r="F63" s="17"/>
      <c r="G63" s="17"/>
    </row>
    <row r="64" spans="1:12" ht="22.5" customHeight="1">
      <c r="A64" t="s">
        <v>14</v>
      </c>
      <c r="B64" s="7"/>
      <c r="C64" s="7"/>
      <c r="D64" s="189"/>
      <c r="E64" s="7"/>
      <c r="F64" s="189"/>
      <c r="G64" s="189"/>
      <c r="H64" s="189"/>
      <c r="I64" s="189"/>
      <c r="J64" s="189"/>
    </row>
    <row r="65" spans="1:10" ht="22.5" customHeight="1">
      <c r="A65" t="s">
        <v>25</v>
      </c>
      <c r="B65" s="7"/>
      <c r="C65" s="7"/>
      <c r="D65" s="189"/>
      <c r="E65" s="7"/>
      <c r="F65" s="189"/>
      <c r="G65" s="189"/>
      <c r="H65" s="189"/>
      <c r="I65" s="189"/>
      <c r="J65" s="189"/>
    </row>
    <row r="66" spans="1:10" ht="22.5" customHeight="1">
      <c r="A66" s="9" t="s">
        <v>279</v>
      </c>
      <c r="B66" s="7"/>
      <c r="C66" s="7"/>
      <c r="E66"/>
    </row>
    <row r="67" spans="1:10" ht="22.5" customHeight="1" thickBot="1">
      <c r="A67" s="9" t="s">
        <v>280</v>
      </c>
      <c r="B67" s="7"/>
      <c r="C67" s="7"/>
      <c r="D67" s="193">
        <v>855033100</v>
      </c>
      <c r="E67" s="7"/>
      <c r="F67" s="193">
        <v>855033100</v>
      </c>
      <c r="G67" s="190"/>
      <c r="H67" s="193">
        <v>855033100</v>
      </c>
      <c r="I67" s="190"/>
      <c r="J67" s="193">
        <v>855033100</v>
      </c>
    </row>
    <row r="68" spans="1:10" ht="22.5" customHeight="1" thickTop="1">
      <c r="A68" t="s">
        <v>27</v>
      </c>
      <c r="B68" s="7"/>
      <c r="C68" s="7"/>
      <c r="D68" s="190"/>
      <c r="E68" s="7"/>
      <c r="F68" s="190"/>
      <c r="G68" s="190"/>
      <c r="H68" s="190"/>
      <c r="I68" s="190"/>
      <c r="J68" s="190"/>
    </row>
    <row r="69" spans="1:10" ht="22.5" customHeight="1">
      <c r="A69" s="9" t="s">
        <v>279</v>
      </c>
      <c r="B69" s="7"/>
      <c r="C69" s="7"/>
      <c r="E69"/>
    </row>
    <row r="70" spans="1:10" ht="22.5" customHeight="1">
      <c r="A70" s="9" t="s">
        <v>280</v>
      </c>
      <c r="B70" s="7"/>
      <c r="C70" s="7"/>
      <c r="D70" s="190">
        <v>855033100</v>
      </c>
      <c r="E70" s="7"/>
      <c r="F70" s="190">
        <v>855033100</v>
      </c>
      <c r="G70" s="190"/>
      <c r="H70" s="190">
        <v>855033100</v>
      </c>
      <c r="I70" s="190"/>
      <c r="J70" s="190">
        <v>855033100</v>
      </c>
    </row>
    <row r="71" spans="1:10" ht="22.5" customHeight="1">
      <c r="A71" s="28" t="s">
        <v>206</v>
      </c>
      <c r="B71" s="7"/>
      <c r="C71" s="7"/>
      <c r="D71" s="190"/>
      <c r="E71" s="7"/>
      <c r="F71" s="190"/>
      <c r="G71" s="190"/>
      <c r="H71" s="190"/>
      <c r="I71" s="190"/>
      <c r="J71" s="190"/>
    </row>
    <row r="72" spans="1:10" ht="22.5" customHeight="1">
      <c r="A72" s="28" t="s">
        <v>247</v>
      </c>
      <c r="B72" s="7"/>
      <c r="C72" s="7"/>
      <c r="D72" s="190">
        <v>166511520</v>
      </c>
      <c r="E72" s="7"/>
      <c r="F72" s="190">
        <v>166511520</v>
      </c>
      <c r="G72" s="190"/>
      <c r="H72" s="190">
        <v>166511520</v>
      </c>
      <c r="I72" s="190"/>
      <c r="J72" s="190">
        <v>166511520</v>
      </c>
    </row>
    <row r="73" spans="1:10" ht="22.5" customHeight="1">
      <c r="A73" s="28" t="s">
        <v>248</v>
      </c>
      <c r="B73" s="7"/>
      <c r="C73" s="7"/>
      <c r="D73" s="190">
        <v>165206460</v>
      </c>
      <c r="E73" s="7"/>
      <c r="F73" s="190">
        <v>165206460</v>
      </c>
      <c r="G73" s="190"/>
      <c r="H73" s="190">
        <v>165206460</v>
      </c>
      <c r="I73" s="190"/>
      <c r="J73" s="190">
        <v>165206460</v>
      </c>
    </row>
    <row r="74" spans="1:10" ht="22.5" customHeight="1">
      <c r="A74" s="28" t="s">
        <v>196</v>
      </c>
      <c r="B74" s="7"/>
      <c r="C74" s="7"/>
      <c r="D74" s="190"/>
      <c r="E74" s="7"/>
      <c r="F74" s="190"/>
      <c r="G74" s="190"/>
      <c r="H74" s="190"/>
      <c r="I74" s="190"/>
      <c r="J74" s="190"/>
    </row>
    <row r="75" spans="1:10" ht="22.5" customHeight="1">
      <c r="A75" s="28" t="s">
        <v>249</v>
      </c>
      <c r="B75" s="7"/>
      <c r="C75" s="7"/>
      <c r="D75" s="190"/>
      <c r="E75" s="7"/>
      <c r="F75" s="190"/>
      <c r="G75" s="190"/>
      <c r="H75" s="190"/>
      <c r="I75" s="190"/>
      <c r="J75" s="190"/>
    </row>
    <row r="76" spans="1:10" ht="22.5" customHeight="1">
      <c r="A76" s="28" t="s">
        <v>251</v>
      </c>
      <c r="B76" s="7"/>
      <c r="C76" s="7"/>
      <c r="D76" s="190">
        <v>105000000</v>
      </c>
      <c r="E76" s="7"/>
      <c r="F76" s="190">
        <v>105000000</v>
      </c>
      <c r="G76" s="190"/>
      <c r="H76" s="190">
        <v>105000000</v>
      </c>
      <c r="I76" s="190"/>
      <c r="J76" s="190">
        <v>105000000</v>
      </c>
    </row>
    <row r="77" spans="1:10" ht="22.5" customHeight="1">
      <c r="A77" s="28" t="s">
        <v>250</v>
      </c>
      <c r="B77" s="7"/>
      <c r="C77" s="7"/>
      <c r="D77" s="190">
        <v>1339063627</v>
      </c>
      <c r="E77" s="7"/>
      <c r="F77" s="190">
        <v>1288369180</v>
      </c>
      <c r="G77" s="190"/>
      <c r="H77" s="190">
        <v>1316533934</v>
      </c>
      <c r="I77" s="190"/>
      <c r="J77" s="190">
        <v>1273304009</v>
      </c>
    </row>
    <row r="78" spans="1:10" ht="22.5" customHeight="1">
      <c r="A78" s="29" t="s">
        <v>56</v>
      </c>
      <c r="B78" s="7"/>
      <c r="C78" s="7"/>
      <c r="D78" s="170">
        <f>SUM(D68:D77)</f>
        <v>2630814707</v>
      </c>
      <c r="E78" s="7"/>
      <c r="F78" s="57">
        <f>SUM(F68:F77)</f>
        <v>2580120260</v>
      </c>
      <c r="G78" s="190"/>
      <c r="H78" s="170">
        <f>SUM(H68:H77)</f>
        <v>2608285014</v>
      </c>
      <c r="I78" s="190"/>
      <c r="J78" s="57">
        <f>SUM(J68:J77)</f>
        <v>2565055089</v>
      </c>
    </row>
    <row r="79" spans="1:10" ht="22.5" customHeight="1">
      <c r="A79" s="29"/>
      <c r="B79" s="7"/>
      <c r="C79" s="7"/>
      <c r="D79" s="191"/>
      <c r="E79" s="7"/>
      <c r="F79" s="191"/>
      <c r="G79" s="190"/>
      <c r="H79" s="191"/>
      <c r="I79" s="190"/>
      <c r="J79" s="191"/>
    </row>
    <row r="80" spans="1:10" ht="22.5" customHeight="1" thickBot="1">
      <c r="A80" s="29" t="s">
        <v>140</v>
      </c>
      <c r="B80" s="7"/>
      <c r="C80" s="7"/>
      <c r="D80" s="208">
        <f>+D78+D54</f>
        <v>3970628427</v>
      </c>
      <c r="E80" s="7"/>
      <c r="F80" s="59">
        <f>+F78+F54</f>
        <v>3776696916</v>
      </c>
      <c r="G80" s="190"/>
      <c r="H80" s="208">
        <f>+H78+H54</f>
        <v>3965151211</v>
      </c>
      <c r="I80" s="190"/>
      <c r="J80" s="59">
        <f>+J78+J54</f>
        <v>3782426751</v>
      </c>
    </row>
    <row r="81" spans="1:10" ht="22.35" customHeight="1" thickTop="1">
      <c r="A81" s="4"/>
      <c r="B81" s="7"/>
      <c r="C81" s="7"/>
      <c r="D81" s="158"/>
      <c r="E81" s="7"/>
      <c r="F81" s="158"/>
      <c r="G81" s="159"/>
      <c r="H81" s="156"/>
      <c r="I81" s="156"/>
      <c r="J81" s="156"/>
    </row>
    <row r="82" spans="1:10" ht="22.5" customHeight="1">
      <c r="D82" s="64"/>
      <c r="H82" s="64"/>
    </row>
  </sheetData>
  <mergeCells count="15">
    <mergeCell ref="D34:J34"/>
    <mergeCell ref="D62:J62"/>
    <mergeCell ref="H4:J4"/>
    <mergeCell ref="H31:J31"/>
    <mergeCell ref="H59:J59"/>
    <mergeCell ref="D4:F4"/>
    <mergeCell ref="D59:F59"/>
    <mergeCell ref="D31:F31"/>
    <mergeCell ref="D7:J7"/>
    <mergeCell ref="D5:F5"/>
    <mergeCell ref="H5:J5"/>
    <mergeCell ref="D32:F32"/>
    <mergeCell ref="H32:J32"/>
    <mergeCell ref="D60:F60"/>
    <mergeCell ref="H60:J60"/>
  </mergeCells>
  <pageMargins left="0.7" right="0.7" top="0.48" bottom="0.5" header="0.5" footer="0.5"/>
  <pageSetup paperSize="9" scale="84" firstPageNumber="7" fitToHeight="0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5" max="16383" man="1"/>
  </rowBreaks>
  <ignoredErrors>
    <ignoredError sqref="G78 I7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39"/>
  <sheetViews>
    <sheetView showGridLines="0" view="pageBreakPreview" zoomScaleNormal="100" zoomScaleSheetLayoutView="100" workbookViewId="0">
      <selection activeCell="M35" sqref="M35"/>
    </sheetView>
  </sheetViews>
  <sheetFormatPr defaultColWidth="9.140625" defaultRowHeight="21.75"/>
  <cols>
    <col min="1" max="1" width="47.85546875" customWidth="1"/>
    <col min="2" max="2" width="8.5703125" customWidth="1"/>
    <col min="3" max="3" width="0.85546875" customWidth="1"/>
    <col min="4" max="4" width="15" customWidth="1"/>
    <col min="5" max="5" width="0.85546875" customWidth="1"/>
    <col min="6" max="6" width="15.28515625" bestFit="1" customWidth="1"/>
    <col min="7" max="7" width="0.85546875" customWidth="1"/>
    <col min="8" max="8" width="15.140625" customWidth="1"/>
    <col min="9" max="9" width="0.85546875" customWidth="1"/>
    <col min="10" max="10" width="15.140625" customWidth="1"/>
    <col min="11" max="11" width="17.7109375" customWidth="1"/>
    <col min="13" max="13" width="13.5703125" bestFit="1" customWidth="1"/>
    <col min="14" max="14" width="14.5703125" bestFit="1" customWidth="1"/>
  </cols>
  <sheetData>
    <row r="1" spans="1:11" ht="22.5" customHeight="1">
      <c r="A1" s="3" t="s">
        <v>212</v>
      </c>
      <c r="B1" s="9"/>
      <c r="C1" s="9"/>
    </row>
    <row r="2" spans="1:11" ht="22.5" customHeight="1">
      <c r="A2" s="30" t="s">
        <v>219</v>
      </c>
      <c r="B2" s="9"/>
      <c r="C2" s="9"/>
      <c r="D2" s="4"/>
      <c r="E2" s="4"/>
      <c r="G2" s="4"/>
    </row>
    <row r="3" spans="1:11" ht="13.5" customHeight="1">
      <c r="A3" s="183"/>
      <c r="B3" s="184"/>
      <c r="C3" s="184"/>
      <c r="D3" s="185"/>
      <c r="E3" s="11"/>
      <c r="G3" s="11"/>
    </row>
    <row r="4" spans="1:11" ht="22.5" customHeight="1">
      <c r="A4" s="183"/>
      <c r="B4" s="184"/>
      <c r="C4" s="184"/>
      <c r="D4" s="217" t="s">
        <v>210</v>
      </c>
      <c r="E4" s="217"/>
      <c r="F4" s="217"/>
      <c r="G4" s="4"/>
      <c r="H4" s="217" t="s">
        <v>64</v>
      </c>
      <c r="I4" s="217"/>
      <c r="J4" s="217"/>
    </row>
    <row r="5" spans="1:11" ht="22.5" customHeight="1">
      <c r="A5" s="183"/>
      <c r="B5" s="184"/>
      <c r="D5" s="220" t="s">
        <v>222</v>
      </c>
      <c r="E5" s="220"/>
      <c r="F5" s="220"/>
      <c r="H5" s="220" t="str">
        <f>+D5</f>
        <v>สำหรับปีสิ้นสุดวันที่</v>
      </c>
      <c r="I5" s="220"/>
      <c r="J5" s="220"/>
    </row>
    <row r="6" spans="1:11" ht="22.5" customHeight="1">
      <c r="A6" s="3"/>
      <c r="B6" s="9"/>
      <c r="C6" s="9"/>
      <c r="D6" s="219" t="s">
        <v>220</v>
      </c>
      <c r="E6" s="219"/>
      <c r="F6" s="219"/>
      <c r="G6" s="186"/>
      <c r="H6" s="219" t="str">
        <f>+D6</f>
        <v>31 ธันวาคม</v>
      </c>
      <c r="I6" s="219"/>
      <c r="J6" s="219"/>
    </row>
    <row r="7" spans="1:11" ht="22.5" customHeight="1">
      <c r="A7" s="3"/>
      <c r="B7" s="7" t="s">
        <v>0</v>
      </c>
      <c r="C7" s="9"/>
      <c r="D7" s="13">
        <v>2567</v>
      </c>
      <c r="E7" s="9"/>
      <c r="F7" s="13">
        <v>2566</v>
      </c>
      <c r="G7" s="13"/>
      <c r="H7" s="13">
        <v>2567</v>
      </c>
      <c r="I7" s="9"/>
      <c r="J7" s="13">
        <v>2566</v>
      </c>
    </row>
    <row r="8" spans="1:11" ht="22.5" customHeight="1">
      <c r="A8" s="31"/>
      <c r="B8" s="9"/>
      <c r="C8" s="9"/>
      <c r="D8" s="216" t="s">
        <v>215</v>
      </c>
      <c r="E8" s="216"/>
      <c r="F8" s="216"/>
      <c r="G8" s="216"/>
      <c r="H8" s="216"/>
      <c r="I8" s="216"/>
      <c r="J8" s="216"/>
    </row>
    <row r="9" spans="1:11" ht="22.5" customHeight="1">
      <c r="A9" s="8" t="s">
        <v>15</v>
      </c>
      <c r="B9" s="11"/>
      <c r="C9" s="11"/>
      <c r="D9" s="1"/>
      <c r="E9" s="17"/>
      <c r="G9" s="17"/>
      <c r="J9" s="156"/>
    </row>
    <row r="10" spans="1:11" ht="22.5" customHeight="1">
      <c r="A10" s="28" t="s">
        <v>141</v>
      </c>
      <c r="B10" s="7" t="s">
        <v>291</v>
      </c>
      <c r="C10" s="7"/>
      <c r="D10" s="64">
        <v>4969890193</v>
      </c>
      <c r="E10" s="64"/>
      <c r="F10" s="64">
        <v>5631151053</v>
      </c>
      <c r="G10" s="64"/>
      <c r="H10" s="64">
        <v>4969890193</v>
      </c>
      <c r="I10" s="64"/>
      <c r="J10" s="64">
        <v>5631151053</v>
      </c>
    </row>
    <row r="11" spans="1:11" ht="22.5" customHeight="1">
      <c r="A11" t="s">
        <v>26</v>
      </c>
      <c r="B11" s="7"/>
      <c r="C11" s="7"/>
      <c r="D11" s="64">
        <v>21460725</v>
      </c>
      <c r="E11" s="64"/>
      <c r="F11" s="64">
        <v>15725983</v>
      </c>
      <c r="G11" s="64"/>
      <c r="H11" s="64">
        <v>19332981</v>
      </c>
      <c r="I11" s="64"/>
      <c r="J11" s="64">
        <v>15734926</v>
      </c>
      <c r="K11" s="64"/>
    </row>
    <row r="12" spans="1:11" ht="22.5" customHeight="1">
      <c r="A12" s="4" t="s">
        <v>16</v>
      </c>
      <c r="B12" s="11"/>
      <c r="C12" s="11"/>
      <c r="D12" s="207">
        <f>+D10+D11</f>
        <v>4991350918</v>
      </c>
      <c r="E12" s="64"/>
      <c r="F12" s="65">
        <f>+F10+F11</f>
        <v>5646877036</v>
      </c>
      <c r="G12" s="64"/>
      <c r="H12" s="207">
        <f>+H10+H11</f>
        <v>4989223174</v>
      </c>
      <c r="I12" s="64"/>
      <c r="J12" s="65">
        <f>+J10+J11</f>
        <v>5646885979</v>
      </c>
    </row>
    <row r="13" spans="1:11" ht="22.5" customHeight="1">
      <c r="B13" s="7"/>
      <c r="C13" s="7"/>
      <c r="D13" s="16"/>
      <c r="E13" s="21"/>
      <c r="F13" s="16"/>
      <c r="G13" s="21"/>
      <c r="H13" s="64"/>
      <c r="I13" s="21"/>
      <c r="J13" s="64"/>
    </row>
    <row r="14" spans="1:11" ht="22.5" customHeight="1">
      <c r="A14" s="8" t="s">
        <v>17</v>
      </c>
      <c r="B14" s="7">
        <v>18</v>
      </c>
      <c r="C14" s="11"/>
      <c r="D14" s="66"/>
      <c r="E14" s="21"/>
      <c r="F14" s="66"/>
      <c r="G14" s="21"/>
      <c r="H14" s="66"/>
      <c r="I14" s="21"/>
      <c r="J14" s="66"/>
    </row>
    <row r="15" spans="1:11" ht="22.5" customHeight="1">
      <c r="A15" s="28" t="s">
        <v>142</v>
      </c>
      <c r="B15" s="7"/>
      <c r="C15" s="7"/>
      <c r="D15" s="64">
        <v>3704873227</v>
      </c>
      <c r="E15" s="64"/>
      <c r="F15" s="64">
        <v>4174879606</v>
      </c>
      <c r="G15" s="64"/>
      <c r="H15" s="64">
        <v>3722288885</v>
      </c>
      <c r="I15" s="64"/>
      <c r="J15" s="64">
        <v>4201394104</v>
      </c>
      <c r="K15" s="64"/>
    </row>
    <row r="16" spans="1:11" ht="22.5" customHeight="1">
      <c r="A16" s="28" t="s">
        <v>225</v>
      </c>
      <c r="B16" s="7"/>
      <c r="C16" s="7"/>
      <c r="D16" s="64">
        <v>152249132</v>
      </c>
      <c r="E16" s="64"/>
      <c r="F16" s="64">
        <v>159719352</v>
      </c>
      <c r="G16" s="64"/>
      <c r="H16" s="64">
        <v>152249132</v>
      </c>
      <c r="I16" s="64"/>
      <c r="J16" s="64">
        <v>159715466</v>
      </c>
      <c r="K16" s="64"/>
    </row>
    <row r="17" spans="1:14" ht="22.5" customHeight="1">
      <c r="A17" s="28" t="s">
        <v>45</v>
      </c>
      <c r="B17" s="7"/>
      <c r="C17" s="7"/>
      <c r="D17" s="64">
        <v>535895661</v>
      </c>
      <c r="E17" s="64"/>
      <c r="F17" s="64">
        <v>532872467</v>
      </c>
      <c r="G17" s="64"/>
      <c r="H17" s="64">
        <v>525047590</v>
      </c>
      <c r="I17" s="64"/>
      <c r="J17" s="64">
        <v>523210994</v>
      </c>
      <c r="K17" s="64"/>
      <c r="M17" s="200"/>
      <c r="N17" s="105"/>
    </row>
    <row r="18" spans="1:14" ht="22.5" customHeight="1">
      <c r="A18" s="4" t="s">
        <v>19</v>
      </c>
      <c r="B18" s="11"/>
      <c r="C18" s="11"/>
      <c r="D18" s="207">
        <f>+D15+D16+D17</f>
        <v>4393018020</v>
      </c>
      <c r="E18" s="64"/>
      <c r="F18" s="65">
        <f>+F15+F16+F17</f>
        <v>4867471425</v>
      </c>
      <c r="G18" s="202"/>
      <c r="H18" s="207">
        <f>+H15+H16+H17</f>
        <v>4399585607</v>
      </c>
      <c r="I18" s="64"/>
      <c r="J18" s="65">
        <f>J15+J17+J16</f>
        <v>4884320564</v>
      </c>
    </row>
    <row r="19" spans="1:14" ht="22.5" customHeight="1">
      <c r="A19" s="4"/>
      <c r="B19" s="11"/>
      <c r="C19" s="11"/>
      <c r="D19" s="66"/>
      <c r="E19" s="64"/>
      <c r="F19" s="66"/>
      <c r="G19" s="64"/>
      <c r="H19" s="66"/>
      <c r="I19" s="64"/>
      <c r="J19" s="66"/>
    </row>
    <row r="20" spans="1:14" ht="22.5" customHeight="1">
      <c r="A20" s="29" t="s">
        <v>264</v>
      </c>
      <c r="B20" s="7"/>
      <c r="C20" s="7"/>
      <c r="D20" s="206">
        <f>D12-D18</f>
        <v>598332898</v>
      </c>
      <c r="E20" s="64"/>
      <c r="F20" s="66">
        <f>F12-F18</f>
        <v>779405611</v>
      </c>
      <c r="G20" s="64"/>
      <c r="H20" s="206">
        <f>+H12-H18</f>
        <v>589637567</v>
      </c>
      <c r="I20" s="64"/>
      <c r="J20" s="66">
        <f>+J12-J18</f>
        <v>762565415</v>
      </c>
    </row>
    <row r="21" spans="1:14" ht="22.5" customHeight="1">
      <c r="A21" s="28" t="s">
        <v>46</v>
      </c>
      <c r="B21" s="7"/>
      <c r="C21" s="7"/>
      <c r="D21" s="201">
        <v>-7651667</v>
      </c>
      <c r="E21" s="64"/>
      <c r="F21" s="201">
        <v>-9718120</v>
      </c>
      <c r="G21" s="64"/>
      <c r="H21" s="187">
        <v>-7623452</v>
      </c>
      <c r="I21" s="64"/>
      <c r="J21" s="187">
        <v>-9667339</v>
      </c>
    </row>
    <row r="22" spans="1:14" ht="22.5" customHeight="1">
      <c r="A22" s="29" t="s">
        <v>234</v>
      </c>
      <c r="B22" s="7"/>
      <c r="C22" s="7"/>
      <c r="D22" s="204">
        <f>D20+D21</f>
        <v>590681231</v>
      </c>
      <c r="E22" s="64"/>
      <c r="F22" s="188">
        <f>F20+F21</f>
        <v>769687491</v>
      </c>
      <c r="G22" s="64"/>
      <c r="H22" s="204">
        <f>H20+H21</f>
        <v>582014115</v>
      </c>
      <c r="I22" s="64"/>
      <c r="J22" s="188">
        <f>J20+J21</f>
        <v>752898076</v>
      </c>
    </row>
    <row r="23" spans="1:14" ht="22.5" customHeight="1">
      <c r="A23" s="28" t="s">
        <v>52</v>
      </c>
      <c r="B23" s="7">
        <v>19</v>
      </c>
      <c r="C23" s="7"/>
      <c r="D23" s="64">
        <v>-84429168</v>
      </c>
      <c r="E23" s="64"/>
      <c r="F23" s="64">
        <v>-132181945</v>
      </c>
      <c r="G23" s="64"/>
      <c r="H23" s="64">
        <v>-83546927</v>
      </c>
      <c r="I23" s="64"/>
      <c r="J23" s="64">
        <v>-129009489</v>
      </c>
    </row>
    <row r="24" spans="1:14" ht="22.5" customHeight="1">
      <c r="A24" s="29" t="s">
        <v>218</v>
      </c>
      <c r="B24" s="7"/>
      <c r="C24" s="7"/>
      <c r="D24" s="207">
        <f>+D22+D23</f>
        <v>506252063</v>
      </c>
      <c r="E24" s="64"/>
      <c r="F24" s="65">
        <f>+F22+F23</f>
        <v>637505546</v>
      </c>
      <c r="G24" s="64"/>
      <c r="H24" s="207">
        <f>+H22+H23</f>
        <v>498467188</v>
      </c>
      <c r="I24" s="64"/>
      <c r="J24" s="65">
        <f>+J22+J23</f>
        <v>623888587</v>
      </c>
    </row>
    <row r="25" spans="1:14" ht="22.5" customHeight="1">
      <c r="A25" s="29"/>
      <c r="B25" s="7"/>
      <c r="C25" s="7"/>
      <c r="D25" s="16"/>
      <c r="E25" s="16"/>
      <c r="F25" s="16"/>
      <c r="G25" s="16"/>
      <c r="H25" s="16"/>
      <c r="I25" s="16"/>
      <c r="J25" s="16"/>
    </row>
    <row r="26" spans="1:14" ht="22.5" customHeight="1">
      <c r="A26" s="29" t="s">
        <v>102</v>
      </c>
      <c r="B26" s="7"/>
      <c r="C26" s="7"/>
      <c r="D26" s="165"/>
      <c r="E26" s="16"/>
      <c r="F26" s="165"/>
      <c r="G26" s="16"/>
      <c r="H26" s="206"/>
      <c r="I26" s="16"/>
      <c r="J26" s="16"/>
    </row>
    <row r="27" spans="1:14" ht="22.5" customHeight="1">
      <c r="A27" s="31" t="s">
        <v>239</v>
      </c>
      <c r="B27" s="7"/>
      <c r="C27" s="7"/>
      <c r="D27" s="165"/>
      <c r="E27" s="16"/>
      <c r="F27" s="165"/>
      <c r="G27" s="16"/>
      <c r="H27" s="16"/>
      <c r="I27" s="16"/>
      <c r="J27" s="16"/>
    </row>
    <row r="28" spans="1:14" ht="22.5" customHeight="1">
      <c r="A28" s="8" t="s">
        <v>240</v>
      </c>
      <c r="B28" s="7"/>
      <c r="C28" s="7"/>
      <c r="D28" s="165"/>
      <c r="E28" s="16"/>
      <c r="F28" s="165"/>
      <c r="G28" s="16"/>
      <c r="H28" s="16"/>
      <c r="I28" s="16"/>
      <c r="J28" s="16"/>
    </row>
    <row r="29" spans="1:14" ht="22.5" customHeight="1">
      <c r="A29" s="28" t="s">
        <v>296</v>
      </c>
      <c r="B29" s="7"/>
      <c r="C29" s="7"/>
      <c r="D29" s="165"/>
      <c r="E29" s="16"/>
      <c r="F29" s="165"/>
      <c r="G29" s="16"/>
      <c r="H29" s="16"/>
      <c r="I29" s="16"/>
      <c r="J29" s="16"/>
    </row>
    <row r="30" spans="1:14" ht="22.5" customHeight="1">
      <c r="A30" s="28" t="s">
        <v>241</v>
      </c>
      <c r="B30" s="7">
        <v>19</v>
      </c>
      <c r="C30" s="7"/>
      <c r="D30" s="180">
        <v>-10940404</v>
      </c>
      <c r="E30" s="167"/>
      <c r="F30" s="215">
        <v>0</v>
      </c>
      <c r="G30" s="167"/>
      <c r="H30" s="180">
        <v>-10620051</v>
      </c>
      <c r="I30" s="167"/>
      <c r="J30" s="215">
        <v>0</v>
      </c>
    </row>
    <row r="31" spans="1:14" ht="22.5" customHeight="1">
      <c r="A31" s="28"/>
      <c r="B31" s="7"/>
      <c r="C31" s="7"/>
      <c r="D31" s="165"/>
      <c r="E31" s="167"/>
      <c r="F31" s="165"/>
      <c r="G31" s="167"/>
      <c r="H31" s="165"/>
      <c r="I31" s="167"/>
      <c r="J31" s="165"/>
    </row>
    <row r="32" spans="1:14" s="4" customFormat="1" ht="22.5" customHeight="1" thickBot="1">
      <c r="A32" s="4" t="s">
        <v>221</v>
      </c>
      <c r="B32" s="7"/>
      <c r="C32" s="11"/>
      <c r="D32" s="181">
        <f>D24+D30</f>
        <v>495311659</v>
      </c>
      <c r="E32" s="16"/>
      <c r="F32" s="181">
        <f>F24+F30</f>
        <v>637505546</v>
      </c>
      <c r="G32" s="16"/>
      <c r="H32" s="181">
        <f>H24+H30</f>
        <v>487847137</v>
      </c>
      <c r="I32" s="16"/>
      <c r="J32" s="181">
        <f>J24+J30</f>
        <v>623888587</v>
      </c>
    </row>
    <row r="33" spans="1:10" ht="22.5" customHeight="1" thickTop="1">
      <c r="B33" s="7"/>
      <c r="C33" s="11"/>
      <c r="D33" s="64"/>
      <c r="E33" s="17"/>
      <c r="F33" s="64"/>
      <c r="G33" s="17"/>
      <c r="H33" s="64"/>
      <c r="I33" s="17"/>
      <c r="J33" s="64"/>
    </row>
    <row r="34" spans="1:10" ht="22.5" customHeight="1">
      <c r="A34" s="29" t="s">
        <v>243</v>
      </c>
      <c r="B34" s="7">
        <v>20</v>
      </c>
      <c r="C34" s="7"/>
      <c r="D34" s="66"/>
      <c r="E34" s="12"/>
      <c r="F34" s="66"/>
      <c r="G34" s="12"/>
      <c r="H34" s="66"/>
      <c r="I34" s="12"/>
      <c r="J34" s="66"/>
    </row>
    <row r="35" spans="1:10" ht="22.5" customHeight="1" thickBot="1">
      <c r="A35" s="28" t="s">
        <v>235</v>
      </c>
      <c r="B35" s="7"/>
      <c r="C35" s="9"/>
      <c r="D35" s="68">
        <v>0.59</v>
      </c>
      <c r="F35" s="68">
        <v>0.75</v>
      </c>
      <c r="H35" s="68">
        <v>0.57999999999999996</v>
      </c>
      <c r="J35" s="68">
        <v>0.73</v>
      </c>
    </row>
    <row r="36" spans="1:10" ht="7.5" customHeight="1" thickTop="1"/>
    <row r="39" spans="1:10">
      <c r="H39" s="176"/>
    </row>
  </sheetData>
  <mergeCells count="7">
    <mergeCell ref="D8:J8"/>
    <mergeCell ref="D4:F4"/>
    <mergeCell ref="D6:F6"/>
    <mergeCell ref="H4:J4"/>
    <mergeCell ref="H5:J5"/>
    <mergeCell ref="H6:J6"/>
    <mergeCell ref="D5:F5"/>
  </mergeCells>
  <pageMargins left="0.7" right="0.6" top="0.48" bottom="0.5" header="0.5" footer="0.5"/>
  <pageSetup paperSize="9" scale="84" firstPageNumber="1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D5A59-4D53-4D1F-B12F-C21FA879D514}">
  <sheetPr>
    <tabColor rgb="FF00B050"/>
    <pageSetUpPr fitToPage="1"/>
  </sheetPr>
  <dimension ref="A1:O25"/>
  <sheetViews>
    <sheetView showGridLines="0" view="pageBreakPreview" zoomScale="85" zoomScaleNormal="85" zoomScaleSheetLayoutView="85" workbookViewId="0">
      <selection activeCell="N21" sqref="N21"/>
    </sheetView>
  </sheetViews>
  <sheetFormatPr defaultColWidth="9.140625" defaultRowHeight="21.75" customHeight="1"/>
  <cols>
    <col min="1" max="1" width="49.85546875" customWidth="1"/>
    <col min="2" max="2" width="9.7109375" style="7" bestFit="1" customWidth="1"/>
    <col min="3" max="3" width="0.85546875" customWidth="1"/>
    <col min="4" max="4" width="14.140625" customWidth="1"/>
    <col min="5" max="5" width="0.85546875" customWidth="1"/>
    <col min="6" max="6" width="13.7109375" customWidth="1"/>
    <col min="7" max="7" width="0.85546875" customWidth="1"/>
    <col min="8" max="8" width="13.7109375" customWidth="1"/>
    <col min="9" max="9" width="0.85546875" customWidth="1"/>
    <col min="10" max="10" width="14" bestFit="1" customWidth="1"/>
    <col min="11" max="11" width="0.85546875" customWidth="1"/>
    <col min="12" max="12" width="14.7109375" bestFit="1" customWidth="1"/>
    <col min="13" max="13" width="0.85546875" customWidth="1"/>
    <col min="14" max="14" width="15.7109375" bestFit="1" customWidth="1"/>
    <col min="15" max="15" width="0.85546875" customWidth="1"/>
  </cols>
  <sheetData>
    <row r="1" spans="1:15" ht="22.5" customHeight="1">
      <c r="A1" s="3" t="s">
        <v>212</v>
      </c>
      <c r="B1" s="55"/>
      <c r="C1" s="168"/>
      <c r="D1" s="2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22.5" customHeight="1">
      <c r="A2" s="30" t="s">
        <v>290</v>
      </c>
      <c r="B2" s="55"/>
      <c r="C2" s="38"/>
      <c r="D2" s="2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ht="22.5" customHeight="1">
      <c r="A3" s="29"/>
      <c r="B3" s="11"/>
      <c r="C3" s="29"/>
      <c r="D3" s="217" t="s">
        <v>210</v>
      </c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4"/>
    </row>
    <row r="4" spans="1:15" ht="22.5" customHeight="1">
      <c r="A4" s="4"/>
      <c r="B4" s="11"/>
      <c r="C4" s="4"/>
      <c r="D4" s="13"/>
      <c r="E4" s="13"/>
      <c r="F4" s="13"/>
      <c r="G4" s="13"/>
      <c r="H4" s="13"/>
      <c r="I4" s="13"/>
      <c r="J4" s="221" t="s">
        <v>196</v>
      </c>
      <c r="K4" s="221"/>
      <c r="L4" s="221"/>
      <c r="M4" s="13"/>
    </row>
    <row r="5" spans="1:15" ht="22.5" customHeight="1">
      <c r="D5" s="13" t="s">
        <v>35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22.5" customHeight="1">
      <c r="D6" s="13" t="s">
        <v>36</v>
      </c>
      <c r="E6" s="13"/>
      <c r="F6" s="13" t="s">
        <v>194</v>
      </c>
      <c r="G6" s="13"/>
      <c r="H6" s="13" t="s">
        <v>195</v>
      </c>
      <c r="I6" s="13"/>
      <c r="J6" s="13" t="s">
        <v>47</v>
      </c>
      <c r="K6" s="13"/>
      <c r="L6" s="13" t="s">
        <v>40</v>
      </c>
      <c r="M6" s="13"/>
      <c r="N6" s="13" t="s">
        <v>44</v>
      </c>
      <c r="O6" s="13"/>
    </row>
    <row r="7" spans="1:15" ht="22.5" customHeight="1">
      <c r="B7" s="7" t="s">
        <v>0</v>
      </c>
      <c r="C7" s="7"/>
      <c r="D7" s="13" t="s">
        <v>37</v>
      </c>
      <c r="E7" s="13"/>
      <c r="F7" s="155" t="s">
        <v>224</v>
      </c>
      <c r="G7" s="13"/>
      <c r="H7" s="155" t="s">
        <v>119</v>
      </c>
      <c r="I7" s="155"/>
      <c r="J7" s="13" t="s">
        <v>30</v>
      </c>
      <c r="K7" s="13"/>
      <c r="L7" s="13" t="s">
        <v>39</v>
      </c>
      <c r="M7" s="13"/>
      <c r="N7" s="13" t="s">
        <v>57</v>
      </c>
      <c r="O7" s="13"/>
    </row>
    <row r="8" spans="1:15" ht="22.5" customHeight="1">
      <c r="D8" s="216" t="s">
        <v>215</v>
      </c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9"/>
    </row>
    <row r="9" spans="1:15" ht="22.5" customHeight="1">
      <c r="A9" s="29" t="s">
        <v>282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2.5" customHeight="1">
      <c r="A10" s="29" t="s">
        <v>283</v>
      </c>
      <c r="B10" s="11"/>
      <c r="C10" s="4"/>
      <c r="D10" s="157">
        <v>855033100</v>
      </c>
      <c r="E10" s="157"/>
      <c r="F10" s="157">
        <v>166511520</v>
      </c>
      <c r="G10" s="157"/>
      <c r="H10" s="157">
        <v>165206460</v>
      </c>
      <c r="I10" s="157"/>
      <c r="J10" s="166">
        <v>105000000</v>
      </c>
      <c r="K10" s="157"/>
      <c r="L10" s="157">
        <v>1095480846.0999999</v>
      </c>
      <c r="M10" s="157"/>
      <c r="N10" s="157">
        <f>SUM(D10:M10)</f>
        <v>2387231926.0999999</v>
      </c>
      <c r="O10" s="157"/>
    </row>
    <row r="11" spans="1:15" ht="22.5" customHeight="1">
      <c r="A11" s="29"/>
      <c r="B11" s="11"/>
      <c r="C11" s="4"/>
      <c r="D11" s="166"/>
      <c r="E11" s="157"/>
      <c r="F11" s="157"/>
      <c r="G11" s="157"/>
      <c r="H11" s="166"/>
      <c r="I11" s="157"/>
      <c r="J11" s="166"/>
      <c r="K11" s="157"/>
      <c r="L11" s="166"/>
      <c r="M11" s="166"/>
      <c r="N11" s="157"/>
      <c r="O11" s="157"/>
    </row>
    <row r="12" spans="1:15" ht="22.5" customHeight="1">
      <c r="A12" s="29" t="s">
        <v>122</v>
      </c>
      <c r="B12" s="11"/>
      <c r="C12" s="4"/>
      <c r="D12" s="166"/>
      <c r="E12" s="157"/>
      <c r="F12" s="157"/>
      <c r="G12" s="157"/>
      <c r="H12" s="166"/>
      <c r="I12" s="157"/>
      <c r="J12" s="166"/>
      <c r="K12" s="157"/>
      <c r="L12" s="166"/>
      <c r="M12" s="166"/>
      <c r="N12" s="157"/>
      <c r="O12" s="157"/>
    </row>
    <row r="13" spans="1:15" ht="22.5" customHeight="1">
      <c r="A13" s="31" t="s">
        <v>261</v>
      </c>
      <c r="B13" s="11"/>
      <c r="C13" s="4"/>
      <c r="D13" s="166"/>
      <c r="E13" s="157"/>
      <c r="F13" s="157"/>
      <c r="G13" s="157"/>
      <c r="H13" s="166"/>
      <c r="I13" s="157"/>
      <c r="J13" s="166"/>
      <c r="K13" s="157"/>
      <c r="L13" s="166"/>
      <c r="M13" s="166"/>
      <c r="N13" s="157"/>
      <c r="O13" s="157"/>
    </row>
    <row r="14" spans="1:15" ht="22.5" customHeight="1">
      <c r="A14" s="28" t="s">
        <v>123</v>
      </c>
      <c r="B14" s="7">
        <v>21</v>
      </c>
      <c r="C14" s="4"/>
      <c r="D14" s="178">
        <v>0</v>
      </c>
      <c r="E14" s="162"/>
      <c r="F14" s="162">
        <v>0</v>
      </c>
      <c r="G14" s="162"/>
      <c r="H14" s="179">
        <v>0</v>
      </c>
      <c r="I14" s="162"/>
      <c r="J14" s="178">
        <v>0</v>
      </c>
      <c r="K14" s="162"/>
      <c r="L14" s="162">
        <v>-444617212</v>
      </c>
      <c r="M14" s="162"/>
      <c r="N14" s="164">
        <f>SUM(D14:M14)</f>
        <v>-444617212</v>
      </c>
      <c r="O14" s="162"/>
    </row>
    <row r="15" spans="1:15" ht="22.5" customHeight="1">
      <c r="A15" s="31" t="s">
        <v>263</v>
      </c>
      <c r="B15" s="11"/>
      <c r="C15" s="4"/>
      <c r="D15" s="170">
        <f>SUM(D14:D14)</f>
        <v>0</v>
      </c>
      <c r="E15" s="157"/>
      <c r="F15" s="170">
        <f>SUM(F14:F14)</f>
        <v>0</v>
      </c>
      <c r="G15" s="157"/>
      <c r="H15" s="170">
        <f>SUM(H14:H14)</f>
        <v>0</v>
      </c>
      <c r="I15" s="157"/>
      <c r="J15" s="170">
        <f>SUM(J14:J14)</f>
        <v>0</v>
      </c>
      <c r="K15" s="157"/>
      <c r="L15" s="170">
        <f>SUM(L14:L14)</f>
        <v>-444617212</v>
      </c>
      <c r="M15" s="166"/>
      <c r="N15" s="170">
        <f>SUM(N14:N14)</f>
        <v>-444617212</v>
      </c>
      <c r="O15" s="157"/>
    </row>
    <row r="16" spans="1:15" ht="22.5" customHeight="1"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</row>
    <row r="17" spans="1:15" ht="22.5" customHeight="1">
      <c r="A17" s="29" t="s">
        <v>216</v>
      </c>
      <c r="C17" s="4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</row>
    <row r="18" spans="1:15" ht="22.5" customHeight="1">
      <c r="A18" s="28" t="s">
        <v>207</v>
      </c>
      <c r="B18" s="13"/>
      <c r="D18" s="162">
        <v>0</v>
      </c>
      <c r="E18" s="162"/>
      <c r="F18" s="162">
        <v>0</v>
      </c>
      <c r="G18" s="162"/>
      <c r="H18" s="162">
        <v>0</v>
      </c>
      <c r="I18" s="162"/>
      <c r="J18" s="162">
        <v>0</v>
      </c>
      <c r="K18" s="162"/>
      <c r="L18" s="164">
        <v>637505546</v>
      </c>
      <c r="M18" s="164"/>
      <c r="N18" s="164">
        <f t="shared" ref="N18:N19" si="0">SUM(D18:L18)</f>
        <v>637505546</v>
      </c>
      <c r="O18" s="162"/>
    </row>
    <row r="19" spans="1:15" ht="22.5" customHeight="1">
      <c r="A19" s="28" t="s">
        <v>208</v>
      </c>
      <c r="B19" s="7" t="s">
        <v>33</v>
      </c>
      <c r="D19" s="162">
        <v>0</v>
      </c>
      <c r="E19" s="162"/>
      <c r="F19" s="162">
        <v>0</v>
      </c>
      <c r="G19" s="162"/>
      <c r="H19" s="162">
        <v>0</v>
      </c>
      <c r="I19" s="162"/>
      <c r="J19" s="162">
        <v>0</v>
      </c>
      <c r="K19" s="162"/>
      <c r="L19" s="177">
        <v>0</v>
      </c>
      <c r="M19" s="162"/>
      <c r="N19" s="164">
        <f t="shared" si="0"/>
        <v>0</v>
      </c>
      <c r="O19" s="162"/>
    </row>
    <row r="20" spans="1:15" ht="22.5" customHeight="1">
      <c r="A20" s="29" t="s">
        <v>217</v>
      </c>
      <c r="B20" s="161"/>
      <c r="C20" s="4"/>
      <c r="D20" s="163">
        <f>SUM(D18:D19)</f>
        <v>0</v>
      </c>
      <c r="E20" s="157"/>
      <c r="F20" s="163">
        <f>SUM(F18:F19)</f>
        <v>0</v>
      </c>
      <c r="G20" s="157"/>
      <c r="H20" s="163">
        <f>SUM(H18:H19)</f>
        <v>0</v>
      </c>
      <c r="I20" s="157"/>
      <c r="J20" s="163">
        <f>SUM(J18:J19)</f>
        <v>0</v>
      </c>
      <c r="K20" s="157"/>
      <c r="L20" s="163">
        <f>SUM(L18:L19)</f>
        <v>637505546</v>
      </c>
      <c r="M20" s="157"/>
      <c r="N20" s="163">
        <f>SUM(N18:N19)</f>
        <v>637505546</v>
      </c>
      <c r="O20" s="157"/>
    </row>
    <row r="21" spans="1:15" ht="22.5" customHeight="1" thickBot="1">
      <c r="A21" s="4" t="s">
        <v>284</v>
      </c>
      <c r="B21" s="161"/>
      <c r="C21" s="29"/>
      <c r="D21" s="211">
        <f>D10+D15+D20</f>
        <v>855033100</v>
      </c>
      <c r="E21" s="157"/>
      <c r="F21" s="211">
        <f>F10+F15+F20</f>
        <v>166511520</v>
      </c>
      <c r="G21" s="157"/>
      <c r="H21" s="211">
        <f>H10+H15+H20</f>
        <v>165206460</v>
      </c>
      <c r="I21" s="157"/>
      <c r="J21" s="211">
        <f>J10+J15+J20</f>
        <v>105000000</v>
      </c>
      <c r="K21" s="157"/>
      <c r="L21" s="211">
        <f>L10+L15+L20</f>
        <v>1288369180.0999999</v>
      </c>
      <c r="M21" s="157"/>
      <c r="N21" s="211">
        <f>N10+N15+N20</f>
        <v>2580120260.0999999</v>
      </c>
      <c r="O21" s="157"/>
    </row>
    <row r="22" spans="1:15" ht="22.5" customHeight="1" thickTop="1">
      <c r="N22" s="176"/>
    </row>
    <row r="23" spans="1:15" ht="21.75" customHeight="1">
      <c r="L23" s="64"/>
      <c r="M23" s="64"/>
      <c r="N23" s="176"/>
    </row>
    <row r="25" spans="1:15" ht="21.75" customHeight="1">
      <c r="L25" s="64"/>
    </row>
  </sheetData>
  <mergeCells count="3">
    <mergeCell ref="D3:N3"/>
    <mergeCell ref="J4:L4"/>
    <mergeCell ref="D8:N8"/>
  </mergeCells>
  <pageMargins left="0.8" right="0.8" top="0.48" bottom="0.5" header="0.5" footer="0.5"/>
  <pageSetup paperSize="9" scale="97" firstPageNumber="11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53"/>
  <sheetViews>
    <sheetView topLeftCell="A7" workbookViewId="0">
      <selection activeCell="L17" sqref="L17"/>
    </sheetView>
  </sheetViews>
  <sheetFormatPr defaultRowHeight="21.75"/>
  <cols>
    <col min="1" max="1" width="13.5703125" style="13" bestFit="1" customWidth="1"/>
    <col min="2" max="4" width="15.140625" bestFit="1" customWidth="1"/>
    <col min="5" max="5" width="16.42578125" bestFit="1" customWidth="1"/>
    <col min="6" max="6" width="16" customWidth="1"/>
    <col min="7" max="7" width="14.140625" bestFit="1" customWidth="1"/>
    <col min="8" max="8" width="14.5703125" bestFit="1" customWidth="1"/>
    <col min="9" max="11" width="15.140625" bestFit="1" customWidth="1"/>
    <col min="12" max="12" width="14.5703125" bestFit="1" customWidth="1"/>
    <col min="13" max="13" width="15.140625" bestFit="1" customWidth="1"/>
    <col min="14" max="14" width="16.42578125" bestFit="1" customWidth="1"/>
    <col min="15" max="15" width="15.140625" bestFit="1" customWidth="1"/>
    <col min="16" max="17" width="14.5703125" bestFit="1" customWidth="1"/>
    <col min="19" max="19" width="15.85546875" customWidth="1"/>
    <col min="20" max="21" width="15.140625" bestFit="1" customWidth="1"/>
    <col min="22" max="22" width="14.140625" bestFit="1" customWidth="1"/>
    <col min="24" max="25" width="15.140625" bestFit="1" customWidth="1"/>
    <col min="26" max="26" width="14.5703125" bestFit="1" customWidth="1"/>
  </cols>
  <sheetData>
    <row r="1" spans="1:26">
      <c r="B1" s="44" t="s">
        <v>136</v>
      </c>
      <c r="I1" s="44" t="s">
        <v>136</v>
      </c>
      <c r="S1" s="44" t="s">
        <v>136</v>
      </c>
    </row>
    <row r="2" spans="1:26">
      <c r="A2" s="13" t="s">
        <v>111</v>
      </c>
      <c r="B2" s="112" t="s">
        <v>8</v>
      </c>
      <c r="C2" s="112" t="s">
        <v>9</v>
      </c>
      <c r="H2" s="13" t="s">
        <v>111</v>
      </c>
      <c r="I2" s="112" t="s">
        <v>8</v>
      </c>
      <c r="J2" s="112" t="s">
        <v>9</v>
      </c>
      <c r="M2" s="13" t="s">
        <v>111</v>
      </c>
      <c r="N2" s="13" t="s">
        <v>8</v>
      </c>
      <c r="O2" s="13" t="s">
        <v>9</v>
      </c>
      <c r="R2" s="13" t="s">
        <v>111</v>
      </c>
      <c r="S2" s="112" t="s">
        <v>8</v>
      </c>
      <c r="T2" s="112" t="s">
        <v>9</v>
      </c>
      <c r="W2" s="13" t="s">
        <v>111</v>
      </c>
      <c r="X2" s="13" t="s">
        <v>8</v>
      </c>
      <c r="Y2" s="13" t="s">
        <v>9</v>
      </c>
    </row>
    <row r="3" spans="1:26">
      <c r="A3" s="46">
        <v>1</v>
      </c>
      <c r="B3" s="40">
        <v>-96977640.75</v>
      </c>
      <c r="C3" s="45"/>
      <c r="D3" s="45"/>
      <c r="E3" s="45"/>
      <c r="F3" s="44"/>
      <c r="G3" s="44"/>
      <c r="H3" s="46">
        <v>1</v>
      </c>
      <c r="I3" s="40">
        <v>-88108289.899999991</v>
      </c>
      <c r="J3" s="45"/>
      <c r="K3" s="45"/>
      <c r="L3" s="45"/>
      <c r="M3" s="46">
        <v>1</v>
      </c>
      <c r="N3" s="40">
        <v>-161652228.99000007</v>
      </c>
      <c r="O3" s="45"/>
      <c r="R3" s="46">
        <v>1</v>
      </c>
      <c r="S3" s="40">
        <v>-96977640.75</v>
      </c>
      <c r="T3" s="45"/>
      <c r="U3" s="45"/>
      <c r="V3" s="45"/>
      <c r="W3" s="46">
        <v>1</v>
      </c>
      <c r="X3" s="40">
        <v>-111198680.18999989</v>
      </c>
      <c r="Y3" s="45"/>
    </row>
    <row r="4" spans="1:26">
      <c r="A4" s="46">
        <v>2</v>
      </c>
      <c r="B4" s="40">
        <v>-23948542.23</v>
      </c>
      <c r="C4" s="45"/>
      <c r="D4" s="45"/>
      <c r="E4" s="45"/>
      <c r="F4" s="44"/>
      <c r="G4" s="44"/>
      <c r="H4" s="46">
        <v>2</v>
      </c>
      <c r="I4" s="40">
        <v>-35683193.280000001</v>
      </c>
      <c r="J4" s="45"/>
      <c r="K4" s="45"/>
      <c r="L4" s="45"/>
      <c r="M4" s="46">
        <v>2</v>
      </c>
      <c r="N4" s="40">
        <v>-31408714.160000019</v>
      </c>
      <c r="O4" s="45"/>
      <c r="R4" s="46">
        <v>2</v>
      </c>
      <c r="S4" s="40">
        <v>-23948542.23</v>
      </c>
      <c r="T4" s="45"/>
      <c r="U4" s="45"/>
      <c r="V4" s="45"/>
      <c r="W4" s="46">
        <v>2</v>
      </c>
      <c r="X4" s="40">
        <v>-40042193.129999995</v>
      </c>
      <c r="Y4" s="45"/>
    </row>
    <row r="5" spans="1:26">
      <c r="A5" s="46">
        <v>3</v>
      </c>
      <c r="B5" s="45"/>
      <c r="C5" s="49">
        <v>-72602007.579999998</v>
      </c>
      <c r="D5" s="45"/>
      <c r="E5" s="45"/>
      <c r="F5" s="44"/>
      <c r="G5" s="44"/>
      <c r="H5" s="46">
        <v>3</v>
      </c>
      <c r="I5" s="45"/>
      <c r="J5" s="49">
        <v>-80133622.040000021</v>
      </c>
      <c r="K5" s="45"/>
      <c r="L5" s="45"/>
      <c r="M5" s="46">
        <v>3</v>
      </c>
      <c r="N5" s="45"/>
      <c r="O5" s="49">
        <v>-116111615.84000008</v>
      </c>
      <c r="R5" s="46">
        <v>3</v>
      </c>
      <c r="S5" s="45"/>
      <c r="T5" s="49">
        <v>-72602007.579999998</v>
      </c>
      <c r="U5" s="45"/>
      <c r="V5" s="45"/>
      <c r="W5" s="46">
        <v>3</v>
      </c>
      <c r="X5" s="45"/>
      <c r="Y5" s="49">
        <v>-91035007.759999901</v>
      </c>
    </row>
    <row r="6" spans="1:26">
      <c r="A6" s="46">
        <v>4</v>
      </c>
      <c r="B6" s="45"/>
      <c r="C6" s="49">
        <v>-2530223.2000000002</v>
      </c>
      <c r="D6" s="45"/>
      <c r="E6" s="45" t="s">
        <v>134</v>
      </c>
      <c r="F6" s="44"/>
      <c r="G6" s="44"/>
      <c r="H6" s="46">
        <v>4</v>
      </c>
      <c r="I6" s="45"/>
      <c r="J6" s="49">
        <v>-3705709.3100000005</v>
      </c>
      <c r="K6" s="45"/>
      <c r="L6" s="45"/>
      <c r="M6" s="46">
        <v>4</v>
      </c>
      <c r="N6" s="45"/>
      <c r="O6" s="49">
        <v>8710255.1399999987</v>
      </c>
      <c r="R6" s="46">
        <v>4</v>
      </c>
      <c r="S6" s="45"/>
      <c r="T6" s="49">
        <v>-2530223.2000000002</v>
      </c>
      <c r="U6" s="45"/>
      <c r="V6" s="45"/>
      <c r="W6" s="46">
        <v>4</v>
      </c>
      <c r="X6" s="45"/>
      <c r="Y6" s="49">
        <v>2017822.2000000002</v>
      </c>
    </row>
    <row r="7" spans="1:26">
      <c r="A7" s="46">
        <v>5</v>
      </c>
      <c r="B7" s="45"/>
      <c r="C7" s="49">
        <v>-41442223.009999998</v>
      </c>
      <c r="D7" s="45"/>
      <c r="E7" s="45"/>
      <c r="F7" s="44"/>
      <c r="G7" s="44"/>
      <c r="H7" s="46">
        <v>5</v>
      </c>
      <c r="I7" s="45"/>
      <c r="J7" s="49">
        <v>-72387267.579999998</v>
      </c>
      <c r="K7" s="45"/>
      <c r="L7" s="45"/>
      <c r="M7" s="46">
        <v>5</v>
      </c>
      <c r="N7" s="45"/>
      <c r="O7" s="49">
        <v>-76636716.909999996</v>
      </c>
      <c r="R7" s="46">
        <v>5</v>
      </c>
      <c r="S7" s="45"/>
      <c r="T7" s="49">
        <v>-41442223.009999998</v>
      </c>
      <c r="U7" s="45"/>
      <c r="V7" s="45"/>
      <c r="W7" s="46">
        <v>5</v>
      </c>
      <c r="X7" s="45"/>
      <c r="Y7" s="49">
        <v>-78697256.319999993</v>
      </c>
    </row>
    <row r="8" spans="1:26">
      <c r="A8" s="46">
        <v>6</v>
      </c>
      <c r="B8" s="45"/>
      <c r="C8" s="47">
        <v>-6223790</v>
      </c>
      <c r="D8" s="45"/>
      <c r="E8" s="45"/>
      <c r="F8" s="44"/>
      <c r="G8" s="44"/>
      <c r="H8" s="46">
        <v>6</v>
      </c>
      <c r="I8" s="45"/>
      <c r="J8" s="47">
        <v>0</v>
      </c>
      <c r="K8" s="45"/>
      <c r="L8" s="45"/>
      <c r="M8" s="46">
        <v>6</v>
      </c>
      <c r="N8" s="45"/>
      <c r="O8" s="47">
        <v>0</v>
      </c>
      <c r="R8" s="46">
        <v>6</v>
      </c>
      <c r="S8" s="45"/>
      <c r="T8" s="47">
        <v>-6223790</v>
      </c>
      <c r="U8" s="45"/>
      <c r="V8" s="45"/>
      <c r="W8" s="46">
        <v>6</v>
      </c>
      <c r="X8" s="45"/>
      <c r="Y8" s="47">
        <v>0</v>
      </c>
    </row>
    <row r="9" spans="1:26">
      <c r="A9" s="46">
        <v>7</v>
      </c>
      <c r="B9" s="45"/>
      <c r="C9" s="40">
        <v>-1414046.58</v>
      </c>
      <c r="D9" s="45"/>
      <c r="E9" s="45"/>
      <c r="F9" s="44"/>
      <c r="G9" s="44"/>
      <c r="H9" s="46">
        <v>7</v>
      </c>
      <c r="I9" s="45"/>
      <c r="J9" s="40">
        <v>-769876.32000000007</v>
      </c>
      <c r="K9" s="45"/>
      <c r="L9" s="45"/>
      <c r="M9" s="46">
        <v>7</v>
      </c>
      <c r="N9" s="45"/>
      <c r="O9" s="40">
        <v>-954639.00999999931</v>
      </c>
      <c r="R9" s="46">
        <v>7</v>
      </c>
      <c r="S9" s="45"/>
      <c r="T9" s="40">
        <v>-1414046.58</v>
      </c>
      <c r="U9" s="45"/>
      <c r="V9" s="45"/>
      <c r="W9" s="46">
        <v>7</v>
      </c>
      <c r="X9" s="45"/>
      <c r="Y9" s="40">
        <v>-2055282.2900000014</v>
      </c>
    </row>
    <row r="10" spans="1:26">
      <c r="A10" s="46" t="s">
        <v>112</v>
      </c>
      <c r="B10" s="40">
        <f>SUM(B3:B9)</f>
        <v>-120926182.98</v>
      </c>
      <c r="C10" s="40">
        <v>-124212290.36999999</v>
      </c>
      <c r="D10" s="45"/>
      <c r="E10" s="40"/>
      <c r="F10" s="44"/>
      <c r="G10" s="44"/>
      <c r="H10" s="46" t="s">
        <v>127</v>
      </c>
      <c r="I10" s="40">
        <f>SUM(I3:I9)</f>
        <v>-123791483.17999999</v>
      </c>
      <c r="J10" s="40">
        <f>SUM(J3:J9)</f>
        <v>-156996475.25</v>
      </c>
      <c r="K10" s="40">
        <f>I10+J10</f>
        <v>-280787958.43000001</v>
      </c>
      <c r="L10" s="46" t="s">
        <v>128</v>
      </c>
      <c r="M10" s="46" t="s">
        <v>127</v>
      </c>
      <c r="N10" s="40">
        <f>SUM(N3:N9)</f>
        <v>-193060943.1500001</v>
      </c>
      <c r="O10" s="40">
        <f>SUM(O5:O9)</f>
        <v>-184992716.62000006</v>
      </c>
      <c r="P10" s="110">
        <f>SUM(N10:O10)</f>
        <v>-378053659.77000016</v>
      </c>
      <c r="R10" s="46" t="s">
        <v>127</v>
      </c>
      <c r="S10" s="40">
        <f>SUM(S3:S9)</f>
        <v>-120926182.98</v>
      </c>
      <c r="T10" s="40">
        <f>SUM(T3:T9)</f>
        <v>-124212290.36999999</v>
      </c>
      <c r="U10" s="40">
        <f>S10+T10</f>
        <v>-245138473.34999999</v>
      </c>
      <c r="V10" s="46" t="s">
        <v>128</v>
      </c>
      <c r="W10" s="46" t="s">
        <v>127</v>
      </c>
      <c r="X10" s="40">
        <f>SUM(X3:X9)</f>
        <v>-151240873.31999987</v>
      </c>
      <c r="Y10" s="40">
        <f>SUM(Y5:Y9)</f>
        <v>-169769724.16999987</v>
      </c>
      <c r="Z10" s="110">
        <f>SUM(X10:Y10)</f>
        <v>-321010597.48999977</v>
      </c>
    </row>
    <row r="11" spans="1:26">
      <c r="A11" s="41"/>
      <c r="B11" s="44"/>
      <c r="C11" s="44"/>
      <c r="D11" s="44"/>
      <c r="E11" s="44"/>
      <c r="F11" s="44"/>
      <c r="G11" s="44"/>
      <c r="H11" s="41"/>
      <c r="I11" s="44"/>
      <c r="J11" s="44"/>
      <c r="K11" s="44"/>
      <c r="L11" s="44"/>
      <c r="M11" s="44"/>
      <c r="R11" s="41"/>
      <c r="S11" s="44"/>
      <c r="T11" s="44"/>
      <c r="U11" s="44"/>
      <c r="V11" s="44"/>
      <c r="W11" s="44"/>
    </row>
    <row r="12" spans="1:26">
      <c r="A12" s="46" t="s">
        <v>113</v>
      </c>
      <c r="B12" s="40">
        <v>-123791483.18000001</v>
      </c>
      <c r="C12" s="40">
        <v>-156996475.25</v>
      </c>
      <c r="D12" s="45"/>
      <c r="E12" s="40"/>
      <c r="F12" s="44"/>
      <c r="G12" s="44"/>
      <c r="H12" s="51" t="s">
        <v>133</v>
      </c>
      <c r="I12" s="50">
        <f>I10-N10</f>
        <v>69269459.970000103</v>
      </c>
      <c r="J12" s="40"/>
      <c r="K12" s="45"/>
      <c r="L12" s="40"/>
      <c r="M12" s="44"/>
      <c r="R12" s="51" t="s">
        <v>133</v>
      </c>
      <c r="S12" s="50">
        <f>S10-X10</f>
        <v>30314690.339999869</v>
      </c>
      <c r="T12" s="40"/>
      <c r="U12" s="45"/>
      <c r="V12" s="40"/>
      <c r="W12" s="44"/>
    </row>
    <row r="13" spans="1:26">
      <c r="A13" s="41"/>
      <c r="B13" s="44"/>
      <c r="C13" s="44"/>
      <c r="D13" s="44"/>
      <c r="E13" s="44"/>
      <c r="F13" s="41" t="s">
        <v>60</v>
      </c>
      <c r="G13" s="153" t="s">
        <v>182</v>
      </c>
      <c r="H13" s="41"/>
      <c r="I13" s="44">
        <v>106087.21</v>
      </c>
      <c r="J13" s="44"/>
      <c r="K13" s="44"/>
      <c r="L13" s="44"/>
      <c r="M13" s="41"/>
      <c r="R13" s="41"/>
      <c r="S13" s="44"/>
      <c r="T13" s="44"/>
      <c r="U13" s="44"/>
      <c r="V13" s="44"/>
      <c r="W13" s="41"/>
    </row>
    <row r="14" spans="1:26">
      <c r="A14" s="51" t="s">
        <v>137</v>
      </c>
      <c r="B14" s="50">
        <f>B12-B10</f>
        <v>-2865300.200000003</v>
      </c>
      <c r="C14" s="40">
        <f>C12-C10</f>
        <v>-32784184.88000001</v>
      </c>
      <c r="D14" s="45"/>
      <c r="E14" s="40"/>
      <c r="F14" s="48">
        <f>E21-B14</f>
        <v>-8015975.8599999696</v>
      </c>
      <c r="G14" s="44"/>
      <c r="H14" s="51" t="s">
        <v>133</v>
      </c>
      <c r="I14" s="40">
        <f>SUM(I12:I13)</f>
        <v>69375547.180000097</v>
      </c>
      <c r="J14" s="40"/>
      <c r="K14" s="45"/>
      <c r="L14" s="40"/>
      <c r="M14" s="48"/>
      <c r="P14" s="153" t="s">
        <v>182</v>
      </c>
      <c r="R14" s="153"/>
      <c r="S14" s="40">
        <f>77396.15</f>
        <v>77396.149999999994</v>
      </c>
      <c r="T14" s="40"/>
      <c r="U14" s="45"/>
      <c r="V14" s="40"/>
      <c r="W14" s="48"/>
    </row>
    <row r="15" spans="1:26">
      <c r="A15" s="46"/>
      <c r="B15" s="40"/>
      <c r="C15" s="40"/>
      <c r="D15" s="45"/>
      <c r="E15" s="40"/>
      <c r="F15" s="44"/>
      <c r="G15" s="44"/>
      <c r="H15" s="46"/>
      <c r="I15" s="40"/>
      <c r="J15" s="40"/>
      <c r="K15" s="45"/>
      <c r="L15" s="40"/>
      <c r="M15" s="44"/>
      <c r="R15" s="51" t="s">
        <v>133</v>
      </c>
      <c r="S15" s="40">
        <f>SUM(S12:S14)</f>
        <v>30392086.489999868</v>
      </c>
      <c r="T15" s="40"/>
      <c r="U15" s="45"/>
      <c r="V15" s="40"/>
      <c r="W15" s="44"/>
    </row>
    <row r="16" spans="1:26">
      <c r="A16" s="46"/>
      <c r="B16" s="45"/>
      <c r="C16" s="40">
        <v>-124212290.36999999</v>
      </c>
      <c r="D16" s="40">
        <v>-156996475.25</v>
      </c>
      <c r="E16" s="45"/>
      <c r="F16" s="44"/>
      <c r="G16" s="44"/>
      <c r="H16" s="46"/>
      <c r="I16" s="45"/>
      <c r="J16" s="40">
        <f>J10</f>
        <v>-156996475.25</v>
      </c>
      <c r="K16" s="40">
        <f>O10</f>
        <v>-184992716.62000006</v>
      </c>
      <c r="L16" s="45"/>
      <c r="M16" s="44"/>
      <c r="R16" s="46"/>
      <c r="S16" s="45"/>
      <c r="T16" s="40">
        <f>T10</f>
        <v>-124212290.36999999</v>
      </c>
      <c r="U16" s="40">
        <f>Y10</f>
        <v>-169769724.16999987</v>
      </c>
      <c r="V16" s="45"/>
      <c r="W16" s="44"/>
    </row>
    <row r="17" spans="1:25">
      <c r="A17" s="46"/>
      <c r="B17" s="45"/>
      <c r="C17" s="43">
        <v>328276.90999999997</v>
      </c>
      <c r="D17" s="39">
        <v>17235.080000000002</v>
      </c>
      <c r="E17" s="45"/>
      <c r="F17" s="44"/>
      <c r="G17" s="44"/>
      <c r="H17" s="154"/>
      <c r="I17" s="45"/>
      <c r="J17" s="43"/>
      <c r="K17" s="39"/>
      <c r="L17" s="45"/>
      <c r="M17" s="44"/>
      <c r="R17" s="46"/>
      <c r="S17" s="45"/>
      <c r="T17" s="43"/>
      <c r="U17" s="39"/>
      <c r="V17" s="45"/>
      <c r="W17" s="44"/>
    </row>
    <row r="18" spans="1:25">
      <c r="A18" s="46"/>
      <c r="B18" s="45"/>
      <c r="C18" s="43">
        <v>2263.09</v>
      </c>
      <c r="D18" s="39">
        <v>18356.89</v>
      </c>
      <c r="E18" s="45"/>
      <c r="F18" s="44"/>
      <c r="G18" s="44"/>
      <c r="H18" s="46"/>
      <c r="I18" s="45"/>
      <c r="J18" s="43"/>
      <c r="K18" s="39"/>
      <c r="L18" s="45"/>
      <c r="M18" s="44"/>
      <c r="R18" s="46"/>
      <c r="S18" s="45"/>
      <c r="T18" s="43"/>
      <c r="U18" s="39"/>
      <c r="V18" s="45"/>
      <c r="W18" s="44"/>
    </row>
    <row r="19" spans="1:25">
      <c r="A19" s="46"/>
      <c r="B19" s="45"/>
      <c r="C19" s="43">
        <v>902112.78</v>
      </c>
      <c r="D19" s="39">
        <v>479823.92</v>
      </c>
      <c r="E19" s="45"/>
      <c r="F19" s="44"/>
      <c r="G19" s="44"/>
      <c r="H19" s="46"/>
      <c r="I19" s="45"/>
      <c r="J19" s="43">
        <v>479823.92</v>
      </c>
      <c r="K19" s="39">
        <v>375554.15</v>
      </c>
      <c r="L19" s="45"/>
      <c r="M19" s="44"/>
      <c r="N19" t="s">
        <v>60</v>
      </c>
      <c r="O19" s="110">
        <f>I12+L21</f>
        <v>119713415.27000016</v>
      </c>
      <c r="R19" s="46"/>
      <c r="S19" s="45"/>
      <c r="T19" s="43">
        <v>902112.78</v>
      </c>
      <c r="U19" s="39">
        <v>1223153.6099999999</v>
      </c>
      <c r="V19" s="45"/>
      <c r="W19" s="44"/>
      <c r="X19" t="s">
        <v>60</v>
      </c>
      <c r="Y19" s="110">
        <f>S12+V21</f>
        <v>57060639.729999751</v>
      </c>
    </row>
    <row r="20" spans="1:25">
      <c r="A20" s="41"/>
      <c r="B20" s="44"/>
      <c r="C20" s="43">
        <v>36753082.680000007</v>
      </c>
      <c r="D20" s="39">
        <v>81135780.510000005</v>
      </c>
      <c r="E20" s="45"/>
      <c r="F20" s="45"/>
      <c r="G20" s="45"/>
      <c r="H20" s="41"/>
      <c r="I20" s="44"/>
      <c r="J20" s="43">
        <v>81135780.510000005</v>
      </c>
      <c r="K20" s="39">
        <v>58792336.350000001</v>
      </c>
      <c r="L20" s="45"/>
      <c r="M20" s="45"/>
      <c r="R20" s="41"/>
      <c r="S20" s="44"/>
      <c r="T20" s="43">
        <v>36753082.680000007</v>
      </c>
      <c r="U20" s="39">
        <v>55243526.259999998</v>
      </c>
      <c r="V20" s="45"/>
      <c r="W20" s="45"/>
    </row>
    <row r="21" spans="1:25">
      <c r="A21" s="41"/>
      <c r="B21" s="44"/>
      <c r="C21" s="40">
        <f>SUM(C16:C20)</f>
        <v>-86226554.909999982</v>
      </c>
      <c r="D21" s="40">
        <f>SUM(D16:D20)</f>
        <v>-75345278.850000009</v>
      </c>
      <c r="E21" s="50">
        <f>C21-D21</f>
        <v>-10881276.059999973</v>
      </c>
      <c r="F21" s="51" t="s">
        <v>138</v>
      </c>
      <c r="G21" s="40"/>
      <c r="H21" s="41"/>
      <c r="I21" s="44"/>
      <c r="J21" s="40">
        <f>SUM(J16:J20)</f>
        <v>-75380870.820000008</v>
      </c>
      <c r="K21" s="40">
        <f>SUM(K16:K20)</f>
        <v>-125824826.12000006</v>
      </c>
      <c r="L21" s="50">
        <f>J21-K21</f>
        <v>50443955.300000057</v>
      </c>
      <c r="M21" s="51" t="s">
        <v>132</v>
      </c>
      <c r="R21" s="41"/>
      <c r="S21" s="44"/>
      <c r="T21" s="40">
        <f>SUM(T16:T20)</f>
        <v>-86557094.909999982</v>
      </c>
      <c r="U21" s="40">
        <f>SUM(U16:U20)</f>
        <v>-113303044.29999986</v>
      </c>
      <c r="V21" s="50">
        <f>T21-U21</f>
        <v>26745949.389999881</v>
      </c>
      <c r="W21" s="51" t="s">
        <v>132</v>
      </c>
    </row>
    <row r="22" spans="1:25">
      <c r="A22" s="41"/>
      <c r="B22" s="44"/>
      <c r="C22" s="44"/>
      <c r="D22" s="44"/>
      <c r="E22" s="44"/>
      <c r="F22" s="44"/>
      <c r="G22" s="44"/>
    </row>
    <row r="23" spans="1:25">
      <c r="A23" s="41"/>
      <c r="B23" s="44" t="s">
        <v>135</v>
      </c>
      <c r="C23" s="40"/>
      <c r="D23" s="40"/>
      <c r="E23" s="45"/>
      <c r="F23" s="45"/>
      <c r="G23" s="40"/>
      <c r="K23" t="s">
        <v>135</v>
      </c>
    </row>
    <row r="24" spans="1:25">
      <c r="A24" s="13" t="s">
        <v>111</v>
      </c>
      <c r="B24" s="112" t="s">
        <v>34</v>
      </c>
      <c r="C24" s="112" t="s">
        <v>65</v>
      </c>
      <c r="D24" s="13"/>
      <c r="E24" s="13"/>
      <c r="F24" s="13" t="s">
        <v>34</v>
      </c>
      <c r="G24" s="13" t="s">
        <v>65</v>
      </c>
      <c r="J24" s="13" t="s">
        <v>111</v>
      </c>
      <c r="K24" s="112" t="s">
        <v>34</v>
      </c>
      <c r="L24" s="112" t="s">
        <v>65</v>
      </c>
      <c r="M24" s="13"/>
      <c r="N24" s="13"/>
      <c r="O24" s="13" t="s">
        <v>34</v>
      </c>
      <c r="P24" s="13" t="s">
        <v>65</v>
      </c>
    </row>
    <row r="25" spans="1:25">
      <c r="A25" s="46">
        <v>1</v>
      </c>
      <c r="B25" s="107">
        <v>15124578.07</v>
      </c>
      <c r="C25" s="107"/>
      <c r="F25" s="107">
        <v>31895723.870000016</v>
      </c>
      <c r="G25" s="107"/>
      <c r="J25" s="46">
        <v>1</v>
      </c>
      <c r="K25" s="107">
        <v>11954283.110000001</v>
      </c>
      <c r="L25" s="107"/>
      <c r="O25" s="107">
        <v>15124578.07</v>
      </c>
      <c r="P25" s="107"/>
    </row>
    <row r="26" spans="1:25">
      <c r="A26" s="46">
        <v>2</v>
      </c>
      <c r="B26" s="107">
        <v>469093163.61000001</v>
      </c>
      <c r="C26" s="107"/>
      <c r="F26" s="107">
        <v>615810114.41000009</v>
      </c>
      <c r="G26" s="107"/>
      <c r="J26" s="46">
        <v>2</v>
      </c>
      <c r="K26" s="107">
        <v>439168168.38</v>
      </c>
      <c r="L26" s="107"/>
      <c r="O26" s="107">
        <v>469093163.61000001</v>
      </c>
      <c r="P26" s="107"/>
    </row>
    <row r="27" spans="1:25">
      <c r="A27" s="46">
        <v>3</v>
      </c>
      <c r="B27" s="107"/>
      <c r="C27" s="107">
        <v>3765949.09</v>
      </c>
      <c r="F27" s="107"/>
      <c r="G27" s="107">
        <v>-132592.63999999966</v>
      </c>
      <c r="J27" s="46">
        <v>3</v>
      </c>
      <c r="K27" s="107"/>
      <c r="L27" s="107">
        <v>-50987.4</v>
      </c>
      <c r="O27" s="107"/>
      <c r="P27" s="107">
        <v>3765949.09</v>
      </c>
    </row>
    <row r="28" spans="1:25">
      <c r="A28" s="46">
        <v>4</v>
      </c>
      <c r="B28" s="107"/>
      <c r="C28" s="107">
        <v>139780.07999999999</v>
      </c>
      <c r="F28" s="107"/>
      <c r="G28" s="107">
        <v>227946.51000000071</v>
      </c>
      <c r="J28" s="46">
        <v>4</v>
      </c>
      <c r="K28" s="107"/>
      <c r="L28" s="107">
        <v>0</v>
      </c>
      <c r="O28" s="107"/>
      <c r="P28" s="107">
        <v>139780.07999999999</v>
      </c>
    </row>
    <row r="29" spans="1:25">
      <c r="A29" s="46">
        <v>5</v>
      </c>
      <c r="B29" s="107"/>
      <c r="C29" s="107">
        <v>3791354.3</v>
      </c>
      <c r="F29" s="107"/>
      <c r="G29" s="107">
        <v>5874273.3300000001</v>
      </c>
      <c r="J29" s="46">
        <v>5</v>
      </c>
      <c r="K29" s="107"/>
      <c r="L29" s="107">
        <v>1679147.1000000322</v>
      </c>
      <c r="O29" s="107"/>
      <c r="P29" s="107">
        <v>3791354.3</v>
      </c>
    </row>
    <row r="30" spans="1:25">
      <c r="A30" s="46">
        <v>6</v>
      </c>
      <c r="B30" s="107"/>
      <c r="C30" s="107">
        <v>5131045.0999999996</v>
      </c>
      <c r="F30" s="107"/>
      <c r="G30" s="107">
        <v>4459064</v>
      </c>
      <c r="J30" s="46">
        <v>6</v>
      </c>
      <c r="K30" s="107"/>
      <c r="L30" s="107">
        <v>4828466</v>
      </c>
      <c r="O30" s="107"/>
      <c r="P30" s="107">
        <v>5131045.0999999996</v>
      </c>
    </row>
    <row r="31" spans="1:25">
      <c r="A31" s="46">
        <v>7</v>
      </c>
      <c r="B31" s="107"/>
      <c r="C31" s="107">
        <v>15516336.639999999</v>
      </c>
      <c r="F31" s="107"/>
      <c r="G31" s="107">
        <v>26479350.390000001</v>
      </c>
      <c r="J31" s="46">
        <v>7</v>
      </c>
      <c r="K31" s="107"/>
      <c r="L31" s="107">
        <v>9874213.9400000051</v>
      </c>
      <c r="O31" s="107"/>
      <c r="P31" s="107">
        <v>15516336.639999999</v>
      </c>
    </row>
    <row r="32" spans="1:25">
      <c r="A32" s="46" t="s">
        <v>127</v>
      </c>
      <c r="B32" s="105">
        <f>SUM(B25:B31)</f>
        <v>484217741.68000001</v>
      </c>
      <c r="C32" s="105">
        <f>SUM(C27:C31)</f>
        <v>28344465.210000001</v>
      </c>
      <c r="D32" s="108">
        <f>B32+C32</f>
        <v>512562206.88999999</v>
      </c>
      <c r="E32" s="46" t="s">
        <v>128</v>
      </c>
      <c r="F32" s="105">
        <f>SUM(F25:F31)</f>
        <v>647705838.28000009</v>
      </c>
      <c r="G32" s="105">
        <f>SUM(G27:G31)</f>
        <v>36908041.590000004</v>
      </c>
      <c r="H32" s="105">
        <f>F32+G32</f>
        <v>684613879.87000012</v>
      </c>
      <c r="J32" s="46" t="s">
        <v>127</v>
      </c>
      <c r="K32" s="105">
        <f>SUM(K25:K31)</f>
        <v>451122451.49000001</v>
      </c>
      <c r="L32" s="105">
        <f>SUM(L27:L31)</f>
        <v>16330839.640000038</v>
      </c>
      <c r="M32" s="108">
        <f>K32+L32</f>
        <v>467453291.13000005</v>
      </c>
      <c r="N32" s="46" t="s">
        <v>128</v>
      </c>
      <c r="O32" s="105">
        <f>SUM(O25:O31)</f>
        <v>484217741.68000001</v>
      </c>
      <c r="P32" s="105">
        <f>SUM(P27:P31)</f>
        <v>28344465.210000001</v>
      </c>
      <c r="Q32" s="105">
        <f>O32+P32</f>
        <v>512562206.88999999</v>
      </c>
    </row>
    <row r="33" spans="1:17">
      <c r="A33" s="41"/>
      <c r="J33" s="41"/>
    </row>
    <row r="34" spans="1:17">
      <c r="A34" s="51" t="s">
        <v>129</v>
      </c>
      <c r="B34" s="111">
        <f>G32-C32</f>
        <v>8563576.3800000027</v>
      </c>
      <c r="J34" s="51" t="s">
        <v>129</v>
      </c>
      <c r="K34" s="111">
        <f>P32-L32</f>
        <v>12013625.569999963</v>
      </c>
    </row>
    <row r="35" spans="1:17">
      <c r="C35" s="105">
        <v>484217741.68000001</v>
      </c>
      <c r="D35" s="104">
        <v>647705838.28000009</v>
      </c>
      <c r="J35" s="13"/>
      <c r="L35" s="105">
        <v>451122451.49000001</v>
      </c>
      <c r="M35" s="105">
        <v>484217741.68000001</v>
      </c>
    </row>
    <row r="36" spans="1:17">
      <c r="C36" s="106">
        <v>85.95</v>
      </c>
      <c r="D36" s="106">
        <v>3818.43</v>
      </c>
      <c r="H36" s="13" t="s">
        <v>131</v>
      </c>
      <c r="J36" s="13"/>
      <c r="L36" s="106">
        <v>-66163.929999999993</v>
      </c>
      <c r="M36" s="106">
        <v>85.95</v>
      </c>
      <c r="Q36" s="13" t="s">
        <v>131</v>
      </c>
    </row>
    <row r="37" spans="1:17">
      <c r="C37" s="105">
        <f>SUM(C35:C36)</f>
        <v>484217827.63</v>
      </c>
      <c r="D37" s="105">
        <f>SUM(D35:D36)</f>
        <v>647709656.71000004</v>
      </c>
      <c r="E37" s="23" t="s">
        <v>130</v>
      </c>
      <c r="F37" s="111">
        <f>D37-C37</f>
        <v>163491829.08000004</v>
      </c>
      <c r="H37" s="105">
        <f>F37+B34</f>
        <v>172055405.46000004</v>
      </c>
      <c r="J37" s="13"/>
      <c r="L37" s="105">
        <f>SUM(L35:L36)</f>
        <v>451056287.56</v>
      </c>
      <c r="M37" s="105">
        <f>SUM(M35:M36)</f>
        <v>484217827.63</v>
      </c>
      <c r="N37" s="23" t="s">
        <v>130</v>
      </c>
      <c r="O37" s="111">
        <f>M37-L37</f>
        <v>33161540.069999993</v>
      </c>
      <c r="Q37" s="105">
        <f>O37+K34</f>
        <v>45175165.639999956</v>
      </c>
    </row>
    <row r="39" spans="1:17">
      <c r="A39" s="41"/>
      <c r="B39" s="44" t="s">
        <v>135</v>
      </c>
      <c r="C39" s="40"/>
      <c r="D39" s="40"/>
      <c r="E39" s="45"/>
      <c r="F39" s="45"/>
      <c r="G39" s="40"/>
    </row>
    <row r="40" spans="1:17">
      <c r="A40" s="13" t="s">
        <v>111</v>
      </c>
      <c r="B40" s="112" t="s">
        <v>34</v>
      </c>
      <c r="C40" s="112" t="s">
        <v>65</v>
      </c>
      <c r="D40" s="13"/>
      <c r="E40" s="13"/>
      <c r="F40" s="13" t="s">
        <v>34</v>
      </c>
      <c r="G40" s="13" t="s">
        <v>65</v>
      </c>
    </row>
    <row r="41" spans="1:17">
      <c r="A41" s="46">
        <v>1</v>
      </c>
      <c r="B41" s="107">
        <v>11954283.110000001</v>
      </c>
      <c r="C41" s="107"/>
      <c r="F41" s="107">
        <v>17603063.680000015</v>
      </c>
      <c r="G41" s="107"/>
    </row>
    <row r="42" spans="1:17">
      <c r="A42" s="46">
        <v>2</v>
      </c>
      <c r="B42" s="107">
        <v>439168168.38</v>
      </c>
      <c r="C42" s="107"/>
      <c r="F42" s="107">
        <v>573277340.29000008</v>
      </c>
      <c r="G42" s="107"/>
    </row>
    <row r="43" spans="1:17">
      <c r="A43" s="46">
        <v>3</v>
      </c>
      <c r="B43" s="107"/>
      <c r="C43" s="107"/>
      <c r="F43" s="107"/>
      <c r="G43" s="107">
        <v>-50987.399999999907</v>
      </c>
    </row>
    <row r="44" spans="1:17">
      <c r="A44" s="46">
        <v>4</v>
      </c>
      <c r="B44" s="107"/>
      <c r="C44" s="107">
        <v>-50987.4</v>
      </c>
      <c r="F44" s="107"/>
      <c r="G44" s="107">
        <v>15793.19999999553</v>
      </c>
    </row>
    <row r="45" spans="1:17">
      <c r="A45" s="46">
        <v>5</v>
      </c>
      <c r="B45" s="107"/>
      <c r="C45" s="107">
        <v>1679147.1000000322</v>
      </c>
      <c r="F45" s="107"/>
      <c r="G45" s="107">
        <v>2537312.7999999998</v>
      </c>
    </row>
    <row r="46" spans="1:17">
      <c r="A46" s="46">
        <v>6</v>
      </c>
      <c r="B46" s="107"/>
      <c r="C46" s="107">
        <v>4828466</v>
      </c>
      <c r="F46" s="107"/>
      <c r="G46" s="107">
        <v>8655150</v>
      </c>
    </row>
    <row r="47" spans="1:17">
      <c r="A47" s="46">
        <v>7</v>
      </c>
      <c r="B47" s="107"/>
      <c r="C47" s="107">
        <v>9874213.9400000051</v>
      </c>
      <c r="F47" s="107"/>
      <c r="G47" s="107">
        <v>16201382.830000024</v>
      </c>
    </row>
    <row r="48" spans="1:17">
      <c r="A48" s="46" t="s">
        <v>127</v>
      </c>
      <c r="B48" s="105">
        <f>SUM(B41:B47)</f>
        <v>451122451.49000001</v>
      </c>
      <c r="C48" s="105">
        <f>SUM(C43:C47)</f>
        <v>16330839.640000038</v>
      </c>
      <c r="D48" s="108">
        <f>B48+C48</f>
        <v>467453291.13000005</v>
      </c>
      <c r="E48" s="46" t="s">
        <v>128</v>
      </c>
      <c r="F48" s="105">
        <f>SUM(F41:F47)</f>
        <v>590880403.97000015</v>
      </c>
      <c r="G48" s="105">
        <f>SUM(G43:G47)</f>
        <v>27358651.430000022</v>
      </c>
      <c r="H48" s="105">
        <f>F48+G48</f>
        <v>618239055.40000021</v>
      </c>
    </row>
    <row r="49" spans="1:8">
      <c r="A49" s="41"/>
    </row>
    <row r="50" spans="1:8">
      <c r="A50" s="51" t="s">
        <v>129</v>
      </c>
      <c r="B50" s="111">
        <f>G48-C48</f>
        <v>11027811.789999984</v>
      </c>
    </row>
    <row r="51" spans="1:8">
      <c r="C51" s="105">
        <v>451122451.49000001</v>
      </c>
      <c r="D51" s="104">
        <v>590880403.97000015</v>
      </c>
    </row>
    <row r="52" spans="1:8">
      <c r="C52" s="107">
        <v>-66163.929999999993</v>
      </c>
      <c r="D52" s="107">
        <v>-2630.3599999999901</v>
      </c>
      <c r="H52" s="13" t="s">
        <v>131</v>
      </c>
    </row>
    <row r="53" spans="1:8">
      <c r="C53" s="105">
        <f>SUM(C51:C52)</f>
        <v>451056287.56</v>
      </c>
      <c r="D53" s="105">
        <f>SUM(D51:D52)</f>
        <v>590877773.61000013</v>
      </c>
      <c r="E53" s="23" t="s">
        <v>130</v>
      </c>
      <c r="F53" s="111">
        <f>D53-C53</f>
        <v>139821486.05000013</v>
      </c>
      <c r="H53" s="105">
        <f>F53+B50</f>
        <v>150849297.84000012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9"/>
  <sheetViews>
    <sheetView topLeftCell="A4" workbookViewId="0">
      <selection activeCell="B29" sqref="B29"/>
    </sheetView>
  </sheetViews>
  <sheetFormatPr defaultColWidth="9.140625" defaultRowHeight="21.75"/>
  <cols>
    <col min="1" max="1" width="16.5703125" style="104" bestFit="1" customWidth="1"/>
    <col min="2" max="2" width="14.140625" style="104" bestFit="1" customWidth="1"/>
    <col min="3" max="3" width="9.140625" style="104"/>
    <col min="4" max="4" width="16" style="104" bestFit="1" customWidth="1"/>
    <col min="5" max="5" width="16.5703125" style="104" bestFit="1" customWidth="1"/>
    <col min="6" max="6" width="14" style="104" bestFit="1" customWidth="1"/>
    <col min="7" max="7" width="17" style="104" bestFit="1" customWidth="1"/>
    <col min="8" max="8" width="14.140625" style="104" bestFit="1" customWidth="1"/>
    <col min="9" max="9" width="9.140625" style="104"/>
    <col min="10" max="10" width="14.140625" style="104" bestFit="1" customWidth="1"/>
    <col min="11" max="11" width="13.140625" style="104" bestFit="1" customWidth="1"/>
    <col min="12" max="16384" width="9.140625" style="104"/>
  </cols>
  <sheetData>
    <row r="1" spans="1:11">
      <c r="A1" s="109">
        <v>615810114.41000009</v>
      </c>
      <c r="B1" s="109"/>
      <c r="C1" s="109"/>
      <c r="D1" s="109">
        <v>-161652228.99000007</v>
      </c>
      <c r="E1" s="109"/>
      <c r="F1" s="109"/>
      <c r="G1" s="109">
        <v>994536402.91999996</v>
      </c>
      <c r="H1" s="109"/>
      <c r="I1" s="109"/>
      <c r="J1" s="109">
        <v>57007259.32</v>
      </c>
      <c r="K1" s="109">
        <v>662985.38</v>
      </c>
    </row>
    <row r="2" spans="1:11">
      <c r="A2" s="109">
        <v>31895723.870000016</v>
      </c>
      <c r="B2" s="109"/>
      <c r="C2" s="109"/>
      <c r="D2" s="109">
        <v>-31408714.160000019</v>
      </c>
      <c r="E2" s="109"/>
      <c r="F2" s="109"/>
      <c r="G2" s="109">
        <v>148825217.34999999</v>
      </c>
      <c r="H2" s="109"/>
      <c r="I2" s="109"/>
      <c r="J2" s="109">
        <v>5291877.7300000004</v>
      </c>
      <c r="K2" s="109">
        <v>912684.12</v>
      </c>
    </row>
    <row r="3" spans="1:11">
      <c r="A3" s="109">
        <v>-15310000</v>
      </c>
      <c r="B3" s="109"/>
      <c r="C3" s="109"/>
      <c r="D3" s="109"/>
      <c r="E3" s="109">
        <v>-116111615.84000008</v>
      </c>
      <c r="F3" s="109"/>
      <c r="G3" s="109"/>
      <c r="H3" s="109">
        <v>20514104.600000001</v>
      </c>
      <c r="I3" s="109"/>
      <c r="J3" s="109"/>
      <c r="K3" s="109">
        <v>-131228.39000000001</v>
      </c>
    </row>
    <row r="4" spans="1:11">
      <c r="A4" s="109"/>
      <c r="B4" s="109">
        <v>-132592.63999999966</v>
      </c>
      <c r="C4" s="109"/>
      <c r="D4" s="109"/>
      <c r="E4" s="109">
        <v>8710255.1399999987</v>
      </c>
      <c r="F4" s="109"/>
      <c r="G4" s="109">
        <v>-7547456.2199999997</v>
      </c>
      <c r="H4" s="109"/>
      <c r="I4" s="109"/>
      <c r="J4" s="109">
        <v>62299137.049999997</v>
      </c>
      <c r="K4" s="109">
        <v>1444441.1099999999</v>
      </c>
    </row>
    <row r="5" spans="1:11">
      <c r="A5" s="109"/>
      <c r="B5" s="109">
        <v>227946.51000000071</v>
      </c>
      <c r="C5" s="109"/>
      <c r="D5" s="109"/>
      <c r="E5" s="109">
        <v>0</v>
      </c>
      <c r="F5" s="109"/>
      <c r="G5" s="109">
        <v>1135814164.05</v>
      </c>
      <c r="H5" s="109">
        <v>20514104.600000001</v>
      </c>
      <c r="I5" s="109"/>
      <c r="J5" s="109"/>
      <c r="K5" s="109"/>
    </row>
    <row r="6" spans="1:11">
      <c r="A6" s="109"/>
      <c r="B6" s="109">
        <v>279426.88000000012</v>
      </c>
      <c r="C6" s="109"/>
      <c r="D6" s="109"/>
      <c r="E6" s="109">
        <v>-7229044.1600000001</v>
      </c>
      <c r="F6" s="109"/>
      <c r="G6" s="109">
        <v>1135814.16405</v>
      </c>
      <c r="H6" s="109">
        <v>20514.104599999999</v>
      </c>
      <c r="I6" s="109"/>
      <c r="J6" s="109"/>
      <c r="K6" s="109"/>
    </row>
    <row r="7" spans="1:11">
      <c r="A7" s="109"/>
      <c r="B7" s="109">
        <v>0</v>
      </c>
      <c r="C7" s="109"/>
      <c r="D7" s="109"/>
      <c r="E7" s="109">
        <v>-10360589.869999999</v>
      </c>
      <c r="F7" s="109"/>
      <c r="G7" s="109"/>
      <c r="H7" s="109"/>
      <c r="I7" s="109"/>
      <c r="J7" s="109"/>
      <c r="K7" s="109"/>
    </row>
    <row r="8" spans="1:11">
      <c r="A8" s="109"/>
      <c r="B8" s="109">
        <v>0</v>
      </c>
      <c r="C8" s="109"/>
      <c r="D8" s="109"/>
      <c r="E8" s="109">
        <v>-24717189.190000005</v>
      </c>
      <c r="F8" s="109"/>
      <c r="G8" s="109">
        <v>1156328268.6499999</v>
      </c>
      <c r="H8" s="109"/>
      <c r="I8" s="109"/>
      <c r="J8" s="109"/>
      <c r="K8" s="109"/>
    </row>
    <row r="9" spans="1:11">
      <c r="A9" s="109"/>
      <c r="B9" s="109">
        <v>5594846.4700000007</v>
      </c>
      <c r="C9" s="109"/>
      <c r="D9" s="109"/>
      <c r="E9" s="109">
        <v>-34329893.689999998</v>
      </c>
      <c r="F9" s="109"/>
      <c r="G9" s="109"/>
      <c r="H9" s="109"/>
      <c r="I9" s="109"/>
      <c r="J9" s="109"/>
      <c r="K9" s="109"/>
    </row>
    <row r="10" spans="1:11">
      <c r="A10" s="109"/>
      <c r="B10" s="109">
        <v>4459064</v>
      </c>
      <c r="C10" s="109"/>
      <c r="D10" s="109"/>
      <c r="E10" s="109">
        <v>-954639.00999999931</v>
      </c>
      <c r="F10" s="109"/>
      <c r="G10" s="109"/>
      <c r="H10" s="109"/>
      <c r="I10" s="109"/>
      <c r="J10" s="109"/>
      <c r="K10" s="109"/>
    </row>
    <row r="11" spans="1:11">
      <c r="A11" s="109"/>
      <c r="B11" s="109">
        <v>26479350.390000001</v>
      </c>
      <c r="C11" s="109"/>
      <c r="D11" s="109">
        <v>-193060943.1500001</v>
      </c>
      <c r="E11" s="109">
        <v>-184992716.62000006</v>
      </c>
      <c r="F11" s="109"/>
      <c r="G11" s="109"/>
      <c r="H11" s="109"/>
      <c r="I11" s="109"/>
      <c r="J11" s="109"/>
      <c r="K11" s="109"/>
    </row>
    <row r="12" spans="1:11">
      <c r="A12" s="109">
        <v>632395838.28000009</v>
      </c>
      <c r="B12" s="109">
        <v>36908041.609999999</v>
      </c>
      <c r="C12" s="109"/>
      <c r="D12" s="109">
        <v>193060.94315000001</v>
      </c>
      <c r="E12" s="109">
        <v>184992.71661999999</v>
      </c>
      <c r="F12" s="109"/>
      <c r="G12" s="109"/>
      <c r="H12" s="109"/>
      <c r="I12" s="109"/>
      <c r="J12" s="109"/>
      <c r="K12" s="109"/>
    </row>
    <row r="13" spans="1:11">
      <c r="A13" s="109">
        <v>632395.83828000003</v>
      </c>
      <c r="B13" s="109">
        <v>36908.04161</v>
      </c>
      <c r="C13" s="109"/>
      <c r="D13" s="109"/>
      <c r="E13" s="109"/>
      <c r="F13" s="109"/>
      <c r="G13" s="109"/>
      <c r="H13" s="109"/>
      <c r="I13" s="109"/>
      <c r="J13" s="109"/>
      <c r="K13" s="109"/>
    </row>
    <row r="15" spans="1:11">
      <c r="A15" s="104">
        <v>-939075953.16999996</v>
      </c>
      <c r="E15" s="104">
        <v>-3437909735.4000001</v>
      </c>
    </row>
    <row r="16" spans="1:11" ht="22.5" thickBot="1">
      <c r="A16" s="104">
        <v>-112543547.05</v>
      </c>
      <c r="E16" s="113">
        <v>-428295112.94999999</v>
      </c>
    </row>
    <row r="17" spans="1:6" ht="23.25" thickTop="1" thickBot="1">
      <c r="B17" s="104">
        <v>-15168853.350000001</v>
      </c>
      <c r="F17" s="113">
        <v>-67038579.109999999</v>
      </c>
    </row>
    <row r="18" spans="1:6" ht="22.5" thickTop="1">
      <c r="A18" s="104">
        <v>0</v>
      </c>
    </row>
    <row r="19" spans="1:6">
      <c r="A19" s="104">
        <v>0</v>
      </c>
    </row>
    <row r="20" spans="1:6">
      <c r="A20" s="104">
        <v>3766469.38</v>
      </c>
    </row>
    <row r="21" spans="1:6">
      <c r="A21" s="104">
        <v>3489618.8</v>
      </c>
    </row>
    <row r="22" spans="1:6">
      <c r="A22" s="104">
        <v>6662017.0599999996</v>
      </c>
    </row>
    <row r="23" spans="1:6">
      <c r="A23" s="104">
        <v>0</v>
      </c>
    </row>
    <row r="24" spans="1:6">
      <c r="A24" s="104">
        <v>59600</v>
      </c>
    </row>
    <row r="25" spans="1:6">
      <c r="A25" s="104">
        <v>302825.68</v>
      </c>
    </row>
    <row r="26" spans="1:6">
      <c r="A26" s="104">
        <v>0</v>
      </c>
    </row>
    <row r="27" spans="1:6">
      <c r="A27" s="104">
        <v>1132687.81</v>
      </c>
    </row>
    <row r="28" spans="1:6">
      <c r="A28" s="104">
        <v>0</v>
      </c>
    </row>
    <row r="29" spans="1:6">
      <c r="A29" s="104">
        <f>SUM(A15:A28)</f>
        <v>-1036206281.4900001</v>
      </c>
      <c r="B29" s="104">
        <f>SUM(B17:B28)</f>
        <v>-15168853.350000001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83"/>
  <sheetViews>
    <sheetView topLeftCell="A56" workbookViewId="0">
      <selection activeCell="C30" sqref="C30"/>
    </sheetView>
  </sheetViews>
  <sheetFormatPr defaultColWidth="9.140625" defaultRowHeight="24" customHeight="1"/>
  <cols>
    <col min="1" max="1" width="52.140625" style="118" customWidth="1"/>
    <col min="2" max="2" width="8.140625" style="118" customWidth="1"/>
    <col min="3" max="3" width="14.5703125" style="118" bestFit="1" customWidth="1"/>
    <col min="4" max="4" width="2" style="118" customWidth="1"/>
    <col min="5" max="5" width="9.85546875" style="114" bestFit="1" customWidth="1"/>
    <col min="6" max="6" width="12.5703125" style="114" bestFit="1" customWidth="1"/>
    <col min="7" max="45" width="8" style="114" customWidth="1"/>
    <col min="46" max="16384" width="9.140625" style="118"/>
  </cols>
  <sheetData>
    <row r="1" spans="1:45" s="115" customFormat="1" ht="24" customHeight="1">
      <c r="A1" s="222" t="s">
        <v>68</v>
      </c>
      <c r="B1" s="222"/>
      <c r="C1" s="222"/>
      <c r="D1" s="222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</row>
    <row r="2" spans="1:45" s="115" customFormat="1" ht="20.25" customHeight="1">
      <c r="A2" s="222" t="s">
        <v>143</v>
      </c>
      <c r="B2" s="222"/>
      <c r="C2" s="222"/>
      <c r="D2" s="222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</row>
    <row r="3" spans="1:45" s="115" customFormat="1" ht="24" customHeight="1">
      <c r="A3" s="223" t="str">
        <f>+[1]แสดงการเปลี่ยนแปลง!A3</f>
        <v>สำหรับไตรมาสสิ้นสุดวันที่ 31 มีนาคม 2555 และ 2554</v>
      </c>
      <c r="B3" s="223"/>
      <c r="C3" s="223"/>
      <c r="D3" s="223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</row>
    <row r="4" spans="1:45" s="115" customFormat="1" ht="24" customHeight="1">
      <c r="A4" s="223" t="str">
        <f>+[1]แสดงการเปลี่ยนแปลง!A4</f>
        <v>“ยังไม่ได้ตรวจสอบ”</v>
      </c>
      <c r="B4" s="223"/>
      <c r="C4" s="223"/>
      <c r="D4" s="223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</row>
    <row r="5" spans="1:45" s="114" customFormat="1" ht="22.35" customHeight="1">
      <c r="A5" s="224" t="s">
        <v>144</v>
      </c>
      <c r="B5" s="224"/>
      <c r="C5" s="224"/>
      <c r="D5" s="224"/>
    </row>
    <row r="6" spans="1:45" ht="8.1" customHeight="1">
      <c r="A6" s="116"/>
      <c r="B6" s="117"/>
      <c r="C6" s="117"/>
      <c r="D6" s="117"/>
    </row>
    <row r="7" spans="1:45" s="114" customFormat="1" ht="22.35" customHeight="1">
      <c r="A7" s="119"/>
      <c r="B7" s="120"/>
      <c r="C7" s="120">
        <v>2555</v>
      </c>
    </row>
    <row r="8" spans="1:45" s="114" customFormat="1" ht="23.85" customHeight="1">
      <c r="A8" s="121" t="s">
        <v>21</v>
      </c>
      <c r="C8" s="122"/>
      <c r="D8" s="122"/>
    </row>
    <row r="9" spans="1:45" s="114" customFormat="1" ht="23.85" customHeight="1">
      <c r="A9" s="114" t="s">
        <v>145</v>
      </c>
      <c r="B9" s="123"/>
      <c r="C9" s="124">
        <v>251040805</v>
      </c>
      <c r="D9" s="124"/>
    </row>
    <row r="10" spans="1:45" s="114" customFormat="1" ht="23.85" customHeight="1">
      <c r="A10" s="114" t="s">
        <v>146</v>
      </c>
      <c r="B10" s="123"/>
      <c r="C10" s="124"/>
      <c r="D10" s="124"/>
    </row>
    <row r="11" spans="1:45" s="114" customFormat="1" ht="23.85" customHeight="1">
      <c r="A11" s="125" t="s">
        <v>147</v>
      </c>
      <c r="B11" s="123"/>
      <c r="C11" s="124">
        <v>51093207</v>
      </c>
      <c r="D11" s="124"/>
    </row>
    <row r="12" spans="1:45" s="114" customFormat="1" ht="23.85" customHeight="1">
      <c r="A12" s="125" t="s">
        <v>110</v>
      </c>
      <c r="B12" s="123"/>
      <c r="C12" s="124"/>
      <c r="D12" s="124"/>
    </row>
    <row r="13" spans="1:45" s="114" customFormat="1" ht="23.85" customHeight="1">
      <c r="A13" s="127" t="s">
        <v>148</v>
      </c>
      <c r="B13" s="123"/>
      <c r="C13" s="124">
        <v>35067</v>
      </c>
      <c r="D13" s="124"/>
    </row>
    <row r="14" spans="1:45" s="114" customFormat="1" ht="23.85" customHeight="1">
      <c r="A14" s="125" t="s">
        <v>149</v>
      </c>
      <c r="B14" s="123"/>
      <c r="C14" s="124">
        <v>-57104252</v>
      </c>
      <c r="D14" s="124"/>
    </row>
    <row r="15" spans="1:45" s="114" customFormat="1" ht="23.85" customHeight="1">
      <c r="A15" s="125" t="s">
        <v>150</v>
      </c>
      <c r="B15" s="123"/>
      <c r="C15" s="124">
        <v>-3077727</v>
      </c>
      <c r="D15" s="124"/>
    </row>
    <row r="16" spans="1:45" s="114" customFormat="1" ht="23.85" customHeight="1">
      <c r="A16" s="125" t="s">
        <v>151</v>
      </c>
      <c r="B16" s="123"/>
      <c r="C16" s="124">
        <v>-230000</v>
      </c>
      <c r="D16" s="124"/>
    </row>
    <row r="17" spans="1:6" ht="23.85" customHeight="1">
      <c r="A17" s="125" t="s">
        <v>152</v>
      </c>
      <c r="B17" s="123"/>
      <c r="C17" s="124">
        <v>3338696</v>
      </c>
      <c r="D17" s="124"/>
    </row>
    <row r="18" spans="1:6" ht="23.85" customHeight="1">
      <c r="A18" s="125" t="s">
        <v>153</v>
      </c>
      <c r="B18" s="123"/>
      <c r="C18" s="124">
        <v>-696871</v>
      </c>
      <c r="D18" s="124"/>
    </row>
    <row r="19" spans="1:6" ht="23.85" customHeight="1">
      <c r="A19" s="125" t="s">
        <v>154</v>
      </c>
      <c r="B19" s="123"/>
      <c r="C19" s="124">
        <v>-45673</v>
      </c>
      <c r="D19" s="124"/>
    </row>
    <row r="20" spans="1:6" ht="23.85" customHeight="1">
      <c r="A20" s="125" t="s">
        <v>155</v>
      </c>
      <c r="B20" s="123"/>
      <c r="C20" s="124">
        <v>2114712</v>
      </c>
      <c r="D20" s="124"/>
    </row>
    <row r="21" spans="1:6" ht="23.85" customHeight="1">
      <c r="A21" s="125" t="s">
        <v>156</v>
      </c>
      <c r="B21" s="123"/>
      <c r="C21" s="124">
        <v>-17009</v>
      </c>
      <c r="D21" s="124"/>
    </row>
    <row r="22" spans="1:6" ht="23.85" customHeight="1">
      <c r="A22" s="125" t="s">
        <v>157</v>
      </c>
      <c r="B22" s="123"/>
      <c r="C22" s="124">
        <v>2637166</v>
      </c>
      <c r="D22" s="124"/>
    </row>
    <row r="23" spans="1:6" ht="20.25" customHeight="1">
      <c r="A23" s="123"/>
      <c r="B23" s="123"/>
      <c r="C23" s="128">
        <f>SUM(C11:C22,C9)</f>
        <v>249088121</v>
      </c>
      <c r="D23" s="129"/>
      <c r="F23" s="129"/>
    </row>
    <row r="24" spans="1:6" ht="23.85" customHeight="1">
      <c r="A24" s="130" t="s">
        <v>158</v>
      </c>
      <c r="B24" s="131"/>
      <c r="C24" s="124">
        <v>-150849298</v>
      </c>
      <c r="D24" s="132"/>
    </row>
    <row r="25" spans="1:6" ht="23.85" customHeight="1">
      <c r="A25" s="130" t="s">
        <v>159</v>
      </c>
      <c r="B25" s="131"/>
      <c r="C25" s="124">
        <v>93133257</v>
      </c>
      <c r="D25" s="132"/>
    </row>
    <row r="26" spans="1:6" ht="23.85" customHeight="1">
      <c r="A26" s="130" t="s">
        <v>160</v>
      </c>
      <c r="B26" s="123"/>
      <c r="C26" s="124">
        <v>-2950049</v>
      </c>
      <c r="D26" s="124"/>
    </row>
    <row r="27" spans="1:6" ht="23.85" customHeight="1">
      <c r="A27" s="130" t="s">
        <v>161</v>
      </c>
      <c r="B27" s="123"/>
      <c r="C27" s="124">
        <v>79111</v>
      </c>
      <c r="D27" s="124"/>
    </row>
    <row r="28" spans="1:6" ht="23.85" customHeight="1">
      <c r="A28" s="130" t="s">
        <v>162</v>
      </c>
      <c r="B28" s="123"/>
      <c r="C28" s="124">
        <v>57138035</v>
      </c>
      <c r="D28" s="124"/>
    </row>
    <row r="29" spans="1:6" ht="23.85" customHeight="1">
      <c r="A29" s="130" t="s">
        <v>163</v>
      </c>
      <c r="B29" s="123"/>
      <c r="C29" s="133">
        <v>14850969</v>
      </c>
      <c r="D29" s="124"/>
      <c r="E29" s="134"/>
      <c r="F29" s="134"/>
    </row>
    <row r="30" spans="1:6" ht="23.85" customHeight="1">
      <c r="A30" s="123" t="s">
        <v>164</v>
      </c>
      <c r="B30" s="123"/>
      <c r="C30" s="135">
        <f>SUM(C23:C29)</f>
        <v>260490146</v>
      </c>
      <c r="D30" s="129"/>
      <c r="F30" s="136"/>
    </row>
    <row r="31" spans="1:6" ht="23.85" customHeight="1">
      <c r="A31" s="123" t="s">
        <v>43</v>
      </c>
      <c r="B31" s="123"/>
      <c r="C31" s="124">
        <v>17009</v>
      </c>
      <c r="D31" s="132"/>
    </row>
    <row r="32" spans="1:6" ht="23.85" customHeight="1">
      <c r="A32" s="123" t="s">
        <v>115</v>
      </c>
      <c r="B32" s="131"/>
      <c r="C32" s="124">
        <v>-2052275</v>
      </c>
      <c r="D32" s="132"/>
      <c r="E32" s="134"/>
    </row>
    <row r="33" spans="1:45" s="114" customFormat="1" ht="23.85" hidden="1" customHeight="1">
      <c r="A33" s="123" t="s">
        <v>114</v>
      </c>
      <c r="B33" s="123"/>
      <c r="C33" s="124">
        <f>ROUND(+[2]งบกระแสเงินสด!C36,0)</f>
        <v>0</v>
      </c>
      <c r="D33" s="132"/>
    </row>
    <row r="34" spans="1:45" s="114" customFormat="1" ht="23.85" customHeight="1">
      <c r="A34" s="137" t="s">
        <v>165</v>
      </c>
      <c r="B34" s="131"/>
      <c r="C34" s="138">
        <f>SUM(C30:C33)</f>
        <v>258454880</v>
      </c>
      <c r="D34" s="139"/>
    </row>
    <row r="35" spans="1:45" s="114" customFormat="1" ht="24" customHeight="1">
      <c r="A35" s="222" t="s">
        <v>68</v>
      </c>
      <c r="B35" s="222"/>
      <c r="C35" s="222"/>
      <c r="D35" s="222"/>
    </row>
    <row r="36" spans="1:45" s="115" customFormat="1" ht="24" customHeight="1">
      <c r="A36" s="222" t="s">
        <v>166</v>
      </c>
      <c r="B36" s="222"/>
      <c r="C36" s="222"/>
      <c r="D36" s="222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</row>
    <row r="37" spans="1:45" s="140" customFormat="1" ht="24" customHeight="1">
      <c r="A37" s="222" t="str">
        <f>+A3</f>
        <v>สำหรับไตรมาสสิ้นสุดวันที่ 31 มีนาคม 2555 และ 2554</v>
      </c>
      <c r="B37" s="223"/>
      <c r="C37" s="223"/>
      <c r="D37" s="223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R37" s="114"/>
      <c r="AS37" s="114"/>
    </row>
    <row r="38" spans="1:45" s="140" customFormat="1" ht="24" customHeight="1">
      <c r="A38" s="222" t="str">
        <f>+A4</f>
        <v>“ยังไม่ได้ตรวจสอบ”</v>
      </c>
      <c r="B38" s="223"/>
      <c r="C38" s="223"/>
      <c r="D38" s="223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</row>
    <row r="39" spans="1:45" s="114" customFormat="1" ht="24" customHeight="1">
      <c r="A39" s="224" t="str">
        <f>+A5</f>
        <v>หน่วย : บาท</v>
      </c>
      <c r="B39" s="224"/>
      <c r="C39" s="224"/>
      <c r="D39" s="224"/>
    </row>
    <row r="40" spans="1:45" ht="8.1" customHeight="1">
      <c r="A40" s="116"/>
      <c r="B40" s="117"/>
      <c r="C40" s="117"/>
      <c r="D40" s="117"/>
    </row>
    <row r="41" spans="1:45" s="114" customFormat="1" ht="24" customHeight="1">
      <c r="A41" s="119"/>
      <c r="B41" s="120" t="s">
        <v>0</v>
      </c>
      <c r="C41" s="120">
        <v>2555</v>
      </c>
      <c r="G41" s="130"/>
    </row>
    <row r="42" spans="1:45" s="114" customFormat="1" ht="24" customHeight="1">
      <c r="A42" s="141" t="s">
        <v>23</v>
      </c>
      <c r="B42" s="123"/>
      <c r="C42" s="142"/>
      <c r="D42" s="142"/>
      <c r="G42" s="130"/>
    </row>
    <row r="43" spans="1:45" s="114" customFormat="1" ht="24" customHeight="1">
      <c r="A43" s="130" t="s">
        <v>167</v>
      </c>
      <c r="B43" s="123"/>
      <c r="C43" s="124">
        <v>-169203800</v>
      </c>
      <c r="D43" s="124"/>
      <c r="G43" s="130"/>
    </row>
    <row r="44" spans="1:45" s="114" customFormat="1" ht="24" customHeight="1">
      <c r="A44" s="130" t="s">
        <v>125</v>
      </c>
      <c r="B44" s="123"/>
      <c r="C44" s="124">
        <v>-10237894</v>
      </c>
      <c r="D44" s="124"/>
      <c r="G44" s="130"/>
    </row>
    <row r="45" spans="1:45" s="114" customFormat="1" ht="24" customHeight="1">
      <c r="A45" s="130" t="s">
        <v>168</v>
      </c>
      <c r="B45" s="123"/>
      <c r="C45" s="124">
        <v>-1132500</v>
      </c>
      <c r="D45" s="124"/>
      <c r="G45" s="130"/>
    </row>
    <row r="46" spans="1:45" s="114" customFormat="1" ht="24" customHeight="1">
      <c r="A46" s="130" t="s">
        <v>169</v>
      </c>
      <c r="B46" s="123"/>
      <c r="C46" s="124">
        <v>59995792</v>
      </c>
      <c r="D46" s="124"/>
      <c r="G46" s="130"/>
    </row>
    <row r="47" spans="1:45" s="114" customFormat="1" ht="24" customHeight="1">
      <c r="A47" s="130" t="s">
        <v>170</v>
      </c>
      <c r="B47" s="123"/>
      <c r="C47" s="124">
        <v>3129958</v>
      </c>
      <c r="D47" s="124"/>
      <c r="G47" s="130"/>
    </row>
    <row r="48" spans="1:45" s="114" customFormat="1" ht="24" customHeight="1">
      <c r="A48" s="137" t="s">
        <v>171</v>
      </c>
      <c r="B48" s="143"/>
      <c r="C48" s="138">
        <f>SUM(C43:C47)</f>
        <v>-117448444</v>
      </c>
      <c r="D48" s="129"/>
    </row>
    <row r="49" spans="1:8" ht="24" customHeight="1">
      <c r="A49" s="137"/>
      <c r="B49" s="123"/>
      <c r="C49" s="144"/>
      <c r="D49" s="129"/>
    </row>
    <row r="50" spans="1:8" ht="24" customHeight="1">
      <c r="A50" s="141" t="s">
        <v>24</v>
      </c>
      <c r="B50" s="120"/>
      <c r="C50" s="129"/>
      <c r="D50" s="129"/>
    </row>
    <row r="51" spans="1:8" ht="24" customHeight="1">
      <c r="A51" s="130" t="s">
        <v>172</v>
      </c>
      <c r="B51" s="120"/>
      <c r="C51" s="124">
        <v>750000000</v>
      </c>
      <c r="D51" s="124"/>
      <c r="F51" s="126"/>
      <c r="G51" s="126"/>
      <c r="H51" s="126"/>
    </row>
    <row r="52" spans="1:8" ht="24" customHeight="1">
      <c r="A52" s="130" t="s">
        <v>173</v>
      </c>
      <c r="B52" s="120"/>
      <c r="C52" s="124">
        <v>-927441390</v>
      </c>
      <c r="D52" s="124"/>
      <c r="F52" s="126"/>
      <c r="G52" s="126"/>
      <c r="H52" s="126"/>
    </row>
    <row r="53" spans="1:8" ht="24" customHeight="1">
      <c r="A53" s="130" t="s">
        <v>116</v>
      </c>
      <c r="B53" s="120"/>
      <c r="C53" s="124">
        <v>69000000</v>
      </c>
      <c r="D53" s="124"/>
      <c r="F53" s="126"/>
      <c r="G53" s="126"/>
      <c r="H53" s="126"/>
    </row>
    <row r="54" spans="1:8" ht="24" customHeight="1">
      <c r="A54" s="130" t="s">
        <v>174</v>
      </c>
      <c r="B54" s="120"/>
      <c r="C54" s="124">
        <v>9007380</v>
      </c>
      <c r="D54" s="124"/>
      <c r="F54" s="126"/>
      <c r="G54" s="126"/>
      <c r="H54" s="126"/>
    </row>
    <row r="55" spans="1:8" ht="24" customHeight="1">
      <c r="A55" s="130" t="s">
        <v>175</v>
      </c>
      <c r="B55" s="143"/>
      <c r="C55" s="124">
        <v>-18750000</v>
      </c>
      <c r="D55" s="133"/>
      <c r="F55" s="126"/>
      <c r="G55" s="145"/>
      <c r="H55" s="126"/>
    </row>
    <row r="56" spans="1:8" ht="24" customHeight="1">
      <c r="A56" s="130" t="s">
        <v>176</v>
      </c>
      <c r="B56" s="143"/>
      <c r="C56" s="124">
        <v>-1312720</v>
      </c>
      <c r="D56" s="133"/>
      <c r="F56" s="126"/>
      <c r="G56" s="145"/>
      <c r="H56" s="126"/>
    </row>
    <row r="57" spans="1:8" ht="24" customHeight="1">
      <c r="A57" s="130" t="s">
        <v>177</v>
      </c>
      <c r="B57" s="143"/>
      <c r="C57" s="124">
        <v>4780620</v>
      </c>
      <c r="D57" s="133"/>
      <c r="F57" s="126"/>
      <c r="G57" s="145"/>
      <c r="H57" s="126"/>
    </row>
    <row r="58" spans="1:8" ht="24" hidden="1" customHeight="1">
      <c r="A58" s="130" t="s">
        <v>178</v>
      </c>
      <c r="B58" s="143"/>
      <c r="C58" s="124">
        <f>ROUND(+[2]งบกระแสเงินสด!C64,0)</f>
        <v>0</v>
      </c>
      <c r="D58" s="133"/>
      <c r="F58" s="126"/>
      <c r="G58" s="145"/>
      <c r="H58" s="126"/>
    </row>
    <row r="59" spans="1:8" ht="24" customHeight="1">
      <c r="A59" s="137" t="s">
        <v>117</v>
      </c>
      <c r="B59" s="143"/>
      <c r="C59" s="138">
        <f>SUM(C51:C58)</f>
        <v>-114716110</v>
      </c>
      <c r="D59" s="144"/>
    </row>
    <row r="60" spans="1:8" ht="24" customHeight="1">
      <c r="A60" s="123" t="s">
        <v>179</v>
      </c>
      <c r="B60" s="143"/>
      <c r="C60" s="144"/>
      <c r="D60" s="144"/>
    </row>
    <row r="61" spans="1:8" ht="24" customHeight="1">
      <c r="A61" s="130" t="s">
        <v>2</v>
      </c>
      <c r="B61" s="143"/>
      <c r="C61" s="146">
        <v>-61968</v>
      </c>
      <c r="D61" s="133"/>
    </row>
    <row r="62" spans="1:8" ht="24" customHeight="1">
      <c r="A62" s="123" t="s">
        <v>180</v>
      </c>
      <c r="B62" s="143"/>
      <c r="C62" s="144">
        <f>SUM(C34,C48,C59,C61)</f>
        <v>26228358</v>
      </c>
      <c r="D62" s="144"/>
    </row>
    <row r="63" spans="1:8" ht="24" customHeight="1">
      <c r="A63" s="123" t="s">
        <v>53</v>
      </c>
      <c r="B63" s="143"/>
      <c r="C63" s="124">
        <f>+[1]สินทรัพย์!G12</f>
        <v>22195527</v>
      </c>
      <c r="D63" s="133"/>
    </row>
    <row r="64" spans="1:8" ht="24" customHeight="1" thickBot="1">
      <c r="A64" s="141" t="s">
        <v>59</v>
      </c>
      <c r="B64" s="147">
        <v>5</v>
      </c>
      <c r="C64" s="148">
        <f>SUM(C62:C63)</f>
        <v>48423885</v>
      </c>
      <c r="D64" s="144"/>
    </row>
    <row r="65" spans="1:4" ht="24" customHeight="1" thickTop="1">
      <c r="A65" s="137"/>
      <c r="B65" s="143"/>
      <c r="C65" s="149"/>
      <c r="D65" s="149"/>
    </row>
    <row r="66" spans="1:4" ht="24" customHeight="1">
      <c r="A66" s="225" t="s">
        <v>181</v>
      </c>
      <c r="B66" s="225"/>
      <c r="C66" s="225"/>
      <c r="D66" s="225"/>
    </row>
    <row r="67" spans="1:4" ht="24" customHeight="1">
      <c r="A67" s="114"/>
      <c r="B67" s="150"/>
      <c r="C67" s="150"/>
      <c r="D67" s="114"/>
    </row>
    <row r="68" spans="1:4" ht="24" customHeight="1">
      <c r="A68" s="114"/>
      <c r="B68" s="150"/>
      <c r="C68" s="150"/>
    </row>
    <row r="69" spans="1:4" ht="24" customHeight="1">
      <c r="C69" s="151"/>
    </row>
    <row r="70" spans="1:4" ht="24" customHeight="1">
      <c r="B70" s="150"/>
      <c r="C70" s="150"/>
    </row>
    <row r="83" spans="3:3" ht="24" customHeight="1">
      <c r="C83" s="152">
        <f>+C64-[1]สินทรัพย์!D12</f>
        <v>0</v>
      </c>
    </row>
  </sheetData>
  <mergeCells count="11">
    <mergeCell ref="A66:D66"/>
    <mergeCell ref="A35:D35"/>
    <mergeCell ref="A36:D36"/>
    <mergeCell ref="A37:D37"/>
    <mergeCell ref="A38:D38"/>
    <mergeCell ref="A39:D39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0"/>
  <sheetViews>
    <sheetView topLeftCell="A4" workbookViewId="0">
      <selection activeCell="A22" sqref="A22"/>
    </sheetView>
  </sheetViews>
  <sheetFormatPr defaultRowHeight="21.75"/>
  <cols>
    <col min="1" max="1" width="37.42578125" bestFit="1" customWidth="1"/>
    <col min="3" max="3" width="17.140625" style="104" customWidth="1"/>
    <col min="4" max="4" width="9.140625" style="104"/>
    <col min="5" max="5" width="14.5703125" style="104" bestFit="1" customWidth="1"/>
    <col min="6" max="6" width="9.140625" style="104"/>
    <col min="7" max="7" width="14.5703125" style="104" bestFit="1" customWidth="1"/>
    <col min="8" max="8" width="9.140625" style="104"/>
    <col min="9" max="9" width="14.5703125" style="104" bestFit="1" customWidth="1"/>
    <col min="10" max="11" width="9.140625" style="104"/>
    <col min="12" max="12" width="13.5703125" style="104" bestFit="1" customWidth="1"/>
    <col min="13" max="13" width="9.140625" style="104"/>
    <col min="14" max="14" width="14.5703125" style="104" bestFit="1" customWidth="1"/>
    <col min="15" max="15" width="9.140625" style="104"/>
    <col min="16" max="16" width="14.140625" style="104" bestFit="1" customWidth="1"/>
    <col min="18" max="18" width="16" style="104" bestFit="1" customWidth="1"/>
  </cols>
  <sheetData>
    <row r="1" spans="1:18">
      <c r="A1" t="s">
        <v>68</v>
      </c>
    </row>
    <row r="2" spans="1:18">
      <c r="A2" t="s">
        <v>189</v>
      </c>
    </row>
    <row r="3" spans="1:18">
      <c r="A3" t="s">
        <v>190</v>
      </c>
    </row>
    <row r="4" spans="1:18">
      <c r="A4" t="s">
        <v>191</v>
      </c>
    </row>
    <row r="5" spans="1:18">
      <c r="A5" t="s">
        <v>144</v>
      </c>
    </row>
    <row r="7" spans="1:18">
      <c r="A7" t="s">
        <v>192</v>
      </c>
      <c r="B7" t="s">
        <v>0</v>
      </c>
      <c r="C7" s="104" t="s">
        <v>193</v>
      </c>
      <c r="E7" s="104" t="s">
        <v>194</v>
      </c>
      <c r="G7" s="104" t="s">
        <v>195</v>
      </c>
      <c r="H7" s="104" t="s">
        <v>196</v>
      </c>
      <c r="P7" s="104" t="s">
        <v>119</v>
      </c>
      <c r="Q7" t="s">
        <v>60</v>
      </c>
    </row>
    <row r="8" spans="1:18">
      <c r="C8" s="104" t="s">
        <v>197</v>
      </c>
      <c r="E8" s="104" t="s">
        <v>118</v>
      </c>
      <c r="G8" s="104" t="s">
        <v>119</v>
      </c>
      <c r="H8" s="104" t="s">
        <v>198</v>
      </c>
      <c r="M8" s="104" t="s">
        <v>199</v>
      </c>
      <c r="Q8" t="s">
        <v>55</v>
      </c>
    </row>
    <row r="9" spans="1:18">
      <c r="E9" s="104" t="s">
        <v>200</v>
      </c>
      <c r="H9" s="104" t="s">
        <v>47</v>
      </c>
      <c r="K9" s="104" t="s">
        <v>120</v>
      </c>
    </row>
    <row r="10" spans="1:18">
      <c r="I10" s="104" t="s">
        <v>201</v>
      </c>
      <c r="K10" s="104" t="s">
        <v>119</v>
      </c>
    </row>
    <row r="11" spans="1:18" hidden="1">
      <c r="A11" t="s">
        <v>202</v>
      </c>
      <c r="C11" s="104">
        <v>1014331700</v>
      </c>
      <c r="E11" s="104">
        <v>121452278</v>
      </c>
      <c r="G11" s="104">
        <v>79077589</v>
      </c>
      <c r="I11" s="104">
        <v>105000000</v>
      </c>
      <c r="L11" s="104">
        <v>31229584</v>
      </c>
      <c r="N11" s="104">
        <v>491352386</v>
      </c>
      <c r="P11" s="104">
        <v>-31229584</v>
      </c>
      <c r="R11" s="104">
        <v>1811213953</v>
      </c>
    </row>
    <row r="12" spans="1:18" hidden="1">
      <c r="A12" t="s">
        <v>183</v>
      </c>
      <c r="B12" t="s">
        <v>184</v>
      </c>
      <c r="C12" s="104">
        <v>2236300</v>
      </c>
      <c r="E12" s="104">
        <v>2996642</v>
      </c>
      <c r="G12" s="104">
        <v>0</v>
      </c>
      <c r="I12" s="104">
        <v>0</v>
      </c>
      <c r="L12" s="104">
        <v>0</v>
      </c>
      <c r="N12" s="104">
        <v>0</v>
      </c>
      <c r="P12" s="104">
        <v>0</v>
      </c>
      <c r="R12" s="104">
        <v>5232942</v>
      </c>
    </row>
    <row r="13" spans="1:18" hidden="1">
      <c r="A13" t="s">
        <v>61</v>
      </c>
      <c r="C13" s="104">
        <v>0</v>
      </c>
      <c r="E13" s="104">
        <v>0</v>
      </c>
      <c r="G13" s="104">
        <v>0</v>
      </c>
      <c r="I13" s="104">
        <v>0</v>
      </c>
      <c r="L13" s="104">
        <v>0</v>
      </c>
      <c r="N13" s="104">
        <v>129035237</v>
      </c>
      <c r="P13" s="104">
        <v>0</v>
      </c>
      <c r="R13" s="104">
        <v>129035237</v>
      </c>
    </row>
    <row r="14" spans="1:18" hidden="1">
      <c r="A14" t="s">
        <v>203</v>
      </c>
      <c r="C14" s="104">
        <v>1016568000</v>
      </c>
      <c r="E14" s="104">
        <v>124448920</v>
      </c>
      <c r="G14" s="104">
        <v>79077589</v>
      </c>
      <c r="I14" s="104">
        <v>105000000</v>
      </c>
      <c r="L14" s="104">
        <v>31229584</v>
      </c>
      <c r="N14" s="104">
        <v>620387623</v>
      </c>
      <c r="P14" s="104">
        <v>-31229584</v>
      </c>
      <c r="R14" s="104">
        <v>1945482132</v>
      </c>
    </row>
    <row r="15" spans="1:18" hidden="1"/>
    <row r="16" spans="1:18">
      <c r="A16" t="s">
        <v>204</v>
      </c>
      <c r="C16" s="104">
        <v>1026957000</v>
      </c>
      <c r="E16" s="104">
        <v>138370180</v>
      </c>
      <c r="G16" s="104">
        <v>158646588</v>
      </c>
      <c r="I16" s="104">
        <v>105000000</v>
      </c>
      <c r="L16" s="104">
        <v>2447508</v>
      </c>
      <c r="N16" s="104">
        <v>617803582</v>
      </c>
      <c r="P16" s="104">
        <v>-2447508</v>
      </c>
      <c r="R16" s="104">
        <v>2046777350</v>
      </c>
    </row>
    <row r="17" spans="1:18">
      <c r="A17" t="s">
        <v>183</v>
      </c>
      <c r="B17" t="s">
        <v>184</v>
      </c>
      <c r="C17" s="104">
        <v>2043000</v>
      </c>
      <c r="E17" s="104">
        <v>2737620</v>
      </c>
      <c r="G17" s="104">
        <v>0</v>
      </c>
      <c r="I17" s="104">
        <v>0</v>
      </c>
      <c r="L17" s="104">
        <v>0</v>
      </c>
      <c r="N17" s="104">
        <v>0</v>
      </c>
      <c r="P17" s="104">
        <v>0</v>
      </c>
      <c r="R17" s="104">
        <v>4780620</v>
      </c>
    </row>
    <row r="18" spans="1:18">
      <c r="A18" t="s">
        <v>185</v>
      </c>
      <c r="B18">
        <v>16</v>
      </c>
      <c r="C18" s="104">
        <v>0</v>
      </c>
      <c r="E18" s="104">
        <v>0</v>
      </c>
      <c r="G18" s="104">
        <v>6559872</v>
      </c>
      <c r="I18" s="104">
        <v>0</v>
      </c>
      <c r="L18" s="104">
        <v>0</v>
      </c>
      <c r="N18" s="104">
        <v>0</v>
      </c>
      <c r="P18" s="104">
        <v>2447508</v>
      </c>
      <c r="R18" s="104">
        <v>9007380</v>
      </c>
    </row>
    <row r="19" spans="1:18">
      <c r="A19" t="s">
        <v>61</v>
      </c>
      <c r="C19" s="104">
        <v>0</v>
      </c>
      <c r="E19" s="104">
        <v>0</v>
      </c>
      <c r="G19" s="104">
        <v>0</v>
      </c>
      <c r="I19" s="104">
        <v>0</v>
      </c>
      <c r="L19" s="104">
        <v>0</v>
      </c>
      <c r="N19" s="104">
        <v>192245981</v>
      </c>
      <c r="P19" s="104">
        <v>0</v>
      </c>
      <c r="R19" s="104">
        <v>192245981</v>
      </c>
    </row>
    <row r="20" spans="1:18">
      <c r="A20" t="s">
        <v>186</v>
      </c>
      <c r="C20" s="104">
        <v>0</v>
      </c>
      <c r="E20" s="104">
        <v>0</v>
      </c>
      <c r="G20" s="104">
        <v>0</v>
      </c>
      <c r="I20" s="104">
        <v>0</v>
      </c>
      <c r="L20" s="104">
        <v>0</v>
      </c>
      <c r="P20" s="104">
        <v>0</v>
      </c>
      <c r="R20" s="104">
        <v>0</v>
      </c>
    </row>
    <row r="21" spans="1:18">
      <c r="A21" t="s">
        <v>187</v>
      </c>
      <c r="B21">
        <v>15</v>
      </c>
      <c r="C21" s="104">
        <v>0</v>
      </c>
      <c r="E21" s="104">
        <v>0</v>
      </c>
      <c r="G21" s="104">
        <v>0</v>
      </c>
      <c r="I21" s="104">
        <v>0</v>
      </c>
      <c r="L21" s="104">
        <v>-2447508</v>
      </c>
      <c r="N21" s="104">
        <v>2447508</v>
      </c>
      <c r="P21" s="104">
        <v>0</v>
      </c>
      <c r="R21" s="104">
        <v>0</v>
      </c>
    </row>
    <row r="22" spans="1:18">
      <c r="A22" t="s">
        <v>188</v>
      </c>
      <c r="C22" s="104">
        <v>1029000000</v>
      </c>
      <c r="E22" s="104">
        <v>141107800</v>
      </c>
      <c r="G22" s="104">
        <v>165206460</v>
      </c>
      <c r="I22" s="104">
        <v>105000000</v>
      </c>
      <c r="L22" s="104">
        <v>0</v>
      </c>
      <c r="N22" s="104">
        <v>812497071</v>
      </c>
      <c r="P22" s="104">
        <v>0</v>
      </c>
      <c r="R22" s="104">
        <v>2252811331</v>
      </c>
    </row>
    <row r="30" spans="1:18">
      <c r="A30" t="s">
        <v>181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O25"/>
  <sheetViews>
    <sheetView showGridLines="0" view="pageBreakPreview" zoomScale="85" zoomScaleNormal="85" zoomScaleSheetLayoutView="85" workbookViewId="0">
      <selection activeCell="P24" sqref="P24"/>
    </sheetView>
  </sheetViews>
  <sheetFormatPr defaultColWidth="9.140625" defaultRowHeight="21.75" customHeight="1"/>
  <cols>
    <col min="1" max="1" width="49.85546875" customWidth="1"/>
    <col min="2" max="2" width="9.7109375" style="7" bestFit="1" customWidth="1"/>
    <col min="3" max="3" width="0.85546875" customWidth="1"/>
    <col min="4" max="4" width="14.140625" customWidth="1"/>
    <col min="5" max="5" width="0.85546875" customWidth="1"/>
    <col min="6" max="6" width="13.7109375" customWidth="1"/>
    <col min="7" max="7" width="0.85546875" customWidth="1"/>
    <col min="8" max="8" width="13.7109375" customWidth="1"/>
    <col min="9" max="9" width="0.85546875" customWidth="1"/>
    <col min="10" max="10" width="14" bestFit="1" customWidth="1"/>
    <col min="11" max="11" width="0.85546875" customWidth="1"/>
    <col min="12" max="12" width="15.28515625" bestFit="1" customWidth="1"/>
    <col min="13" max="13" width="0.85546875" customWidth="1"/>
    <col min="14" max="14" width="15.7109375" bestFit="1" customWidth="1"/>
    <col min="15" max="15" width="0.85546875" customWidth="1"/>
  </cols>
  <sheetData>
    <row r="1" spans="1:15" ht="22.5" customHeight="1">
      <c r="A1" s="3" t="s">
        <v>212</v>
      </c>
      <c r="B1" s="55"/>
      <c r="C1" s="168"/>
      <c r="D1" s="2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22.5" customHeight="1">
      <c r="A2" s="30" t="s">
        <v>290</v>
      </c>
      <c r="B2" s="55"/>
      <c r="C2" s="38"/>
      <c r="D2" s="2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ht="22.5" customHeight="1">
      <c r="A3" s="29"/>
      <c r="B3" s="11"/>
      <c r="C3" s="29"/>
      <c r="D3" s="217" t="s">
        <v>210</v>
      </c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4"/>
    </row>
    <row r="4" spans="1:15" ht="22.5" customHeight="1">
      <c r="A4" s="4"/>
      <c r="B4" s="11"/>
      <c r="C4" s="4"/>
      <c r="D4" s="13"/>
      <c r="E4" s="13"/>
      <c r="F4" s="13"/>
      <c r="G4" s="13"/>
      <c r="H4" s="13"/>
      <c r="I4" s="13"/>
      <c r="J4" s="221" t="s">
        <v>196</v>
      </c>
      <c r="K4" s="221"/>
      <c r="L4" s="221"/>
      <c r="M4" s="13"/>
    </row>
    <row r="5" spans="1:15" ht="22.5" customHeight="1">
      <c r="D5" s="13" t="s">
        <v>35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22.5" customHeight="1">
      <c r="D6" s="13" t="s">
        <v>36</v>
      </c>
      <c r="E6" s="13"/>
      <c r="F6" s="13" t="s">
        <v>194</v>
      </c>
      <c r="G6" s="13"/>
      <c r="H6" s="13" t="s">
        <v>195</v>
      </c>
      <c r="I6" s="13"/>
      <c r="J6" s="13" t="s">
        <v>47</v>
      </c>
      <c r="K6" s="13"/>
      <c r="L6" s="13" t="s">
        <v>40</v>
      </c>
      <c r="M6" s="13"/>
      <c r="N6" s="13" t="s">
        <v>44</v>
      </c>
      <c r="O6" s="13"/>
    </row>
    <row r="7" spans="1:15" ht="22.5" customHeight="1">
      <c r="B7" s="7" t="s">
        <v>0</v>
      </c>
      <c r="C7" s="7"/>
      <c r="D7" s="13" t="s">
        <v>37</v>
      </c>
      <c r="E7" s="13"/>
      <c r="F7" s="155" t="s">
        <v>224</v>
      </c>
      <c r="G7" s="13"/>
      <c r="H7" s="155" t="s">
        <v>119</v>
      </c>
      <c r="I7" s="155"/>
      <c r="J7" s="13" t="s">
        <v>30</v>
      </c>
      <c r="K7" s="13"/>
      <c r="L7" s="13" t="s">
        <v>39</v>
      </c>
      <c r="M7" s="13"/>
      <c r="N7" s="13" t="s">
        <v>57</v>
      </c>
      <c r="O7" s="13"/>
    </row>
    <row r="8" spans="1:15" ht="22.5" customHeight="1">
      <c r="D8" s="216" t="s">
        <v>215</v>
      </c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9"/>
    </row>
    <row r="9" spans="1:15" ht="22.5" customHeight="1">
      <c r="A9" s="29" t="s">
        <v>286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2.5" customHeight="1">
      <c r="A10" s="29" t="s">
        <v>287</v>
      </c>
      <c r="B10" s="11"/>
      <c r="C10" s="4"/>
      <c r="D10" s="157">
        <f>'SH-11'!D21</f>
        <v>855033100</v>
      </c>
      <c r="E10" s="157"/>
      <c r="F10" s="157">
        <f>'SH-11'!F21</f>
        <v>166511520</v>
      </c>
      <c r="G10" s="157"/>
      <c r="H10" s="157">
        <f>'SH-11'!H21</f>
        <v>165206460</v>
      </c>
      <c r="I10" s="157"/>
      <c r="J10" s="166">
        <f>'SH-11'!J21</f>
        <v>105000000</v>
      </c>
      <c r="K10" s="157"/>
      <c r="L10" s="157">
        <f>'SH-11'!L21</f>
        <v>1288369180.0999999</v>
      </c>
      <c r="M10" s="157"/>
      <c r="N10" s="157">
        <f>SUM(D10:M10)</f>
        <v>2580120260.0999999</v>
      </c>
      <c r="O10" s="157"/>
    </row>
    <row r="11" spans="1:15" ht="22.5" customHeight="1">
      <c r="A11" s="29"/>
      <c r="B11" s="11"/>
      <c r="C11" s="4"/>
      <c r="D11" s="166"/>
      <c r="E11" s="157"/>
      <c r="F11" s="157"/>
      <c r="G11" s="157"/>
      <c r="H11" s="166"/>
      <c r="I11" s="157"/>
      <c r="J11" s="166"/>
      <c r="K11" s="157"/>
      <c r="L11" s="166"/>
      <c r="M11" s="166"/>
      <c r="N11" s="157"/>
      <c r="O11" s="157"/>
    </row>
    <row r="12" spans="1:15" ht="22.5" customHeight="1">
      <c r="A12" s="29" t="s">
        <v>122</v>
      </c>
      <c r="B12" s="11"/>
      <c r="C12" s="4"/>
      <c r="D12" s="166"/>
      <c r="E12" s="157"/>
      <c r="F12" s="157"/>
      <c r="G12" s="157"/>
      <c r="H12" s="166"/>
      <c r="I12" s="157"/>
      <c r="J12" s="166"/>
      <c r="K12" s="157"/>
      <c r="L12" s="166"/>
      <c r="M12" s="166"/>
      <c r="N12" s="157"/>
      <c r="O12" s="157"/>
    </row>
    <row r="13" spans="1:15" ht="22.5" customHeight="1">
      <c r="A13" s="31" t="s">
        <v>261</v>
      </c>
      <c r="B13" s="11"/>
      <c r="C13" s="4"/>
      <c r="D13" s="166"/>
      <c r="E13" s="157"/>
      <c r="F13" s="157"/>
      <c r="G13" s="157"/>
      <c r="H13" s="166"/>
      <c r="I13" s="157"/>
      <c r="J13" s="166"/>
      <c r="K13" s="157"/>
      <c r="L13" s="166"/>
      <c r="M13" s="166"/>
      <c r="N13" s="157"/>
      <c r="O13" s="157"/>
    </row>
    <row r="14" spans="1:15" ht="22.5" customHeight="1">
      <c r="A14" s="28" t="s">
        <v>123</v>
      </c>
      <c r="B14" s="7">
        <v>21</v>
      </c>
      <c r="C14" s="4"/>
      <c r="D14" s="178">
        <v>0</v>
      </c>
      <c r="E14" s="162"/>
      <c r="F14" s="162">
        <v>0</v>
      </c>
      <c r="G14" s="162"/>
      <c r="H14" s="179">
        <v>0</v>
      </c>
      <c r="I14" s="162"/>
      <c r="J14" s="178">
        <v>0</v>
      </c>
      <c r="K14" s="162"/>
      <c r="L14" s="162">
        <v>-444617212</v>
      </c>
      <c r="M14" s="162"/>
      <c r="N14" s="164">
        <f>SUM(D14:M14)</f>
        <v>-444617212</v>
      </c>
      <c r="O14" s="162"/>
    </row>
    <row r="15" spans="1:15" ht="22.5" customHeight="1">
      <c r="A15" s="31" t="s">
        <v>263</v>
      </c>
      <c r="B15" s="11"/>
      <c r="C15" s="4"/>
      <c r="D15" s="170">
        <f>SUM(D14:D14)</f>
        <v>0</v>
      </c>
      <c r="E15" s="157"/>
      <c r="F15" s="170">
        <f>SUM(F14:F14)</f>
        <v>0</v>
      </c>
      <c r="G15" s="157"/>
      <c r="H15" s="170">
        <f>SUM(H14:H14)</f>
        <v>0</v>
      </c>
      <c r="I15" s="157"/>
      <c r="J15" s="170">
        <f>SUM(J14:J14)</f>
        <v>0</v>
      </c>
      <c r="K15" s="157"/>
      <c r="L15" s="170">
        <f>SUM(L14:L14)</f>
        <v>-444617212</v>
      </c>
      <c r="M15" s="166"/>
      <c r="N15" s="170">
        <f>SUM(N14:N14)</f>
        <v>-444617212</v>
      </c>
      <c r="O15" s="157"/>
    </row>
    <row r="16" spans="1:15" ht="22.5" customHeight="1"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</row>
    <row r="17" spans="1:15" ht="22.5" customHeight="1">
      <c r="A17" s="29" t="s">
        <v>216</v>
      </c>
      <c r="C17" s="4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</row>
    <row r="18" spans="1:15" ht="22.5" customHeight="1">
      <c r="A18" s="28" t="s">
        <v>207</v>
      </c>
      <c r="B18" s="13"/>
      <c r="D18" s="178">
        <v>0</v>
      </c>
      <c r="E18" s="162"/>
      <c r="F18" s="162">
        <v>0</v>
      </c>
      <c r="G18" s="162"/>
      <c r="H18" s="178">
        <v>0</v>
      </c>
      <c r="I18" s="162"/>
      <c r="J18" s="178">
        <v>0</v>
      </c>
      <c r="K18" s="162"/>
      <c r="L18" s="164">
        <f>'PL 10'!D24</f>
        <v>506252063</v>
      </c>
      <c r="M18" s="164"/>
      <c r="N18" s="164">
        <f t="shared" ref="N18:N19" si="0">SUM(D18:L18)</f>
        <v>506252063</v>
      </c>
      <c r="O18" s="162"/>
    </row>
    <row r="19" spans="1:15" ht="22.5" customHeight="1">
      <c r="A19" s="28" t="s">
        <v>298</v>
      </c>
      <c r="B19" s="7" t="s">
        <v>33</v>
      </c>
      <c r="D19" s="162">
        <v>0</v>
      </c>
      <c r="E19" s="162"/>
      <c r="F19" s="162">
        <v>0</v>
      </c>
      <c r="G19" s="162"/>
      <c r="H19" s="162">
        <v>0</v>
      </c>
      <c r="I19" s="162"/>
      <c r="J19" s="162">
        <v>0</v>
      </c>
      <c r="K19" s="162"/>
      <c r="L19" s="177">
        <f>'PL 10'!D30</f>
        <v>-10940404</v>
      </c>
      <c r="M19" s="162"/>
      <c r="N19" s="164">
        <f t="shared" si="0"/>
        <v>-10940404</v>
      </c>
      <c r="O19" s="162"/>
    </row>
    <row r="20" spans="1:15" ht="22.5" customHeight="1">
      <c r="A20" s="29" t="s">
        <v>301</v>
      </c>
      <c r="B20" s="161"/>
      <c r="C20" s="4"/>
      <c r="D20" s="163">
        <f>SUM(D18:D19)</f>
        <v>0</v>
      </c>
      <c r="E20" s="157"/>
      <c r="F20" s="163">
        <f>SUM(F18:F19)</f>
        <v>0</v>
      </c>
      <c r="G20" s="157"/>
      <c r="H20" s="163">
        <f>SUM(H18:H19)</f>
        <v>0</v>
      </c>
      <c r="I20" s="157"/>
      <c r="J20" s="163">
        <f>SUM(J18:J19)</f>
        <v>0</v>
      </c>
      <c r="K20" s="157"/>
      <c r="L20" s="163">
        <f>SUM(L18:L19)</f>
        <v>495311659</v>
      </c>
      <c r="M20" s="157"/>
      <c r="N20" s="163">
        <f>SUM(N18:N19)</f>
        <v>495311659</v>
      </c>
      <c r="O20" s="157"/>
    </row>
    <row r="21" spans="1:15" ht="22.5" customHeight="1" thickBot="1">
      <c r="A21" s="4" t="s">
        <v>288</v>
      </c>
      <c r="B21" s="161"/>
      <c r="C21" s="29"/>
      <c r="D21" s="211">
        <f>D10+D15+D20</f>
        <v>855033100</v>
      </c>
      <c r="E21" s="157"/>
      <c r="F21" s="211">
        <f>F10+F15+F20</f>
        <v>166511520</v>
      </c>
      <c r="G21" s="157"/>
      <c r="H21" s="211">
        <f>H10+H15+H20</f>
        <v>165206460</v>
      </c>
      <c r="I21" s="157"/>
      <c r="J21" s="211">
        <f>J10+J15+J20</f>
        <v>105000000</v>
      </c>
      <c r="K21" s="157"/>
      <c r="L21" s="211">
        <f>L10+L15+L20</f>
        <v>1339063627.0999999</v>
      </c>
      <c r="M21" s="157"/>
      <c r="N21" s="211">
        <f>N10+N15+N20</f>
        <v>2630814707.0999999</v>
      </c>
      <c r="O21" s="157"/>
    </row>
    <row r="22" spans="1:15" ht="22.5" customHeight="1" thickTop="1">
      <c r="N22" s="176"/>
    </row>
    <row r="23" spans="1:15" ht="21.75" customHeight="1">
      <c r="L23" s="64"/>
      <c r="M23" s="64"/>
      <c r="N23" s="176"/>
    </row>
    <row r="25" spans="1:15" ht="21.75" customHeight="1">
      <c r="L25" s="64"/>
    </row>
  </sheetData>
  <mergeCells count="3">
    <mergeCell ref="D3:N3"/>
    <mergeCell ref="J4:L4"/>
    <mergeCell ref="D8:N8"/>
  </mergeCells>
  <pageMargins left="0.8" right="0.8" top="0.48" bottom="0.5" header="0.5" footer="0.5"/>
  <pageSetup paperSize="9" scale="97" firstPageNumber="12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5C1B4-3A3C-4C24-93A7-62FC2E569D60}">
  <sheetPr>
    <tabColor rgb="FF00B050"/>
    <pageSetUpPr fitToPage="1"/>
  </sheetPr>
  <dimension ref="A1:Q25"/>
  <sheetViews>
    <sheetView showGridLines="0" view="pageBreakPreview" topLeftCell="A4" zoomScale="85" zoomScaleNormal="90" zoomScaleSheetLayoutView="85" workbookViewId="0">
      <selection activeCell="L20" sqref="L20"/>
    </sheetView>
  </sheetViews>
  <sheetFormatPr defaultColWidth="9.140625" defaultRowHeight="22.5" customHeight="1"/>
  <cols>
    <col min="1" max="1" width="52.5703125" customWidth="1"/>
    <col min="2" max="2" width="6.5703125" style="7" customWidth="1"/>
    <col min="3" max="3" width="0.85546875" customWidth="1"/>
    <col min="4" max="4" width="14.140625" customWidth="1"/>
    <col min="5" max="5" width="0.85546875" customWidth="1"/>
    <col min="6" max="6" width="14" bestFit="1" customWidth="1"/>
    <col min="7" max="7" width="0.85546875" customWidth="1"/>
    <col min="8" max="8" width="13.7109375" customWidth="1"/>
    <col min="9" max="9" width="0.85546875" customWidth="1"/>
    <col min="10" max="10" width="14" bestFit="1" customWidth="1"/>
    <col min="11" max="11" width="1.140625" customWidth="1"/>
    <col min="12" max="12" width="14.7109375" bestFit="1" customWidth="1"/>
    <col min="13" max="13" width="1" customWidth="1"/>
    <col min="14" max="14" width="15.7109375" bestFit="1" customWidth="1"/>
    <col min="15" max="15" width="0.85546875" customWidth="1"/>
    <col min="16" max="16" width="13.140625" customWidth="1"/>
    <col min="17" max="17" width="13.7109375" customWidth="1"/>
  </cols>
  <sheetData>
    <row r="1" spans="1:17" ht="22.5" customHeight="1">
      <c r="A1" s="3" t="s">
        <v>212</v>
      </c>
      <c r="B1" s="55"/>
      <c r="C1" s="168"/>
      <c r="D1" s="2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169"/>
    </row>
    <row r="2" spans="1:17" ht="22.5" customHeight="1">
      <c r="A2" s="30" t="s">
        <v>290</v>
      </c>
      <c r="B2" s="55"/>
      <c r="C2" s="38"/>
      <c r="D2" s="2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17" ht="22.5" customHeight="1">
      <c r="A3" s="29"/>
      <c r="B3" s="11"/>
      <c r="C3" s="29"/>
      <c r="D3" s="217" t="s">
        <v>64</v>
      </c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4"/>
      <c r="P3" s="4"/>
      <c r="Q3" s="4"/>
    </row>
    <row r="4" spans="1:17" ht="22.5" customHeight="1">
      <c r="A4" s="4"/>
      <c r="B4" s="11"/>
      <c r="C4" s="4"/>
      <c r="D4" s="13"/>
      <c r="E4" s="13"/>
      <c r="F4" s="13"/>
      <c r="G4" s="13"/>
      <c r="H4" s="13"/>
      <c r="I4" s="221" t="s">
        <v>196</v>
      </c>
      <c r="J4" s="221"/>
      <c r="K4" s="221"/>
      <c r="L4" s="221"/>
      <c r="M4" s="13"/>
      <c r="Q4" s="13"/>
    </row>
    <row r="5" spans="1:17" ht="22.5" customHeight="1">
      <c r="D5" s="13" t="s">
        <v>35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ht="22.5" customHeight="1">
      <c r="D6" s="13" t="s">
        <v>36</v>
      </c>
      <c r="E6" s="13"/>
      <c r="F6" s="13" t="s">
        <v>194</v>
      </c>
      <c r="G6" s="13"/>
      <c r="H6" s="13" t="s">
        <v>195</v>
      </c>
      <c r="I6" s="13"/>
      <c r="J6" s="13" t="s">
        <v>47</v>
      </c>
      <c r="K6" s="13"/>
      <c r="L6" s="13" t="s">
        <v>40</v>
      </c>
      <c r="M6" s="13"/>
      <c r="N6" s="13" t="s">
        <v>44</v>
      </c>
      <c r="O6" s="13"/>
      <c r="Q6" s="13"/>
    </row>
    <row r="7" spans="1:17" ht="22.5" customHeight="1">
      <c r="B7" s="7" t="s">
        <v>0</v>
      </c>
      <c r="C7" s="7"/>
      <c r="D7" s="13" t="s">
        <v>37</v>
      </c>
      <c r="E7" s="13"/>
      <c r="F7" s="182" t="s">
        <v>224</v>
      </c>
      <c r="G7" s="13"/>
      <c r="H7" s="155" t="s">
        <v>119</v>
      </c>
      <c r="I7" s="155"/>
      <c r="J7" s="13" t="s">
        <v>30</v>
      </c>
      <c r="K7" s="13"/>
      <c r="L7" s="13" t="s">
        <v>39</v>
      </c>
      <c r="M7" s="13"/>
      <c r="N7" s="13" t="s">
        <v>57</v>
      </c>
      <c r="O7" s="13"/>
      <c r="Q7" s="13"/>
    </row>
    <row r="8" spans="1:17" ht="22.5" customHeight="1">
      <c r="D8" s="216" t="s">
        <v>215</v>
      </c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9"/>
      <c r="P8" s="9"/>
      <c r="Q8" s="9"/>
    </row>
    <row r="9" spans="1:17" ht="22.5" customHeight="1">
      <c r="A9" s="29" t="s">
        <v>282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22.5" customHeight="1">
      <c r="A10" s="29" t="s">
        <v>283</v>
      </c>
      <c r="B10" s="11"/>
      <c r="C10" s="4"/>
      <c r="D10" s="157">
        <v>855033100</v>
      </c>
      <c r="E10" s="157"/>
      <c r="F10" s="166">
        <v>166511520</v>
      </c>
      <c r="G10" s="157"/>
      <c r="H10" s="166">
        <v>165206460</v>
      </c>
      <c r="I10" s="157"/>
      <c r="J10" s="166">
        <v>105000000</v>
      </c>
      <c r="K10" s="166"/>
      <c r="L10" s="157">
        <v>1094032634.21</v>
      </c>
      <c r="M10" s="157"/>
      <c r="N10" s="157">
        <f>SUM(D10:M10)</f>
        <v>2385783714.21</v>
      </c>
      <c r="O10" s="157"/>
      <c r="P10" s="166"/>
      <c r="Q10" s="157"/>
    </row>
    <row r="11" spans="1:17" ht="22.5" customHeight="1">
      <c r="A11" s="29"/>
      <c r="B11" s="11"/>
      <c r="C11" s="4"/>
      <c r="D11" s="166"/>
      <c r="E11" s="157"/>
      <c r="F11" s="157"/>
      <c r="G11" s="157"/>
      <c r="H11" s="166"/>
      <c r="I11" s="157"/>
      <c r="J11" s="166"/>
      <c r="K11" s="166"/>
      <c r="L11" s="166"/>
      <c r="M11" s="166"/>
      <c r="N11" s="157"/>
      <c r="O11" s="157"/>
      <c r="P11" s="166"/>
      <c r="Q11" s="157"/>
    </row>
    <row r="12" spans="1:17" ht="22.5" customHeight="1">
      <c r="A12" s="29" t="s">
        <v>122</v>
      </c>
      <c r="B12" s="11"/>
      <c r="C12" s="4"/>
      <c r="D12" s="166"/>
      <c r="E12" s="157"/>
      <c r="F12" s="157"/>
      <c r="G12" s="157"/>
      <c r="H12" s="166"/>
      <c r="I12" s="157"/>
      <c r="J12" s="166"/>
      <c r="K12" s="166"/>
      <c r="L12" s="166"/>
      <c r="M12" s="166"/>
      <c r="N12" s="157"/>
      <c r="O12" s="157"/>
      <c r="P12" s="166"/>
      <c r="Q12" s="157"/>
    </row>
    <row r="13" spans="1:17" ht="21.75">
      <c r="A13" s="31" t="s">
        <v>261</v>
      </c>
      <c r="B13" s="11"/>
      <c r="C13" s="4"/>
      <c r="D13" s="166"/>
      <c r="E13" s="157"/>
      <c r="F13" s="157"/>
      <c r="G13" s="157"/>
      <c r="H13" s="166"/>
      <c r="I13" s="157"/>
      <c r="J13" s="166"/>
      <c r="K13" s="166"/>
      <c r="L13" s="166"/>
      <c r="M13" s="166"/>
      <c r="N13" s="157"/>
      <c r="O13" s="157"/>
      <c r="P13" s="166"/>
      <c r="Q13" s="157"/>
    </row>
    <row r="14" spans="1:17" ht="22.5" customHeight="1">
      <c r="A14" s="28" t="s">
        <v>123</v>
      </c>
      <c r="B14" s="7">
        <v>21</v>
      </c>
      <c r="D14" s="178">
        <v>0</v>
      </c>
      <c r="E14" s="162"/>
      <c r="F14" s="162">
        <v>0</v>
      </c>
      <c r="G14" s="162"/>
      <c r="H14" s="178">
        <v>0</v>
      </c>
      <c r="I14" s="162"/>
      <c r="J14" s="178">
        <v>0</v>
      </c>
      <c r="K14" s="178"/>
      <c r="L14" s="162">
        <v>-444617212</v>
      </c>
      <c r="M14" s="162"/>
      <c r="N14" s="162">
        <f>SUM(D14:M14)</f>
        <v>-444617212</v>
      </c>
      <c r="O14" s="162"/>
      <c r="P14" s="162"/>
      <c r="Q14" s="162"/>
    </row>
    <row r="15" spans="1:17" ht="22.5" customHeight="1">
      <c r="A15" s="31" t="s">
        <v>263</v>
      </c>
      <c r="D15" s="174">
        <f>SUM(D14:D14)</f>
        <v>0</v>
      </c>
      <c r="E15" s="173"/>
      <c r="F15" s="174">
        <f>SUM(F14:F14)</f>
        <v>0</v>
      </c>
      <c r="G15" s="173"/>
      <c r="H15" s="174">
        <f>SUM(H14:H14)</f>
        <v>0</v>
      </c>
      <c r="I15" s="173"/>
      <c r="J15" s="174">
        <f>SUM(J14:J14)</f>
        <v>0</v>
      </c>
      <c r="K15" s="173"/>
      <c r="L15" s="174">
        <f>SUM(L14:L14)</f>
        <v>-444617212</v>
      </c>
      <c r="M15" s="157"/>
      <c r="N15" s="174">
        <f>SUM(N14:N14)</f>
        <v>-444617212</v>
      </c>
      <c r="O15" s="173"/>
      <c r="P15" s="173"/>
      <c r="Q15" s="173"/>
    </row>
    <row r="16" spans="1:17" ht="22.5" customHeight="1">
      <c r="A16" s="31"/>
      <c r="D16" s="171"/>
      <c r="E16" s="171"/>
      <c r="F16" s="171"/>
      <c r="G16" s="171"/>
      <c r="H16" s="175"/>
      <c r="I16" s="171"/>
      <c r="J16" s="175"/>
      <c r="K16" s="171"/>
      <c r="L16" s="171"/>
      <c r="M16" s="171"/>
      <c r="N16" s="171"/>
      <c r="O16" s="171"/>
      <c r="P16" s="171"/>
      <c r="Q16" s="171"/>
    </row>
    <row r="17" spans="1:17" ht="22.5" customHeight="1">
      <c r="A17" s="29" t="s">
        <v>216</v>
      </c>
      <c r="C17" s="4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</row>
    <row r="18" spans="1:17" ht="22.5" customHeight="1">
      <c r="A18" s="28" t="s">
        <v>207</v>
      </c>
      <c r="B18" s="13"/>
      <c r="D18" s="171">
        <v>0</v>
      </c>
      <c r="E18" s="171"/>
      <c r="F18" s="171">
        <v>0</v>
      </c>
      <c r="G18" s="171"/>
      <c r="H18" s="171">
        <v>0</v>
      </c>
      <c r="I18" s="171"/>
      <c r="J18" s="171">
        <v>0</v>
      </c>
      <c r="K18" s="171"/>
      <c r="L18" s="162">
        <v>623888587</v>
      </c>
      <c r="M18" s="164"/>
      <c r="N18" s="171">
        <f>SUM(D18:L18)</f>
        <v>623888587</v>
      </c>
      <c r="O18" s="171"/>
      <c r="P18" s="171"/>
      <c r="Q18" s="171"/>
    </row>
    <row r="19" spans="1:17" ht="22.5" customHeight="1">
      <c r="A19" s="28" t="s">
        <v>208</v>
      </c>
      <c r="B19" s="7" t="s">
        <v>33</v>
      </c>
      <c r="D19" s="171">
        <v>0</v>
      </c>
      <c r="E19" s="171"/>
      <c r="F19" s="171">
        <v>0</v>
      </c>
      <c r="G19" s="171"/>
      <c r="H19" s="171">
        <v>0</v>
      </c>
      <c r="I19" s="171"/>
      <c r="J19" s="171">
        <v>0</v>
      </c>
      <c r="K19" s="171"/>
      <c r="L19" s="164">
        <v>0</v>
      </c>
      <c r="M19" s="164"/>
      <c r="N19" s="171">
        <f>SUM(D19:L19)</f>
        <v>0</v>
      </c>
      <c r="O19" s="171"/>
      <c r="P19" s="171"/>
      <c r="Q19" s="171"/>
    </row>
    <row r="20" spans="1:17" ht="22.5" customHeight="1">
      <c r="A20" s="29" t="s">
        <v>217</v>
      </c>
      <c r="B20" s="161"/>
      <c r="C20" s="4"/>
      <c r="D20" s="174">
        <f>SUM(D18:D19)</f>
        <v>0</v>
      </c>
      <c r="E20" s="173"/>
      <c r="F20" s="174">
        <f>SUM(F18:F19)</f>
        <v>0</v>
      </c>
      <c r="G20" s="173"/>
      <c r="H20" s="174">
        <f>SUM(H18:H19)</f>
        <v>0</v>
      </c>
      <c r="I20" s="173"/>
      <c r="J20" s="174">
        <f>SUM(J18:J19)</f>
        <v>0</v>
      </c>
      <c r="K20" s="173"/>
      <c r="L20" s="163">
        <f>+L18+L19</f>
        <v>623888587</v>
      </c>
      <c r="M20" s="157"/>
      <c r="N20" s="174">
        <f>SUM(N18:N19)</f>
        <v>623888587</v>
      </c>
      <c r="O20" s="173"/>
      <c r="P20" s="173"/>
      <c r="Q20" s="173"/>
    </row>
    <row r="21" spans="1:17" ht="22.5" customHeight="1" thickBot="1">
      <c r="A21" s="4" t="s">
        <v>284</v>
      </c>
      <c r="B21" s="161"/>
      <c r="C21" s="29"/>
      <c r="D21" s="172">
        <f>D10+D15+D20</f>
        <v>855033100</v>
      </c>
      <c r="E21" s="173"/>
      <c r="F21" s="172">
        <f>F10+F15+F20</f>
        <v>166511520</v>
      </c>
      <c r="G21" s="173"/>
      <c r="H21" s="172">
        <f>H10+H15+H20</f>
        <v>165206460</v>
      </c>
      <c r="I21" s="173"/>
      <c r="J21" s="172">
        <f>J10+J15+J20</f>
        <v>105000000</v>
      </c>
      <c r="K21" s="173"/>
      <c r="L21" s="172">
        <f>L10+L15+L20</f>
        <v>1273304009.21</v>
      </c>
      <c r="M21" s="173"/>
      <c r="N21" s="172">
        <f>N10+N15+N20</f>
        <v>2565055089.21</v>
      </c>
      <c r="O21" s="173"/>
      <c r="P21" s="173"/>
      <c r="Q21" s="173"/>
    </row>
    <row r="22" spans="1:17" ht="22.5" customHeight="1" thickTop="1">
      <c r="N22" s="176"/>
    </row>
    <row r="23" spans="1:17" ht="22.5" customHeight="1">
      <c r="D23" s="176"/>
      <c r="F23" s="176"/>
      <c r="H23" s="176"/>
      <c r="J23" s="176"/>
      <c r="K23" s="176"/>
      <c r="L23" s="176"/>
      <c r="M23" s="176"/>
      <c r="N23" s="176"/>
      <c r="P23" s="176"/>
      <c r="Q23" s="176"/>
    </row>
    <row r="25" spans="1:17" ht="22.5" customHeight="1">
      <c r="L25" s="176"/>
    </row>
  </sheetData>
  <mergeCells count="3">
    <mergeCell ref="D3:N3"/>
    <mergeCell ref="I4:L4"/>
    <mergeCell ref="D8:N8"/>
  </mergeCells>
  <pageMargins left="0.8" right="0.8" top="0.48" bottom="0.5" header="0.5" footer="0.5"/>
  <pageSetup paperSize="9" scale="97" firstPageNumber="13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Q25"/>
  <sheetViews>
    <sheetView showGridLines="0" view="pageBreakPreview" zoomScale="85" zoomScaleNormal="90" zoomScaleSheetLayoutView="85" workbookViewId="0">
      <selection activeCell="N24" sqref="N24"/>
    </sheetView>
  </sheetViews>
  <sheetFormatPr defaultColWidth="9.140625" defaultRowHeight="22.5" customHeight="1"/>
  <cols>
    <col min="1" max="1" width="52.5703125" customWidth="1"/>
    <col min="2" max="2" width="6.5703125" style="7" customWidth="1"/>
    <col min="3" max="3" width="0.85546875" customWidth="1"/>
    <col min="4" max="4" width="14.140625" customWidth="1"/>
    <col min="5" max="5" width="0.85546875" customWidth="1"/>
    <col min="6" max="6" width="14" bestFit="1" customWidth="1"/>
    <col min="7" max="7" width="0.85546875" customWidth="1"/>
    <col min="8" max="8" width="13.7109375" customWidth="1"/>
    <col min="9" max="9" width="0.85546875" customWidth="1"/>
    <col min="10" max="10" width="14" bestFit="1" customWidth="1"/>
    <col min="11" max="11" width="1.140625" customWidth="1"/>
    <col min="12" max="12" width="14.7109375" bestFit="1" customWidth="1"/>
    <col min="13" max="13" width="1" customWidth="1"/>
    <col min="14" max="14" width="15.7109375" bestFit="1" customWidth="1"/>
    <col min="15" max="15" width="0.85546875" customWidth="1"/>
    <col min="16" max="16" width="13.140625" customWidth="1"/>
    <col min="17" max="17" width="13.7109375" customWidth="1"/>
  </cols>
  <sheetData>
    <row r="1" spans="1:17" ht="22.5" customHeight="1">
      <c r="A1" s="3" t="s">
        <v>212</v>
      </c>
      <c r="B1" s="55"/>
      <c r="C1" s="168"/>
      <c r="D1" s="2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169"/>
    </row>
    <row r="2" spans="1:17" ht="22.5" customHeight="1">
      <c r="A2" s="30" t="s">
        <v>290</v>
      </c>
      <c r="B2" s="55"/>
      <c r="C2" s="38"/>
      <c r="D2" s="2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17" ht="22.5" customHeight="1">
      <c r="A3" s="29"/>
      <c r="B3" s="11"/>
      <c r="C3" s="29"/>
      <c r="D3" s="217" t="s">
        <v>64</v>
      </c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4"/>
      <c r="P3" s="4"/>
      <c r="Q3" s="4"/>
    </row>
    <row r="4" spans="1:17" ht="22.5" customHeight="1">
      <c r="A4" s="4"/>
      <c r="B4" s="11"/>
      <c r="C4" s="4"/>
      <c r="D4" s="13"/>
      <c r="E4" s="13"/>
      <c r="F4" s="13"/>
      <c r="G4" s="13"/>
      <c r="H4" s="13"/>
      <c r="I4" s="221" t="s">
        <v>196</v>
      </c>
      <c r="J4" s="221"/>
      <c r="K4" s="221"/>
      <c r="L4" s="221"/>
      <c r="M4" s="13"/>
      <c r="Q4" s="13"/>
    </row>
    <row r="5" spans="1:17" ht="22.5" customHeight="1">
      <c r="D5" s="13" t="s">
        <v>35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ht="22.5" customHeight="1">
      <c r="D6" s="13" t="s">
        <v>36</v>
      </c>
      <c r="E6" s="13"/>
      <c r="F6" s="13" t="s">
        <v>194</v>
      </c>
      <c r="G6" s="13"/>
      <c r="H6" s="13" t="s">
        <v>195</v>
      </c>
      <c r="I6" s="13"/>
      <c r="J6" s="13" t="s">
        <v>47</v>
      </c>
      <c r="K6" s="13"/>
      <c r="L6" s="13" t="s">
        <v>40</v>
      </c>
      <c r="M6" s="13"/>
      <c r="N6" s="13" t="s">
        <v>44</v>
      </c>
      <c r="O6" s="13"/>
      <c r="Q6" s="13"/>
    </row>
    <row r="7" spans="1:17" ht="22.5" customHeight="1">
      <c r="B7" s="7" t="s">
        <v>0</v>
      </c>
      <c r="C7" s="7"/>
      <c r="D7" s="13" t="s">
        <v>37</v>
      </c>
      <c r="E7" s="13"/>
      <c r="F7" s="182" t="s">
        <v>224</v>
      </c>
      <c r="G7" s="13"/>
      <c r="H7" s="155" t="s">
        <v>119</v>
      </c>
      <c r="I7" s="155"/>
      <c r="J7" s="13" t="s">
        <v>30</v>
      </c>
      <c r="K7" s="13"/>
      <c r="L7" s="13" t="s">
        <v>39</v>
      </c>
      <c r="M7" s="13"/>
      <c r="N7" s="13" t="s">
        <v>57</v>
      </c>
      <c r="O7" s="13"/>
      <c r="Q7" s="13"/>
    </row>
    <row r="8" spans="1:17" ht="22.5" customHeight="1">
      <c r="D8" s="216" t="s">
        <v>215</v>
      </c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9"/>
      <c r="P8" s="9"/>
      <c r="Q8" s="9"/>
    </row>
    <row r="9" spans="1:17" ht="22.5" customHeight="1">
      <c r="A9" s="29" t="s">
        <v>286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22.5" customHeight="1">
      <c r="A10" s="29" t="s">
        <v>287</v>
      </c>
      <c r="B10" s="11"/>
      <c r="C10" s="4"/>
      <c r="D10" s="157">
        <f>'SH-13'!D21</f>
        <v>855033100</v>
      </c>
      <c r="E10" s="157"/>
      <c r="F10" s="166">
        <f>'SH-13'!F21</f>
        <v>166511520</v>
      </c>
      <c r="G10" s="157"/>
      <c r="H10" s="166">
        <f>'SH-13'!H21</f>
        <v>165206460</v>
      </c>
      <c r="I10" s="157"/>
      <c r="J10" s="166">
        <f>'SH-13'!J21</f>
        <v>105000000</v>
      </c>
      <c r="K10" s="166"/>
      <c r="L10" s="157">
        <f>'SH-13'!L21</f>
        <v>1273304009.21</v>
      </c>
      <c r="M10" s="157"/>
      <c r="N10" s="157">
        <f>SUM(D10:M10)</f>
        <v>2565055089.21</v>
      </c>
      <c r="O10" s="157"/>
      <c r="P10" s="166"/>
      <c r="Q10" s="157"/>
    </row>
    <row r="11" spans="1:17" ht="22.5" customHeight="1">
      <c r="A11" s="29"/>
      <c r="B11" s="11"/>
      <c r="C11" s="4"/>
      <c r="D11" s="166"/>
      <c r="E11" s="157"/>
      <c r="F11" s="157"/>
      <c r="G11" s="157"/>
      <c r="H11" s="166"/>
      <c r="I11" s="157"/>
      <c r="J11" s="166"/>
      <c r="K11" s="166"/>
      <c r="L11" s="166"/>
      <c r="M11" s="166"/>
      <c r="N11" s="157"/>
      <c r="O11" s="157"/>
      <c r="P11" s="166"/>
      <c r="Q11" s="157"/>
    </row>
    <row r="12" spans="1:17" ht="22.5" customHeight="1">
      <c r="A12" s="29" t="s">
        <v>122</v>
      </c>
      <c r="B12" s="11"/>
      <c r="C12" s="4"/>
      <c r="D12" s="166"/>
      <c r="E12" s="157"/>
      <c r="F12" s="157"/>
      <c r="G12" s="157"/>
      <c r="H12" s="166"/>
      <c r="I12" s="157"/>
      <c r="J12" s="166"/>
      <c r="K12" s="166"/>
      <c r="L12" s="166"/>
      <c r="M12" s="166"/>
      <c r="N12" s="157"/>
      <c r="O12" s="157"/>
      <c r="P12" s="166"/>
      <c r="Q12" s="157"/>
    </row>
    <row r="13" spans="1:17" ht="21.75">
      <c r="A13" s="31" t="s">
        <v>261</v>
      </c>
      <c r="B13" s="11"/>
      <c r="C13" s="4"/>
      <c r="D13" s="166"/>
      <c r="E13" s="157"/>
      <c r="F13" s="157"/>
      <c r="G13" s="157"/>
      <c r="H13" s="166"/>
      <c r="I13" s="157"/>
      <c r="J13" s="166"/>
      <c r="K13" s="166"/>
      <c r="L13" s="166"/>
      <c r="M13" s="166"/>
      <c r="N13" s="157"/>
      <c r="O13" s="157"/>
      <c r="P13" s="166"/>
      <c r="Q13" s="157"/>
    </row>
    <row r="14" spans="1:17" ht="22.5" customHeight="1">
      <c r="A14" s="28" t="s">
        <v>123</v>
      </c>
      <c r="B14" s="7">
        <v>21</v>
      </c>
      <c r="D14" s="178">
        <v>0</v>
      </c>
      <c r="E14" s="162"/>
      <c r="F14" s="162">
        <v>0</v>
      </c>
      <c r="G14" s="162"/>
      <c r="H14" s="179">
        <v>0</v>
      </c>
      <c r="I14" s="162"/>
      <c r="J14" s="178">
        <v>0</v>
      </c>
      <c r="K14" s="162"/>
      <c r="L14" s="162">
        <v>-444617212</v>
      </c>
      <c r="M14" s="162"/>
      <c r="N14" s="162">
        <f>SUM(D14:M14)</f>
        <v>-444617212</v>
      </c>
      <c r="O14" s="162"/>
      <c r="P14" s="162"/>
      <c r="Q14" s="162"/>
    </row>
    <row r="15" spans="1:17" ht="22.5" customHeight="1">
      <c r="A15" s="31" t="s">
        <v>263</v>
      </c>
      <c r="D15" s="174">
        <f>SUM(D14:D14)</f>
        <v>0</v>
      </c>
      <c r="E15" s="173"/>
      <c r="F15" s="174">
        <f>SUM(F14:F14)</f>
        <v>0</v>
      </c>
      <c r="G15" s="173"/>
      <c r="H15" s="174">
        <f>SUM(H14:H14)</f>
        <v>0</v>
      </c>
      <c r="I15" s="173"/>
      <c r="J15" s="174">
        <f>SUM(J14:J14)</f>
        <v>0</v>
      </c>
      <c r="K15" s="173"/>
      <c r="L15" s="174">
        <f>SUM(L14:L14)</f>
        <v>-444617212</v>
      </c>
      <c r="M15" s="157"/>
      <c r="N15" s="174">
        <f>SUM(N14:N14)</f>
        <v>-444617212</v>
      </c>
      <c r="O15" s="173"/>
      <c r="P15" s="173"/>
      <c r="Q15" s="173"/>
    </row>
    <row r="16" spans="1:17" ht="22.5" customHeight="1">
      <c r="A16" s="31"/>
      <c r="D16" s="171"/>
      <c r="E16" s="171"/>
      <c r="F16" s="171"/>
      <c r="G16" s="171"/>
      <c r="H16" s="175"/>
      <c r="I16" s="171"/>
      <c r="J16" s="175"/>
      <c r="K16" s="171"/>
      <c r="L16" s="171"/>
      <c r="M16" s="171"/>
      <c r="N16" s="171"/>
      <c r="O16" s="171"/>
      <c r="P16" s="171"/>
      <c r="Q16" s="171"/>
    </row>
    <row r="17" spans="1:17" ht="22.5" customHeight="1">
      <c r="A17" s="29" t="s">
        <v>216</v>
      </c>
      <c r="C17" s="4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</row>
    <row r="18" spans="1:17" ht="22.5" customHeight="1">
      <c r="A18" s="28" t="s">
        <v>207</v>
      </c>
      <c r="B18" s="13"/>
      <c r="D18" s="178">
        <v>0</v>
      </c>
      <c r="E18" s="162"/>
      <c r="F18" s="162">
        <v>0</v>
      </c>
      <c r="G18" s="162"/>
      <c r="H18" s="178">
        <v>0</v>
      </c>
      <c r="I18" s="162"/>
      <c r="J18" s="178">
        <v>0</v>
      </c>
      <c r="K18" s="171"/>
      <c r="L18" s="162">
        <f>'PL 10'!H24</f>
        <v>498467188</v>
      </c>
      <c r="M18" s="164"/>
      <c r="N18" s="171">
        <f>SUM(D18:L18)</f>
        <v>498467188</v>
      </c>
      <c r="O18" s="171"/>
      <c r="P18" s="171"/>
      <c r="Q18" s="171"/>
    </row>
    <row r="19" spans="1:17" ht="22.5" customHeight="1">
      <c r="A19" s="28" t="s">
        <v>298</v>
      </c>
      <c r="B19" s="7" t="s">
        <v>33</v>
      </c>
      <c r="D19" s="162">
        <v>0</v>
      </c>
      <c r="E19" s="162"/>
      <c r="F19" s="162">
        <v>0</v>
      </c>
      <c r="G19" s="162"/>
      <c r="H19" s="162">
        <v>0</v>
      </c>
      <c r="I19" s="162"/>
      <c r="J19" s="162">
        <v>0</v>
      </c>
      <c r="K19" s="162"/>
      <c r="L19" s="177">
        <f>'PL 10'!H30</f>
        <v>-10620051</v>
      </c>
      <c r="M19" s="164"/>
      <c r="N19" s="171">
        <f>SUM(D19:L19)</f>
        <v>-10620051</v>
      </c>
      <c r="O19" s="171"/>
      <c r="P19" s="171"/>
      <c r="Q19" s="171"/>
    </row>
    <row r="20" spans="1:17" ht="22.5" customHeight="1">
      <c r="A20" s="29" t="s">
        <v>301</v>
      </c>
      <c r="B20" s="161"/>
      <c r="C20" s="4"/>
      <c r="D20" s="174">
        <f>SUM(D18:D19)</f>
        <v>0</v>
      </c>
      <c r="E20" s="173"/>
      <c r="F20" s="174">
        <f>SUM(F18:F19)</f>
        <v>0</v>
      </c>
      <c r="G20" s="173"/>
      <c r="H20" s="174">
        <f>SUM(H18:H19)</f>
        <v>0</v>
      </c>
      <c r="I20" s="173"/>
      <c r="J20" s="174">
        <f>SUM(J18:J19)</f>
        <v>0</v>
      </c>
      <c r="K20" s="173"/>
      <c r="L20" s="163">
        <f>+L18+L19</f>
        <v>487847137</v>
      </c>
      <c r="M20" s="157"/>
      <c r="N20" s="174">
        <f>SUM(N18:N19)</f>
        <v>487847137</v>
      </c>
      <c r="O20" s="173"/>
      <c r="P20" s="173"/>
      <c r="Q20" s="173"/>
    </row>
    <row r="21" spans="1:17" ht="22.5" customHeight="1" thickBot="1">
      <c r="A21" s="4" t="s">
        <v>288</v>
      </c>
      <c r="B21" s="161"/>
      <c r="C21" s="29"/>
      <c r="D21" s="172">
        <f>D10+D15+D20</f>
        <v>855033100</v>
      </c>
      <c r="E21" s="173"/>
      <c r="F21" s="172">
        <f>F10+F15+F20</f>
        <v>166511520</v>
      </c>
      <c r="G21" s="173"/>
      <c r="H21" s="172">
        <f>H10+H15+H20</f>
        <v>165206460</v>
      </c>
      <c r="I21" s="173"/>
      <c r="J21" s="172">
        <f>J10+J15+J20</f>
        <v>105000000</v>
      </c>
      <c r="K21" s="173"/>
      <c r="L21" s="172">
        <f>L10+L15+L20</f>
        <v>1316533934.21</v>
      </c>
      <c r="M21" s="173"/>
      <c r="N21" s="172">
        <f>N10+N15+N20</f>
        <v>2608285014.21</v>
      </c>
      <c r="O21" s="173"/>
      <c r="P21" s="173"/>
      <c r="Q21" s="173"/>
    </row>
    <row r="22" spans="1:17" ht="22.5" customHeight="1" thickTop="1">
      <c r="N22" s="176"/>
    </row>
    <row r="23" spans="1:17" ht="22.5" customHeight="1">
      <c r="D23" s="176"/>
      <c r="F23" s="176"/>
      <c r="H23" s="176"/>
      <c r="J23" s="176"/>
      <c r="K23" s="176"/>
      <c r="L23" s="176"/>
      <c r="M23" s="176"/>
      <c r="N23" s="176"/>
      <c r="P23" s="176"/>
      <c r="Q23" s="176"/>
    </row>
    <row r="24" spans="1:17" ht="22.5" customHeight="1">
      <c r="N24" s="176"/>
    </row>
    <row r="25" spans="1:17" ht="22.5" customHeight="1">
      <c r="L25" s="176"/>
    </row>
  </sheetData>
  <mergeCells count="3">
    <mergeCell ref="D3:N3"/>
    <mergeCell ref="I4:L4"/>
    <mergeCell ref="D8:N8"/>
  </mergeCells>
  <pageMargins left="0.8" right="0.8" top="0.48" bottom="0.5" header="0.5" footer="0.5"/>
  <pageSetup paperSize="9" scale="97" firstPageNumber="14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M90"/>
  <sheetViews>
    <sheetView showGridLines="0" view="pageBreakPreview" topLeftCell="A64" zoomScale="115" zoomScaleNormal="100" zoomScaleSheetLayoutView="115" workbookViewId="0">
      <selection activeCell="H20" sqref="H20"/>
    </sheetView>
  </sheetViews>
  <sheetFormatPr defaultColWidth="9.140625" defaultRowHeight="21.75"/>
  <cols>
    <col min="1" max="1" width="1.7109375" customWidth="1"/>
    <col min="2" max="2" width="48.5703125" customWidth="1"/>
    <col min="3" max="3" width="0.85546875" customWidth="1"/>
    <col min="4" max="4" width="7.42578125" customWidth="1"/>
    <col min="5" max="5" width="0.85546875" customWidth="1"/>
    <col min="6" max="6" width="15.28515625" bestFit="1" customWidth="1"/>
    <col min="7" max="7" width="0.85546875" customWidth="1"/>
    <col min="8" max="8" width="15.28515625" bestFit="1" customWidth="1"/>
    <col min="9" max="9" width="0.85546875" customWidth="1"/>
    <col min="10" max="10" width="15.28515625" bestFit="1" customWidth="1"/>
    <col min="11" max="11" width="0.85546875" style="195" customWidth="1"/>
    <col min="12" max="12" width="15.28515625" style="195" bestFit="1" customWidth="1"/>
    <col min="13" max="13" width="1.140625" style="195" customWidth="1"/>
  </cols>
  <sheetData>
    <row r="1" spans="1:13" ht="22.5" customHeight="1">
      <c r="A1" s="3" t="s">
        <v>212</v>
      </c>
      <c r="L1" s="196"/>
    </row>
    <row r="2" spans="1:13" ht="22.5" customHeight="1">
      <c r="A2" s="3" t="s">
        <v>143</v>
      </c>
      <c r="H2" s="26"/>
      <c r="J2" s="26"/>
      <c r="L2" s="196"/>
    </row>
    <row r="3" spans="1:13" ht="22.5" customHeight="1">
      <c r="A3" s="3"/>
      <c r="F3" s="217" t="s">
        <v>210</v>
      </c>
      <c r="G3" s="217"/>
      <c r="H3" s="217"/>
      <c r="I3" s="4"/>
      <c r="J3" s="217" t="s">
        <v>64</v>
      </c>
      <c r="K3" s="217"/>
      <c r="L3" s="217"/>
      <c r="M3" s="161"/>
    </row>
    <row r="4" spans="1:13" ht="22.5" customHeight="1">
      <c r="A4" s="3"/>
      <c r="C4" s="186"/>
      <c r="D4" s="186"/>
      <c r="E4" s="186"/>
      <c r="F4" s="219" t="str">
        <f>+'PL 10'!D5</f>
        <v>สำหรับปีสิ้นสุดวันที่</v>
      </c>
      <c r="G4" s="219"/>
      <c r="H4" s="219"/>
      <c r="I4" s="186"/>
      <c r="J4" s="220" t="str">
        <f>+F4</f>
        <v>สำหรับปีสิ้นสุดวันที่</v>
      </c>
      <c r="K4" s="220"/>
      <c r="L4" s="220"/>
      <c r="M4" s="13"/>
    </row>
    <row r="5" spans="1:13" ht="22.5" customHeight="1">
      <c r="A5" s="3"/>
      <c r="F5" s="219" t="str">
        <f>+'PL 10'!D6</f>
        <v>31 ธันวาคม</v>
      </c>
      <c r="G5" s="219"/>
      <c r="H5" s="219"/>
      <c r="I5" s="161"/>
      <c r="J5" s="220" t="str">
        <f>+F5</f>
        <v>31 ธันวาคม</v>
      </c>
      <c r="K5" s="220"/>
      <c r="L5" s="220"/>
      <c r="M5" s="13"/>
    </row>
    <row r="6" spans="1:13" ht="22.5" customHeight="1">
      <c r="A6" s="3"/>
      <c r="D6" s="7" t="s">
        <v>0</v>
      </c>
      <c r="F6" s="13">
        <v>2567</v>
      </c>
      <c r="G6" s="9"/>
      <c r="H6" s="13">
        <v>2566</v>
      </c>
      <c r="I6" s="13"/>
      <c r="J6" s="13">
        <v>2567</v>
      </c>
      <c r="K6" s="9"/>
      <c r="L6" s="13">
        <v>2566</v>
      </c>
      <c r="M6"/>
    </row>
    <row r="7" spans="1:13" ht="22.5" customHeight="1">
      <c r="A7" s="3"/>
      <c r="F7" s="216" t="s">
        <v>215</v>
      </c>
      <c r="G7" s="216"/>
      <c r="H7" s="216"/>
      <c r="I7" s="216"/>
      <c r="J7" s="216"/>
      <c r="K7" s="216"/>
      <c r="L7" s="216"/>
      <c r="M7" s="9"/>
    </row>
    <row r="8" spans="1:13" ht="22.5" customHeight="1">
      <c r="A8" s="8" t="s">
        <v>21</v>
      </c>
      <c r="H8" s="26"/>
      <c r="J8" s="26"/>
      <c r="L8" s="196"/>
    </row>
    <row r="9" spans="1:13" ht="22.5" customHeight="1">
      <c r="A9" t="s">
        <v>218</v>
      </c>
      <c r="F9" s="190">
        <f>'PL 10'!D24</f>
        <v>506252063</v>
      </c>
      <c r="G9" s="190"/>
      <c r="H9" s="190">
        <f>'PL 10'!F24</f>
        <v>637505546</v>
      </c>
      <c r="I9" s="190"/>
      <c r="J9" s="190">
        <f>'PL 10'!H24</f>
        <v>498467188</v>
      </c>
      <c r="K9" s="190"/>
      <c r="L9" s="190">
        <f>'PL 10'!J24</f>
        <v>623888587</v>
      </c>
      <c r="M9" s="190"/>
    </row>
    <row r="10" spans="1:13" ht="22.5" customHeight="1">
      <c r="A10" s="227" t="s">
        <v>253</v>
      </c>
      <c r="B10" s="227"/>
      <c r="C10" s="199"/>
      <c r="D10" s="199"/>
      <c r="E10" s="199"/>
      <c r="F10" s="190"/>
      <c r="G10" s="190"/>
      <c r="H10" s="190"/>
      <c r="I10" s="190"/>
      <c r="J10" s="190"/>
      <c r="K10" s="190"/>
      <c r="L10" s="190"/>
      <c r="M10" s="190"/>
    </row>
    <row r="11" spans="1:13" ht="22.5" customHeight="1">
      <c r="A11" t="s">
        <v>52</v>
      </c>
      <c r="D11" s="7">
        <v>19</v>
      </c>
      <c r="F11" s="190">
        <f>-'PL 10'!D23</f>
        <v>84429168</v>
      </c>
      <c r="G11" s="190"/>
      <c r="H11" s="190">
        <v>132181945</v>
      </c>
      <c r="I11" s="190"/>
      <c r="J11" s="190">
        <f>-'PL 10'!H23</f>
        <v>83546927</v>
      </c>
      <c r="K11" s="190"/>
      <c r="L11" s="190">
        <v>129009489</v>
      </c>
      <c r="M11" s="190"/>
    </row>
    <row r="12" spans="1:13" ht="22.5" customHeight="1">
      <c r="A12" s="28" t="s">
        <v>46</v>
      </c>
      <c r="B12" s="199"/>
      <c r="C12" s="199"/>
      <c r="D12" s="7"/>
      <c r="E12" s="199"/>
      <c r="F12" s="190">
        <v>7651667</v>
      </c>
      <c r="G12" s="190"/>
      <c r="H12" s="190">
        <v>9718120</v>
      </c>
      <c r="I12" s="190"/>
      <c r="J12" s="190">
        <v>7623452</v>
      </c>
      <c r="K12" s="190"/>
      <c r="L12" s="190">
        <v>9667339</v>
      </c>
      <c r="M12" s="190"/>
    </row>
    <row r="13" spans="1:13" ht="22.5" customHeight="1">
      <c r="A13" t="s">
        <v>62</v>
      </c>
      <c r="B13" s="199"/>
      <c r="C13" s="199"/>
      <c r="D13" s="7" t="s">
        <v>277</v>
      </c>
      <c r="E13" s="199"/>
      <c r="F13" s="190">
        <v>292959965</v>
      </c>
      <c r="G13" s="190"/>
      <c r="H13" s="190">
        <v>283483203</v>
      </c>
      <c r="I13" s="190"/>
      <c r="J13" s="190">
        <v>281250820</v>
      </c>
      <c r="K13" s="190"/>
      <c r="L13" s="190">
        <v>271612554</v>
      </c>
      <c r="M13" s="190"/>
    </row>
    <row r="14" spans="1:13" ht="22.5" customHeight="1">
      <c r="A14" t="s">
        <v>109</v>
      </c>
      <c r="B14" s="199"/>
      <c r="C14" s="199"/>
      <c r="D14" s="7">
        <v>12</v>
      </c>
      <c r="E14" s="199"/>
      <c r="F14" s="190">
        <v>1501222</v>
      </c>
      <c r="G14" s="190"/>
      <c r="H14" s="190">
        <v>2568496</v>
      </c>
      <c r="I14" s="190"/>
      <c r="J14" s="190">
        <v>1501222</v>
      </c>
      <c r="K14" s="190"/>
      <c r="L14" s="190">
        <v>1327400</v>
      </c>
      <c r="M14" s="190"/>
    </row>
    <row r="15" spans="1:13" ht="22.5" hidden="1" customHeight="1">
      <c r="A15" t="s">
        <v>281</v>
      </c>
      <c r="C15" s="199"/>
      <c r="D15" s="7"/>
      <c r="E15" s="199"/>
      <c r="F15" s="162"/>
      <c r="G15" s="162"/>
      <c r="H15" s="162">
        <v>0</v>
      </c>
      <c r="I15" s="190"/>
      <c r="J15" s="162"/>
      <c r="K15" s="190"/>
      <c r="L15" s="162">
        <v>0</v>
      </c>
      <c r="M15" s="190"/>
    </row>
    <row r="16" spans="1:13" ht="22.5" customHeight="1">
      <c r="A16" t="s">
        <v>226</v>
      </c>
      <c r="D16" s="7">
        <v>16</v>
      </c>
      <c r="F16" s="190">
        <v>17837777</v>
      </c>
      <c r="G16" s="190"/>
      <c r="H16" s="190">
        <v>18536567</v>
      </c>
      <c r="I16" s="190"/>
      <c r="J16" s="190">
        <v>17552089</v>
      </c>
      <c r="K16" s="190"/>
      <c r="L16" s="190">
        <v>18263606</v>
      </c>
      <c r="M16" s="190"/>
    </row>
    <row r="17" spans="1:13" ht="22.5" customHeight="1">
      <c r="A17" s="28" t="s">
        <v>242</v>
      </c>
      <c r="B17" s="199"/>
      <c r="C17" s="199"/>
      <c r="D17" s="199"/>
      <c r="E17" s="199"/>
      <c r="F17" s="190">
        <v>2130397</v>
      </c>
      <c r="G17" s="190"/>
      <c r="H17" s="190">
        <v>-2191684</v>
      </c>
      <c r="I17" s="190"/>
      <c r="J17" s="190">
        <v>2130397</v>
      </c>
      <c r="K17" s="190"/>
      <c r="L17" s="190">
        <v>-2191684</v>
      </c>
      <c r="M17" s="190"/>
    </row>
    <row r="18" spans="1:13" ht="22.5" customHeight="1">
      <c r="A18" s="28" t="s">
        <v>297</v>
      </c>
      <c r="B18" s="199"/>
      <c r="C18" s="199"/>
      <c r="D18" s="199"/>
      <c r="E18" s="199"/>
      <c r="F18" s="190"/>
      <c r="G18" s="190"/>
      <c r="H18" s="190"/>
      <c r="I18" s="190"/>
      <c r="J18" s="190"/>
      <c r="K18" s="190"/>
      <c r="L18" s="190"/>
      <c r="M18" s="190"/>
    </row>
    <row r="19" spans="1:13" ht="22.5" customHeight="1">
      <c r="A19" s="28" t="s">
        <v>213</v>
      </c>
      <c r="B19" s="199"/>
      <c r="C19" s="199"/>
      <c r="D19" s="199"/>
      <c r="E19" s="199"/>
      <c r="F19" s="190">
        <v>-1201674</v>
      </c>
      <c r="G19" s="190"/>
      <c r="H19" s="190">
        <v>875915</v>
      </c>
      <c r="I19" s="190"/>
      <c r="J19" s="190">
        <v>-1201674</v>
      </c>
      <c r="K19" s="190"/>
      <c r="L19" s="190">
        <v>875915</v>
      </c>
      <c r="M19" s="190"/>
    </row>
    <row r="20" spans="1:13" ht="22.5" customHeight="1">
      <c r="A20" t="s">
        <v>295</v>
      </c>
      <c r="D20" s="7"/>
      <c r="F20" s="190"/>
      <c r="G20" s="190"/>
      <c r="H20" s="190"/>
      <c r="I20" s="190"/>
      <c r="J20" s="190"/>
      <c r="K20" s="190"/>
      <c r="L20" s="190"/>
      <c r="M20" s="190"/>
    </row>
    <row r="21" spans="1:13" ht="22.5" customHeight="1">
      <c r="B21" t="s">
        <v>268</v>
      </c>
      <c r="D21" s="7">
        <v>5</v>
      </c>
      <c r="F21" s="190">
        <v>440000</v>
      </c>
      <c r="G21" s="190"/>
      <c r="H21" s="190">
        <v>-63387</v>
      </c>
      <c r="I21" s="190"/>
      <c r="J21" s="190">
        <v>440000</v>
      </c>
      <c r="K21" s="190"/>
      <c r="L21" s="190">
        <v>-63387</v>
      </c>
      <c r="M21" s="190"/>
    </row>
    <row r="22" spans="1:13" ht="22.5" customHeight="1">
      <c r="A22" t="s">
        <v>294</v>
      </c>
      <c r="F22" s="198">
        <v>2238294</v>
      </c>
      <c r="G22" s="198"/>
      <c r="H22" s="198">
        <v>-7412157</v>
      </c>
      <c r="I22" s="198"/>
      <c r="J22" s="198">
        <v>2172855</v>
      </c>
      <c r="K22" s="198"/>
      <c r="L22" s="198">
        <v>-5722926</v>
      </c>
      <c r="M22" s="190"/>
    </row>
    <row r="23" spans="1:13" ht="22.5" customHeight="1">
      <c r="A23" t="s">
        <v>292</v>
      </c>
      <c r="F23" s="198">
        <v>-1058700</v>
      </c>
      <c r="G23" s="198"/>
      <c r="H23" s="212">
        <v>0</v>
      </c>
      <c r="I23" s="198"/>
      <c r="J23" s="198">
        <v>-1058700</v>
      </c>
      <c r="K23" s="198"/>
      <c r="L23" s="212">
        <v>0</v>
      </c>
      <c r="M23" s="190"/>
    </row>
    <row r="24" spans="1:13" ht="22.5" customHeight="1">
      <c r="A24" s="28" t="s">
        <v>275</v>
      </c>
      <c r="B24" s="199"/>
      <c r="C24" s="199"/>
      <c r="D24" s="199"/>
      <c r="E24" s="199"/>
      <c r="F24" s="190">
        <v>-7959600</v>
      </c>
      <c r="G24" s="190"/>
      <c r="H24" s="190">
        <v>-5952317</v>
      </c>
      <c r="I24" s="190"/>
      <c r="J24" s="190">
        <v>-7959600</v>
      </c>
      <c r="K24" s="190"/>
      <c r="L24" s="190">
        <v>-6052933</v>
      </c>
      <c r="M24" s="190"/>
    </row>
    <row r="25" spans="1:13" ht="22.5" customHeight="1">
      <c r="A25" s="28" t="s">
        <v>293</v>
      </c>
      <c r="B25" s="199"/>
      <c r="C25" s="199"/>
      <c r="D25" s="199"/>
      <c r="E25" s="199"/>
      <c r="F25" s="190">
        <v>34</v>
      </c>
      <c r="G25" s="190"/>
      <c r="H25" s="213">
        <v>0</v>
      </c>
      <c r="I25" s="190"/>
      <c r="J25" s="190">
        <v>30</v>
      </c>
      <c r="K25" s="190"/>
      <c r="L25" s="213">
        <v>0</v>
      </c>
      <c r="M25" s="190"/>
    </row>
    <row r="26" spans="1:13" ht="22.5" customHeight="1">
      <c r="A26" t="s">
        <v>156</v>
      </c>
      <c r="B26" s="199"/>
      <c r="C26" s="199"/>
      <c r="D26" s="199"/>
      <c r="E26" s="199"/>
      <c r="F26" s="190">
        <v>-123667</v>
      </c>
      <c r="G26" s="190"/>
      <c r="H26" s="190">
        <v>-64052</v>
      </c>
      <c r="I26" s="190"/>
      <c r="J26" s="190">
        <v>-110063</v>
      </c>
      <c r="K26" s="190"/>
      <c r="L26" s="190">
        <v>-54128</v>
      </c>
      <c r="M26" s="190"/>
    </row>
    <row r="27" spans="1:13" ht="22.5" customHeight="1">
      <c r="F27" s="205">
        <f>+SUM(F9:F26)</f>
        <v>905096946</v>
      </c>
      <c r="G27" s="190"/>
      <c r="H27" s="197">
        <f>+SUM(H9:H26)</f>
        <v>1069186195</v>
      </c>
      <c r="I27" s="190"/>
      <c r="J27" s="205">
        <f>+SUM(J9:J26)</f>
        <v>884354943</v>
      </c>
      <c r="K27" s="190"/>
      <c r="L27" s="197">
        <f>+SUM(L9:L26)</f>
        <v>1040559832</v>
      </c>
      <c r="M27" s="190"/>
    </row>
    <row r="28" spans="1:13" ht="22.5" customHeight="1">
      <c r="A28" s="3" t="s">
        <v>212</v>
      </c>
      <c r="H28" s="26"/>
      <c r="J28" s="26"/>
      <c r="K28" s="196"/>
      <c r="L28" s="196"/>
      <c r="M28" s="196"/>
    </row>
    <row r="29" spans="1:13" ht="22.5" customHeight="1">
      <c r="A29" s="3" t="s">
        <v>143</v>
      </c>
      <c r="F29" s="64"/>
      <c r="H29" s="26"/>
      <c r="J29" s="26"/>
      <c r="K29" s="196"/>
      <c r="L29" s="196"/>
      <c r="M29" s="196"/>
    </row>
    <row r="30" spans="1:13" ht="22.5" customHeight="1">
      <c r="A30" s="3"/>
      <c r="F30" s="217" t="s">
        <v>210</v>
      </c>
      <c r="G30" s="217"/>
      <c r="H30" s="217"/>
      <c r="I30" s="4"/>
      <c r="J30" s="217" t="s">
        <v>64</v>
      </c>
      <c r="K30" s="217"/>
      <c r="L30" s="217"/>
      <c r="M30" s="161"/>
    </row>
    <row r="31" spans="1:13" ht="22.5" customHeight="1">
      <c r="A31" s="3"/>
      <c r="C31" s="186"/>
      <c r="D31" s="186"/>
      <c r="E31" s="186"/>
      <c r="F31" s="219" t="str">
        <f>+F4</f>
        <v>สำหรับปีสิ้นสุดวันที่</v>
      </c>
      <c r="G31" s="219"/>
      <c r="H31" s="219"/>
      <c r="I31" s="186"/>
      <c r="J31" s="220" t="str">
        <f>+J4</f>
        <v>สำหรับปีสิ้นสุดวันที่</v>
      </c>
      <c r="K31" s="220"/>
      <c r="L31" s="220"/>
      <c r="M31" s="13"/>
    </row>
    <row r="32" spans="1:13" ht="22.5" customHeight="1">
      <c r="A32" s="3"/>
      <c r="F32" s="219" t="str">
        <f>+F5</f>
        <v>31 ธันวาคม</v>
      </c>
      <c r="G32" s="219"/>
      <c r="H32" s="219"/>
      <c r="I32" s="161"/>
      <c r="J32" s="220" t="str">
        <f>+F32</f>
        <v>31 ธันวาคม</v>
      </c>
      <c r="K32" s="220"/>
      <c r="L32" s="220"/>
      <c r="M32" s="13"/>
    </row>
    <row r="33" spans="1:13" ht="22.5" customHeight="1">
      <c r="A33" s="3"/>
      <c r="F33" s="13">
        <v>2567</v>
      </c>
      <c r="G33" s="9"/>
      <c r="H33" s="13">
        <v>2566</v>
      </c>
      <c r="I33" s="13"/>
      <c r="J33" s="13">
        <v>2567</v>
      </c>
      <c r="K33" s="9"/>
      <c r="L33" s="13">
        <v>2566</v>
      </c>
      <c r="M33"/>
    </row>
    <row r="34" spans="1:13" ht="22.5" customHeight="1">
      <c r="A34" s="3"/>
      <c r="F34" s="216" t="s">
        <v>215</v>
      </c>
      <c r="G34" s="216"/>
      <c r="H34" s="216"/>
      <c r="I34" s="216"/>
      <c r="J34" s="216"/>
      <c r="K34" s="216"/>
      <c r="L34" s="216"/>
      <c r="M34" s="9"/>
    </row>
    <row r="35" spans="1:13" ht="22.5" customHeight="1">
      <c r="A35" s="183" t="s">
        <v>32</v>
      </c>
      <c r="F35" s="190"/>
      <c r="G35" s="196"/>
      <c r="H35" s="190"/>
      <c r="I35" s="196"/>
      <c r="J35" s="190"/>
      <c r="K35" s="196"/>
      <c r="L35" s="196"/>
      <c r="M35" s="196"/>
    </row>
    <row r="36" spans="1:13" ht="22.5" customHeight="1">
      <c r="A36" t="s">
        <v>34</v>
      </c>
      <c r="F36" s="190">
        <v>73561685</v>
      </c>
      <c r="G36" s="190"/>
      <c r="H36" s="190">
        <v>20988919</v>
      </c>
      <c r="I36" s="190"/>
      <c r="J36" s="190">
        <v>73561685</v>
      </c>
      <c r="K36" s="190"/>
      <c r="L36" s="190">
        <v>20988919</v>
      </c>
      <c r="M36" s="190"/>
    </row>
    <row r="37" spans="1:13" ht="22.5" customHeight="1">
      <c r="A37" t="s">
        <v>254</v>
      </c>
      <c r="F37" s="190">
        <v>-64296204</v>
      </c>
      <c r="G37" s="190"/>
      <c r="H37" s="190">
        <v>-9201982</v>
      </c>
      <c r="I37" s="190"/>
      <c r="J37" s="190">
        <v>-62940445</v>
      </c>
      <c r="K37" s="190"/>
      <c r="L37" s="190">
        <v>-9167641</v>
      </c>
      <c r="M37" s="190"/>
    </row>
    <row r="38" spans="1:13" ht="22.5" customHeight="1">
      <c r="A38" t="s">
        <v>22</v>
      </c>
      <c r="F38" s="190">
        <v>86916198</v>
      </c>
      <c r="G38" s="190"/>
      <c r="H38" s="190">
        <v>163453258</v>
      </c>
      <c r="I38" s="190"/>
      <c r="J38" s="190">
        <v>97210469</v>
      </c>
      <c r="K38" s="190"/>
      <c r="L38" s="190">
        <v>165553886</v>
      </c>
      <c r="M38" s="190"/>
    </row>
    <row r="39" spans="1:13" ht="22.5" customHeight="1">
      <c r="A39" t="s">
        <v>69</v>
      </c>
      <c r="F39" s="190">
        <v>-6284777</v>
      </c>
      <c r="G39" s="190"/>
      <c r="H39" s="190">
        <v>315996</v>
      </c>
      <c r="I39" s="190"/>
      <c r="J39" s="190">
        <v>-6182692</v>
      </c>
      <c r="K39" s="190"/>
      <c r="L39" s="190">
        <v>530527</v>
      </c>
      <c r="M39" s="190"/>
    </row>
    <row r="40" spans="1:13" ht="22.5" customHeight="1">
      <c r="A40" t="s">
        <v>31</v>
      </c>
      <c r="F40" s="190">
        <v>-2354736</v>
      </c>
      <c r="G40" s="190"/>
      <c r="H40" s="190">
        <v>-64518</v>
      </c>
      <c r="I40" s="190"/>
      <c r="J40" s="190">
        <v>-2354736</v>
      </c>
      <c r="K40" s="190"/>
      <c r="L40" s="190">
        <v>-89518</v>
      </c>
      <c r="M40" s="190"/>
    </row>
    <row r="41" spans="1:13" ht="22.5" customHeight="1">
      <c r="A41" t="s">
        <v>8</v>
      </c>
      <c r="F41" s="190">
        <v>-43365224</v>
      </c>
      <c r="G41" s="190"/>
      <c r="H41" s="190">
        <v>20697256</v>
      </c>
      <c r="I41" s="190"/>
      <c r="J41" s="190">
        <v>-52367385</v>
      </c>
      <c r="K41" s="190"/>
      <c r="L41" s="190">
        <v>34511854</v>
      </c>
      <c r="M41" s="190"/>
    </row>
    <row r="42" spans="1:13" ht="22.5" customHeight="1">
      <c r="A42" t="s">
        <v>256</v>
      </c>
      <c r="F42" s="190">
        <v>-11421695</v>
      </c>
      <c r="G42" s="190"/>
      <c r="H42" s="190">
        <v>-8149502</v>
      </c>
      <c r="I42" s="190"/>
      <c r="J42" s="190">
        <v>-9170428</v>
      </c>
      <c r="K42" s="190"/>
      <c r="L42" s="190">
        <v>-11526379</v>
      </c>
      <c r="M42" s="190"/>
    </row>
    <row r="43" spans="1:13" ht="22.5" customHeight="1">
      <c r="A43" t="s">
        <v>77</v>
      </c>
      <c r="F43" s="190">
        <v>-3617548</v>
      </c>
      <c r="G43" s="190"/>
      <c r="H43" s="190">
        <v>27625870</v>
      </c>
      <c r="I43" s="190"/>
      <c r="J43" s="190">
        <v>-3441302</v>
      </c>
      <c r="K43" s="190"/>
      <c r="L43" s="190">
        <v>27033548</v>
      </c>
      <c r="M43" s="190"/>
    </row>
    <row r="44" spans="1:13" ht="22.5" customHeight="1">
      <c r="A44" t="s">
        <v>244</v>
      </c>
      <c r="F44" s="190">
        <v>-7980630</v>
      </c>
      <c r="G44" s="190"/>
      <c r="H44" s="190">
        <v>-9492000</v>
      </c>
      <c r="I44" s="190"/>
      <c r="J44" s="190">
        <v>-7825530</v>
      </c>
      <c r="K44" s="190"/>
      <c r="L44" s="190">
        <v>-9492000</v>
      </c>
      <c r="M44" s="190"/>
    </row>
    <row r="45" spans="1:13" ht="22.5" customHeight="1">
      <c r="A45" t="s">
        <v>227</v>
      </c>
      <c r="F45" s="205">
        <f>F27+SUM(F36:F44)</f>
        <v>926254015</v>
      </c>
      <c r="G45" s="190"/>
      <c r="H45" s="197">
        <f>H27+SUM(H36:H44)</f>
        <v>1275359492</v>
      </c>
      <c r="I45" s="190"/>
      <c r="J45" s="205">
        <f>J27+SUM(J36:J44)</f>
        <v>910844579</v>
      </c>
      <c r="K45" s="190"/>
      <c r="L45" s="197">
        <f>L27+SUM(L36:L44)</f>
        <v>1258903028</v>
      </c>
      <c r="M45" s="190"/>
    </row>
    <row r="46" spans="1:13" ht="22.5" customHeight="1">
      <c r="A46" t="s">
        <v>114</v>
      </c>
      <c r="F46" s="190">
        <v>-131474350</v>
      </c>
      <c r="G46" s="190"/>
      <c r="H46" s="190">
        <v>-124874398</v>
      </c>
      <c r="I46" s="190"/>
      <c r="J46" s="190">
        <v>-129518673</v>
      </c>
      <c r="K46" s="190"/>
      <c r="L46" s="190">
        <v>-122126307</v>
      </c>
      <c r="M46" s="190"/>
    </row>
    <row r="47" spans="1:13" ht="22.5" customHeight="1">
      <c r="A47" s="29" t="s">
        <v>252</v>
      </c>
      <c r="F47" s="170">
        <f>+F45+F46</f>
        <v>794779665</v>
      </c>
      <c r="G47" s="191"/>
      <c r="H47" s="57">
        <f>+H45+H46</f>
        <v>1150485094</v>
      </c>
      <c r="I47" s="191"/>
      <c r="J47" s="170">
        <f>+J45+J46</f>
        <v>781325906</v>
      </c>
      <c r="K47" s="191"/>
      <c r="L47" s="57">
        <f>+L45+L46</f>
        <v>1136776721</v>
      </c>
      <c r="M47" s="191"/>
    </row>
    <row r="48" spans="1:13" ht="22.5" customHeight="1">
      <c r="A48" s="3"/>
      <c r="F48" s="7"/>
      <c r="G48" s="7"/>
      <c r="H48" s="7"/>
      <c r="I48" s="7"/>
      <c r="J48" s="7"/>
      <c r="K48" s="7"/>
      <c r="L48" s="7"/>
      <c r="M48" s="7"/>
    </row>
    <row r="49" spans="1:13" ht="22.5" customHeight="1">
      <c r="A49" s="8" t="s">
        <v>23</v>
      </c>
      <c r="F49" s="189"/>
      <c r="G49" s="189"/>
      <c r="H49" s="189"/>
      <c r="I49" s="189"/>
      <c r="J49" s="189"/>
      <c r="K49" s="196"/>
      <c r="L49" s="189"/>
      <c r="M49" s="196"/>
    </row>
    <row r="50" spans="1:13" ht="22.5" customHeight="1">
      <c r="A50" t="s">
        <v>272</v>
      </c>
      <c r="F50" s="190">
        <v>8004293</v>
      </c>
      <c r="G50" s="190"/>
      <c r="H50" s="190">
        <v>6093403</v>
      </c>
      <c r="I50" s="190"/>
      <c r="J50" s="190">
        <v>8004293</v>
      </c>
      <c r="K50" s="190"/>
      <c r="L50" s="190">
        <v>6112463</v>
      </c>
      <c r="M50" s="190"/>
    </row>
    <row r="51" spans="1:13" ht="22.5" customHeight="1">
      <c r="A51" t="s">
        <v>271</v>
      </c>
      <c r="F51" s="190">
        <v>-478105919</v>
      </c>
      <c r="G51" s="190"/>
      <c r="H51" s="190">
        <v>-435555931</v>
      </c>
      <c r="I51" s="190"/>
      <c r="J51" s="190">
        <v>-466306503</v>
      </c>
      <c r="K51" s="190"/>
      <c r="L51" s="190">
        <v>-422831476</v>
      </c>
      <c r="M51" s="190"/>
    </row>
    <row r="52" spans="1:13" ht="22.5" customHeight="1">
      <c r="A52" t="s">
        <v>245</v>
      </c>
      <c r="F52" s="190">
        <v>-1994700</v>
      </c>
      <c r="G52" s="190"/>
      <c r="H52" s="190">
        <v>-3236000</v>
      </c>
      <c r="I52" s="190"/>
      <c r="J52" s="190">
        <v>-1994700</v>
      </c>
      <c r="K52" s="190"/>
      <c r="L52" s="190">
        <v>-3236000</v>
      </c>
      <c r="M52" s="190"/>
    </row>
    <row r="53" spans="1:13">
      <c r="A53" t="s">
        <v>299</v>
      </c>
      <c r="F53" s="190">
        <v>-38545098</v>
      </c>
      <c r="G53" s="190"/>
      <c r="H53" s="190">
        <v>-12393946</v>
      </c>
      <c r="I53" s="190"/>
      <c r="J53" s="190">
        <v>-38545098</v>
      </c>
      <c r="K53" s="190"/>
      <c r="L53" s="190">
        <v>-12393946</v>
      </c>
      <c r="M53" s="190"/>
    </row>
    <row r="54" spans="1:13" ht="22.5" hidden="1" customHeight="1">
      <c r="A54" t="s">
        <v>278</v>
      </c>
      <c r="F54" s="162"/>
      <c r="G54" s="162"/>
      <c r="H54" s="162">
        <v>0</v>
      </c>
      <c r="I54" s="190"/>
      <c r="J54" s="162"/>
      <c r="K54" s="190"/>
      <c r="L54" s="162">
        <v>0</v>
      </c>
      <c r="M54" s="190"/>
    </row>
    <row r="55" spans="1:13" ht="22.5" customHeight="1">
      <c r="A55" t="s">
        <v>156</v>
      </c>
      <c r="F55" s="190">
        <v>123667</v>
      </c>
      <c r="G55" s="190"/>
      <c r="H55" s="190">
        <v>64052</v>
      </c>
      <c r="I55" s="190"/>
      <c r="J55" s="190">
        <v>110063</v>
      </c>
      <c r="K55" s="190"/>
      <c r="L55" s="190">
        <v>54128</v>
      </c>
      <c r="M55" s="190"/>
    </row>
    <row r="56" spans="1:13" ht="22.5" customHeight="1">
      <c r="A56" s="29" t="s">
        <v>238</v>
      </c>
      <c r="F56" s="170">
        <f>SUM(F50:F55)</f>
        <v>-510517757</v>
      </c>
      <c r="G56" s="190"/>
      <c r="H56" s="57">
        <f>SUM(H50:H55)</f>
        <v>-445028422</v>
      </c>
      <c r="I56" s="190"/>
      <c r="J56" s="170">
        <f>SUM(J50:J55)</f>
        <v>-498731945</v>
      </c>
      <c r="K56" s="190"/>
      <c r="L56" s="57">
        <f>SUM(L50:L55)</f>
        <v>-432294831</v>
      </c>
      <c r="M56" s="190"/>
    </row>
    <row r="59" spans="1:13" ht="22.5" customHeight="1">
      <c r="A59" s="3" t="s">
        <v>212</v>
      </c>
      <c r="F59" s="191"/>
      <c r="G59" s="190"/>
      <c r="H59" s="191"/>
      <c r="I59" s="190"/>
      <c r="J59" s="191"/>
      <c r="K59" s="190"/>
      <c r="L59" s="191"/>
      <c r="M59" s="190"/>
    </row>
    <row r="60" spans="1:13" ht="22.5" customHeight="1">
      <c r="A60" s="3" t="s">
        <v>143</v>
      </c>
      <c r="F60" s="191"/>
      <c r="G60" s="190"/>
      <c r="H60" s="191"/>
      <c r="I60" s="190"/>
      <c r="J60" s="191"/>
      <c r="K60" s="190"/>
      <c r="L60" s="191"/>
      <c r="M60" s="190"/>
    </row>
    <row r="61" spans="1:13" ht="22.5" customHeight="1">
      <c r="A61" s="29"/>
      <c r="F61" s="217" t="s">
        <v>210</v>
      </c>
      <c r="G61" s="217"/>
      <c r="H61" s="217"/>
      <c r="I61" s="4"/>
      <c r="J61" s="217" t="s">
        <v>64</v>
      </c>
      <c r="K61" s="217"/>
      <c r="L61" s="217"/>
      <c r="M61" s="161"/>
    </row>
    <row r="62" spans="1:13" ht="22.5" customHeight="1">
      <c r="A62" s="29"/>
      <c r="C62" s="186"/>
      <c r="D62" s="186"/>
      <c r="E62" s="186"/>
      <c r="F62" s="219" t="str">
        <f>+F4</f>
        <v>สำหรับปีสิ้นสุดวันที่</v>
      </c>
      <c r="G62" s="219"/>
      <c r="H62" s="219"/>
      <c r="I62" s="186"/>
      <c r="J62" s="220" t="str">
        <f>+F62</f>
        <v>สำหรับปีสิ้นสุดวันที่</v>
      </c>
      <c r="K62" s="220"/>
      <c r="L62" s="220"/>
      <c r="M62" s="13"/>
    </row>
    <row r="63" spans="1:13" ht="22.5" customHeight="1">
      <c r="A63" s="29"/>
      <c r="F63" s="219" t="str">
        <f>+F5</f>
        <v>31 ธันวาคม</v>
      </c>
      <c r="G63" s="219"/>
      <c r="H63" s="219"/>
      <c r="I63" s="161"/>
      <c r="J63" s="220" t="str">
        <f>+F63</f>
        <v>31 ธันวาคม</v>
      </c>
      <c r="K63" s="220"/>
      <c r="L63" s="220"/>
      <c r="M63" s="13"/>
    </row>
    <row r="64" spans="1:13" ht="22.5" customHeight="1">
      <c r="A64" s="29"/>
      <c r="D64" s="7" t="s">
        <v>0</v>
      </c>
      <c r="F64" s="13">
        <v>2567</v>
      </c>
      <c r="G64" s="9"/>
      <c r="H64" s="13">
        <v>2566</v>
      </c>
      <c r="I64" s="13"/>
      <c r="J64" s="13">
        <v>2567</v>
      </c>
      <c r="K64" s="9"/>
      <c r="L64" s="13">
        <v>2566</v>
      </c>
      <c r="M64"/>
    </row>
    <row r="65" spans="1:13" ht="22.5" customHeight="1">
      <c r="A65" s="29"/>
      <c r="F65" s="216" t="s">
        <v>215</v>
      </c>
      <c r="G65" s="216"/>
      <c r="H65" s="216"/>
      <c r="I65" s="216"/>
      <c r="J65" s="216"/>
      <c r="K65" s="216"/>
      <c r="L65" s="216"/>
      <c r="M65" s="9"/>
    </row>
    <row r="66" spans="1:13" ht="22.5" customHeight="1">
      <c r="A66" s="8" t="s">
        <v>24</v>
      </c>
      <c r="F66" s="226"/>
      <c r="G66" s="226"/>
      <c r="H66" s="226"/>
      <c r="I66" s="226"/>
      <c r="J66" s="226"/>
      <c r="K66" s="226"/>
      <c r="L66" s="226"/>
      <c r="M66" s="210"/>
    </row>
    <row r="67" spans="1:13" ht="22.5" customHeight="1">
      <c r="A67" t="s">
        <v>262</v>
      </c>
      <c r="F67" s="190">
        <v>157000000</v>
      </c>
      <c r="G67" s="190"/>
      <c r="H67" s="190">
        <v>-239000000</v>
      </c>
      <c r="I67" s="190"/>
      <c r="J67" s="190">
        <v>157000000</v>
      </c>
      <c r="K67" s="190"/>
      <c r="L67" s="190">
        <v>-239000000</v>
      </c>
      <c r="M67" s="190"/>
    </row>
    <row r="68" spans="1:13" ht="22.5" customHeight="1">
      <c r="A68" t="s">
        <v>269</v>
      </c>
      <c r="F68" s="190">
        <v>100000000</v>
      </c>
      <c r="G68" s="190"/>
      <c r="H68" s="190">
        <v>100000000</v>
      </c>
      <c r="I68" s="190"/>
      <c r="J68" s="190">
        <v>100000000</v>
      </c>
      <c r="K68" s="190"/>
      <c r="L68" s="190">
        <v>100000000</v>
      </c>
      <c r="M68" s="190"/>
    </row>
    <row r="69" spans="1:13" ht="22.5" customHeight="1">
      <c r="A69" t="s">
        <v>270</v>
      </c>
      <c r="F69" s="190">
        <v>-66500000</v>
      </c>
      <c r="G69" s="190"/>
      <c r="H69" s="190">
        <v>-90000000</v>
      </c>
      <c r="I69" s="190"/>
      <c r="J69" s="190">
        <v>-66500000</v>
      </c>
      <c r="K69" s="190"/>
      <c r="L69" s="190">
        <v>-90000000</v>
      </c>
      <c r="M69" s="190"/>
    </row>
    <row r="70" spans="1:13" ht="22.5" customHeight="1">
      <c r="A70" t="s">
        <v>265</v>
      </c>
      <c r="F70" s="190">
        <v>-24411974</v>
      </c>
      <c r="G70" s="190"/>
      <c r="H70" s="190">
        <v>-24270703</v>
      </c>
      <c r="I70" s="190"/>
      <c r="J70" s="198">
        <v>-24215424</v>
      </c>
      <c r="K70" s="190"/>
      <c r="L70" s="198">
        <v>-24067903</v>
      </c>
      <c r="M70" s="190"/>
    </row>
    <row r="71" spans="1:13" ht="22.5" customHeight="1">
      <c r="A71" t="s">
        <v>228</v>
      </c>
      <c r="D71" s="7"/>
      <c r="F71" s="162">
        <v>-444609914</v>
      </c>
      <c r="G71" s="190"/>
      <c r="H71" s="162">
        <v>-444611882</v>
      </c>
      <c r="I71" s="190"/>
      <c r="J71" s="162">
        <v>-444609914</v>
      </c>
      <c r="K71" s="190"/>
      <c r="L71" s="162">
        <v>-444611882</v>
      </c>
      <c r="M71" s="190"/>
    </row>
    <row r="72" spans="1:13" ht="22.5" customHeight="1">
      <c r="A72" t="s">
        <v>157</v>
      </c>
      <c r="F72" s="190">
        <v>-6083170</v>
      </c>
      <c r="G72" s="190"/>
      <c r="H72" s="190">
        <v>-4988444</v>
      </c>
      <c r="I72" s="190"/>
      <c r="J72" s="190">
        <v>-6083170</v>
      </c>
      <c r="K72" s="190"/>
      <c r="L72" s="190">
        <v>-4988444</v>
      </c>
      <c r="M72" s="190"/>
    </row>
    <row r="73" spans="1:13" ht="22.5" customHeight="1">
      <c r="A73" s="29" t="s">
        <v>229</v>
      </c>
      <c r="F73" s="170">
        <f>SUM(F67:F72)</f>
        <v>-284605058</v>
      </c>
      <c r="G73" s="190"/>
      <c r="H73" s="57">
        <f>SUM(H67:H72)</f>
        <v>-702871029</v>
      </c>
      <c r="I73" s="190"/>
      <c r="J73" s="170">
        <f>SUM(J67:J72)</f>
        <v>-284408508</v>
      </c>
      <c r="K73" s="190"/>
      <c r="L73" s="57">
        <f>SUM(L67:L72)</f>
        <v>-702668229</v>
      </c>
      <c r="M73" s="190"/>
    </row>
    <row r="74" spans="1:13" ht="22.5" customHeight="1">
      <c r="A74" s="29"/>
      <c r="F74" s="191"/>
      <c r="G74" s="190"/>
      <c r="H74" s="191"/>
      <c r="I74" s="190"/>
      <c r="J74" s="191"/>
      <c r="K74" s="190"/>
      <c r="L74" s="191"/>
      <c r="M74" s="190"/>
    </row>
    <row r="75" spans="1:13" ht="22.5" customHeight="1">
      <c r="A75" s="28" t="s">
        <v>233</v>
      </c>
      <c r="F75" s="191"/>
      <c r="G75" s="190"/>
      <c r="H75" s="191"/>
      <c r="I75" s="190"/>
      <c r="J75" s="191"/>
      <c r="K75" s="190"/>
      <c r="L75" s="191"/>
      <c r="M75" s="190"/>
    </row>
    <row r="76" spans="1:13" ht="22.5" customHeight="1">
      <c r="A76" s="194" t="s">
        <v>230</v>
      </c>
      <c r="F76" s="64">
        <v>-343150</v>
      </c>
      <c r="G76" s="64"/>
      <c r="H76" s="64">
        <v>2585643</v>
      </c>
      <c r="I76" s="64"/>
      <c r="J76" s="64">
        <v>-1814547</v>
      </c>
      <c r="K76" s="64"/>
      <c r="L76" s="64">
        <v>1813661</v>
      </c>
      <c r="M76" s="66"/>
    </row>
    <row r="77" spans="1:13" ht="22.5" customHeight="1">
      <c r="A77" s="28" t="s">
        <v>231</v>
      </c>
      <c r="F77" s="64"/>
      <c r="G77" s="64"/>
      <c r="H77" s="64"/>
      <c r="I77" s="64"/>
      <c r="J77" s="64"/>
      <c r="K77" s="64"/>
      <c r="L77" s="64"/>
      <c r="M77" s="64"/>
    </row>
    <row r="78" spans="1:13" ht="22.5" customHeight="1">
      <c r="A78" s="194" t="s">
        <v>232</v>
      </c>
      <c r="F78" s="64">
        <v>-3395</v>
      </c>
      <c r="G78" s="64"/>
      <c r="H78" s="64">
        <v>1223041</v>
      </c>
      <c r="I78" s="64"/>
      <c r="J78" s="64">
        <v>-3395</v>
      </c>
      <c r="K78" s="64"/>
      <c r="L78" s="64">
        <v>1223041</v>
      </c>
      <c r="M78" s="64"/>
    </row>
    <row r="79" spans="1:13" ht="22.5" customHeight="1">
      <c r="A79" s="29" t="s">
        <v>233</v>
      </c>
      <c r="F79" s="204">
        <f>SUM(F75:F78)</f>
        <v>-346545</v>
      </c>
      <c r="G79" s="4"/>
      <c r="H79" s="188">
        <f>SUM(H75:H78)</f>
        <v>3808684</v>
      </c>
      <c r="I79" s="66">
        <f>SUM(I75:I78)</f>
        <v>0</v>
      </c>
      <c r="J79" s="204">
        <f>SUM(J75:J78)</f>
        <v>-1817942</v>
      </c>
      <c r="K79" s="66">
        <f>SUM(K75:K78)</f>
        <v>0</v>
      </c>
      <c r="L79" s="188">
        <f>SUM(L75:L78)</f>
        <v>3036702</v>
      </c>
      <c r="M79" s="64"/>
    </row>
    <row r="80" spans="1:13" ht="22.5" customHeight="1">
      <c r="A80" s="28" t="s">
        <v>53</v>
      </c>
      <c r="F80" s="64">
        <f>'BS7-9'!F9</f>
        <v>15187666</v>
      </c>
      <c r="G80" s="64"/>
      <c r="H80" s="64">
        <v>11378982</v>
      </c>
      <c r="I80" s="64"/>
      <c r="J80" s="64">
        <f>'BS7-9'!J9</f>
        <v>13928355</v>
      </c>
      <c r="K80" s="64"/>
      <c r="L80" s="64">
        <v>10891653</v>
      </c>
      <c r="M80" s="64"/>
    </row>
    <row r="81" spans="1:13" ht="22.5" customHeight="1" thickBot="1">
      <c r="A81" s="29" t="s">
        <v>285</v>
      </c>
      <c r="D81" s="7">
        <v>4</v>
      </c>
      <c r="F81" s="203">
        <f>SUM(F79:F80)</f>
        <v>14841121</v>
      </c>
      <c r="G81" s="66"/>
      <c r="H81" s="67">
        <f>SUM(H79:H80)</f>
        <v>15187666</v>
      </c>
      <c r="I81" s="66"/>
      <c r="J81" s="203">
        <f>SUM(J79:J80)</f>
        <v>12110413</v>
      </c>
      <c r="K81" s="66"/>
      <c r="L81" s="67">
        <f>SUM(L79:L80)</f>
        <v>13928355</v>
      </c>
      <c r="M81" s="66"/>
    </row>
    <row r="82" spans="1:13" ht="22.5" customHeight="1" thickTop="1">
      <c r="A82" s="29"/>
      <c r="F82" s="158"/>
      <c r="G82" s="66"/>
      <c r="H82" s="158"/>
      <c r="I82" s="66"/>
      <c r="J82" s="158"/>
      <c r="K82" s="66"/>
      <c r="L82" s="158"/>
      <c r="M82" s="66"/>
    </row>
    <row r="83" spans="1:13">
      <c r="A83" s="29" t="s">
        <v>214</v>
      </c>
      <c r="D83" t="s">
        <v>33</v>
      </c>
      <c r="L83"/>
    </row>
    <row r="84" spans="1:13">
      <c r="A84" s="28" t="s">
        <v>273</v>
      </c>
      <c r="C84" s="186"/>
      <c r="D84" s="186"/>
      <c r="E84" s="186"/>
      <c r="F84" s="64">
        <v>77391564</v>
      </c>
      <c r="G84" s="64"/>
      <c r="H84" s="64">
        <v>36292093</v>
      </c>
      <c r="I84" s="64"/>
      <c r="J84" s="64">
        <v>75460008</v>
      </c>
      <c r="K84" s="64"/>
      <c r="L84" s="64">
        <v>32201600</v>
      </c>
    </row>
    <row r="85" spans="1:13">
      <c r="A85" s="28" t="s">
        <v>246</v>
      </c>
      <c r="L85"/>
    </row>
    <row r="86" spans="1:13">
      <c r="A86" s="28" t="s">
        <v>274</v>
      </c>
      <c r="F86" s="64">
        <v>59475912</v>
      </c>
      <c r="G86" s="64"/>
      <c r="H86" s="64">
        <v>31987465</v>
      </c>
      <c r="I86" s="64"/>
      <c r="J86" s="64">
        <v>59475912</v>
      </c>
      <c r="K86" s="64"/>
      <c r="L86" s="64">
        <v>31987465</v>
      </c>
    </row>
    <row r="87" spans="1:13">
      <c r="A87" s="28" t="s">
        <v>259</v>
      </c>
      <c r="C87" s="186"/>
      <c r="D87" s="186"/>
      <c r="E87" s="186"/>
      <c r="F87" s="64">
        <v>13382298</v>
      </c>
      <c r="G87" s="64"/>
      <c r="H87" s="64">
        <v>42938088</v>
      </c>
      <c r="I87" s="64"/>
      <c r="J87" s="64">
        <v>13382298</v>
      </c>
      <c r="K87" s="64"/>
      <c r="L87" s="64">
        <v>42938088</v>
      </c>
    </row>
    <row r="88" spans="1:13">
      <c r="A88" s="28" t="s">
        <v>300</v>
      </c>
      <c r="C88" s="186"/>
      <c r="D88" s="186"/>
      <c r="E88" s="186"/>
      <c r="F88" s="162">
        <v>2424269</v>
      </c>
      <c r="G88" s="64"/>
      <c r="H88" s="202">
        <v>427552</v>
      </c>
      <c r="I88" s="64"/>
      <c r="J88" s="162">
        <v>2424269</v>
      </c>
      <c r="K88" s="64"/>
      <c r="L88" s="202">
        <v>427552</v>
      </c>
    </row>
    <row r="89" spans="1:13">
      <c r="A89" s="28"/>
      <c r="B89" s="9"/>
      <c r="F89" s="64"/>
      <c r="H89" s="64"/>
      <c r="I89" s="64"/>
      <c r="J89" s="64"/>
      <c r="K89" s="64"/>
      <c r="L89" s="64"/>
    </row>
    <row r="90" spans="1:13">
      <c r="A90" s="28"/>
      <c r="B90" s="9"/>
      <c r="F90" s="64"/>
      <c r="H90" s="64"/>
      <c r="I90" s="64"/>
      <c r="J90" s="64"/>
      <c r="K90" s="64"/>
      <c r="L90" s="64"/>
    </row>
  </sheetData>
  <mergeCells count="24">
    <mergeCell ref="A10:B10"/>
    <mergeCell ref="J30:L30"/>
    <mergeCell ref="F61:H61"/>
    <mergeCell ref="J62:L62"/>
    <mergeCell ref="F3:H3"/>
    <mergeCell ref="J3:L3"/>
    <mergeCell ref="J4:L4"/>
    <mergeCell ref="F5:H5"/>
    <mergeCell ref="J31:L31"/>
    <mergeCell ref="F7:L7"/>
    <mergeCell ref="F4:H4"/>
    <mergeCell ref="J5:L5"/>
    <mergeCell ref="F30:H30"/>
    <mergeCell ref="F31:H31"/>
    <mergeCell ref="F66:I66"/>
    <mergeCell ref="F65:L65"/>
    <mergeCell ref="J66:L66"/>
    <mergeCell ref="F32:H32"/>
    <mergeCell ref="F62:H62"/>
    <mergeCell ref="J63:L63"/>
    <mergeCell ref="F34:L34"/>
    <mergeCell ref="F63:H63"/>
    <mergeCell ref="J32:L32"/>
    <mergeCell ref="J61:L61"/>
  </mergeCells>
  <phoneticPr fontId="10" type="noConversion"/>
  <pageMargins left="0.8" right="0.65" top="0.48" bottom="0.5" header="0.5" footer="0.5"/>
  <pageSetup paperSize="9" scale="80" firstPageNumber="15" fitToHeight="0" orientation="portrait" blackAndWhite="1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27" max="13" man="1"/>
    <brk id="58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8154DF-8903-41F4-9CC9-74BF14CE94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D39B25-6941-454D-8F00-3A7514F9CF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BL</vt:lpstr>
      <vt:lpstr>BS7-9</vt:lpstr>
      <vt:lpstr>PL 10</vt:lpstr>
      <vt:lpstr>SH-11</vt:lpstr>
      <vt:lpstr>เพิ่มขึ้นลดลงเจ้าหนี้ลูกหนี้</vt:lpstr>
      <vt:lpstr>กระดาษทด</vt:lpstr>
      <vt:lpstr>Sheet1</vt:lpstr>
      <vt:lpstr>Sheet3</vt:lpstr>
      <vt:lpstr>SH-12</vt:lpstr>
      <vt:lpstr>SH-13</vt:lpstr>
      <vt:lpstr>SH-14</vt:lpstr>
      <vt:lpstr>CF 15-17</vt:lpstr>
      <vt:lpstr>BL!Print_Area</vt:lpstr>
      <vt:lpstr>'BS7-9'!Print_Area</vt:lpstr>
      <vt:lpstr>'CF 15-17'!Print_Area</vt:lpstr>
      <vt:lpstr>'PL 10'!Print_Area</vt:lpstr>
      <vt:lpstr>'SH-11'!Print_Area</vt:lpstr>
      <vt:lpstr>'SH-12'!Print_Area</vt:lpstr>
      <vt:lpstr>'SH-13'!Print_Area</vt:lpstr>
      <vt:lpstr>'SH-14'!Print_Area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Sitanan Pongoen</cp:lastModifiedBy>
  <cp:lastPrinted>2025-02-03T07:07:49Z</cp:lastPrinted>
  <dcterms:created xsi:type="dcterms:W3CDTF">2004-12-16T09:05:00Z</dcterms:created>
  <dcterms:modified xsi:type="dcterms:W3CDTF">2025-02-11T10:43:21Z</dcterms:modified>
</cp:coreProperties>
</file>