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ธันวาคม 2567 (KPMG)\"/>
    </mc:Choice>
  </mc:AlternateContent>
  <xr:revisionPtr revIDLastSave="0" documentId="13_ncr:1_{AE6E7389-7A6B-4123-922A-2D163BD11EC3}" xr6:coauthVersionLast="47" xr6:coauthVersionMax="47" xr10:uidLastSave="{00000000-0000-0000-0000-000000000000}"/>
  <bookViews>
    <workbookView xWindow="-120" yWindow="-120" windowWidth="24240" windowHeight="13140" firstSheet="5" activeTab="5" xr2:uid="{00000000-000D-0000-FFFF-FFFF00000000}"/>
  </bookViews>
  <sheets>
    <sheet name="BL" sheetId="1" state="hidden" r:id="rId1"/>
    <sheet name="เพิ่มขึ้นลดลงเจ้าหนี้ลูกหนี้" sheetId="5" state="hidden" r:id="rId2"/>
    <sheet name="กระดาษทด" sheetId="6" state="hidden" r:id="rId3"/>
    <sheet name="Sheet1" sheetId="8" state="hidden" r:id="rId4"/>
    <sheet name="Sheet3" sheetId="10" state="hidden" r:id="rId5"/>
    <sheet name="BS5-7" sheetId="17" r:id="rId6"/>
    <sheet name="PL 8" sheetId="32" r:id="rId7"/>
    <sheet name="SH-9" sheetId="33" r:id="rId8"/>
    <sheet name="SH-10" sheetId="30" r:id="rId9"/>
    <sheet name="SH-11" sheetId="34" r:id="rId10"/>
    <sheet name="SH-12" sheetId="29" r:id="rId11"/>
    <sheet name="CF 13-15" sheetId="22" r:id="rId12"/>
  </sheets>
  <externalReferences>
    <externalReference r:id="rId13"/>
    <externalReference r:id="rId14"/>
  </externalReferences>
  <definedNames>
    <definedName name="_xlnm.Print_Area" localSheetId="0">BL!$A$1:$F$124</definedName>
    <definedName name="_xlnm.Print_Area" localSheetId="5">'BS5-7'!$A$1:$J$83</definedName>
    <definedName name="_xlnm.Print_Area" localSheetId="11">'CF 13-15'!$A$1:$I$96</definedName>
    <definedName name="_xlnm.Print_Area" localSheetId="6">'PL 8'!$A$1:$J$41</definedName>
    <definedName name="_xlnm.Print_Area" localSheetId="8">'SH-10'!$A$1:$Q$24</definedName>
    <definedName name="_xlnm.Print_Area" localSheetId="9">'SH-11'!$A$1:$Q$24</definedName>
    <definedName name="_xlnm.Print_Area" localSheetId="10">'SH-12'!$A$1:$Q$24</definedName>
    <definedName name="_xlnm.Print_Area" localSheetId="7">'SH-9'!$A$1:$Q$24</definedName>
    <definedName name="Title2nd" localSheetId="5">'BS5-7'!$A$1</definedName>
    <definedName name="Title2nd" localSheetId="11">'CF 13-15'!#REF!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0" i="22" l="1"/>
  <c r="G14" i="22"/>
  <c r="C14" i="22"/>
  <c r="G11" i="22"/>
  <c r="C11" i="22"/>
  <c r="Q17" i="33" l="1"/>
  <c r="D46" i="17"/>
  <c r="G80" i="22"/>
  <c r="E86" i="22"/>
  <c r="I86" i="22"/>
  <c r="E10" i="29" l="1"/>
  <c r="O23" i="34"/>
  <c r="K23" i="34"/>
  <c r="I23" i="34"/>
  <c r="G23" i="34"/>
  <c r="E23" i="34"/>
  <c r="C23" i="34"/>
  <c r="Q22" i="34"/>
  <c r="O18" i="34"/>
  <c r="M18" i="34"/>
  <c r="K18" i="34"/>
  <c r="I18" i="34"/>
  <c r="G18" i="34"/>
  <c r="E18" i="34"/>
  <c r="C18" i="34"/>
  <c r="Q17" i="34"/>
  <c r="Q16" i="34"/>
  <c r="Q10" i="34"/>
  <c r="O23" i="33"/>
  <c r="K23" i="33"/>
  <c r="I23" i="33"/>
  <c r="G23" i="33"/>
  <c r="E23" i="33"/>
  <c r="C23" i="33"/>
  <c r="Q22" i="33"/>
  <c r="O18" i="33"/>
  <c r="O24" i="33" s="1"/>
  <c r="M18" i="33"/>
  <c r="K18" i="33"/>
  <c r="I18" i="33"/>
  <c r="G18" i="33"/>
  <c r="E18" i="33"/>
  <c r="C18" i="33"/>
  <c r="Q16" i="33"/>
  <c r="Q15" i="33"/>
  <c r="Q18" i="33" s="1"/>
  <c r="Q10" i="33"/>
  <c r="J23" i="32"/>
  <c r="D23" i="32"/>
  <c r="F23" i="32"/>
  <c r="H23" i="32"/>
  <c r="O24" i="34" l="1"/>
  <c r="Q18" i="34"/>
  <c r="E24" i="33"/>
  <c r="E10" i="30" s="1"/>
  <c r="I24" i="33"/>
  <c r="I10" i="30" s="1"/>
  <c r="K24" i="33"/>
  <c r="C24" i="34"/>
  <c r="C10" i="29" s="1"/>
  <c r="E24" i="34"/>
  <c r="G24" i="34"/>
  <c r="I24" i="34"/>
  <c r="K24" i="34"/>
  <c r="C24" i="33"/>
  <c r="G24" i="33"/>
  <c r="G10" i="30" s="1"/>
  <c r="J80" i="17"/>
  <c r="H80" i="17"/>
  <c r="F80" i="17"/>
  <c r="D80" i="17"/>
  <c r="K18" i="30"/>
  <c r="K23" i="30"/>
  <c r="C10" i="30" l="1"/>
  <c r="K24" i="30"/>
  <c r="I62" i="22"/>
  <c r="I31" i="22"/>
  <c r="I51" i="22" s="1"/>
  <c r="I53" i="22" s="1"/>
  <c r="E31" i="22"/>
  <c r="E62" i="22"/>
  <c r="E80" i="22"/>
  <c r="Q16" i="29"/>
  <c r="J14" i="32"/>
  <c r="F14" i="32"/>
  <c r="J53" i="17"/>
  <c r="J46" i="17"/>
  <c r="F53" i="17"/>
  <c r="F46" i="17"/>
  <c r="J25" i="17"/>
  <c r="J15" i="17"/>
  <c r="F25" i="17"/>
  <c r="F15" i="17"/>
  <c r="O18" i="29"/>
  <c r="M18" i="29"/>
  <c r="K18" i="29"/>
  <c r="I18" i="29"/>
  <c r="G18" i="29"/>
  <c r="E18" i="29"/>
  <c r="C18" i="29"/>
  <c r="O23" i="29"/>
  <c r="K23" i="29"/>
  <c r="O24" i="29" l="1"/>
  <c r="F27" i="17"/>
  <c r="E51" i="22"/>
  <c r="E53" i="22" s="1"/>
  <c r="E88" i="22" s="1"/>
  <c r="F25" i="32"/>
  <c r="F27" i="32" s="1"/>
  <c r="F29" i="32" s="1"/>
  <c r="J25" i="32"/>
  <c r="J27" i="32" s="1"/>
  <c r="J29" i="32" s="1"/>
  <c r="J55" i="17"/>
  <c r="J82" i="17" s="1"/>
  <c r="F55" i="17"/>
  <c r="F82" i="17" s="1"/>
  <c r="J27" i="17"/>
  <c r="K24" i="29"/>
  <c r="O18" i="30"/>
  <c r="M18" i="30"/>
  <c r="I18" i="30"/>
  <c r="G18" i="30"/>
  <c r="E18" i="30"/>
  <c r="C18" i="30"/>
  <c r="Q15" i="30"/>
  <c r="J37" i="32" l="1"/>
  <c r="M21" i="34"/>
  <c r="F37" i="32"/>
  <c r="M21" i="33"/>
  <c r="H14" i="32"/>
  <c r="H25" i="32" s="1"/>
  <c r="H27" i="32" s="1"/>
  <c r="D14" i="32"/>
  <c r="Q21" i="33" l="1"/>
  <c r="M23" i="33"/>
  <c r="Q21" i="34"/>
  <c r="M23" i="34"/>
  <c r="D25" i="32"/>
  <c r="M24" i="34" l="1"/>
  <c r="Q23" i="34"/>
  <c r="Q23" i="33"/>
  <c r="M24" i="33"/>
  <c r="D27" i="32"/>
  <c r="D29" i="32" s="1"/>
  <c r="H29" i="32"/>
  <c r="M21" i="29" s="1"/>
  <c r="M10" i="30" l="1"/>
  <c r="Q24" i="33"/>
  <c r="M10" i="29"/>
  <c r="Q10" i="29" s="1"/>
  <c r="Q24" i="34"/>
  <c r="D37" i="32"/>
  <c r="M21" i="30"/>
  <c r="M23" i="30" s="1"/>
  <c r="H37" i="32"/>
  <c r="G62" i="22"/>
  <c r="C62" i="22"/>
  <c r="G31" i="22"/>
  <c r="G51" i="22" s="1"/>
  <c r="G53" i="22" s="1"/>
  <c r="Q22" i="30"/>
  <c r="Q17" i="30"/>
  <c r="Q16" i="30"/>
  <c r="O23" i="30"/>
  <c r="Q18" i="30" l="1"/>
  <c r="O24" i="30"/>
  <c r="Q10" i="30" l="1"/>
  <c r="I88" i="22"/>
  <c r="M23" i="29"/>
  <c r="M24" i="29" s="1"/>
  <c r="I23" i="29"/>
  <c r="I24" i="29" s="1"/>
  <c r="G23" i="29"/>
  <c r="E23" i="29"/>
  <c r="C23" i="29"/>
  <c r="C24" i="29" s="1"/>
  <c r="Q22" i="29"/>
  <c r="Q21" i="29"/>
  <c r="Q17" i="29"/>
  <c r="Q18" i="29" s="1"/>
  <c r="E24" i="29" l="1"/>
  <c r="G24" i="29"/>
  <c r="Q23" i="29"/>
  <c r="C80" i="22"/>
  <c r="Q24" i="29" l="1"/>
  <c r="I23" i="30"/>
  <c r="G23" i="30"/>
  <c r="E23" i="30"/>
  <c r="C23" i="30"/>
  <c r="C24" i="30" s="1"/>
  <c r="H46" i="17"/>
  <c r="G24" i="30" l="1"/>
  <c r="E24" i="30"/>
  <c r="I24" i="30"/>
  <c r="J84" i="17" l="1"/>
  <c r="H25" i="17"/>
  <c r="D25" i="17"/>
  <c r="H15" i="17"/>
  <c r="D15" i="17"/>
  <c r="D62" i="17"/>
  <c r="D34" i="17"/>
  <c r="H6" i="17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K10" i="5" s="1"/>
  <c r="J10" i="5"/>
  <c r="J16" i="5" s="1"/>
  <c r="J21" i="5" s="1"/>
  <c r="N10" i="5"/>
  <c r="O10" i="5"/>
  <c r="K16" i="5" s="1"/>
  <c r="K21" i="5" s="1"/>
  <c r="S10" i="5"/>
  <c r="T10" i="5"/>
  <c r="U10" i="5" s="1"/>
  <c r="X10" i="5"/>
  <c r="S12" i="5" s="1"/>
  <c r="S15" i="5" s="1"/>
  <c r="Y10" i="5"/>
  <c r="B14" i="5"/>
  <c r="C14" i="5"/>
  <c r="S14" i="5"/>
  <c r="U16" i="5"/>
  <c r="U21" i="5" s="1"/>
  <c r="C21" i="5"/>
  <c r="D21" i="5"/>
  <c r="B32" i="5"/>
  <c r="C32" i="5"/>
  <c r="D32" i="5" s="1"/>
  <c r="F32" i="5"/>
  <c r="G32" i="5"/>
  <c r="K32" i="5"/>
  <c r="M32" i="5" s="1"/>
  <c r="L32" i="5"/>
  <c r="O32" i="5"/>
  <c r="P32" i="5"/>
  <c r="C37" i="5"/>
  <c r="D37" i="5"/>
  <c r="F37" i="5" s="1"/>
  <c r="L37" i="5"/>
  <c r="M37" i="5"/>
  <c r="O37" i="5" s="1"/>
  <c r="B48" i="5"/>
  <c r="D48" i="5" s="1"/>
  <c r="C48" i="5"/>
  <c r="B50" i="5" s="1"/>
  <c r="F48" i="5"/>
  <c r="G48" i="5"/>
  <c r="H48" i="5"/>
  <c r="C53" i="5"/>
  <c r="D53" i="5"/>
  <c r="F53" i="5" s="1"/>
  <c r="D16" i="1"/>
  <c r="F16" i="1"/>
  <c r="G16" i="1"/>
  <c r="H16" i="1"/>
  <c r="D24" i="1"/>
  <c r="F24" i="1"/>
  <c r="G24" i="1"/>
  <c r="H24" i="1"/>
  <c r="H26" i="1" s="1"/>
  <c r="F26" i="1"/>
  <c r="D47" i="1"/>
  <c r="F47" i="1"/>
  <c r="G47" i="1"/>
  <c r="H47" i="1"/>
  <c r="D53" i="1"/>
  <c r="F53" i="1"/>
  <c r="G53" i="1"/>
  <c r="H53" i="1"/>
  <c r="H55" i="1" s="1"/>
  <c r="H81" i="1" s="1"/>
  <c r="D79" i="1"/>
  <c r="F79" i="1"/>
  <c r="G79" i="1"/>
  <c r="H79" i="1"/>
  <c r="D97" i="1"/>
  <c r="D107" i="1" s="1"/>
  <c r="D109" i="1" s="1"/>
  <c r="D110" i="1" s="1"/>
  <c r="F97" i="1"/>
  <c r="F107" i="1" s="1"/>
  <c r="F109" i="1" s="1"/>
  <c r="F110" i="1" s="1"/>
  <c r="F122" i="1" s="1"/>
  <c r="G97" i="1"/>
  <c r="H97" i="1"/>
  <c r="H107" i="1" s="1"/>
  <c r="H109" i="1" s="1"/>
  <c r="H110" i="1" s="1"/>
  <c r="H122" i="1" s="1"/>
  <c r="J97" i="1"/>
  <c r="J107" i="1" s="1"/>
  <c r="J109" i="1" s="1"/>
  <c r="J110" i="1" s="1"/>
  <c r="J122" i="1" s="1"/>
  <c r="D106" i="1"/>
  <c r="F106" i="1"/>
  <c r="G106" i="1"/>
  <c r="H106" i="1"/>
  <c r="J106" i="1"/>
  <c r="D121" i="1"/>
  <c r="F121" i="1"/>
  <c r="G121" i="1"/>
  <c r="H121" i="1"/>
  <c r="J121" i="1"/>
  <c r="H53" i="17"/>
  <c r="D53" i="17"/>
  <c r="K34" i="5"/>
  <c r="H53" i="5" l="1"/>
  <c r="I12" i="5"/>
  <c r="I14" i="5" s="1"/>
  <c r="F55" i="1"/>
  <c r="F81" i="1" s="1"/>
  <c r="D55" i="1"/>
  <c r="D81" i="1" s="1"/>
  <c r="G26" i="1"/>
  <c r="Q32" i="5"/>
  <c r="Z10" i="5"/>
  <c r="G107" i="1"/>
  <c r="G109" i="1" s="1"/>
  <c r="G110" i="1" s="1"/>
  <c r="G122" i="1" s="1"/>
  <c r="G55" i="1"/>
  <c r="G81" i="1" s="1"/>
  <c r="D26" i="1"/>
  <c r="E21" i="5"/>
  <c r="F14" i="5" s="1"/>
  <c r="T16" i="5"/>
  <c r="T21" i="5" s="1"/>
  <c r="V21" i="5" s="1"/>
  <c r="Y19" i="5" s="1"/>
  <c r="D122" i="1"/>
  <c r="Q37" i="5"/>
  <c r="B34" i="5"/>
  <c r="H37" i="5" s="1"/>
  <c r="H32" i="5"/>
  <c r="L21" i="5"/>
  <c r="O19" i="5" s="1"/>
  <c r="C34" i="8"/>
  <c r="C62" i="8" s="1"/>
  <c r="C64" i="8" s="1"/>
  <c r="C83" i="8" s="1"/>
  <c r="P10" i="5"/>
  <c r="D55" i="17"/>
  <c r="D27" i="17"/>
  <c r="H55" i="17"/>
  <c r="H82" i="17" s="1"/>
  <c r="H27" i="17"/>
  <c r="F84" i="17"/>
  <c r="H34" i="17"/>
  <c r="H62" i="17"/>
  <c r="C31" i="22" l="1"/>
  <c r="C51" i="22" s="1"/>
  <c r="C53" i="22" s="1"/>
  <c r="H84" i="17"/>
  <c r="C86" i="22" l="1"/>
  <c r="C88" i="22" s="1"/>
  <c r="G86" i="22"/>
  <c r="G88" i="22" s="1"/>
  <c r="Q21" i="30"/>
  <c r="M24" i="30"/>
  <c r="D82" i="17" l="1"/>
  <c r="D84" i="17" s="1"/>
  <c r="Q24" i="30"/>
  <c r="Q23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<sst xmlns="http://schemas.openxmlformats.org/spreadsheetml/2006/main" count="699" uniqueCount="374">
  <si>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</si>
  <si>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</si>
  <si>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</si>
  <si>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</si>
  <si>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</si>
  <si>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</si>
  <si>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</si>
  <si>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</si>
  <si>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</si>
  <si>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</si>
  <si>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</si>
  <si>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</si>
  <si>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</si>
  <si>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</si>
  <si>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</si>
  <si>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</si>
  <si>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</si>
  <si>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</si>
  <si>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</si>
  <si>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</si>
  <si>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</si>
  <si>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</si>
  <si>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</si>
  <si>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</si>
  <si>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</si>
  <si>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</si>
  <si>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</si>
  <si>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</si>
  <si>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</si>
  <si>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</t>
  </si>
  <si>
    <t>ลูกหนี้การค้า</t>
  </si>
  <si>
    <t xml:space="preserve">31 ธันวาคม </t>
  </si>
  <si>
    <t xml:space="preserve">สินค้าคงเหลือ </t>
  </si>
  <si>
    <t>สินทรัพย์ไม่หมุนเวียนอื่น</t>
  </si>
  <si>
    <t>รับดอกเบี้ย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</si>
  <si>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</si>
  <si>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</si>
  <si>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</si>
  <si>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</si>
  <si>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</si>
  <si>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</si>
  <si>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</si>
  <si>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</si>
  <si>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</si>
  <si>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</si>
  <si>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</si>
  <si>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</si>
  <si>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</si>
  <si>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</si>
  <si>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</si>
  <si>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</si>
  <si>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</si>
  <si>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</si>
  <si>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</si>
  <si>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</si>
  <si>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</si>
  <si>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</si>
  <si>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</si>
  <si>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</si>
  <si>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</si>
  <si>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</si>
  <si>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</si>
  <si>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</si>
  <si>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</si>
  <si>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</si>
  <si>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</si>
  <si>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</si>
  <si>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</si>
  <si>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</si>
  <si>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</si>
  <si>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</si>
  <si>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</si>
  <si>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</si>
  <si>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</si>
  <si>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</si>
  <si>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</si>
  <si>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</si>
  <si>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</si>
  <si>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</si>
  <si>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</si>
  <si>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</si>
  <si>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</si>
  <si>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</si>
  <si>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</si>
  <si>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</si>
  <si>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</si>
  <si>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</si>
  <si>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</si>
  <si>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</si>
  <si>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</si>
  <si>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</si>
  <si>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</si>
  <si>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</si>
  <si>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</si>
  <si>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</si>
  <si>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</si>
  <si>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</si>
  <si>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</si>
  <si>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</si>
  <si>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</si>
  <si>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</si>
  <si>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</si>
  <si>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</si>
  <si>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</si>
  <si>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</si>
  <si>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</si>
  <si>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</si>
  <si>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</si>
  <si>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</si>
  <si>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</si>
  <si>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</si>
  <si>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</si>
  <si>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</si>
  <si>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</si>
  <si>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</si>
  <si>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</si>
  <si>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</si>
  <si>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</si>
  <si>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</si>
  <si>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</si>
  <si>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</si>
  <si>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</si>
  <si>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</si>
  <si>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</si>
  <si>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</si>
  <si>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</si>
  <si>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</si>
  <si>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</si>
  <si>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</si>
  <si>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</si>
  <si>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</si>
  <si>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</si>
  <si>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</si>
  <si>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</si>
  <si>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</si>
  <si>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</si>
  <si>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</si>
  <si>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</si>
  <si>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</si>
  <si>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</si>
  <si>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</si>
  <si>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</si>
  <si>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</si>
  <si>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</si>
  <si>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</si>
  <si>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</si>
  <si>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</si>
  <si>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</si>
  <si>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</si>
  <si>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</si>
  <si>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</si>
  <si>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</si>
  <si>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</si>
  <si>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</si>
  <si>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</si>
  <si>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</si>
  <si>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</si>
  <si>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</si>
  <si>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</si>
  <si>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</si>
  <si>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</si>
  <si>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</si>
  <si>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</si>
  <si>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</si>
  <si>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</si>
  <si>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</si>
  <si>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</si>
  <si>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</si>
  <si>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</si>
  <si>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</si>
  <si>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</si>
  <si>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</si>
  <si>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</si>
  <si>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</si>
  <si>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</si>
  <si>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</si>
  <si>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</si>
  <si>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</si>
  <si>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</si>
  <si>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</si>
  <si>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</si>
  <si>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</si>
  <si>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</si>
  <si>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</si>
  <si>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</si>
  <si>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</si>
  <si>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</si>
  <si>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</si>
  <si>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</si>
  <si>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</si>
  <si>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</si>
  <si>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</si>
  <si>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</si>
  <si>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</si>
  <si>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</si>
  <si>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</si>
  <si>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</si>
  <si>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</si>
  <si>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</si>
  <si>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</si>
  <si>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</si>
  <si>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</si>
  <si>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</si>
  <si>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</si>
  <si>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</si>
  <si>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</si>
  <si>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</si>
  <si>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</si>
  <si>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</si>
  <si>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</si>
  <si>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</si>
  <si>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</si>
  <si>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</si>
  <si>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</si>
  <si>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</si>
  <si>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</si>
  <si>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</si>
  <si>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</si>
  <si>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</si>
  <si>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</si>
  <si>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</si>
  <si>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</si>
  <si>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</si>
  <si>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</si>
  <si>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</si>
  <si>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>Total equity</t>
  </si>
  <si>
    <t>Total liabilities and equity</t>
  </si>
  <si>
    <t xml:space="preserve">    and rendering of services</t>
  </si>
  <si>
    <t>Other income</t>
  </si>
  <si>
    <t>Expenses</t>
  </si>
  <si>
    <t>Finance costs</t>
  </si>
  <si>
    <t>Total expenses</t>
  </si>
  <si>
    <t>Profit before income tax expense</t>
  </si>
  <si>
    <t>Other comprehensive income</t>
  </si>
  <si>
    <t xml:space="preserve">Basic earnings per share </t>
  </si>
  <si>
    <t>Consolidated financial statements</t>
  </si>
  <si>
    <t>Retained earnings</t>
  </si>
  <si>
    <t xml:space="preserve">Issued and </t>
  </si>
  <si>
    <t>paid-up</t>
  </si>
  <si>
    <t xml:space="preserve">Legal </t>
  </si>
  <si>
    <t xml:space="preserve">Total </t>
  </si>
  <si>
    <t>share capital</t>
  </si>
  <si>
    <t>shares</t>
  </si>
  <si>
    <t xml:space="preserve">reserve </t>
  </si>
  <si>
    <t>Unappropriated</t>
  </si>
  <si>
    <t>equity</t>
  </si>
  <si>
    <t xml:space="preserve">    recorded directly in equity</t>
  </si>
  <si>
    <t xml:space="preserve">    Profit </t>
  </si>
  <si>
    <t xml:space="preserve">    Other comprehensive income</t>
  </si>
  <si>
    <t>Separate financial statements</t>
  </si>
  <si>
    <t>financial statements</t>
  </si>
  <si>
    <t>Cash flows from operating activities</t>
  </si>
  <si>
    <t>Depreciation</t>
  </si>
  <si>
    <t>Amortisation of intangible assets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</si>
  <si>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</si>
  <si>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</si>
  <si>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</si>
  <si>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</si>
  <si>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</si>
  <si>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</si>
  <si>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</si>
  <si>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</si>
  <si>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(in Baht)</t>
  </si>
  <si>
    <t>Non-cash transactions:</t>
  </si>
  <si>
    <t>Statement of comprehensive income</t>
  </si>
  <si>
    <t xml:space="preserve">Statement of changes in equity </t>
  </si>
  <si>
    <t xml:space="preserve">Statement of cash flows </t>
  </si>
  <si>
    <t>For the year ended</t>
  </si>
  <si>
    <t>Profit for the year</t>
  </si>
  <si>
    <t>Total comprehensive income for the year</t>
  </si>
  <si>
    <t>Cash and cash equivalents at 31 December</t>
  </si>
  <si>
    <t>Comprehensive income for the year</t>
  </si>
  <si>
    <t>Consolidated</t>
  </si>
  <si>
    <t>Separate</t>
  </si>
  <si>
    <t>Administrative expenses</t>
  </si>
  <si>
    <t xml:space="preserve">Cost of sales of goods </t>
  </si>
  <si>
    <t xml:space="preserve">Net cash used in financing activities  </t>
  </si>
  <si>
    <t xml:space="preserve">Transactions with owners, </t>
  </si>
  <si>
    <t>Revenue</t>
  </si>
  <si>
    <t>Distribution costs</t>
  </si>
  <si>
    <t>Net increase (decrease) in cash and equivalents</t>
  </si>
  <si>
    <t>Net increase (decrease) in cash and cash equivalents,</t>
  </si>
  <si>
    <t xml:space="preserve">    before effect of exchange rates</t>
  </si>
  <si>
    <t xml:space="preserve">Effect of exchange rate changes on cash </t>
  </si>
  <si>
    <t xml:space="preserve">    and cash equivalents</t>
  </si>
  <si>
    <t>Current tax payable</t>
  </si>
  <si>
    <t>Dividends paid to owners of the Company</t>
  </si>
  <si>
    <t xml:space="preserve">    Dividends to owners of the Company</t>
  </si>
  <si>
    <t>Share premium</t>
  </si>
  <si>
    <t>on ordinary</t>
  </si>
  <si>
    <t>on treasury</t>
  </si>
  <si>
    <t>Net cash generated from operating</t>
  </si>
  <si>
    <t xml:space="preserve">  Share premium on ordinary shares</t>
  </si>
  <si>
    <t xml:space="preserve">  Share premium on treasury shares</t>
  </si>
  <si>
    <t>Provisions for employee benefits paid</t>
  </si>
  <si>
    <t xml:space="preserve">Net cash used in investing activities  </t>
  </si>
  <si>
    <t>Interest paid</t>
  </si>
  <si>
    <t>Investment in a subsidiary</t>
  </si>
  <si>
    <t>Share premiums:</t>
  </si>
  <si>
    <t xml:space="preserve">    Distributions to owners of the Company</t>
  </si>
  <si>
    <t xml:space="preserve">    Total distributions to owners of the Company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</si>
  <si>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</si>
  <si>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to cash receipts (payment)</t>
  </si>
  <si>
    <t xml:space="preserve">Provision for employee benefits </t>
  </si>
  <si>
    <t>Unrealised (gain) loss on exchange</t>
  </si>
  <si>
    <t xml:space="preserve">Transfer of prepayments for purchases </t>
  </si>
  <si>
    <t xml:space="preserve">Non-current provisions </t>
  </si>
  <si>
    <t xml:space="preserve">   for employee benefits</t>
  </si>
  <si>
    <t xml:space="preserve">   plans, net of tax</t>
  </si>
  <si>
    <t xml:space="preserve">   profit or loss</t>
  </si>
  <si>
    <t xml:space="preserve">Adjustments to reconcile profit </t>
  </si>
  <si>
    <t xml:space="preserve">Item that will not be reclassified to </t>
  </si>
  <si>
    <t>Other current receivables</t>
  </si>
  <si>
    <t>Right-of-use assets</t>
  </si>
  <si>
    <t xml:space="preserve">Other current payables </t>
  </si>
  <si>
    <t>Current portion of lease liabilities</t>
  </si>
  <si>
    <t>Total revenue</t>
  </si>
  <si>
    <t>Treasury shares</t>
  </si>
  <si>
    <t xml:space="preserve"> reserve</t>
  </si>
  <si>
    <t xml:space="preserve">    Treasury shares purchased</t>
  </si>
  <si>
    <t>Other current payables</t>
  </si>
  <si>
    <t>3, 13</t>
  </si>
  <si>
    <t>Year ended</t>
  </si>
  <si>
    <t>Payments for acquisition of intangible assets</t>
  </si>
  <si>
    <t xml:space="preserve">Proceeds from (repayment of) short-term loans </t>
  </si>
  <si>
    <t xml:space="preserve">    for which payments have not yet been made</t>
  </si>
  <si>
    <t xml:space="preserve">Lease liabilities </t>
  </si>
  <si>
    <t>Profit from operating activities</t>
  </si>
  <si>
    <t xml:space="preserve">    Reduction of ordinary shares</t>
  </si>
  <si>
    <t>10, 11</t>
  </si>
  <si>
    <t xml:space="preserve">   recognised in profit or loss</t>
  </si>
  <si>
    <t xml:space="preserve">   forward exchange contracts</t>
  </si>
  <si>
    <t>Payments of lease liabilities</t>
  </si>
  <si>
    <t xml:space="preserve">    of assets to plant and equipment</t>
  </si>
  <si>
    <t xml:space="preserve">Acquisitions of right-of-use assets under lease agreements </t>
  </si>
  <si>
    <t xml:space="preserve">Proceeds from sale of plant and equipment </t>
  </si>
  <si>
    <t xml:space="preserve">Payments for acquisition of plant and equipment  </t>
  </si>
  <si>
    <t>Gain on disposal of plant and equipment</t>
  </si>
  <si>
    <t xml:space="preserve">Acquisitions of plant and equipment </t>
  </si>
  <si>
    <t>Diamond Building Products Public Company Limited and its Subsidiary</t>
  </si>
  <si>
    <t>Short-term loans from financial institutions</t>
  </si>
  <si>
    <t xml:space="preserve">Revenue from sales of goods </t>
  </si>
  <si>
    <t>Income tax expense</t>
  </si>
  <si>
    <t xml:space="preserve">    from financial institutions</t>
  </si>
  <si>
    <t xml:space="preserve">Tax paid </t>
  </si>
  <si>
    <t>Cash received from capital reduction in a subsidiary</t>
  </si>
  <si>
    <t xml:space="preserve">Reversal of impairment loss on investment </t>
  </si>
  <si>
    <t xml:space="preserve">   in a subsidiary</t>
  </si>
  <si>
    <t>Current portion of  long-term loans</t>
  </si>
  <si>
    <t xml:space="preserve">   from financial institutions</t>
  </si>
  <si>
    <t>Long-term loans from financial institutions</t>
  </si>
  <si>
    <t>Proceeds from long-term loans from financial institutions</t>
  </si>
  <si>
    <t>Repayment of long-term loans from financial institutions</t>
  </si>
  <si>
    <t xml:space="preserve">  (855,033,100 ordinary shares, </t>
  </si>
  <si>
    <t xml:space="preserve">  par value at Baht 1 per share)</t>
  </si>
  <si>
    <t>Year ended 31 December 2023</t>
  </si>
  <si>
    <t>Balance at 1 January 2023</t>
  </si>
  <si>
    <t>Balance at 31 December 2023</t>
  </si>
  <si>
    <t>2023</t>
  </si>
  <si>
    <t>2024</t>
  </si>
  <si>
    <t>Year ended 31 December 2024</t>
  </si>
  <si>
    <t>Balance at 1 January 2024</t>
  </si>
  <si>
    <t>Balance at 31 December 2024</t>
  </si>
  <si>
    <t>3, 17</t>
  </si>
  <si>
    <t xml:space="preserve">Loss on remeasurements of defined benefit </t>
  </si>
  <si>
    <t xml:space="preserve">(Gain) loss on fair value adjustment of </t>
  </si>
  <si>
    <t>Reversal of impairment loss on assets</t>
  </si>
  <si>
    <t>Loss on disposal of plant and equipment</t>
  </si>
  <si>
    <t>Transfer inventory to plant and equipment</t>
  </si>
  <si>
    <t xml:space="preserve">Prepayment for purchases of plant and equipment  </t>
  </si>
  <si>
    <t>(Gain) loss on inventories devaluation</t>
  </si>
  <si>
    <t>Total comprehensive income (expense) for the year</t>
  </si>
  <si>
    <t xml:space="preserve">    Other comprehensive income (expense)</t>
  </si>
  <si>
    <t>(Reversal of) impairment loss on fianacial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</si>
</sst>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\&quot;#,##0;[Red]&quot;\&quot;\-#,##0"/>
    <numFmt numFmtId="192" formatCode="&quot;\&quot;#,##0.00;[Red]&quot;\&quot;\-#,##0.00"/>
    <numFmt numFmtId="193" formatCode="0000.0"/>
    <numFmt numFmtId="194" formatCode="_-&quot;฿&quot;* #,##0_-;\-&quot;฿&quot;* #,##0_-;_-&quot;฿&quot;* &quot;-&quot;_-;_-@_-"/>
    <numFmt numFmtId="195" formatCode="0.0%"/>
    <numFmt numFmtId="196" formatCode="_-&quot;฿&quot;* #,##0.00_-;\-&quot;฿&quot;* #,##0.00_-;_-&quot;฿&quot;* &quot;-&quot;??_-;_-@_-"/>
  </numFmts>
  <fonts count="8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10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6" fillId="0" borderId="0" applyFill="0" applyBorder="0" applyAlignment="0"/>
    <xf numFmtId="171" fontId="44" fillId="0" borderId="0" applyFill="0" applyBorder="0" applyAlignment="0"/>
    <xf numFmtId="172" fontId="44" fillId="0" borderId="0" applyFill="0" applyBorder="0" applyAlignment="0"/>
    <xf numFmtId="175" fontId="44" fillId="0" borderId="0" applyFill="0" applyBorder="0" applyAlignment="0"/>
    <xf numFmtId="176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4" fontId="36" fillId="0" borderId="0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38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38" fillId="0" borderId="0"/>
    <xf numFmtId="0" fontId="38" fillId="0" borderId="0"/>
    <xf numFmtId="0" fontId="38" fillId="0" borderId="0"/>
    <xf numFmtId="173" fontId="35" fillId="22" borderId="8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5" fillId="0" borderId="0"/>
    <xf numFmtId="0" fontId="37" fillId="0" borderId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176" fontId="44" fillId="0" borderId="0" applyFont="0" applyFill="0" applyBorder="0" applyAlignment="0" applyProtection="0"/>
    <xf numFmtId="17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45" fillId="0" borderId="0"/>
    <xf numFmtId="49" fontId="36" fillId="0" borderId="0" applyFill="0" applyBorder="0" applyAlignment="0"/>
    <xf numFmtId="178" fontId="44" fillId="0" borderId="0" applyFill="0" applyBorder="0" applyAlignment="0"/>
    <xf numFmtId="179" fontId="4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7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4" fontId="70" fillId="0" borderId="0"/>
    <xf numFmtId="0" fontId="74" fillId="0" borderId="0"/>
    <xf numFmtId="0" fontId="74" fillId="0" borderId="0"/>
    <xf numFmtId="185" fontId="70" fillId="0" borderId="0"/>
    <xf numFmtId="186" fontId="70" fillId="0" borderId="0"/>
    <xf numFmtId="38" fontId="75" fillId="22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75" fillId="29" borderId="18" applyNumberFormat="0" applyBorder="0" applyAlignment="0" applyProtection="0"/>
    <xf numFmtId="173" fontId="3" fillId="22" borderId="8" applyFill="0" applyBorder="0" applyAlignment="0"/>
    <xf numFmtId="173" fontId="3" fillId="22" borderId="8" applyFill="0" applyBorder="0" applyAlignment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37" fontId="78" fillId="0" borderId="0"/>
    <xf numFmtId="193" fontId="7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3" fillId="0" borderId="0"/>
    <xf numFmtId="0" fontId="72" fillId="0" borderId="0"/>
    <xf numFmtId="0" fontId="1" fillId="0" borderId="0"/>
    <xf numFmtId="0" fontId="1" fillId="0" borderId="0"/>
    <xf numFmtId="0" fontId="1" fillId="0" borderId="0"/>
    <xf numFmtId="194" fontId="7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19" applyNumberFormat="0" applyBorder="0"/>
    <xf numFmtId="37" fontId="80" fillId="0" borderId="0"/>
    <xf numFmtId="1" fontId="3" fillId="0" borderId="8" applyNumberFormat="0" applyFill="0" applyAlignment="0" applyProtection="0">
      <alignment horizontal="center" vertical="center"/>
    </xf>
    <xf numFmtId="195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1" fillId="0" borderId="0"/>
    <xf numFmtId="196" fontId="79" fillId="0" borderId="0" applyFont="0" applyFill="0" applyBorder="0" applyAlignment="0" applyProtection="0"/>
    <xf numFmtId="0" fontId="37" fillId="0" borderId="0"/>
  </cellStyleXfs>
  <cellXfs count="306">
    <xf numFmtId="0" fontId="0" fillId="0" borderId="0" xfId="0"/>
    <xf numFmtId="165" fontId="6" fillId="0" borderId="0" xfId="0" applyNumberFormat="1" applyFont="1"/>
    <xf numFmtId="165" fontId="5" fillId="0" borderId="0" xfId="0" applyNumberFormat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6" fillId="0" borderId="0" xfId="0" applyNumberFormat="1" applyFont="1"/>
    <xf numFmtId="0" fontId="0" fillId="0" borderId="0" xfId="0" applyAlignment="1">
      <alignment horizontal="center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/>
    <xf numFmtId="165" fontId="0" fillId="0" borderId="0" xfId="0" applyNumberFormat="1"/>
    <xf numFmtId="37" fontId="1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0" fillId="0" borderId="0" xfId="0" applyNumberFormat="1"/>
    <xf numFmtId="0" fontId="14" fillId="0" borderId="0" xfId="0" applyFont="1" applyAlignment="1">
      <alignment horizontal="center"/>
    </xf>
    <xf numFmtId="0" fontId="0" fillId="26" borderId="0" xfId="0" applyFill="1"/>
    <xf numFmtId="0" fontId="10" fillId="26" borderId="0" xfId="0" applyFont="1" applyFill="1" applyAlignment="1">
      <alignment horizontal="center"/>
    </xf>
    <xf numFmtId="37" fontId="5" fillId="26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9" fillId="27" borderId="0" xfId="0" applyFont="1" applyFill="1" applyAlignment="1">
      <alignment horizontal="left"/>
    </xf>
    <xf numFmtId="0" fontId="60" fillId="27" borderId="0" xfId="0" applyFont="1" applyFill="1" applyAlignment="1">
      <alignment horizontal="left"/>
    </xf>
    <xf numFmtId="0" fontId="61" fillId="27" borderId="0" xfId="0" applyFont="1" applyFill="1" applyAlignment="1">
      <alignment horizontal="left"/>
    </xf>
    <xf numFmtId="0" fontId="62" fillId="27" borderId="0" xfId="0" applyFont="1" applyFill="1" applyAlignment="1">
      <alignment horizontal="center"/>
    </xf>
    <xf numFmtId="0" fontId="63" fillId="27" borderId="0" xfId="0" applyFont="1" applyFill="1" applyAlignment="1">
      <alignment horizontal="left"/>
    </xf>
    <xf numFmtId="0" fontId="6" fillId="0" borderId="0" xfId="0" applyFont="1" applyAlignment="1">
      <alignment horizontal="right"/>
    </xf>
    <xf numFmtId="40" fontId="64" fillId="0" borderId="0" xfId="607" applyNumberFormat="1" applyFont="1"/>
    <xf numFmtId="40" fontId="58" fillId="0" borderId="0" xfId="1095" applyNumberFormat="1"/>
    <xf numFmtId="0" fontId="65" fillId="0" borderId="0" xfId="0" applyFont="1" applyAlignment="1">
      <alignment horizontal="center"/>
    </xf>
    <xf numFmtId="0" fontId="0" fillId="26" borderId="0" xfId="0" applyFill="1" applyAlignment="1">
      <alignment horizontal="left"/>
    </xf>
    <xf numFmtId="40" fontId="64" fillId="0" borderId="0" xfId="596" applyNumberFormat="1" applyFont="1"/>
    <xf numFmtId="0" fontId="65" fillId="0" borderId="0" xfId="0" applyFont="1"/>
    <xf numFmtId="0" fontId="58" fillId="0" borderId="0" xfId="1095"/>
    <xf numFmtId="0" fontId="58" fillId="0" borderId="0" xfId="1095" applyAlignment="1">
      <alignment horizontal="center"/>
    </xf>
    <xf numFmtId="40" fontId="65" fillId="0" borderId="0" xfId="563" applyNumberFormat="1" applyFont="1" applyBorder="1"/>
    <xf numFmtId="40" fontId="65" fillId="0" borderId="0" xfId="0" applyNumberFormat="1" applyFont="1"/>
    <xf numFmtId="40" fontId="65" fillId="0" borderId="0" xfId="551" applyNumberFormat="1" applyFont="1" applyBorder="1"/>
    <xf numFmtId="40" fontId="58" fillId="26" borderId="0" xfId="1095" applyNumberFormat="1" applyFill="1"/>
    <xf numFmtId="0" fontId="58" fillId="26" borderId="0" xfId="1095" applyFill="1" applyAlignment="1">
      <alignment horizontal="center"/>
    </xf>
    <xf numFmtId="0" fontId="14" fillId="0" borderId="0" xfId="0" applyFont="1"/>
    <xf numFmtId="167" fontId="14" fillId="0" borderId="0" xfId="549" quotePrefix="1" applyNumberFormat="1" applyFont="1" applyBorder="1" applyAlignment="1">
      <alignment horizontal="center"/>
    </xf>
    <xf numFmtId="0" fontId="14" fillId="26" borderId="0" xfId="0" applyFont="1" applyFill="1"/>
    <xf numFmtId="41" fontId="5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5" fillId="26" borderId="0" xfId="0" applyNumberFormat="1" applyFont="1" applyFill="1" applyAlignment="1">
      <alignment horizontal="right"/>
    </xf>
    <xf numFmtId="41" fontId="6" fillId="0" borderId="13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6" fillId="0" borderId="14" xfId="0" applyNumberFormat="1" applyFont="1" applyBorder="1" applyAlignment="1">
      <alignment horizontal="right"/>
    </xf>
    <xf numFmtId="41" fontId="5" fillId="0" borderId="13" xfId="0" applyNumberFormat="1" applyFont="1" applyBorder="1" applyAlignment="1">
      <alignment horizontal="right"/>
    </xf>
    <xf numFmtId="41" fontId="5" fillId="0" borderId="0" xfId="0" applyNumberFormat="1" applyFont="1"/>
    <xf numFmtId="41" fontId="0" fillId="0" borderId="0" xfId="0" applyNumberFormat="1"/>
    <xf numFmtId="41" fontId="6" fillId="0" borderId="4" xfId="0" applyNumberFormat="1" applyFont="1" applyBorder="1"/>
    <xf numFmtId="41" fontId="6" fillId="0" borderId="0" xfId="0" applyNumberFormat="1" applyFont="1"/>
    <xf numFmtId="41" fontId="6" fillId="0" borderId="15" xfId="0" applyNumberFormat="1" applyFont="1" applyBorder="1"/>
    <xf numFmtId="180" fontId="0" fillId="0" borderId="13" xfId="0" applyNumberFormat="1" applyBorder="1"/>
    <xf numFmtId="41" fontId="5" fillId="26" borderId="0" xfId="0" applyNumberFormat="1" applyFont="1" applyFill="1"/>
    <xf numFmtId="41" fontId="13" fillId="0" borderId="0" xfId="0" applyNumberFormat="1" applyFont="1" applyAlignment="1">
      <alignment horizontal="right"/>
    </xf>
    <xf numFmtId="41" fontId="13" fillId="26" borderId="0" xfId="0" applyNumberFormat="1" applyFont="1" applyFill="1" applyAlignment="1">
      <alignment horizontal="right"/>
    </xf>
    <xf numFmtId="0" fontId="0" fillId="26" borderId="0" xfId="0" applyFill="1" applyAlignment="1">
      <alignment horizontal="center" wrapText="1"/>
    </xf>
    <xf numFmtId="0" fontId="14" fillId="26" borderId="0" xfId="0" applyFont="1" applyFill="1" applyAlignment="1">
      <alignment horizontal="center"/>
    </xf>
    <xf numFmtId="0" fontId="5" fillId="26" borderId="0" xfId="0" applyFont="1" applyFill="1" applyAlignment="1">
      <alignment horizontal="left"/>
    </xf>
    <xf numFmtId="0" fontId="10" fillId="26" borderId="0" xfId="0" applyFont="1" applyFill="1"/>
    <xf numFmtId="0" fontId="0" fillId="0" borderId="0" xfId="0" applyAlignment="1">
      <alignment horizontal="center" wrapText="1"/>
    </xf>
    <xf numFmtId="0" fontId="0" fillId="26" borderId="0" xfId="0" applyFill="1" applyAlignment="1">
      <alignment horizontal="center"/>
    </xf>
    <xf numFmtId="37" fontId="6" fillId="26" borderId="0" xfId="0" applyNumberFormat="1" applyFont="1" applyFill="1" applyAlignment="1">
      <alignment horizontal="right"/>
    </xf>
    <xf numFmtId="41" fontId="0" fillId="26" borderId="0" xfId="0" applyNumberFormat="1" applyFill="1" applyAlignment="1">
      <alignment horizontal="right"/>
    </xf>
    <xf numFmtId="41" fontId="66" fillId="26" borderId="0" xfId="1096" applyNumberFormat="1" applyFont="1" applyFill="1"/>
    <xf numFmtId="41" fontId="66" fillId="26" borderId="0" xfId="1114" applyNumberFormat="1" applyFont="1" applyFill="1"/>
    <xf numFmtId="41" fontId="6" fillId="26" borderId="4" xfId="0" applyNumberFormat="1" applyFont="1" applyFill="1" applyBorder="1" applyAlignment="1">
      <alignment horizontal="right"/>
    </xf>
    <xf numFmtId="41" fontId="6" fillId="26" borderId="13" xfId="0" applyNumberFormat="1" applyFont="1" applyFill="1" applyBorder="1" applyAlignment="1">
      <alignment horizontal="right"/>
    </xf>
    <xf numFmtId="165" fontId="6" fillId="26" borderId="0" xfId="0" applyNumberFormat="1" applyFont="1" applyFill="1"/>
    <xf numFmtId="165" fontId="5" fillId="26" borderId="0" xfId="0" applyNumberFormat="1" applyFont="1" applyFill="1"/>
    <xf numFmtId="37" fontId="13" fillId="26" borderId="0" xfId="0" applyNumberFormat="1" applyFont="1" applyFill="1" applyAlignment="1">
      <alignment horizontal="right"/>
    </xf>
    <xf numFmtId="41" fontId="66" fillId="26" borderId="0" xfId="772" applyNumberFormat="1" applyFont="1" applyFill="1"/>
    <xf numFmtId="41" fontId="66" fillId="26" borderId="0" xfId="802" applyNumberFormat="1" applyFont="1" applyFill="1"/>
    <xf numFmtId="41" fontId="8" fillId="26" borderId="0" xfId="0" applyNumberFormat="1" applyFont="1" applyFill="1" applyAlignment="1">
      <alignment horizontal="right"/>
    </xf>
    <xf numFmtId="41" fontId="6" fillId="26" borderId="14" xfId="0" applyNumberFormat="1" applyFont="1" applyFill="1" applyBorder="1" applyAlignment="1">
      <alignment horizontal="right"/>
    </xf>
    <xf numFmtId="37" fontId="6" fillId="26" borderId="0" xfId="0" applyNumberFormat="1" applyFont="1" applyFill="1"/>
    <xf numFmtId="41" fontId="5" fillId="26" borderId="13" xfId="0" applyNumberFormat="1" applyFont="1" applyFill="1" applyBorder="1" applyAlignment="1">
      <alignment horizontal="right"/>
    </xf>
    <xf numFmtId="41" fontId="6" fillId="26" borderId="0" xfId="0" applyNumberFormat="1" applyFont="1" applyFill="1" applyAlignment="1">
      <alignment horizontal="right"/>
    </xf>
    <xf numFmtId="0" fontId="6" fillId="26" borderId="0" xfId="0" applyFont="1" applyFill="1" applyAlignment="1">
      <alignment horizontal="right"/>
    </xf>
    <xf numFmtId="0" fontId="0" fillId="26" borderId="0" xfId="0" applyFill="1" applyAlignment="1">
      <alignment horizontal="right"/>
    </xf>
    <xf numFmtId="0" fontId="62" fillId="26" borderId="0" xfId="0" applyFont="1" applyFill="1" applyAlignment="1">
      <alignment horizontal="center"/>
    </xf>
    <xf numFmtId="0" fontId="61" fillId="26" borderId="0" xfId="0" applyFont="1" applyFill="1" applyAlignment="1">
      <alignment horizontal="left"/>
    </xf>
    <xf numFmtId="41" fontId="0" fillId="26" borderId="0" xfId="0" applyNumberFormat="1" applyFill="1"/>
    <xf numFmtId="41" fontId="6" fillId="26" borderId="4" xfId="0" applyNumberFormat="1" applyFont="1" applyFill="1" applyBorder="1"/>
    <xf numFmtId="41" fontId="6" fillId="26" borderId="0" xfId="0" applyNumberFormat="1" applyFont="1" applyFill="1"/>
    <xf numFmtId="41" fontId="6" fillId="26" borderId="16" xfId="0" applyNumberFormat="1" applyFont="1" applyFill="1" applyBorder="1"/>
    <xf numFmtId="41" fontId="6" fillId="26" borderId="15" xfId="0" applyNumberFormat="1" applyFont="1" applyFill="1" applyBorder="1"/>
    <xf numFmtId="180" fontId="0" fillId="26" borderId="13" xfId="0" applyNumberFormat="1" applyFill="1" applyBorder="1"/>
    <xf numFmtId="43" fontId="0" fillId="0" borderId="0" xfId="549" applyFont="1"/>
    <xf numFmtId="43" fontId="0" fillId="0" borderId="0" xfId="0" applyNumberFormat="1"/>
    <xf numFmtId="0" fontId="67" fillId="0" borderId="0" xfId="0" applyFont="1"/>
    <xf numFmtId="43" fontId="67" fillId="0" borderId="0" xfId="549" applyFont="1"/>
    <xf numFmtId="43" fontId="58" fillId="0" borderId="0" xfId="1095" applyNumberFormat="1" applyAlignment="1">
      <alignment horizontal="center"/>
    </xf>
    <xf numFmtId="43" fontId="58" fillId="0" borderId="0" xfId="549" applyFont="1"/>
    <xf numFmtId="40" fontId="0" fillId="0" borderId="0" xfId="0" applyNumberFormat="1"/>
    <xf numFmtId="43" fontId="0" fillId="26" borderId="0" xfId="0" applyNumberFormat="1" applyFill="1"/>
    <xf numFmtId="0" fontId="0" fillId="28" borderId="0" xfId="0" applyFill="1" applyAlignment="1">
      <alignment horizontal="center"/>
    </xf>
    <xf numFmtId="40" fontId="46" fillId="25" borderId="17" xfId="549" applyNumberFormat="1" applyFont="1" applyFill="1" applyBorder="1"/>
    <xf numFmtId="0" fontId="48" fillId="0" borderId="0" xfId="1133" applyFont="1" applyAlignment="1">
      <alignment vertical="center"/>
    </xf>
    <xf numFmtId="0" fontId="49" fillId="0" borderId="0" xfId="1133" applyFont="1" applyAlignment="1">
      <alignment vertical="center"/>
    </xf>
    <xf numFmtId="181" fontId="4" fillId="0" borderId="16" xfId="551" applyNumberFormat="1" applyFont="1" applyFill="1" applyBorder="1" applyAlignment="1">
      <alignment horizontal="right" vertical="center"/>
    </xf>
    <xf numFmtId="0" fontId="48" fillId="0" borderId="16" xfId="1133" applyFont="1" applyBorder="1" applyAlignment="1">
      <alignment vertical="center"/>
    </xf>
    <xf numFmtId="0" fontId="50" fillId="0" borderId="0" xfId="1133" applyFont="1" applyAlignment="1">
      <alignment vertical="center"/>
    </xf>
    <xf numFmtId="49" fontId="4" fillId="0" borderId="0" xfId="1133" applyNumberFormat="1" applyFont="1" applyAlignment="1">
      <alignment vertical="center"/>
    </xf>
    <xf numFmtId="0" fontId="4" fillId="0" borderId="0" xfId="1133" applyFont="1" applyAlignment="1">
      <alignment horizontal="center" vertical="center"/>
    </xf>
    <xf numFmtId="0" fontId="4" fillId="0" borderId="0" xfId="1133" applyFont="1" applyAlignment="1">
      <alignment vertical="center"/>
    </xf>
    <xf numFmtId="40" fontId="48" fillId="0" borderId="0" xfId="1133" applyNumberFormat="1" applyFont="1" applyAlignment="1">
      <alignment horizontal="right" vertical="center"/>
    </xf>
    <xf numFmtId="41" fontId="48" fillId="0" borderId="0" xfId="1133" applyNumberFormat="1" applyFont="1" applyAlignment="1">
      <alignment vertical="center"/>
    </xf>
    <xf numFmtId="182" fontId="48" fillId="0" borderId="0" xfId="1133" applyNumberFormat="1" applyFont="1" applyAlignment="1">
      <alignment horizontal="right" vertical="center"/>
    </xf>
    <xf numFmtId="0" fontId="48" fillId="0" borderId="0" xfId="1133" applyFont="1" applyAlignment="1">
      <alignment horizontal="left" vertical="center" indent="2"/>
    </xf>
    <xf numFmtId="179" fontId="51" fillId="0" borderId="0" xfId="1133" applyNumberFormat="1" applyFont="1" applyAlignment="1">
      <alignment horizontal="right" vertical="center"/>
    </xf>
    <xf numFmtId="0" fontId="48" fillId="0" borderId="0" xfId="1133" applyFont="1" applyAlignment="1">
      <alignment horizontal="left" vertical="center" indent="3"/>
    </xf>
    <xf numFmtId="182" fontId="48" fillId="0" borderId="16" xfId="1133" applyNumberFormat="1" applyFont="1" applyBorder="1" applyAlignment="1">
      <alignment vertical="center"/>
    </xf>
    <xf numFmtId="182" fontId="48" fillId="0" borderId="0" xfId="1133" applyNumberFormat="1" applyFont="1" applyAlignment="1">
      <alignment vertical="center"/>
    </xf>
    <xf numFmtId="41" fontId="48" fillId="0" borderId="0" xfId="1133" applyNumberFormat="1" applyFont="1" applyAlignment="1">
      <alignment horizontal="left" vertical="center" indent="2"/>
    </xf>
    <xf numFmtId="41" fontId="48" fillId="0" borderId="0" xfId="551" applyNumberFormat="1" applyFont="1" applyFill="1" applyAlignment="1">
      <alignment vertical="center"/>
    </xf>
    <xf numFmtId="182" fontId="48" fillId="0" borderId="0" xfId="551" applyNumberFormat="1" applyFont="1" applyFill="1" applyAlignment="1">
      <alignment horizontal="right" vertical="center"/>
    </xf>
    <xf numFmtId="182" fontId="48" fillId="0" borderId="0" xfId="551" applyNumberFormat="1" applyFont="1" applyFill="1" applyBorder="1" applyAlignment="1">
      <alignment horizontal="right" vertical="center"/>
    </xf>
    <xf numFmtId="179" fontId="48" fillId="0" borderId="0" xfId="1133" applyNumberFormat="1" applyFont="1" applyAlignment="1">
      <alignment vertical="center"/>
    </xf>
    <xf numFmtId="182" fontId="48" fillId="0" borderId="16" xfId="551" applyNumberFormat="1" applyFont="1" applyFill="1" applyBorder="1" applyAlignment="1">
      <alignment vertical="center"/>
    </xf>
    <xf numFmtId="183" fontId="48" fillId="0" borderId="0" xfId="1133" applyNumberFormat="1" applyFont="1" applyAlignment="1">
      <alignment vertical="center"/>
    </xf>
    <xf numFmtId="41" fontId="48" fillId="0" borderId="0" xfId="1133" applyNumberFormat="1" applyFont="1" applyAlignment="1">
      <alignment horizontal="left" vertical="center" indent="4"/>
    </xf>
    <xf numFmtId="182" fontId="48" fillId="0" borderId="4" xfId="551" applyNumberFormat="1" applyFont="1" applyFill="1" applyBorder="1" applyAlignment="1">
      <alignment vertical="center"/>
    </xf>
    <xf numFmtId="182" fontId="48" fillId="0" borderId="0" xfId="551" applyNumberFormat="1" applyFont="1" applyFill="1" applyAlignment="1">
      <alignment vertical="center"/>
    </xf>
    <xf numFmtId="0" fontId="14" fillId="0" borderId="0" xfId="1133" applyFont="1" applyAlignment="1">
      <alignment vertical="center"/>
    </xf>
    <xf numFmtId="41" fontId="4" fillId="0" borderId="0" xfId="1133" quotePrefix="1" applyNumberFormat="1" applyFont="1" applyAlignment="1">
      <alignment horizontal="left" vertical="center"/>
    </xf>
    <xf numFmtId="40" fontId="48" fillId="0" borderId="0" xfId="1133" applyNumberFormat="1" applyFont="1" applyAlignment="1">
      <alignment vertical="center"/>
    </xf>
    <xf numFmtId="41" fontId="48" fillId="0" borderId="0" xfId="551" applyNumberFormat="1" applyFont="1" applyFill="1" applyBorder="1" applyAlignment="1">
      <alignment vertical="center"/>
    </xf>
    <xf numFmtId="182" fontId="48" fillId="0" borderId="0" xfId="551" applyNumberFormat="1" applyFont="1" applyFill="1" applyBorder="1" applyAlignment="1">
      <alignment vertical="center"/>
    </xf>
    <xf numFmtId="179" fontId="51" fillId="0" borderId="0" xfId="551" applyNumberFormat="1" applyFont="1" applyFill="1" applyBorder="1" applyAlignment="1">
      <alignment horizontal="right" vertical="center"/>
    </xf>
    <xf numFmtId="182" fontId="48" fillId="0" borderId="14" xfId="1133" applyNumberFormat="1" applyFont="1" applyBorder="1" applyAlignment="1">
      <alignment horizontal="right" vertical="center"/>
    </xf>
    <xf numFmtId="0" fontId="48" fillId="0" borderId="0" xfId="1133" applyFont="1" applyAlignment="1">
      <alignment horizontal="center" vertical="center"/>
    </xf>
    <xf numFmtId="182" fontId="48" fillId="0" borderId="15" xfId="551" applyNumberFormat="1" applyFont="1" applyFill="1" applyBorder="1" applyAlignment="1">
      <alignment vertical="center"/>
    </xf>
    <xf numFmtId="37" fontId="48" fillId="0" borderId="0" xfId="551" applyNumberFormat="1" applyFont="1" applyFill="1" applyBorder="1" applyAlignment="1">
      <alignment horizontal="right" vertical="center"/>
    </xf>
    <xf numFmtId="37" fontId="48" fillId="0" borderId="0" xfId="551" applyNumberFormat="1" applyFont="1" applyFill="1" applyBorder="1" applyAlignment="1">
      <alignment vertical="center"/>
    </xf>
    <xf numFmtId="180" fontId="50" fillId="0" borderId="0" xfId="1133" applyNumberFormat="1" applyFont="1" applyAlignment="1">
      <alignment vertical="center"/>
    </xf>
    <xf numFmtId="182" fontId="50" fillId="0" borderId="0" xfId="1133" applyNumberFormat="1" applyFont="1" applyAlignment="1">
      <alignment vertical="center"/>
    </xf>
    <xf numFmtId="0" fontId="58" fillId="0" borderId="0" xfId="1095" applyAlignment="1">
      <alignment horizontal="left"/>
    </xf>
    <xf numFmtId="40" fontId="58" fillId="0" borderId="0" xfId="1095" applyNumberFormat="1" applyAlignment="1">
      <alignment horizontal="center"/>
    </xf>
    <xf numFmtId="0" fontId="54" fillId="0" borderId="0" xfId="1131" applyFont="1" applyAlignment="1">
      <alignment horizontal="left"/>
    </xf>
    <xf numFmtId="0" fontId="55" fillId="0" borderId="0" xfId="1131" applyFont="1"/>
    <xf numFmtId="0" fontId="56" fillId="0" borderId="0" xfId="1131" applyFont="1"/>
    <xf numFmtId="0" fontId="38" fillId="0" borderId="0" xfId="1131"/>
    <xf numFmtId="0" fontId="38" fillId="0" borderId="0" xfId="1131" applyAlignment="1">
      <alignment vertical="center"/>
    </xf>
    <xf numFmtId="0" fontId="54" fillId="0" borderId="0" xfId="1131" applyFont="1"/>
    <xf numFmtId="0" fontId="55" fillId="0" borderId="0" xfId="1131" applyFont="1" applyAlignment="1">
      <alignment horizontal="left"/>
    </xf>
    <xf numFmtId="0" fontId="53" fillId="0" borderId="0" xfId="1131" applyFont="1"/>
    <xf numFmtId="0" fontId="55" fillId="0" borderId="0" xfId="1131" applyFont="1" applyAlignment="1">
      <alignment wrapText="1"/>
    </xf>
    <xf numFmtId="37" fontId="38" fillId="0" borderId="0" xfId="1131" applyNumberFormat="1"/>
    <xf numFmtId="0" fontId="38" fillId="0" borderId="0" xfId="1131" applyAlignment="1">
      <alignment horizontal="right"/>
    </xf>
    <xf numFmtId="0" fontId="38" fillId="0" borderId="0" xfId="1131" applyAlignment="1">
      <alignment horizontal="center"/>
    </xf>
    <xf numFmtId="0" fontId="53" fillId="0" borderId="0" xfId="1131" applyFont="1" applyAlignment="1">
      <alignment horizontal="center" vertical="center"/>
    </xf>
    <xf numFmtId="37" fontId="38" fillId="0" borderId="0" xfId="1131" applyNumberFormat="1" applyAlignment="1">
      <alignment horizontal="center"/>
    </xf>
    <xf numFmtId="0" fontId="53" fillId="0" borderId="0" xfId="1131" applyFont="1" applyAlignment="1">
      <alignment horizontal="left"/>
    </xf>
    <xf numFmtId="37" fontId="53" fillId="0" borderId="0" xfId="1131" applyNumberFormat="1" applyFont="1"/>
    <xf numFmtId="0" fontId="52" fillId="0" borderId="0" xfId="1131" applyFont="1" applyAlignment="1">
      <alignment horizontal="left"/>
    </xf>
    <xf numFmtId="43" fontId="38" fillId="0" borderId="0" xfId="549" applyFont="1" applyFill="1" applyAlignment="1"/>
    <xf numFmtId="37" fontId="55" fillId="0" borderId="0" xfId="1131" applyNumberFormat="1" applyFont="1" applyAlignment="1">
      <alignment horizontal="right"/>
    </xf>
    <xf numFmtId="0" fontId="53" fillId="0" borderId="0" xfId="1131" applyFont="1" applyAlignment="1">
      <alignment horizontal="center"/>
    </xf>
    <xf numFmtId="167" fontId="53" fillId="0" borderId="0" xfId="1131" applyNumberFormat="1" applyFont="1"/>
    <xf numFmtId="0" fontId="38" fillId="0" borderId="0" xfId="1131" applyAlignment="1">
      <alignment wrapText="1"/>
    </xf>
    <xf numFmtId="0" fontId="68" fillId="0" borderId="0" xfId="1131" applyFont="1"/>
    <xf numFmtId="41" fontId="68" fillId="0" borderId="0" xfId="1131" applyNumberFormat="1" applyFont="1"/>
    <xf numFmtId="0" fontId="69" fillId="0" borderId="0" xfId="1131" applyFont="1"/>
    <xf numFmtId="167" fontId="38" fillId="0" borderId="0" xfId="1523" applyNumberFormat="1" applyFont="1" applyFill="1" applyBorder="1" applyAlignment="1">
      <alignment horizontal="right" vertical="center"/>
    </xf>
    <xf numFmtId="167" fontId="38" fillId="0" borderId="0" xfId="662" applyNumberFormat="1" applyFont="1" applyFill="1" applyBorder="1" applyAlignment="1">
      <alignment horizontal="right" vertical="center"/>
    </xf>
    <xf numFmtId="0" fontId="56" fillId="0" borderId="0" xfId="1131" applyFont="1" applyAlignment="1">
      <alignment vertical="center"/>
    </xf>
    <xf numFmtId="0" fontId="55" fillId="0" borderId="0" xfId="1131" applyFont="1" applyAlignment="1">
      <alignment vertical="center"/>
    </xf>
    <xf numFmtId="167" fontId="55" fillId="0" borderId="4" xfId="662" applyNumberFormat="1" applyFont="1" applyFill="1" applyBorder="1" applyAlignment="1">
      <alignment horizontal="right" vertical="center"/>
    </xf>
    <xf numFmtId="167" fontId="38" fillId="0" borderId="14" xfId="662" applyNumberFormat="1" applyFont="1" applyFill="1" applyBorder="1" applyAlignment="1">
      <alignment horizontal="right" vertical="center"/>
    </xf>
    <xf numFmtId="167" fontId="55" fillId="0" borderId="0" xfId="662" applyNumberFormat="1" applyFont="1" applyFill="1" applyBorder="1" applyAlignment="1">
      <alignment horizontal="right" vertical="center"/>
    </xf>
    <xf numFmtId="0" fontId="38" fillId="0" borderId="0" xfId="1131" applyAlignment="1">
      <alignment horizontal="left" vertical="center"/>
    </xf>
    <xf numFmtId="0" fontId="56" fillId="0" borderId="0" xfId="1131" applyFont="1" applyAlignment="1">
      <alignment horizontal="left" vertical="center"/>
    </xf>
    <xf numFmtId="0" fontId="55" fillId="0" borderId="0" xfId="1131" applyFont="1" applyAlignment="1">
      <alignment vertical="center" wrapText="1"/>
    </xf>
    <xf numFmtId="0" fontId="55" fillId="0" borderId="0" xfId="1131" applyFont="1" applyAlignment="1">
      <alignment horizontal="left" vertical="center"/>
    </xf>
    <xf numFmtId="0" fontId="53" fillId="0" borderId="0" xfId="1131" applyFont="1" applyAlignment="1">
      <alignment vertical="center"/>
    </xf>
    <xf numFmtId="165" fontId="55" fillId="0" borderId="0" xfId="1131" applyNumberFormat="1" applyFont="1" applyAlignment="1">
      <alignment horizontal="right" vertical="center"/>
    </xf>
    <xf numFmtId="37" fontId="38" fillId="0" borderId="0" xfId="1131" applyNumberFormat="1" applyAlignment="1">
      <alignment vertical="center"/>
    </xf>
    <xf numFmtId="0" fontId="53" fillId="0" borderId="0" xfId="1131" applyFont="1" applyAlignment="1">
      <alignment horizontal="left" vertical="center"/>
    </xf>
    <xf numFmtId="37" fontId="38" fillId="0" borderId="0" xfId="1131" applyNumberFormat="1" applyAlignment="1">
      <alignment horizontal="center" vertical="center"/>
    </xf>
    <xf numFmtId="165" fontId="38" fillId="0" borderId="0" xfId="1131" applyNumberFormat="1" applyAlignment="1">
      <alignment horizontal="right" vertical="center"/>
    </xf>
    <xf numFmtId="37" fontId="53" fillId="0" borderId="0" xfId="1131" applyNumberFormat="1" applyFont="1" applyAlignment="1">
      <alignment vertical="center"/>
    </xf>
    <xf numFmtId="0" fontId="38" fillId="0" borderId="0" xfId="1132" applyFont="1" applyAlignment="1">
      <alignment vertical="center"/>
    </xf>
    <xf numFmtId="167" fontId="38" fillId="0" borderId="0" xfId="662" applyNumberFormat="1" applyFont="1" applyFill="1" applyBorder="1" applyAlignment="1">
      <alignment horizontal="center" vertical="center"/>
    </xf>
    <xf numFmtId="167" fontId="55" fillId="0" borderId="14" xfId="662" applyNumberFormat="1" applyFont="1" applyFill="1" applyBorder="1" applyAlignment="1">
      <alignment horizontal="center" vertical="center"/>
    </xf>
    <xf numFmtId="167" fontId="55" fillId="0" borderId="0" xfId="662" applyNumberFormat="1" applyFont="1" applyFill="1" applyBorder="1" applyAlignment="1">
      <alignment horizontal="center" vertical="center"/>
    </xf>
    <xf numFmtId="167" fontId="38" fillId="0" borderId="0" xfId="549" applyNumberFormat="1" applyFont="1" applyFill="1" applyBorder="1" applyAlignment="1">
      <alignment horizontal="right" vertical="center"/>
    </xf>
    <xf numFmtId="167" fontId="55" fillId="0" borderId="4" xfId="662" applyNumberFormat="1" applyFont="1" applyFill="1" applyBorder="1" applyAlignment="1">
      <alignment horizontal="center" vertical="center"/>
    </xf>
    <xf numFmtId="165" fontId="55" fillId="0" borderId="15" xfId="1131" applyNumberFormat="1" applyFont="1" applyBorder="1" applyAlignment="1">
      <alignment vertical="center"/>
    </xf>
    <xf numFmtId="165" fontId="55" fillId="0" borderId="0" xfId="1131" applyNumberFormat="1" applyFont="1" applyAlignment="1">
      <alignment vertical="center"/>
    </xf>
    <xf numFmtId="167" fontId="55" fillId="0" borderId="15" xfId="549" applyNumberFormat="1" applyFont="1" applyFill="1" applyBorder="1" applyAlignment="1">
      <alignment vertical="center"/>
    </xf>
    <xf numFmtId="43" fontId="55" fillId="0" borderId="0" xfId="549" applyFont="1" applyFill="1" applyAlignment="1">
      <alignment horizontal="right" vertical="center"/>
    </xf>
    <xf numFmtId="0" fontId="38" fillId="0" borderId="0" xfId="0" applyFont="1"/>
    <xf numFmtId="0" fontId="55" fillId="0" borderId="0" xfId="1131" applyFont="1" applyAlignment="1">
      <alignment horizontal="center"/>
    </xf>
    <xf numFmtId="0" fontId="55" fillId="0" borderId="0" xfId="1131" applyFont="1" applyAlignment="1">
      <alignment horizontal="center" wrapText="1"/>
    </xf>
    <xf numFmtId="49" fontId="38" fillId="0" borderId="0" xfId="1131" quotePrefix="1" applyNumberFormat="1"/>
    <xf numFmtId="0" fontId="38" fillId="0" borderId="0" xfId="1131" applyAlignment="1">
      <alignment horizontal="center" wrapText="1"/>
    </xf>
    <xf numFmtId="49" fontId="38" fillId="0" borderId="0" xfId="1131" applyNumberFormat="1"/>
    <xf numFmtId="0" fontId="56" fillId="0" borderId="0" xfId="1131" applyFont="1" applyAlignment="1">
      <alignment vertical="center" wrapText="1"/>
    </xf>
    <xf numFmtId="167" fontId="38" fillId="0" borderId="0" xfId="1523" applyNumberFormat="1" applyFont="1" applyFill="1" applyAlignment="1">
      <alignment horizontal="right" vertical="center"/>
    </xf>
    <xf numFmtId="41" fontId="38" fillId="0" borderId="0" xfId="1131" applyNumberFormat="1" applyAlignment="1">
      <alignment vertical="center"/>
    </xf>
    <xf numFmtId="41" fontId="55" fillId="0" borderId="4" xfId="1131" applyNumberFormat="1" applyFont="1" applyBorder="1" applyAlignment="1">
      <alignment vertical="center"/>
    </xf>
    <xf numFmtId="41" fontId="55" fillId="0" borderId="0" xfId="1131" applyNumberFormat="1" applyFont="1" applyAlignment="1">
      <alignment vertical="center"/>
    </xf>
    <xf numFmtId="49" fontId="38" fillId="0" borderId="0" xfId="1131" applyNumberFormat="1" applyAlignment="1">
      <alignment vertical="center"/>
    </xf>
    <xf numFmtId="37" fontId="55" fillId="0" borderId="0" xfId="1131" applyNumberFormat="1" applyFont="1" applyAlignment="1">
      <alignment horizontal="right" vertical="center"/>
    </xf>
    <xf numFmtId="167" fontId="38" fillId="0" borderId="14" xfId="1523" applyNumberFormat="1" applyFont="1" applyFill="1" applyBorder="1" applyAlignment="1">
      <alignment horizontal="right" vertical="center"/>
    </xf>
    <xf numFmtId="41" fontId="55" fillId="0" borderId="13" xfId="1131" applyNumberFormat="1" applyFont="1" applyBorder="1" applyAlignment="1">
      <alignment vertical="center"/>
    </xf>
    <xf numFmtId="41" fontId="53" fillId="0" borderId="0" xfId="1131" applyNumberFormat="1" applyFont="1" applyAlignment="1">
      <alignment horizontal="center" vertical="center"/>
    </xf>
    <xf numFmtId="43" fontId="55" fillId="0" borderId="0" xfId="549" applyFont="1" applyFill="1" applyBorder="1" applyAlignment="1">
      <alignment horizontal="right" vertical="center"/>
    </xf>
    <xf numFmtId="43" fontId="38" fillId="0" borderId="0" xfId="549" applyFont="1" applyFill="1" applyBorder="1" applyAlignment="1">
      <alignment horizontal="right" vertical="center"/>
    </xf>
    <xf numFmtId="43" fontId="55" fillId="0" borderId="15" xfId="549" applyFont="1" applyFill="1" applyBorder="1" applyAlignment="1">
      <alignment vertical="center"/>
    </xf>
    <xf numFmtId="180" fontId="38" fillId="0" borderId="13" xfId="1131" applyNumberFormat="1" applyBorder="1" applyAlignment="1">
      <alignment vertical="center"/>
    </xf>
    <xf numFmtId="49" fontId="38" fillId="0" borderId="0" xfId="1131" applyNumberFormat="1" applyAlignment="1">
      <alignment horizontal="center"/>
    </xf>
    <xf numFmtId="41" fontId="38" fillId="0" borderId="0" xfId="0" applyNumberFormat="1" applyFont="1" applyAlignment="1">
      <alignment horizontal="right"/>
    </xf>
    <xf numFmtId="43" fontId="38" fillId="0" borderId="0" xfId="549" applyFont="1" applyFill="1" applyBorder="1" applyAlignment="1"/>
    <xf numFmtId="41" fontId="38" fillId="0" borderId="14" xfId="0" applyNumberFormat="1" applyFont="1" applyBorder="1" applyAlignment="1">
      <alignment horizontal="right"/>
    </xf>
    <xf numFmtId="0" fontId="53" fillId="0" borderId="0" xfId="0" applyFont="1" applyAlignment="1">
      <alignment horizontal="center"/>
    </xf>
    <xf numFmtId="0" fontId="38" fillId="0" borderId="0" xfId="1131" quotePrefix="1" applyAlignment="1">
      <alignment horizontal="center"/>
    </xf>
    <xf numFmtId="0" fontId="38" fillId="0" borderId="0" xfId="1131" applyAlignment="1">
      <alignment horizontal="right" vertical="center"/>
    </xf>
    <xf numFmtId="37" fontId="38" fillId="0" borderId="0" xfId="1131" applyNumberFormat="1" applyAlignment="1">
      <alignment horizontal="right" vertical="center"/>
    </xf>
    <xf numFmtId="167" fontId="55" fillId="0" borderId="0" xfId="549" applyNumberFormat="1" applyFont="1" applyFill="1" applyBorder="1" applyAlignment="1">
      <alignment horizontal="right"/>
    </xf>
    <xf numFmtId="167" fontId="38" fillId="0" borderId="14" xfId="549" applyNumberFormat="1" applyFont="1" applyFill="1" applyBorder="1" applyAlignment="1">
      <alignment vertical="center"/>
    </xf>
    <xf numFmtId="43" fontId="38" fillId="0" borderId="0" xfId="549" applyFont="1" applyFill="1" applyBorder="1" applyAlignment="1">
      <alignment vertical="center"/>
    </xf>
    <xf numFmtId="167" fontId="55" fillId="0" borderId="0" xfId="549" quotePrefix="1" applyNumberFormat="1" applyFont="1" applyFill="1" applyBorder="1" applyAlignment="1">
      <alignment horizontal="center" vertical="center"/>
    </xf>
    <xf numFmtId="167" fontId="55" fillId="0" borderId="0" xfId="549" applyNumberFormat="1" applyFont="1" applyFill="1" applyBorder="1" applyAlignment="1">
      <alignment horizontal="right" vertical="center"/>
    </xf>
    <xf numFmtId="41" fontId="38" fillId="0" borderId="0" xfId="1131" applyNumberFormat="1" applyAlignment="1">
      <alignment horizontal="right"/>
    </xf>
    <xf numFmtId="167" fontId="38" fillId="0" borderId="0" xfId="662" applyNumberFormat="1" applyFont="1" applyFill="1" applyBorder="1" applyAlignment="1">
      <alignment horizontal="right"/>
    </xf>
    <xf numFmtId="0" fontId="38" fillId="0" borderId="0" xfId="1131" applyAlignment="1">
      <alignment horizontal="left"/>
    </xf>
    <xf numFmtId="41" fontId="38" fillId="0" borderId="14" xfId="1131" applyNumberFormat="1" applyBorder="1" applyAlignment="1">
      <alignment horizontal="right"/>
    </xf>
    <xf numFmtId="41" fontId="38" fillId="0" borderId="16" xfId="1131" applyNumberFormat="1" applyBorder="1" applyAlignment="1">
      <alignment horizontal="right"/>
    </xf>
    <xf numFmtId="41" fontId="55" fillId="0" borderId="14" xfId="1131" applyNumberFormat="1" applyFont="1" applyBorder="1" applyAlignment="1">
      <alignment horizontal="right"/>
    </xf>
    <xf numFmtId="41" fontId="55" fillId="0" borderId="0" xfId="1131" applyNumberFormat="1" applyFont="1" applyAlignment="1">
      <alignment horizontal="right"/>
    </xf>
    <xf numFmtId="165" fontId="38" fillId="0" borderId="0" xfId="1131" applyNumberFormat="1" applyAlignment="1">
      <alignment horizontal="right"/>
    </xf>
    <xf numFmtId="167" fontId="38" fillId="0" borderId="0" xfId="549" applyNumberFormat="1" applyFont="1" applyFill="1" applyBorder="1" applyAlignment="1">
      <alignment horizontal="right"/>
    </xf>
    <xf numFmtId="41" fontId="55" fillId="0" borderId="4" xfId="1131" applyNumberFormat="1" applyFont="1" applyBorder="1" applyAlignment="1">
      <alignment horizontal="right"/>
    </xf>
    <xf numFmtId="165" fontId="55" fillId="0" borderId="0" xfId="1131" applyNumberFormat="1" applyFont="1" applyAlignment="1">
      <alignment horizontal="right"/>
    </xf>
    <xf numFmtId="41" fontId="38" fillId="0" borderId="0" xfId="1131" applyNumberFormat="1"/>
    <xf numFmtId="41" fontId="55" fillId="0" borderId="0" xfId="1131" applyNumberFormat="1" applyFont="1"/>
    <xf numFmtId="37" fontId="55" fillId="0" borderId="0" xfId="1131" applyNumberFormat="1" applyFont="1"/>
    <xf numFmtId="41" fontId="55" fillId="0" borderId="15" xfId="1131" applyNumberFormat="1" applyFont="1" applyBorder="1" applyAlignment="1">
      <alignment horizontal="right"/>
    </xf>
    <xf numFmtId="0" fontId="55" fillId="0" borderId="0" xfId="0" applyFont="1"/>
    <xf numFmtId="0" fontId="38" fillId="0" borderId="0" xfId="1131" applyAlignment="1">
      <alignment horizontal="justify"/>
    </xf>
    <xf numFmtId="167" fontId="38" fillId="0" borderId="0" xfId="549" applyNumberFormat="1" applyFont="1" applyFill="1" applyAlignment="1">
      <alignment horizontal="justify"/>
    </xf>
    <xf numFmtId="167" fontId="38" fillId="0" borderId="0" xfId="662" applyNumberFormat="1" applyFont="1" applyFill="1" applyAlignment="1">
      <alignment horizontal="right"/>
    </xf>
    <xf numFmtId="167" fontId="55" fillId="0" borderId="4" xfId="662" applyNumberFormat="1" applyFont="1" applyFill="1" applyBorder="1" applyAlignment="1">
      <alignment horizontal="right"/>
    </xf>
    <xf numFmtId="167" fontId="38" fillId="0" borderId="0" xfId="662" applyNumberFormat="1" applyFont="1" applyFill="1" applyAlignment="1"/>
    <xf numFmtId="167" fontId="55" fillId="0" borderId="14" xfId="662" applyNumberFormat="1" applyFont="1" applyFill="1" applyBorder="1" applyAlignment="1">
      <alignment horizontal="right"/>
    </xf>
    <xf numFmtId="167" fontId="55" fillId="0" borderId="0" xfId="662" applyNumberFormat="1" applyFont="1" applyFill="1" applyBorder="1" applyAlignment="1">
      <alignment horizontal="right"/>
    </xf>
    <xf numFmtId="167" fontId="55" fillId="0" borderId="13" xfId="662" applyNumberFormat="1" applyFont="1" applyFill="1" applyBorder="1" applyAlignment="1">
      <alignment horizontal="right"/>
    </xf>
    <xf numFmtId="37" fontId="38" fillId="0" borderId="0" xfId="1131" applyNumberFormat="1" applyAlignment="1">
      <alignment horizontal="right"/>
    </xf>
    <xf numFmtId="0" fontId="56" fillId="0" borderId="0" xfId="1131" applyFont="1" applyAlignment="1">
      <alignment wrapText="1"/>
    </xf>
    <xf numFmtId="0" fontId="56" fillId="0" borderId="0" xfId="1131" applyFont="1" applyAlignment="1">
      <alignment horizontal="center"/>
    </xf>
    <xf numFmtId="167" fontId="55" fillId="0" borderId="16" xfId="662" applyNumberFormat="1" applyFont="1" applyFill="1" applyBorder="1" applyAlignment="1">
      <alignment horizontal="right"/>
    </xf>
    <xf numFmtId="0" fontId="56" fillId="0" borderId="0" xfId="1131" applyFont="1" applyAlignment="1">
      <alignment horizontal="left"/>
    </xf>
    <xf numFmtId="41" fontId="38" fillId="0" borderId="13" xfId="1131" applyNumberFormat="1" applyBorder="1" applyAlignment="1">
      <alignment horizontal="right"/>
    </xf>
    <xf numFmtId="41" fontId="55" fillId="0" borderId="16" xfId="1131" applyNumberFormat="1" applyFont="1" applyBorder="1" applyAlignment="1">
      <alignment horizontal="right"/>
    </xf>
    <xf numFmtId="41" fontId="55" fillId="0" borderId="13" xfId="1131" applyNumberFormat="1" applyFont="1" applyBorder="1" applyAlignment="1">
      <alignment horizontal="right"/>
    </xf>
    <xf numFmtId="167" fontId="55" fillId="0" borderId="4" xfId="549" applyNumberFormat="1" applyFont="1" applyFill="1" applyBorder="1" applyAlignment="1">
      <alignment horizontal="right"/>
    </xf>
    <xf numFmtId="167" fontId="55" fillId="0" borderId="13" xfId="549" applyNumberFormat="1" applyFont="1" applyFill="1" applyBorder="1" applyAlignment="1">
      <alignment horizontal="right"/>
    </xf>
    <xf numFmtId="167" fontId="55" fillId="0" borderId="4" xfId="549" applyNumberFormat="1" applyFont="1" applyBorder="1" applyAlignment="1">
      <alignment vertical="center"/>
    </xf>
    <xf numFmtId="167" fontId="55" fillId="0" borderId="0" xfId="549" applyNumberFormat="1" applyFont="1" applyAlignment="1">
      <alignment vertical="center"/>
    </xf>
    <xf numFmtId="167" fontId="55" fillId="0" borderId="13" xfId="549" applyNumberFormat="1" applyFont="1" applyBorder="1" applyAlignment="1">
      <alignment vertical="center"/>
    </xf>
    <xf numFmtId="167" fontId="55" fillId="0" borderId="15" xfId="549" applyNumberFormat="1" applyFont="1" applyFill="1" applyBorder="1" applyAlignment="1">
      <alignment horizontal="right"/>
    </xf>
    <xf numFmtId="167" fontId="55" fillId="0" borderId="14" xfId="549" applyNumberFormat="1" applyFont="1" applyFill="1" applyBorder="1" applyAlignment="1">
      <alignment horizontal="right"/>
    </xf>
    <xf numFmtId="167" fontId="38" fillId="0" borderId="16" xfId="549" applyNumberFormat="1" applyFont="1" applyFill="1" applyBorder="1" applyAlignment="1">
      <alignment horizontal="right"/>
    </xf>
    <xf numFmtId="43" fontId="38" fillId="0" borderId="0" xfId="549" applyFont="1" applyFill="1" applyBorder="1" applyAlignment="1">
      <alignment horizontal="right"/>
    </xf>
    <xf numFmtId="43" fontId="38" fillId="0" borderId="0" xfId="549" applyFont="1" applyAlignment="1">
      <alignment horizontal="right"/>
    </xf>
    <xf numFmtId="43" fontId="38" fillId="0" borderId="14" xfId="549" applyFont="1" applyFill="1" applyBorder="1" applyAlignment="1">
      <alignment vertical="center"/>
    </xf>
    <xf numFmtId="43" fontId="38" fillId="0" borderId="14" xfId="549" applyFont="1" applyFill="1" applyBorder="1" applyAlignment="1">
      <alignment horizontal="right" vertical="center"/>
    </xf>
    <xf numFmtId="43" fontId="38" fillId="0" borderId="0" xfId="549" applyFont="1" applyFill="1" applyBorder="1" applyAlignment="1">
      <alignment horizontal="center" vertical="center"/>
    </xf>
    <xf numFmtId="43" fontId="55" fillId="0" borderId="14" xfId="549" applyFont="1" applyFill="1" applyBorder="1" applyAlignment="1">
      <alignment horizontal="center" vertical="center"/>
    </xf>
    <xf numFmtId="43" fontId="55" fillId="0" borderId="0" xfId="549" applyFont="1" applyFill="1" applyBorder="1" applyAlignment="1">
      <alignment horizontal="center" vertical="center"/>
    </xf>
    <xf numFmtId="43" fontId="38" fillId="0" borderId="14" xfId="549" applyFont="1" applyFill="1" applyBorder="1" applyAlignment="1">
      <alignment horizontal="center" vertical="center"/>
    </xf>
    <xf numFmtId="43" fontId="55" fillId="0" borderId="4" xfId="549" applyFont="1" applyFill="1" applyBorder="1" applyAlignment="1">
      <alignment horizontal="right" vertical="center"/>
    </xf>
    <xf numFmtId="43" fontId="38" fillId="0" borderId="0" xfId="549" applyFont="1" applyFill="1" applyAlignment="1">
      <alignment horizontal="right" vertical="center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48" fillId="0" borderId="0" xfId="1098" applyFont="1" applyAlignment="1">
      <alignment vertical="center"/>
    </xf>
    <xf numFmtId="49" fontId="47" fillId="0" borderId="0" xfId="1133" applyNumberFormat="1" applyFont="1" applyAlignment="1">
      <alignment horizontal="center" vertical="center"/>
    </xf>
    <xf numFmtId="0" fontId="47" fillId="0" borderId="0" xfId="1133" applyFont="1" applyAlignment="1">
      <alignment horizontal="center" vertical="center"/>
    </xf>
    <xf numFmtId="181" fontId="4" fillId="0" borderId="14" xfId="551" applyNumberFormat="1" applyFont="1" applyFill="1" applyBorder="1" applyAlignment="1">
      <alignment horizontal="right" vertical="center"/>
    </xf>
    <xf numFmtId="0" fontId="53" fillId="0" borderId="0" xfId="1131" applyFont="1" applyAlignment="1">
      <alignment horizontal="center"/>
    </xf>
    <xf numFmtId="0" fontId="55" fillId="0" borderId="0" xfId="1131" applyFont="1" applyAlignment="1">
      <alignment horizontal="center"/>
    </xf>
    <xf numFmtId="0" fontId="55" fillId="0" borderId="0" xfId="1131" applyFont="1" applyAlignment="1">
      <alignment horizontal="center" wrapText="1"/>
    </xf>
    <xf numFmtId="49" fontId="38" fillId="0" borderId="0" xfId="1131" applyNumberFormat="1" applyAlignment="1">
      <alignment horizontal="center"/>
    </xf>
    <xf numFmtId="49" fontId="38" fillId="0" borderId="0" xfId="1131" quotePrefix="1" applyNumberFormat="1" applyAlignment="1">
      <alignment horizontal="center"/>
    </xf>
    <xf numFmtId="49" fontId="38" fillId="0" borderId="0" xfId="1131" applyNumberFormat="1" applyAlignment="1">
      <alignment horizontal="center" wrapText="1"/>
    </xf>
    <xf numFmtId="0" fontId="38" fillId="0" borderId="0" xfId="1131" applyAlignment="1">
      <alignment horizontal="center" wrapText="1"/>
    </xf>
    <xf numFmtId="0" fontId="38" fillId="0" borderId="0" xfId="1131" applyAlignment="1">
      <alignment horizontal="center"/>
    </xf>
    <xf numFmtId="0" fontId="38" fillId="0" borderId="14" xfId="1131" applyBorder="1" applyAlignment="1">
      <alignment horizontal="center"/>
    </xf>
  </cellXfs>
  <cellStyles count="1710">
    <cellStyle name="??" xfId="1259" xr:uid="{F98D2444-A7CA-4CF4-9B9A-ED20FFD9197E}"/>
    <cellStyle name="?? [0.00]_ADMAG" xfId="1260" xr:uid="{87F6951D-D9FA-44AE-8961-60DBA49D316F}"/>
    <cellStyle name="???? [0.00]_ADMAG" xfId="1261" xr:uid="{60A88F17-A4B2-424D-BB65-7DC6286BF6B9}"/>
    <cellStyle name="????_ADMAG" xfId="1262" xr:uid="{6F798CC8-635A-4665-BAF0-EC6A31EA0217}"/>
    <cellStyle name="??_ADMAG" xfId="1263" xr:uid="{156BDF24-D02E-4422-8E37-FD68E474B3F0}"/>
    <cellStyle name="’??? [0.00]_TMCA Spreadsheet(body)" xfId="1264" xr:uid="{6DB8E36B-2A1D-4685-9093-E4A071817D96}"/>
    <cellStyle name="’???_TMCA Spreadsheet(body)" xfId="1265" xr:uid="{423DED13-B095-482F-B638-A36B36C986C9}"/>
    <cellStyle name="•W?_TMCA Spreadsheet(body)" xfId="1266" xr:uid="{8D6AFCE9-D6D8-4499-B026-772468701512}"/>
    <cellStyle name="20% - Accent1 10" xfId="1" xr:uid="{00000000-0005-0000-0000-000000000000}"/>
    <cellStyle name="20% - Accent1 10 2" xfId="1267" xr:uid="{F748E412-A2D5-421E-AFDA-787B3319882C}"/>
    <cellStyle name="20% - Accent1 11" xfId="2" xr:uid="{00000000-0005-0000-0000-000001000000}"/>
    <cellStyle name="20% - Accent1 11 2" xfId="1268" xr:uid="{DBF66E38-AD6A-46C9-BCD5-FCD4249FAAF2}"/>
    <cellStyle name="20% - Accent1 12" xfId="3" xr:uid="{00000000-0005-0000-0000-000002000000}"/>
    <cellStyle name="20% - Accent1 12 2" xfId="1269" xr:uid="{3BD11B07-570D-41E9-90B8-8B09D07C8874}"/>
    <cellStyle name="20% - Accent1 13" xfId="4" xr:uid="{00000000-0005-0000-0000-000003000000}"/>
    <cellStyle name="20% - Accent1 13 2" xfId="1270" xr:uid="{E11B787D-1403-4C99-A377-F2E11A7EBB28}"/>
    <cellStyle name="20% - Accent1 14" xfId="5" xr:uid="{00000000-0005-0000-0000-000004000000}"/>
    <cellStyle name="20% - Accent1 14 2" xfId="1271" xr:uid="{4AB1870A-B4F9-4868-A842-036F6742294E}"/>
    <cellStyle name="20% - Accent1 15" xfId="6" xr:uid="{00000000-0005-0000-0000-000005000000}"/>
    <cellStyle name="20% - Accent1 15 2" xfId="1272" xr:uid="{47BF01EF-98E3-4131-955D-FA91FCFCFE60}"/>
    <cellStyle name="20% - Accent1 2" xfId="7" xr:uid="{00000000-0005-0000-0000-000006000000}"/>
    <cellStyle name="20% - Accent1 2 2" xfId="8" xr:uid="{00000000-0005-0000-0000-000007000000}"/>
    <cellStyle name="20% - Accent1 2 2 2" xfId="1274" xr:uid="{968DFC74-5063-44A0-AF09-8613EEABF90C}"/>
    <cellStyle name="20% - Accent1 2 3" xfId="1273" xr:uid="{02BDB0D2-55BB-4EDB-A4E8-9C09732351AA}"/>
    <cellStyle name="20% - Accent1 3" xfId="9" xr:uid="{00000000-0005-0000-0000-000008000000}"/>
    <cellStyle name="20% - Accent1 3 2" xfId="10" xr:uid="{00000000-0005-0000-0000-000009000000}"/>
    <cellStyle name="20% - Accent1 3 2 2" xfId="1276" xr:uid="{B7E528DA-54C0-405D-BD3A-6E0CD864CFB2}"/>
    <cellStyle name="20% - Accent1 3 3" xfId="1275" xr:uid="{05EAF080-E051-48E3-8F7E-44FEC9546F8B}"/>
    <cellStyle name="20% - Accent1 4" xfId="11" xr:uid="{00000000-0005-0000-0000-00000A000000}"/>
    <cellStyle name="20% - Accent1 4 2" xfId="12" xr:uid="{00000000-0005-0000-0000-00000B000000}"/>
    <cellStyle name="20% - Accent1 4 2 2" xfId="1278" xr:uid="{94CC7761-051B-4D5E-AB8B-35C44D2C2C5F}"/>
    <cellStyle name="20% - Accent1 4 3" xfId="1277" xr:uid="{B81667AC-C237-4A0B-AB68-FB146EB26710}"/>
    <cellStyle name="20% - Accent1 5" xfId="13" xr:uid="{00000000-0005-0000-0000-00000C000000}"/>
    <cellStyle name="20% - Accent1 5 2" xfId="14" xr:uid="{00000000-0005-0000-0000-00000D000000}"/>
    <cellStyle name="20% - Accent1 5 2 2" xfId="1280" xr:uid="{3AFED74A-8AAF-474E-AFB9-86C8E01B4F6C}"/>
    <cellStyle name="20% - Accent1 5 3" xfId="1279" xr:uid="{79CE6983-3CE0-4C71-BC43-656099301D7B}"/>
    <cellStyle name="20% - Accent1 6" xfId="15" xr:uid="{00000000-0005-0000-0000-00000E000000}"/>
    <cellStyle name="20% - Accent1 6 2" xfId="16" xr:uid="{00000000-0005-0000-0000-00000F000000}"/>
    <cellStyle name="20% - Accent1 6 2 2" xfId="1282" xr:uid="{66D58214-73A8-457D-BF5D-046F15E63396}"/>
    <cellStyle name="20% - Accent1 6 3" xfId="1281" xr:uid="{2E1EE600-C6D0-46C4-ABEB-D4B387E71496}"/>
    <cellStyle name="20% - Accent1 7" xfId="17" xr:uid="{00000000-0005-0000-0000-000010000000}"/>
    <cellStyle name="20% - Accent1 7 2" xfId="18" xr:uid="{00000000-0005-0000-0000-000011000000}"/>
    <cellStyle name="20% - Accent1 7 2 2" xfId="1284" xr:uid="{878B5D2B-DB07-4006-B583-00301F3C868E}"/>
    <cellStyle name="20% - Accent1 7 3" xfId="1283" xr:uid="{D6B5CE2B-3DD2-48EF-B4FD-96F35388C511}"/>
    <cellStyle name="20% - Accent1 8" xfId="19" xr:uid="{00000000-0005-0000-0000-000012000000}"/>
    <cellStyle name="20% - Accent1 8 2" xfId="1285" xr:uid="{3C353E5D-CC24-4709-A99F-E800B8F4365A}"/>
    <cellStyle name="20% - Accent1 9" xfId="20" xr:uid="{00000000-0005-0000-0000-000013000000}"/>
    <cellStyle name="20% - Accent1 9 2" xfId="1286" xr:uid="{E1952447-C9C9-4EA0-93EE-5BD800D7FE29}"/>
    <cellStyle name="20% - Accent2 10" xfId="21" xr:uid="{00000000-0005-0000-0000-000014000000}"/>
    <cellStyle name="20% - Accent2 10 2" xfId="1287" xr:uid="{76935940-1CE7-4C91-BE2B-4015B6EE5458}"/>
    <cellStyle name="20% - Accent2 11" xfId="22" xr:uid="{00000000-0005-0000-0000-000015000000}"/>
    <cellStyle name="20% - Accent2 11 2" xfId="1288" xr:uid="{F665DFA9-ACFD-4C93-A960-B94E02ADC9BC}"/>
    <cellStyle name="20% - Accent2 12" xfId="23" xr:uid="{00000000-0005-0000-0000-000016000000}"/>
    <cellStyle name="20% - Accent2 12 2" xfId="1289" xr:uid="{F2DA75CF-D491-45ED-9A66-71B61CD696F7}"/>
    <cellStyle name="20% - Accent2 13" xfId="24" xr:uid="{00000000-0005-0000-0000-000017000000}"/>
    <cellStyle name="20% - Accent2 13 2" xfId="1290" xr:uid="{42FFDF18-B1E8-475C-83D2-3638D2BE17F4}"/>
    <cellStyle name="20% - Accent2 14" xfId="25" xr:uid="{00000000-0005-0000-0000-000018000000}"/>
    <cellStyle name="20% - Accent2 14 2" xfId="1291" xr:uid="{B7CE38C9-5681-4F28-9B13-86A75D53758A}"/>
    <cellStyle name="20% - Accent2 15" xfId="26" xr:uid="{00000000-0005-0000-0000-000019000000}"/>
    <cellStyle name="20% - Accent2 15 2" xfId="1292" xr:uid="{EFCC3E73-124E-4FE1-A8EE-453DF01DABC4}"/>
    <cellStyle name="20% - Accent2 2" xfId="27" xr:uid="{00000000-0005-0000-0000-00001A000000}"/>
    <cellStyle name="20% - Accent2 2 2" xfId="28" xr:uid="{00000000-0005-0000-0000-00001B000000}"/>
    <cellStyle name="20% - Accent2 2 2 2" xfId="1294" xr:uid="{C91504F3-0338-4585-A455-9462E1E2E71B}"/>
    <cellStyle name="20% - Accent2 2 3" xfId="1293" xr:uid="{46E4C99F-C308-45BD-884C-72E05EA751BF}"/>
    <cellStyle name="20% - Accent2 3" xfId="29" xr:uid="{00000000-0005-0000-0000-00001C000000}"/>
    <cellStyle name="20% - Accent2 3 2" xfId="30" xr:uid="{00000000-0005-0000-0000-00001D000000}"/>
    <cellStyle name="20% - Accent2 3 2 2" xfId="1296" xr:uid="{23123B55-24D0-4C82-80B8-18374DC2142F}"/>
    <cellStyle name="20% - Accent2 3 3" xfId="1295" xr:uid="{8020643E-4181-4EF2-97A0-9786A134C088}"/>
    <cellStyle name="20% - Accent2 4" xfId="31" xr:uid="{00000000-0005-0000-0000-00001E000000}"/>
    <cellStyle name="20% - Accent2 4 2" xfId="32" xr:uid="{00000000-0005-0000-0000-00001F000000}"/>
    <cellStyle name="20% - Accent2 4 2 2" xfId="1298" xr:uid="{E810DA2D-255D-4446-B020-F8FA333C23FC}"/>
    <cellStyle name="20% - Accent2 4 3" xfId="1297" xr:uid="{D0414A22-6B0E-4D8E-BC87-40818D939025}"/>
    <cellStyle name="20% - Accent2 5" xfId="33" xr:uid="{00000000-0005-0000-0000-000020000000}"/>
    <cellStyle name="20% - Accent2 5 2" xfId="34" xr:uid="{00000000-0005-0000-0000-000021000000}"/>
    <cellStyle name="20% - Accent2 5 2 2" xfId="1300" xr:uid="{18DA1084-2E3F-4F29-A04F-BF4828A852DC}"/>
    <cellStyle name="20% - Accent2 5 3" xfId="1299" xr:uid="{539B7758-A570-469B-8654-11CDDFA0B4E1}"/>
    <cellStyle name="20% - Accent2 6" xfId="35" xr:uid="{00000000-0005-0000-0000-000022000000}"/>
    <cellStyle name="20% - Accent2 6 2" xfId="36" xr:uid="{00000000-0005-0000-0000-000023000000}"/>
    <cellStyle name="20% - Accent2 6 2 2" xfId="1302" xr:uid="{3373A2C4-E54C-46EE-80EF-FDFF12BFF04E}"/>
    <cellStyle name="20% - Accent2 6 3" xfId="1301" xr:uid="{1BC161DC-077D-4F91-8897-E86B7BE5B1ED}"/>
    <cellStyle name="20% - Accent2 7" xfId="37" xr:uid="{00000000-0005-0000-0000-000024000000}"/>
    <cellStyle name="20% - Accent2 7 2" xfId="38" xr:uid="{00000000-0005-0000-0000-000025000000}"/>
    <cellStyle name="20% - Accent2 7 2 2" xfId="1304" xr:uid="{5837095E-ACAA-456D-99D3-A0904BCBF593}"/>
    <cellStyle name="20% - Accent2 7 3" xfId="1303" xr:uid="{119C8780-F0DE-4008-8F6F-05EA19475A46}"/>
    <cellStyle name="20% - Accent2 8" xfId="39" xr:uid="{00000000-0005-0000-0000-000026000000}"/>
    <cellStyle name="20% - Accent2 8 2" xfId="1305" xr:uid="{946D332A-873F-452B-9F3A-27223A0E634D}"/>
    <cellStyle name="20% - Accent2 9" xfId="40" xr:uid="{00000000-0005-0000-0000-000027000000}"/>
    <cellStyle name="20% - Accent2 9 2" xfId="1306" xr:uid="{0E93554E-D547-42BC-BA54-47A06D320CC3}"/>
    <cellStyle name="20% - Accent3 10" xfId="41" xr:uid="{00000000-0005-0000-0000-000028000000}"/>
    <cellStyle name="20% - Accent3 10 2" xfId="1307" xr:uid="{C97AA146-5AD4-4370-B64D-BB697D5354C8}"/>
    <cellStyle name="20% - Accent3 11" xfId="42" xr:uid="{00000000-0005-0000-0000-000029000000}"/>
    <cellStyle name="20% - Accent3 11 2" xfId="1308" xr:uid="{76DA845D-1C0E-446A-A8AE-E3147128D5D1}"/>
    <cellStyle name="20% - Accent3 12" xfId="43" xr:uid="{00000000-0005-0000-0000-00002A000000}"/>
    <cellStyle name="20% - Accent3 12 2" xfId="1309" xr:uid="{2EFB4FD9-6EFA-47A6-A2EB-C8127363CC11}"/>
    <cellStyle name="20% - Accent3 13" xfId="44" xr:uid="{00000000-0005-0000-0000-00002B000000}"/>
    <cellStyle name="20% - Accent3 13 2" xfId="1310" xr:uid="{206CDA05-8C27-47AB-8B01-C17D48FDE1C1}"/>
    <cellStyle name="20% - Accent3 14" xfId="45" xr:uid="{00000000-0005-0000-0000-00002C000000}"/>
    <cellStyle name="20% - Accent3 14 2" xfId="1311" xr:uid="{3080C9A5-6497-4134-BD72-8AEDBB34CCDC}"/>
    <cellStyle name="20% - Accent3 15" xfId="46" xr:uid="{00000000-0005-0000-0000-00002D000000}"/>
    <cellStyle name="20% - Accent3 15 2" xfId="1312" xr:uid="{1BAD3A99-6A5C-4A7B-8B9E-31A6C68584BE}"/>
    <cellStyle name="20% - Accent3 2" xfId="47" xr:uid="{00000000-0005-0000-0000-00002E000000}"/>
    <cellStyle name="20% - Accent3 2 2" xfId="48" xr:uid="{00000000-0005-0000-0000-00002F000000}"/>
    <cellStyle name="20% - Accent3 2 2 2" xfId="1314" xr:uid="{A6CFFE46-2BB2-4442-A9A7-E8B8C2F36837}"/>
    <cellStyle name="20% - Accent3 2 3" xfId="1313" xr:uid="{9202617C-C143-4461-A0DD-C947E0E4B15D}"/>
    <cellStyle name="20% - Accent3 3" xfId="49" xr:uid="{00000000-0005-0000-0000-000030000000}"/>
    <cellStyle name="20% - Accent3 3 2" xfId="50" xr:uid="{00000000-0005-0000-0000-000031000000}"/>
    <cellStyle name="20% - Accent3 3 2 2" xfId="1316" xr:uid="{F9B66124-958D-43B6-8B87-A4980B6C0639}"/>
    <cellStyle name="20% - Accent3 3 3" xfId="1315" xr:uid="{F92EF987-62AF-4F1D-B2D1-3371D18495D1}"/>
    <cellStyle name="20% - Accent3 4" xfId="51" xr:uid="{00000000-0005-0000-0000-000032000000}"/>
    <cellStyle name="20% - Accent3 4 2" xfId="52" xr:uid="{00000000-0005-0000-0000-000033000000}"/>
    <cellStyle name="20% - Accent3 4 2 2" xfId="1318" xr:uid="{49FDA414-2D88-42D5-8B0B-AE7FCB30C187}"/>
    <cellStyle name="20% - Accent3 4 3" xfId="1317" xr:uid="{B778C4DA-CC4A-48CC-8672-68C7E433B0C4}"/>
    <cellStyle name="20% - Accent3 5" xfId="53" xr:uid="{00000000-0005-0000-0000-000034000000}"/>
    <cellStyle name="20% - Accent3 5 2" xfId="54" xr:uid="{00000000-0005-0000-0000-000035000000}"/>
    <cellStyle name="20% - Accent3 5 2 2" xfId="1320" xr:uid="{28196E74-CB55-4674-9F53-0BD09EAA9ABF}"/>
    <cellStyle name="20% - Accent3 5 3" xfId="1319" xr:uid="{F003D8B1-E56F-42B5-B43E-90CCD2F5AF8C}"/>
    <cellStyle name="20% - Accent3 6" xfId="55" xr:uid="{00000000-0005-0000-0000-000036000000}"/>
    <cellStyle name="20% - Accent3 6 2" xfId="56" xr:uid="{00000000-0005-0000-0000-000037000000}"/>
    <cellStyle name="20% - Accent3 6 2 2" xfId="1322" xr:uid="{AFFCA005-060E-43E5-93C3-962B08FE4437}"/>
    <cellStyle name="20% - Accent3 6 3" xfId="1321" xr:uid="{078E6D18-AEA2-4C37-BF47-F2F9FF1C3C5E}"/>
    <cellStyle name="20% - Accent3 7" xfId="57" xr:uid="{00000000-0005-0000-0000-000038000000}"/>
    <cellStyle name="20% - Accent3 7 2" xfId="58" xr:uid="{00000000-0005-0000-0000-000039000000}"/>
    <cellStyle name="20% - Accent3 7 2 2" xfId="1324" xr:uid="{417BAEA8-7647-4ECE-ABF5-7FD4F05472A0}"/>
    <cellStyle name="20% - Accent3 7 3" xfId="1323" xr:uid="{38DEF912-35E4-40AD-86E9-231A875931AF}"/>
    <cellStyle name="20% - Accent3 8" xfId="59" xr:uid="{00000000-0005-0000-0000-00003A000000}"/>
    <cellStyle name="20% - Accent3 8 2" xfId="1325" xr:uid="{D882076F-CE2A-4BBE-9E83-73741D0008A5}"/>
    <cellStyle name="20% - Accent3 9" xfId="60" xr:uid="{00000000-0005-0000-0000-00003B000000}"/>
    <cellStyle name="20% - Accent3 9 2" xfId="1326" xr:uid="{0F707D48-7DEB-424C-AFDB-27D3B3FB1AF7}"/>
    <cellStyle name="20% - Accent4 10" xfId="61" xr:uid="{00000000-0005-0000-0000-00003C000000}"/>
    <cellStyle name="20% - Accent4 10 2" xfId="1327" xr:uid="{5F8D5787-6B8B-4DCF-B0E1-AC297EBCA3A7}"/>
    <cellStyle name="20% - Accent4 11" xfId="62" xr:uid="{00000000-0005-0000-0000-00003D000000}"/>
    <cellStyle name="20% - Accent4 11 2" xfId="1328" xr:uid="{1E0CD221-5FBA-4284-8210-7C88FC5DB8D2}"/>
    <cellStyle name="20% - Accent4 12" xfId="63" xr:uid="{00000000-0005-0000-0000-00003E000000}"/>
    <cellStyle name="20% - Accent4 12 2" xfId="1329" xr:uid="{C2458914-7450-45D4-8F73-0CA5B429A3FF}"/>
    <cellStyle name="20% - Accent4 13" xfId="64" xr:uid="{00000000-0005-0000-0000-00003F000000}"/>
    <cellStyle name="20% - Accent4 13 2" xfId="1330" xr:uid="{08047F02-03FC-4420-B488-8E7A1B009296}"/>
    <cellStyle name="20% - Accent4 14" xfId="65" xr:uid="{00000000-0005-0000-0000-000040000000}"/>
    <cellStyle name="20% - Accent4 14 2" xfId="1331" xr:uid="{3A9B07B8-792B-4C1F-9281-913882F41A76}"/>
    <cellStyle name="20% - Accent4 15" xfId="66" xr:uid="{00000000-0005-0000-0000-000041000000}"/>
    <cellStyle name="20% - Accent4 15 2" xfId="1332" xr:uid="{61B93820-1F19-4C65-BD4A-C1FD44923079}"/>
    <cellStyle name="20% - Accent4 2" xfId="67" xr:uid="{00000000-0005-0000-0000-000042000000}"/>
    <cellStyle name="20% - Accent4 2 2" xfId="68" xr:uid="{00000000-0005-0000-0000-000043000000}"/>
    <cellStyle name="20% - Accent4 2 2 2" xfId="1334" xr:uid="{1D4EB6F9-5E2D-4EF9-9EAD-F964926301DC}"/>
    <cellStyle name="20% - Accent4 2 3" xfId="1333" xr:uid="{2368D23C-071A-4074-BDA1-49314B46D549}"/>
    <cellStyle name="20% - Accent4 3" xfId="69" xr:uid="{00000000-0005-0000-0000-000044000000}"/>
    <cellStyle name="20% - Accent4 3 2" xfId="70" xr:uid="{00000000-0005-0000-0000-000045000000}"/>
    <cellStyle name="20% - Accent4 3 2 2" xfId="1336" xr:uid="{0422441E-3F45-4F09-BADF-FFC69E46E6BA}"/>
    <cellStyle name="20% - Accent4 3 3" xfId="1335" xr:uid="{36F3F6BE-FD25-49AE-A298-C2044151EC48}"/>
    <cellStyle name="20% - Accent4 4" xfId="71" xr:uid="{00000000-0005-0000-0000-000046000000}"/>
    <cellStyle name="20% - Accent4 4 2" xfId="72" xr:uid="{00000000-0005-0000-0000-000047000000}"/>
    <cellStyle name="20% - Accent4 4 2 2" xfId="1338" xr:uid="{F6840259-28E0-4128-9974-DB54061C19E4}"/>
    <cellStyle name="20% - Accent4 4 3" xfId="1337" xr:uid="{3F380221-2700-4F45-8771-5350F5E5C26B}"/>
    <cellStyle name="20% - Accent4 5" xfId="73" xr:uid="{00000000-0005-0000-0000-000048000000}"/>
    <cellStyle name="20% - Accent4 5 2" xfId="74" xr:uid="{00000000-0005-0000-0000-000049000000}"/>
    <cellStyle name="20% - Accent4 5 2 2" xfId="1340" xr:uid="{BA8E2662-0B96-4F1F-B289-99195CD363EF}"/>
    <cellStyle name="20% - Accent4 5 3" xfId="1339" xr:uid="{1E7B17CE-A41B-42B9-A64E-18B5DF462A3A}"/>
    <cellStyle name="20% - Accent4 6" xfId="75" xr:uid="{00000000-0005-0000-0000-00004A000000}"/>
    <cellStyle name="20% - Accent4 6 2" xfId="76" xr:uid="{00000000-0005-0000-0000-00004B000000}"/>
    <cellStyle name="20% - Accent4 6 2 2" xfId="1342" xr:uid="{5667D9DC-5A26-4191-9D03-85BB0EA5AB0B}"/>
    <cellStyle name="20% - Accent4 6 3" xfId="1341" xr:uid="{E94D9C7D-205C-40A7-BB67-85916F50F301}"/>
    <cellStyle name="20% - Accent4 7" xfId="77" xr:uid="{00000000-0005-0000-0000-00004C000000}"/>
    <cellStyle name="20% - Accent4 7 2" xfId="78" xr:uid="{00000000-0005-0000-0000-00004D000000}"/>
    <cellStyle name="20% - Accent4 7 2 2" xfId="1344" xr:uid="{CB594951-77B7-4FBE-B73F-63A084C45A51}"/>
    <cellStyle name="20% - Accent4 7 3" xfId="1343" xr:uid="{1E0B5163-E338-4D33-987C-A3428F66A9FB}"/>
    <cellStyle name="20% - Accent4 8" xfId="79" xr:uid="{00000000-0005-0000-0000-00004E000000}"/>
    <cellStyle name="20% - Accent4 8 2" xfId="1345" xr:uid="{122803F4-8B9E-4952-8515-0D8A29783A23}"/>
    <cellStyle name="20% - Accent4 9" xfId="80" xr:uid="{00000000-0005-0000-0000-00004F000000}"/>
    <cellStyle name="20% - Accent4 9 2" xfId="1346" xr:uid="{741BCF2F-1154-47DF-92A0-D8B11E541304}"/>
    <cellStyle name="20% - Accent5 10" xfId="81" xr:uid="{00000000-0005-0000-0000-000050000000}"/>
    <cellStyle name="20% - Accent5 10 2" xfId="1347" xr:uid="{EDF66F60-4C40-4825-AB9E-F701E7BB4EB1}"/>
    <cellStyle name="20% - Accent5 11" xfId="82" xr:uid="{00000000-0005-0000-0000-000051000000}"/>
    <cellStyle name="20% - Accent5 11 2" xfId="1348" xr:uid="{4BF97554-04E1-40BB-BAF1-07EE47F1B533}"/>
    <cellStyle name="20% - Accent5 12" xfId="83" xr:uid="{00000000-0005-0000-0000-000052000000}"/>
    <cellStyle name="20% - Accent5 12 2" xfId="1349" xr:uid="{47A68647-7E2D-4391-93C7-8937CD610D2D}"/>
    <cellStyle name="20% - Accent5 13" xfId="84" xr:uid="{00000000-0005-0000-0000-000053000000}"/>
    <cellStyle name="20% - Accent5 13 2" xfId="1350" xr:uid="{AF162222-0709-4C6B-B3A7-28A851B89CE3}"/>
    <cellStyle name="20% - Accent5 14" xfId="85" xr:uid="{00000000-0005-0000-0000-000054000000}"/>
    <cellStyle name="20% - Accent5 14 2" xfId="1351" xr:uid="{1C1D4879-37B2-4FBE-A37E-7A4E9FDF254C}"/>
    <cellStyle name="20% - Accent5 15" xfId="86" xr:uid="{00000000-0005-0000-0000-000055000000}"/>
    <cellStyle name="20% - Accent5 15 2" xfId="1352" xr:uid="{0F7293F7-765E-4A97-BC9D-676AE5CE3E27}"/>
    <cellStyle name="20% - Accent5 2" xfId="87" xr:uid="{00000000-0005-0000-0000-000056000000}"/>
    <cellStyle name="20% - Accent5 2 2" xfId="88" xr:uid="{00000000-0005-0000-0000-000057000000}"/>
    <cellStyle name="20% - Accent5 2 2 2" xfId="1354" xr:uid="{F6232280-D899-4893-A247-27E53783E207}"/>
    <cellStyle name="20% - Accent5 2 3" xfId="1353" xr:uid="{82B07EC6-89C1-4596-B4B7-1F33197C193D}"/>
    <cellStyle name="20% - Accent5 3" xfId="89" xr:uid="{00000000-0005-0000-0000-000058000000}"/>
    <cellStyle name="20% - Accent5 3 2" xfId="90" xr:uid="{00000000-0005-0000-0000-000059000000}"/>
    <cellStyle name="20% - Accent5 3 2 2" xfId="1356" xr:uid="{87FD1065-5A11-4751-BA66-801C96425012}"/>
    <cellStyle name="20% - Accent5 3 3" xfId="1355" xr:uid="{6A244745-79E7-4BCE-AB8D-111E86E73D5C}"/>
    <cellStyle name="20% - Accent5 4" xfId="91" xr:uid="{00000000-0005-0000-0000-00005A000000}"/>
    <cellStyle name="20% - Accent5 4 2" xfId="92" xr:uid="{00000000-0005-0000-0000-00005B000000}"/>
    <cellStyle name="20% - Accent5 4 2 2" xfId="1358" xr:uid="{D76324CD-CC99-4FEB-8143-49DAF7706656}"/>
    <cellStyle name="20% - Accent5 4 3" xfId="1357" xr:uid="{51C364C0-1AD6-4A7D-BCD8-FD60A7294836}"/>
    <cellStyle name="20% - Accent5 5" xfId="93" xr:uid="{00000000-0005-0000-0000-00005C000000}"/>
    <cellStyle name="20% - Accent5 5 2" xfId="94" xr:uid="{00000000-0005-0000-0000-00005D000000}"/>
    <cellStyle name="20% - Accent5 5 2 2" xfId="1360" xr:uid="{78CF60EA-560E-4A3C-89A2-7F1FBC989324}"/>
    <cellStyle name="20% - Accent5 5 3" xfId="1359" xr:uid="{10127404-9F1A-43A3-88DD-CA284E56797C}"/>
    <cellStyle name="20% - Accent5 6" xfId="95" xr:uid="{00000000-0005-0000-0000-00005E000000}"/>
    <cellStyle name="20% - Accent5 6 2" xfId="96" xr:uid="{00000000-0005-0000-0000-00005F000000}"/>
    <cellStyle name="20% - Accent5 6 2 2" xfId="1362" xr:uid="{0C74ABAF-EB7A-4AA9-A5FE-8826CB186759}"/>
    <cellStyle name="20% - Accent5 6 3" xfId="1361" xr:uid="{9BEC4CDE-9851-49FF-B354-97A3E0AA8370}"/>
    <cellStyle name="20% - Accent5 7" xfId="97" xr:uid="{00000000-0005-0000-0000-000060000000}"/>
    <cellStyle name="20% - Accent5 7 2" xfId="98" xr:uid="{00000000-0005-0000-0000-000061000000}"/>
    <cellStyle name="20% - Accent5 7 2 2" xfId="1364" xr:uid="{10D042FD-7B44-4C2C-BE4F-02EDF3E465A9}"/>
    <cellStyle name="20% - Accent5 7 3" xfId="1363" xr:uid="{0A46C898-61F9-4FD6-B6B6-5591C04B232C}"/>
    <cellStyle name="20% - Accent5 8" xfId="99" xr:uid="{00000000-0005-0000-0000-000062000000}"/>
    <cellStyle name="20% - Accent5 8 2" xfId="1365" xr:uid="{F343F178-17EE-46BB-80C2-61884334BD0D}"/>
    <cellStyle name="20% - Accent5 9" xfId="100" xr:uid="{00000000-0005-0000-0000-000063000000}"/>
    <cellStyle name="20% - Accent5 9 2" xfId="1366" xr:uid="{33CC08C3-11C1-46FD-AE65-C047473F1B1B}"/>
    <cellStyle name="20% - Accent6 10" xfId="101" xr:uid="{00000000-0005-0000-0000-000064000000}"/>
    <cellStyle name="20% - Accent6 10 2" xfId="1367" xr:uid="{AA26B0E4-4FB5-40FB-8427-1607AD086B60}"/>
    <cellStyle name="20% - Accent6 11" xfId="102" xr:uid="{00000000-0005-0000-0000-000065000000}"/>
    <cellStyle name="20% - Accent6 11 2" xfId="1368" xr:uid="{FF86DCC7-FDCA-4861-8AE3-A05C1DAB6290}"/>
    <cellStyle name="20% - Accent6 12" xfId="103" xr:uid="{00000000-0005-0000-0000-000066000000}"/>
    <cellStyle name="20% - Accent6 12 2" xfId="1369" xr:uid="{EC281D83-DEA4-494D-B18B-3AF4984924E2}"/>
    <cellStyle name="20% - Accent6 13" xfId="104" xr:uid="{00000000-0005-0000-0000-000067000000}"/>
    <cellStyle name="20% - Accent6 13 2" xfId="1370" xr:uid="{649B30A0-AABF-405F-9364-15735A87A982}"/>
    <cellStyle name="20% - Accent6 14" xfId="105" xr:uid="{00000000-0005-0000-0000-000068000000}"/>
    <cellStyle name="20% - Accent6 14 2" xfId="1371" xr:uid="{A7E47393-A1A0-49C0-9D33-1430EDE6D4DF}"/>
    <cellStyle name="20% - Accent6 15" xfId="106" xr:uid="{00000000-0005-0000-0000-000069000000}"/>
    <cellStyle name="20% - Accent6 15 2" xfId="1372" xr:uid="{77CC67D2-EA11-4B97-B7BA-BD53550D9571}"/>
    <cellStyle name="20% - Accent6 2" xfId="107" xr:uid="{00000000-0005-0000-0000-00006A000000}"/>
    <cellStyle name="20% - Accent6 2 2" xfId="108" xr:uid="{00000000-0005-0000-0000-00006B000000}"/>
    <cellStyle name="20% - Accent6 2 2 2" xfId="1374" xr:uid="{6673C3DB-12F5-4C7B-AE9E-3917A8EB669D}"/>
    <cellStyle name="20% - Accent6 2 3" xfId="1373" xr:uid="{01E5A62C-ACD8-4903-86CF-4B5597224826}"/>
    <cellStyle name="20% - Accent6 3" xfId="109" xr:uid="{00000000-0005-0000-0000-00006C000000}"/>
    <cellStyle name="20% - Accent6 3 2" xfId="110" xr:uid="{00000000-0005-0000-0000-00006D000000}"/>
    <cellStyle name="20% - Accent6 3 2 2" xfId="1376" xr:uid="{B0A15B0C-F74D-4302-BD3F-A351FBBFBAE5}"/>
    <cellStyle name="20% - Accent6 3 3" xfId="1375" xr:uid="{A933FC33-38D7-48BF-9CBC-2C0849F39034}"/>
    <cellStyle name="20% - Accent6 4" xfId="111" xr:uid="{00000000-0005-0000-0000-00006E000000}"/>
    <cellStyle name="20% - Accent6 4 2" xfId="112" xr:uid="{00000000-0005-0000-0000-00006F000000}"/>
    <cellStyle name="20% - Accent6 4 2 2" xfId="1378" xr:uid="{EC0ACD3B-0FB7-4C73-8A39-ED43E5BCB314}"/>
    <cellStyle name="20% - Accent6 4 3" xfId="1377" xr:uid="{13965FE5-7DAB-4FDE-A128-4798847D1C42}"/>
    <cellStyle name="20% - Accent6 5" xfId="113" xr:uid="{00000000-0005-0000-0000-000070000000}"/>
    <cellStyle name="20% - Accent6 5 2" xfId="114" xr:uid="{00000000-0005-0000-0000-000071000000}"/>
    <cellStyle name="20% - Accent6 5 2 2" xfId="1380" xr:uid="{D43EC8DC-1239-44EC-98ED-9EAC141E88D6}"/>
    <cellStyle name="20% - Accent6 5 3" xfId="1379" xr:uid="{E7915265-ED08-4EEC-A698-B95338172C0C}"/>
    <cellStyle name="20% - Accent6 6" xfId="115" xr:uid="{00000000-0005-0000-0000-000072000000}"/>
    <cellStyle name="20% - Accent6 6 2" xfId="116" xr:uid="{00000000-0005-0000-0000-000073000000}"/>
    <cellStyle name="20% - Accent6 6 2 2" xfId="1382" xr:uid="{844785F3-DE70-4ADF-A35A-E7E36D15F2BB}"/>
    <cellStyle name="20% - Accent6 6 3" xfId="1381" xr:uid="{04D1F95D-E18D-4E56-9340-F3EB59C8CD88}"/>
    <cellStyle name="20% - Accent6 7" xfId="117" xr:uid="{00000000-0005-0000-0000-000074000000}"/>
    <cellStyle name="20% - Accent6 7 2" xfId="118" xr:uid="{00000000-0005-0000-0000-000075000000}"/>
    <cellStyle name="20% - Accent6 7 2 2" xfId="1384" xr:uid="{11041BF2-5874-4C43-A184-FCD8CCBA9FA8}"/>
    <cellStyle name="20% - Accent6 7 3" xfId="1383" xr:uid="{D3DD0D2E-3B91-45F2-ADAD-41B5CA9DFFD4}"/>
    <cellStyle name="20% - Accent6 8" xfId="119" xr:uid="{00000000-0005-0000-0000-000076000000}"/>
    <cellStyle name="20% - Accent6 8 2" xfId="1385" xr:uid="{8822B823-9632-4D10-9267-E9D33FDF2CC4}"/>
    <cellStyle name="20% - Accent6 9" xfId="120" xr:uid="{00000000-0005-0000-0000-000077000000}"/>
    <cellStyle name="20% - Accent6 9 2" xfId="1386" xr:uid="{CEF1DB21-F683-4AB0-ABB8-9E6B24A6E4B3}"/>
    <cellStyle name="40% - Accent1 10" xfId="121" xr:uid="{00000000-0005-0000-0000-000078000000}"/>
    <cellStyle name="40% - Accent1 10 2" xfId="1387" xr:uid="{42A36688-08F8-4A30-A090-F2F6B05F099D}"/>
    <cellStyle name="40% - Accent1 11" xfId="122" xr:uid="{00000000-0005-0000-0000-000079000000}"/>
    <cellStyle name="40% - Accent1 11 2" xfId="1388" xr:uid="{E09DE325-6B34-4081-BB00-B770841F7541}"/>
    <cellStyle name="40% - Accent1 12" xfId="123" xr:uid="{00000000-0005-0000-0000-00007A000000}"/>
    <cellStyle name="40% - Accent1 12 2" xfId="1389" xr:uid="{EFA5EE1A-0B7F-40A4-AB83-5FE6A8E425ED}"/>
    <cellStyle name="40% - Accent1 13" xfId="124" xr:uid="{00000000-0005-0000-0000-00007B000000}"/>
    <cellStyle name="40% - Accent1 13 2" xfId="1390" xr:uid="{37AF7698-6B79-40E3-8EC1-6D919D4681DD}"/>
    <cellStyle name="40% - Accent1 14" xfId="125" xr:uid="{00000000-0005-0000-0000-00007C000000}"/>
    <cellStyle name="40% - Accent1 14 2" xfId="1391" xr:uid="{07626D98-4426-4914-A4C4-1A3D1599346B}"/>
    <cellStyle name="40% - Accent1 15" xfId="126" xr:uid="{00000000-0005-0000-0000-00007D000000}"/>
    <cellStyle name="40% - Accent1 15 2" xfId="1392" xr:uid="{58C16FFB-0896-4886-AA2B-8D11D77591CC}"/>
    <cellStyle name="40% - Accent1 2" xfId="127" xr:uid="{00000000-0005-0000-0000-00007E000000}"/>
    <cellStyle name="40% - Accent1 2 2" xfId="128" xr:uid="{00000000-0005-0000-0000-00007F000000}"/>
    <cellStyle name="40% - Accent1 2 2 2" xfId="1394" xr:uid="{7B6A52B6-7D44-45CA-9316-A449FFF590B0}"/>
    <cellStyle name="40% - Accent1 2 3" xfId="1393" xr:uid="{5ADA4678-6AB0-49B3-A2B0-4F7A188EE76A}"/>
    <cellStyle name="40% - Accent1 3" xfId="129" xr:uid="{00000000-0005-0000-0000-000080000000}"/>
    <cellStyle name="40% - Accent1 3 2" xfId="130" xr:uid="{00000000-0005-0000-0000-000081000000}"/>
    <cellStyle name="40% - Accent1 3 2 2" xfId="1396" xr:uid="{AFB31A83-3382-48B7-94B8-33C7FEFDEE6B}"/>
    <cellStyle name="40% - Accent1 3 3" xfId="1395" xr:uid="{AB1D103B-7767-4AE2-9385-7D00C022246A}"/>
    <cellStyle name="40% - Accent1 4" xfId="131" xr:uid="{00000000-0005-0000-0000-000082000000}"/>
    <cellStyle name="40% - Accent1 4 2" xfId="132" xr:uid="{00000000-0005-0000-0000-000083000000}"/>
    <cellStyle name="40% - Accent1 4 2 2" xfId="1398" xr:uid="{67082A60-9D79-4B63-9CF7-850CEF0F8794}"/>
    <cellStyle name="40% - Accent1 4 3" xfId="1397" xr:uid="{615D5859-C184-46CA-91C6-38C680A62B48}"/>
    <cellStyle name="40% - Accent1 5" xfId="133" xr:uid="{00000000-0005-0000-0000-000084000000}"/>
    <cellStyle name="40% - Accent1 5 2" xfId="134" xr:uid="{00000000-0005-0000-0000-000085000000}"/>
    <cellStyle name="40% - Accent1 5 2 2" xfId="1400" xr:uid="{094D0229-116A-4878-8A84-0399B8923315}"/>
    <cellStyle name="40% - Accent1 5 3" xfId="1399" xr:uid="{80F25298-E688-4B32-BBD9-DD15F9196A72}"/>
    <cellStyle name="40% - Accent1 6" xfId="135" xr:uid="{00000000-0005-0000-0000-000086000000}"/>
    <cellStyle name="40% - Accent1 6 2" xfId="136" xr:uid="{00000000-0005-0000-0000-000087000000}"/>
    <cellStyle name="40% - Accent1 6 2 2" xfId="1402" xr:uid="{22370C88-82DD-4A37-9E1D-FD19051758A9}"/>
    <cellStyle name="40% - Accent1 6 3" xfId="1401" xr:uid="{17C14B44-23BE-46B0-9EF9-DC44D40E4903}"/>
    <cellStyle name="40% - Accent1 7" xfId="137" xr:uid="{00000000-0005-0000-0000-000088000000}"/>
    <cellStyle name="40% - Accent1 7 2" xfId="138" xr:uid="{00000000-0005-0000-0000-000089000000}"/>
    <cellStyle name="40% - Accent1 7 2 2" xfId="1404" xr:uid="{C95399BD-AD83-4733-A540-3D6B3278F52D}"/>
    <cellStyle name="40% - Accent1 7 3" xfId="1403" xr:uid="{F2DCB8F9-B2D9-4B30-B4DC-09237DF0511C}"/>
    <cellStyle name="40% - Accent1 8" xfId="139" xr:uid="{00000000-0005-0000-0000-00008A000000}"/>
    <cellStyle name="40% - Accent1 8 2" xfId="1405" xr:uid="{41ED246B-532C-44E0-924F-2B1B34143B27}"/>
    <cellStyle name="40% - Accent1 9" xfId="140" xr:uid="{00000000-0005-0000-0000-00008B000000}"/>
    <cellStyle name="40% - Accent1 9 2" xfId="1406" xr:uid="{2DAF0FF5-A43C-4AD0-B779-62469B78CE91}"/>
    <cellStyle name="40% - Accent2 10" xfId="141" xr:uid="{00000000-0005-0000-0000-00008C000000}"/>
    <cellStyle name="40% - Accent2 10 2" xfId="1407" xr:uid="{3ECCED57-E338-4953-AFC3-C4BAEDD1D349}"/>
    <cellStyle name="40% - Accent2 11" xfId="142" xr:uid="{00000000-0005-0000-0000-00008D000000}"/>
    <cellStyle name="40% - Accent2 11 2" xfId="1408" xr:uid="{DF5F8811-B5A6-457A-A195-C1D433DC884F}"/>
    <cellStyle name="40% - Accent2 12" xfId="143" xr:uid="{00000000-0005-0000-0000-00008E000000}"/>
    <cellStyle name="40% - Accent2 12 2" xfId="1409" xr:uid="{C5F629B8-4D0B-4381-BBE8-B6D0D41C6856}"/>
    <cellStyle name="40% - Accent2 13" xfId="144" xr:uid="{00000000-0005-0000-0000-00008F000000}"/>
    <cellStyle name="40% - Accent2 13 2" xfId="1410" xr:uid="{70BFFBE8-1FB5-419D-B96A-D4464352BB0F}"/>
    <cellStyle name="40% - Accent2 14" xfId="145" xr:uid="{00000000-0005-0000-0000-000090000000}"/>
    <cellStyle name="40% - Accent2 14 2" xfId="1411" xr:uid="{B3EC6C05-7AE2-48D4-8CED-C5A1D34798F8}"/>
    <cellStyle name="40% - Accent2 15" xfId="146" xr:uid="{00000000-0005-0000-0000-000091000000}"/>
    <cellStyle name="40% - Accent2 15 2" xfId="1412" xr:uid="{3FEAAA75-4AAC-4BAF-A01B-3E6537107EEE}"/>
    <cellStyle name="40% - Accent2 2" xfId="147" xr:uid="{00000000-0005-0000-0000-000092000000}"/>
    <cellStyle name="40% - Accent2 2 2" xfId="148" xr:uid="{00000000-0005-0000-0000-000093000000}"/>
    <cellStyle name="40% - Accent2 2 2 2" xfId="1414" xr:uid="{1EF9E6B5-CB3F-4E64-9BF4-B46D5667B055}"/>
    <cellStyle name="40% - Accent2 2 3" xfId="1413" xr:uid="{5EE36898-E0AD-4FC8-8901-DC65C69A3F9D}"/>
    <cellStyle name="40% - Accent2 3" xfId="149" xr:uid="{00000000-0005-0000-0000-000094000000}"/>
    <cellStyle name="40% - Accent2 3 2" xfId="150" xr:uid="{00000000-0005-0000-0000-000095000000}"/>
    <cellStyle name="40% - Accent2 3 2 2" xfId="1416" xr:uid="{95BB5916-B719-4F90-8B0B-D7346D3D0278}"/>
    <cellStyle name="40% - Accent2 3 3" xfId="1415" xr:uid="{A6AC46DB-5D82-4475-A775-7D390328F3A0}"/>
    <cellStyle name="40% - Accent2 4" xfId="151" xr:uid="{00000000-0005-0000-0000-000096000000}"/>
    <cellStyle name="40% - Accent2 4 2" xfId="152" xr:uid="{00000000-0005-0000-0000-000097000000}"/>
    <cellStyle name="40% - Accent2 4 2 2" xfId="1418" xr:uid="{53E22966-BA68-4049-9763-91052193155F}"/>
    <cellStyle name="40% - Accent2 4 3" xfId="1417" xr:uid="{59F84D17-23F4-4E7A-AD87-3FECF56AA759}"/>
    <cellStyle name="40% - Accent2 5" xfId="153" xr:uid="{00000000-0005-0000-0000-000098000000}"/>
    <cellStyle name="40% - Accent2 5 2" xfId="154" xr:uid="{00000000-0005-0000-0000-000099000000}"/>
    <cellStyle name="40% - Accent2 5 2 2" xfId="1420" xr:uid="{78728BF5-2DD0-4B9F-B936-FD380EB99F55}"/>
    <cellStyle name="40% - Accent2 5 3" xfId="1419" xr:uid="{650F9581-B841-4049-B14A-C4A73302FC79}"/>
    <cellStyle name="40% - Accent2 6" xfId="155" xr:uid="{00000000-0005-0000-0000-00009A000000}"/>
    <cellStyle name="40% - Accent2 6 2" xfId="156" xr:uid="{00000000-0005-0000-0000-00009B000000}"/>
    <cellStyle name="40% - Accent2 6 2 2" xfId="1422" xr:uid="{28963EEE-5C2E-45D9-93E8-4BA04B450BBD}"/>
    <cellStyle name="40% - Accent2 6 3" xfId="1421" xr:uid="{C36F4547-436E-4550-9F53-C00085762F2F}"/>
    <cellStyle name="40% - Accent2 7" xfId="157" xr:uid="{00000000-0005-0000-0000-00009C000000}"/>
    <cellStyle name="40% - Accent2 7 2" xfId="158" xr:uid="{00000000-0005-0000-0000-00009D000000}"/>
    <cellStyle name="40% - Accent2 7 2 2" xfId="1424" xr:uid="{583D094D-6DF9-4782-B557-5A626946FD3A}"/>
    <cellStyle name="40% - Accent2 7 3" xfId="1423" xr:uid="{4751BD0A-AF5D-4A89-B554-C0E2C7347925}"/>
    <cellStyle name="40% - Accent2 8" xfId="159" xr:uid="{00000000-0005-0000-0000-00009E000000}"/>
    <cellStyle name="40% - Accent2 8 2" xfId="1425" xr:uid="{D0FBDF9E-0590-46A1-B295-D9282898162D}"/>
    <cellStyle name="40% - Accent2 9" xfId="160" xr:uid="{00000000-0005-0000-0000-00009F000000}"/>
    <cellStyle name="40% - Accent2 9 2" xfId="1426" xr:uid="{600928E1-9AE2-4999-BD67-53C9E4009C97}"/>
    <cellStyle name="40% - Accent3 10" xfId="161" xr:uid="{00000000-0005-0000-0000-0000A0000000}"/>
    <cellStyle name="40% - Accent3 10 2" xfId="1427" xr:uid="{6489D469-6794-4865-B2CC-AFC9C4F5F708}"/>
    <cellStyle name="40% - Accent3 11" xfId="162" xr:uid="{00000000-0005-0000-0000-0000A1000000}"/>
    <cellStyle name="40% - Accent3 11 2" xfId="1428" xr:uid="{D708F290-2FED-4523-A47D-FF7B2BBC3F52}"/>
    <cellStyle name="40% - Accent3 12" xfId="163" xr:uid="{00000000-0005-0000-0000-0000A2000000}"/>
    <cellStyle name="40% - Accent3 12 2" xfId="1429" xr:uid="{0DB21CE9-F581-43F3-848C-F325EBC57BAB}"/>
    <cellStyle name="40% - Accent3 13" xfId="164" xr:uid="{00000000-0005-0000-0000-0000A3000000}"/>
    <cellStyle name="40% - Accent3 13 2" xfId="1430" xr:uid="{F52CADC1-24A2-4F84-9124-DD79AF4F6D26}"/>
    <cellStyle name="40% - Accent3 14" xfId="165" xr:uid="{00000000-0005-0000-0000-0000A4000000}"/>
    <cellStyle name="40% - Accent3 14 2" xfId="1431" xr:uid="{C2B1824E-C9A3-44F4-87A7-1B52EFEE5161}"/>
    <cellStyle name="40% - Accent3 15" xfId="166" xr:uid="{00000000-0005-0000-0000-0000A5000000}"/>
    <cellStyle name="40% - Accent3 15 2" xfId="1432" xr:uid="{D04ACD1F-DE2D-4720-BAF1-9152864AB69C}"/>
    <cellStyle name="40% - Accent3 2" xfId="167" xr:uid="{00000000-0005-0000-0000-0000A6000000}"/>
    <cellStyle name="40% - Accent3 2 2" xfId="168" xr:uid="{00000000-0005-0000-0000-0000A7000000}"/>
    <cellStyle name="40% - Accent3 2 2 2" xfId="1434" xr:uid="{688E574F-0A55-4EFB-A7FB-867F1506FDA6}"/>
    <cellStyle name="40% - Accent3 2 3" xfId="1433" xr:uid="{5E4333D8-A9D6-4547-A5AC-27826375A5CB}"/>
    <cellStyle name="40% - Accent3 3" xfId="169" xr:uid="{00000000-0005-0000-0000-0000A8000000}"/>
    <cellStyle name="40% - Accent3 3 2" xfId="170" xr:uid="{00000000-0005-0000-0000-0000A9000000}"/>
    <cellStyle name="40% - Accent3 3 2 2" xfId="1436" xr:uid="{3003A9B8-0B6E-4B0A-99E5-66601C63F019}"/>
    <cellStyle name="40% - Accent3 3 3" xfId="1435" xr:uid="{8F7F0702-EFF3-4F5F-BC3C-B56375BEA63C}"/>
    <cellStyle name="40% - Accent3 4" xfId="171" xr:uid="{00000000-0005-0000-0000-0000AA000000}"/>
    <cellStyle name="40% - Accent3 4 2" xfId="172" xr:uid="{00000000-0005-0000-0000-0000AB000000}"/>
    <cellStyle name="40% - Accent3 4 2 2" xfId="1438" xr:uid="{4F6426C1-DA24-4CC9-B68C-89319B72DA6E}"/>
    <cellStyle name="40% - Accent3 4 3" xfId="1437" xr:uid="{85ED63E1-546C-4ABF-861E-B1683B10B7B7}"/>
    <cellStyle name="40% - Accent3 5" xfId="173" xr:uid="{00000000-0005-0000-0000-0000AC000000}"/>
    <cellStyle name="40% - Accent3 5 2" xfId="174" xr:uid="{00000000-0005-0000-0000-0000AD000000}"/>
    <cellStyle name="40% - Accent3 5 2 2" xfId="1440" xr:uid="{4F6DF7BD-F459-4AFA-BFFA-59A9AA535024}"/>
    <cellStyle name="40% - Accent3 5 3" xfId="1439" xr:uid="{BE6C0DBF-51EA-4581-9016-88D52448E6B7}"/>
    <cellStyle name="40% - Accent3 6" xfId="175" xr:uid="{00000000-0005-0000-0000-0000AE000000}"/>
    <cellStyle name="40% - Accent3 6 2" xfId="176" xr:uid="{00000000-0005-0000-0000-0000AF000000}"/>
    <cellStyle name="40% - Accent3 6 2 2" xfId="1442" xr:uid="{F8CBBAEF-AF3C-4A7A-AA1A-7CBD69E2831B}"/>
    <cellStyle name="40% - Accent3 6 3" xfId="1441" xr:uid="{2A4BFCB0-43D8-4A40-844D-D7D0B994A380}"/>
    <cellStyle name="40% - Accent3 7" xfId="177" xr:uid="{00000000-0005-0000-0000-0000B0000000}"/>
    <cellStyle name="40% - Accent3 7 2" xfId="178" xr:uid="{00000000-0005-0000-0000-0000B1000000}"/>
    <cellStyle name="40% - Accent3 7 2 2" xfId="1444" xr:uid="{9EB7DC00-0D8C-4BC0-B880-1B6040EB5460}"/>
    <cellStyle name="40% - Accent3 7 3" xfId="1443" xr:uid="{4F0DADCB-23C1-469C-A67A-409EA77A60B6}"/>
    <cellStyle name="40% - Accent3 8" xfId="179" xr:uid="{00000000-0005-0000-0000-0000B2000000}"/>
    <cellStyle name="40% - Accent3 8 2" xfId="1445" xr:uid="{01D62BE1-C5D0-4DE7-972A-2232164DC870}"/>
    <cellStyle name="40% - Accent3 9" xfId="180" xr:uid="{00000000-0005-0000-0000-0000B3000000}"/>
    <cellStyle name="40% - Accent3 9 2" xfId="1446" xr:uid="{B122BC7E-169E-4ACD-8FD8-DC38356397FC}"/>
    <cellStyle name="40% - Accent4 10" xfId="181" xr:uid="{00000000-0005-0000-0000-0000B4000000}"/>
    <cellStyle name="40% - Accent4 10 2" xfId="1447" xr:uid="{EB396F28-5C2B-4473-B8AD-6698225D534C}"/>
    <cellStyle name="40% - Accent4 11" xfId="182" xr:uid="{00000000-0005-0000-0000-0000B5000000}"/>
    <cellStyle name="40% - Accent4 11 2" xfId="1448" xr:uid="{0D4545F3-F225-4998-B1A3-91BB74BE8440}"/>
    <cellStyle name="40% - Accent4 12" xfId="183" xr:uid="{00000000-0005-0000-0000-0000B6000000}"/>
    <cellStyle name="40% - Accent4 12 2" xfId="1449" xr:uid="{8D474FAA-16B2-477E-9C95-4EE48240FD8C}"/>
    <cellStyle name="40% - Accent4 13" xfId="184" xr:uid="{00000000-0005-0000-0000-0000B7000000}"/>
    <cellStyle name="40% - Accent4 13 2" xfId="1450" xr:uid="{F53FE7B0-563B-41C5-BF29-DC25F8805981}"/>
    <cellStyle name="40% - Accent4 14" xfId="185" xr:uid="{00000000-0005-0000-0000-0000B8000000}"/>
    <cellStyle name="40% - Accent4 14 2" xfId="1451" xr:uid="{BF32C26D-476B-4BBF-9890-4494CF82561A}"/>
    <cellStyle name="40% - Accent4 15" xfId="186" xr:uid="{00000000-0005-0000-0000-0000B9000000}"/>
    <cellStyle name="40% - Accent4 15 2" xfId="1452" xr:uid="{8CAA8A3C-E541-48BC-9ED0-D4AC5E6F570F}"/>
    <cellStyle name="40% - Accent4 2" xfId="187" xr:uid="{00000000-0005-0000-0000-0000BA000000}"/>
    <cellStyle name="40% - Accent4 2 2" xfId="188" xr:uid="{00000000-0005-0000-0000-0000BB000000}"/>
    <cellStyle name="40% - Accent4 2 2 2" xfId="1454" xr:uid="{991A3DF3-EF9A-4BA2-A90F-6B78E93014DD}"/>
    <cellStyle name="40% - Accent4 2 3" xfId="1453" xr:uid="{A8DCA395-7BE0-48FB-9B9D-702E9DCC6FF9}"/>
    <cellStyle name="40% - Accent4 3" xfId="189" xr:uid="{00000000-0005-0000-0000-0000BC000000}"/>
    <cellStyle name="40% - Accent4 3 2" xfId="190" xr:uid="{00000000-0005-0000-0000-0000BD000000}"/>
    <cellStyle name="40% - Accent4 3 2 2" xfId="1456" xr:uid="{1CF0D4E4-8982-423E-BE17-C313F0875F29}"/>
    <cellStyle name="40% - Accent4 3 3" xfId="1455" xr:uid="{090CA2DF-1293-4153-BC7C-8B303EA4D2AF}"/>
    <cellStyle name="40% - Accent4 4" xfId="191" xr:uid="{00000000-0005-0000-0000-0000BE000000}"/>
    <cellStyle name="40% - Accent4 4 2" xfId="192" xr:uid="{00000000-0005-0000-0000-0000BF000000}"/>
    <cellStyle name="40% - Accent4 4 2 2" xfId="1458" xr:uid="{88AEBEBD-0B1C-415A-BD10-011A5DF70F97}"/>
    <cellStyle name="40% - Accent4 4 3" xfId="1457" xr:uid="{3818A8CE-A0CD-4C75-B08F-A39B5D248CED}"/>
    <cellStyle name="40% - Accent4 5" xfId="193" xr:uid="{00000000-0005-0000-0000-0000C0000000}"/>
    <cellStyle name="40% - Accent4 5 2" xfId="194" xr:uid="{00000000-0005-0000-0000-0000C1000000}"/>
    <cellStyle name="40% - Accent4 5 2 2" xfId="1460" xr:uid="{A75B6463-4CA6-4D1A-A003-B83C73405FB2}"/>
    <cellStyle name="40% - Accent4 5 3" xfId="1459" xr:uid="{1D1CA6D3-991B-46C5-99BE-FB03E788F437}"/>
    <cellStyle name="40% - Accent4 6" xfId="195" xr:uid="{00000000-0005-0000-0000-0000C2000000}"/>
    <cellStyle name="40% - Accent4 6 2" xfId="196" xr:uid="{00000000-0005-0000-0000-0000C3000000}"/>
    <cellStyle name="40% - Accent4 6 2 2" xfId="1462" xr:uid="{3E5A51B0-1DFC-4DFA-9742-B659116D1869}"/>
    <cellStyle name="40% - Accent4 6 3" xfId="1461" xr:uid="{BA616FF1-8623-4B6B-B919-E154AC93B63F}"/>
    <cellStyle name="40% - Accent4 7" xfId="197" xr:uid="{00000000-0005-0000-0000-0000C4000000}"/>
    <cellStyle name="40% - Accent4 7 2" xfId="198" xr:uid="{00000000-0005-0000-0000-0000C5000000}"/>
    <cellStyle name="40% - Accent4 7 2 2" xfId="1464" xr:uid="{6228FAD8-D56F-4780-AA38-F751B2D383CB}"/>
    <cellStyle name="40% - Accent4 7 3" xfId="1463" xr:uid="{FFD76E75-DCA2-4D5B-AA80-054A600DC123}"/>
    <cellStyle name="40% - Accent4 8" xfId="199" xr:uid="{00000000-0005-0000-0000-0000C6000000}"/>
    <cellStyle name="40% - Accent4 8 2" xfId="1465" xr:uid="{50139053-48EF-4A0E-97DB-FBF090470412}"/>
    <cellStyle name="40% - Accent4 9" xfId="200" xr:uid="{00000000-0005-0000-0000-0000C7000000}"/>
    <cellStyle name="40% - Accent4 9 2" xfId="1466" xr:uid="{18A9762E-9D92-441A-A38A-D6A7D8CC9E5F}"/>
    <cellStyle name="40% - Accent5 10" xfId="201" xr:uid="{00000000-0005-0000-0000-0000C8000000}"/>
    <cellStyle name="40% - Accent5 10 2" xfId="1467" xr:uid="{12288EDC-31E2-4C93-B74F-2C80D8AA3793}"/>
    <cellStyle name="40% - Accent5 11" xfId="202" xr:uid="{00000000-0005-0000-0000-0000C9000000}"/>
    <cellStyle name="40% - Accent5 11 2" xfId="1468" xr:uid="{A4401FC4-BF97-428E-885B-F96ABF6836C4}"/>
    <cellStyle name="40% - Accent5 12" xfId="203" xr:uid="{00000000-0005-0000-0000-0000CA000000}"/>
    <cellStyle name="40% - Accent5 12 2" xfId="1469" xr:uid="{91928088-A243-49B9-9B22-D3F99798C421}"/>
    <cellStyle name="40% - Accent5 13" xfId="204" xr:uid="{00000000-0005-0000-0000-0000CB000000}"/>
    <cellStyle name="40% - Accent5 13 2" xfId="1470" xr:uid="{76D3307D-CD15-4E6C-8171-6D804C5C72C2}"/>
    <cellStyle name="40% - Accent5 14" xfId="205" xr:uid="{00000000-0005-0000-0000-0000CC000000}"/>
    <cellStyle name="40% - Accent5 14 2" xfId="1471" xr:uid="{150EA4B8-6DF8-4DB5-B050-652A0A4D0D45}"/>
    <cellStyle name="40% - Accent5 15" xfId="206" xr:uid="{00000000-0005-0000-0000-0000CD000000}"/>
    <cellStyle name="40% - Accent5 15 2" xfId="1472" xr:uid="{67CD84A1-25DF-4113-BFF0-A6191476AF2F}"/>
    <cellStyle name="40% - Accent5 2" xfId="207" xr:uid="{00000000-0005-0000-0000-0000CE000000}"/>
    <cellStyle name="40% - Accent5 2 2" xfId="208" xr:uid="{00000000-0005-0000-0000-0000CF000000}"/>
    <cellStyle name="40% - Accent5 2 2 2" xfId="1474" xr:uid="{20ED9E8F-B159-4B32-9171-2ADAC44BA72B}"/>
    <cellStyle name="40% - Accent5 2 3" xfId="1473" xr:uid="{780422E6-5A66-4DCD-B482-25A30881B3C1}"/>
    <cellStyle name="40% - Accent5 3" xfId="209" xr:uid="{00000000-0005-0000-0000-0000D0000000}"/>
    <cellStyle name="40% - Accent5 3 2" xfId="210" xr:uid="{00000000-0005-0000-0000-0000D1000000}"/>
    <cellStyle name="40% - Accent5 3 2 2" xfId="1476" xr:uid="{09B72320-7B3C-49F2-AD90-222DF476588A}"/>
    <cellStyle name="40% - Accent5 3 3" xfId="1475" xr:uid="{F465AD57-DE59-4F8B-84CE-5B2FDDB54F8B}"/>
    <cellStyle name="40% - Accent5 4" xfId="211" xr:uid="{00000000-0005-0000-0000-0000D2000000}"/>
    <cellStyle name="40% - Accent5 4 2" xfId="212" xr:uid="{00000000-0005-0000-0000-0000D3000000}"/>
    <cellStyle name="40% - Accent5 4 2 2" xfId="1478" xr:uid="{E09B1F1B-EAAB-495F-AA3C-6AD2CB47B15C}"/>
    <cellStyle name="40% - Accent5 4 3" xfId="1477" xr:uid="{489F8ACA-5DBA-460F-BFAE-F83F9E9DD2B7}"/>
    <cellStyle name="40% - Accent5 5" xfId="213" xr:uid="{00000000-0005-0000-0000-0000D4000000}"/>
    <cellStyle name="40% - Accent5 5 2" xfId="214" xr:uid="{00000000-0005-0000-0000-0000D5000000}"/>
    <cellStyle name="40% - Accent5 5 2 2" xfId="1480" xr:uid="{AB224A09-2DE2-40D0-B54D-2DE57ED3BC99}"/>
    <cellStyle name="40% - Accent5 5 3" xfId="1479" xr:uid="{5B41BC1D-985E-456B-A7BA-A3C46682868C}"/>
    <cellStyle name="40% - Accent5 6" xfId="215" xr:uid="{00000000-0005-0000-0000-0000D6000000}"/>
    <cellStyle name="40% - Accent5 6 2" xfId="216" xr:uid="{00000000-0005-0000-0000-0000D7000000}"/>
    <cellStyle name="40% - Accent5 6 2 2" xfId="1482" xr:uid="{C7DB05D9-88BA-4B70-81E0-8A964BFC5FCD}"/>
    <cellStyle name="40% - Accent5 6 3" xfId="1481" xr:uid="{83E6730F-C8F8-452B-8D83-E27DC51DD076}"/>
    <cellStyle name="40% - Accent5 7" xfId="217" xr:uid="{00000000-0005-0000-0000-0000D8000000}"/>
    <cellStyle name="40% - Accent5 7 2" xfId="218" xr:uid="{00000000-0005-0000-0000-0000D9000000}"/>
    <cellStyle name="40% - Accent5 7 2 2" xfId="1484" xr:uid="{3DC5D19C-B0EE-4B78-8079-611DA0A4F4DD}"/>
    <cellStyle name="40% - Accent5 7 3" xfId="1483" xr:uid="{99F0D446-D908-42CA-B8B8-F1DCB9DF4A33}"/>
    <cellStyle name="40% - Accent5 8" xfId="219" xr:uid="{00000000-0005-0000-0000-0000DA000000}"/>
    <cellStyle name="40% - Accent5 8 2" xfId="1485" xr:uid="{9FADC15B-63D2-4BAA-811C-56131251BDC2}"/>
    <cellStyle name="40% - Accent5 9" xfId="220" xr:uid="{00000000-0005-0000-0000-0000DB000000}"/>
    <cellStyle name="40% - Accent5 9 2" xfId="1486" xr:uid="{8B20F85F-A0BE-4E15-BDA2-67D5C318F7A1}"/>
    <cellStyle name="40% - Accent6 10" xfId="221" xr:uid="{00000000-0005-0000-0000-0000DC000000}"/>
    <cellStyle name="40% - Accent6 10 2" xfId="1487" xr:uid="{DD26EEB3-CB25-41A5-BAB7-3D53EBA334BC}"/>
    <cellStyle name="40% - Accent6 11" xfId="222" xr:uid="{00000000-0005-0000-0000-0000DD000000}"/>
    <cellStyle name="40% - Accent6 11 2" xfId="1488" xr:uid="{09606835-C8B4-4A6D-8F4A-472F18D08414}"/>
    <cellStyle name="40% - Accent6 12" xfId="223" xr:uid="{00000000-0005-0000-0000-0000DE000000}"/>
    <cellStyle name="40% - Accent6 12 2" xfId="1489" xr:uid="{A99FDEB4-5EF2-4537-B3BB-67AB008F42C5}"/>
    <cellStyle name="40% - Accent6 13" xfId="224" xr:uid="{00000000-0005-0000-0000-0000DF000000}"/>
    <cellStyle name="40% - Accent6 13 2" xfId="1490" xr:uid="{576889D9-4AC0-4C65-8423-15E945AC1BD2}"/>
    <cellStyle name="40% - Accent6 14" xfId="225" xr:uid="{00000000-0005-0000-0000-0000E0000000}"/>
    <cellStyle name="40% - Accent6 14 2" xfId="1491" xr:uid="{041CFA63-9165-4AF7-A117-785CDC0F3942}"/>
    <cellStyle name="40% - Accent6 15" xfId="226" xr:uid="{00000000-0005-0000-0000-0000E1000000}"/>
    <cellStyle name="40% - Accent6 15 2" xfId="1492" xr:uid="{10B9ACAB-4536-47C5-B6D0-D2613372AD6F}"/>
    <cellStyle name="40% - Accent6 2" xfId="227" xr:uid="{00000000-0005-0000-0000-0000E2000000}"/>
    <cellStyle name="40% - Accent6 2 2" xfId="228" xr:uid="{00000000-0005-0000-0000-0000E3000000}"/>
    <cellStyle name="40% - Accent6 2 2 2" xfId="1494" xr:uid="{73599DAD-54C1-491B-853E-2C0CDDA40695}"/>
    <cellStyle name="40% - Accent6 2 3" xfId="1493" xr:uid="{C49F5C0A-C507-4644-9173-43851316C3EF}"/>
    <cellStyle name="40% - Accent6 3" xfId="229" xr:uid="{00000000-0005-0000-0000-0000E4000000}"/>
    <cellStyle name="40% - Accent6 3 2" xfId="230" xr:uid="{00000000-0005-0000-0000-0000E5000000}"/>
    <cellStyle name="40% - Accent6 3 2 2" xfId="1496" xr:uid="{4B534B9E-F855-4504-9EFD-1081D6E3F09D}"/>
    <cellStyle name="40% - Accent6 3 3" xfId="1495" xr:uid="{A1074CAC-C400-4C20-BE90-64E0896B8F6F}"/>
    <cellStyle name="40% - Accent6 4" xfId="231" xr:uid="{00000000-0005-0000-0000-0000E6000000}"/>
    <cellStyle name="40% - Accent6 4 2" xfId="232" xr:uid="{00000000-0005-0000-0000-0000E7000000}"/>
    <cellStyle name="40% - Accent6 4 2 2" xfId="1498" xr:uid="{73A72E74-8F6A-4D59-8409-A3EC574B27F0}"/>
    <cellStyle name="40% - Accent6 4 3" xfId="1497" xr:uid="{BC1C395F-6C18-4706-8F4B-1505B7A2F88C}"/>
    <cellStyle name="40% - Accent6 5" xfId="233" xr:uid="{00000000-0005-0000-0000-0000E8000000}"/>
    <cellStyle name="40% - Accent6 5 2" xfId="234" xr:uid="{00000000-0005-0000-0000-0000E9000000}"/>
    <cellStyle name="40% - Accent6 5 2 2" xfId="1500" xr:uid="{077DD6CE-4C5C-49D1-8053-92DE7F20621A}"/>
    <cellStyle name="40% - Accent6 5 3" xfId="1499" xr:uid="{EE0B9867-761F-41C2-9389-A54891D70F06}"/>
    <cellStyle name="40% - Accent6 6" xfId="235" xr:uid="{00000000-0005-0000-0000-0000EA000000}"/>
    <cellStyle name="40% - Accent6 6 2" xfId="236" xr:uid="{00000000-0005-0000-0000-0000EB000000}"/>
    <cellStyle name="40% - Accent6 6 2 2" xfId="1502" xr:uid="{990EB779-4B8F-4DAA-A02F-D5490AEE8449}"/>
    <cellStyle name="40% - Accent6 6 3" xfId="1501" xr:uid="{E8831C59-7729-4AEE-BB1D-04A61C1EA0CC}"/>
    <cellStyle name="40% - Accent6 7" xfId="237" xr:uid="{00000000-0005-0000-0000-0000EC000000}"/>
    <cellStyle name="40% - Accent6 7 2" xfId="238" xr:uid="{00000000-0005-0000-0000-0000ED000000}"/>
    <cellStyle name="40% - Accent6 7 2 2" xfId="1504" xr:uid="{8AEFE535-EC8E-4BDD-9675-1344B11C24C3}"/>
    <cellStyle name="40% - Accent6 7 3" xfId="1503" xr:uid="{31F0DBA7-BF7D-42B4-9347-664D6CE1D809}"/>
    <cellStyle name="40% - Accent6 8" xfId="239" xr:uid="{00000000-0005-0000-0000-0000EE000000}"/>
    <cellStyle name="40% - Accent6 8 2" xfId="1505" xr:uid="{771F84D3-57EA-434A-B3D2-3A906D1333BE}"/>
    <cellStyle name="40% - Accent6 9" xfId="240" xr:uid="{00000000-0005-0000-0000-0000EF000000}"/>
    <cellStyle name="40% - Accent6 9 2" xfId="1506" xr:uid="{FF533673-9FC1-42AA-97B7-9EB54C4E826F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507" xr:uid="{8CA0E9BB-4A28-4604-AB20-38E152CBD20E}"/>
    <cellStyle name="Comma [0] 2" xfId="1508" xr:uid="{185DAE04-998F-446C-9787-CA950F7DD3F6}"/>
    <cellStyle name="Comma [0] 3" xfId="1509" xr:uid="{16D8DBB6-9642-45D6-ABB4-8E8513E57056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2 2" xfId="1511" xr:uid="{0D02AC8D-C4FE-48B6-B877-7472860D10E5}"/>
    <cellStyle name="Comma 10 3" xfId="1512" xr:uid="{CECC00F1-CD95-425B-8556-5E9CD3321DB3}"/>
    <cellStyle name="Comma 10 4" xfId="1510" xr:uid="{315E63A0-7A4A-4998-9627-546387F0B446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514" xr:uid="{4DCB0CC5-DD6E-4645-8D6E-AEB581869101}"/>
    <cellStyle name="Comma 11 3" xfId="1513" xr:uid="{90FF8E9F-3C1E-4691-AA64-C1F674C93504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516" xr:uid="{DF3E7491-DBAD-4466-B5B4-647DA5A1F079}"/>
    <cellStyle name="Comma 12 3" xfId="1515" xr:uid="{D2EB5244-2082-480B-B8D6-90314DC24D34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 2" xfId="1517" xr:uid="{1C3D9B2B-262C-471D-A947-4F00BC45A0B8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 2" xfId="1518" xr:uid="{D92BEE8D-D059-4631-8E71-7CA69AFD38DC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 2" xfId="1519" xr:uid="{2BB72FE4-4FBD-4FE3-9A49-909FED64CCCF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 2" xfId="1520" xr:uid="{5006E765-6A9B-499F-872A-D8D56C47B4A7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 2" xfId="1521" xr:uid="{F339219C-B2EB-4FD3-A6B1-AA3EAF4E1C18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 2" xfId="1522" xr:uid="{A78DD413-AFE3-4C14-846C-6AD7C2C53A46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2 2" xfId="1525" xr:uid="{6DAEBA52-1D96-498F-A6BA-21E332896092}"/>
    <cellStyle name="Comma 2 10 3" xfId="665" xr:uid="{00000000-0005-0000-0000-000098020000}"/>
    <cellStyle name="Comma 2 10 3 2" xfId="1526" xr:uid="{90E3BF7C-E1D2-4E14-B141-29AE8BEF8113}"/>
    <cellStyle name="Comma 2 10 4" xfId="1524" xr:uid="{E5638474-3E7E-495A-958D-5DB1F53E646E}"/>
    <cellStyle name="Comma 2 11" xfId="666" xr:uid="{00000000-0005-0000-0000-000099020000}"/>
    <cellStyle name="Comma 2 11 2" xfId="1527" xr:uid="{C8C46A26-E4AF-469F-A230-CBF4DCB9065E}"/>
    <cellStyle name="Comma 2 12" xfId="667" xr:uid="{00000000-0005-0000-0000-00009A020000}"/>
    <cellStyle name="Comma 2 12 2" xfId="1528" xr:uid="{CDCA7F8C-7587-407A-B8B1-DE74E4D15287}"/>
    <cellStyle name="Comma 2 13" xfId="668" xr:uid="{00000000-0005-0000-0000-00009B020000}"/>
    <cellStyle name="Comma 2 13 2" xfId="669" xr:uid="{00000000-0005-0000-0000-00009C020000}"/>
    <cellStyle name="Comma 2 13 2 2" xfId="1530" xr:uid="{C65C5A79-3B1A-4C09-919E-E20DEE373AA2}"/>
    <cellStyle name="Comma 2 13 3" xfId="670" xr:uid="{00000000-0005-0000-0000-00009D020000}"/>
    <cellStyle name="Comma 2 13 3 2" xfId="1531" xr:uid="{E94A856E-905F-41D5-A8EE-63FF2F2979EF}"/>
    <cellStyle name="Comma 2 13 4" xfId="1529" xr:uid="{9942454D-524F-4466-8277-AA7E812ACAB6}"/>
    <cellStyle name="Comma 2 14" xfId="671" xr:uid="{00000000-0005-0000-0000-00009E020000}"/>
    <cellStyle name="Comma 2 14 2" xfId="672" xr:uid="{00000000-0005-0000-0000-00009F020000}"/>
    <cellStyle name="Comma 2 14 2 2" xfId="1533" xr:uid="{56E86FF2-70B9-4372-9FD4-3624F3CF61E1}"/>
    <cellStyle name="Comma 2 14 3" xfId="673" xr:uid="{00000000-0005-0000-0000-0000A0020000}"/>
    <cellStyle name="Comma 2 14 3 2" xfId="1534" xr:uid="{57C464E9-E76B-4D72-8A93-AF24B6F8FCFC}"/>
    <cellStyle name="Comma 2 14 4" xfId="1532" xr:uid="{73F1617F-79FE-47AB-9C79-8CCD55678C1E}"/>
    <cellStyle name="Comma 2 15" xfId="674" xr:uid="{00000000-0005-0000-0000-0000A1020000}"/>
    <cellStyle name="Comma 2 15 2" xfId="675" xr:uid="{00000000-0005-0000-0000-0000A2020000}"/>
    <cellStyle name="Comma 2 15 2 2" xfId="1536" xr:uid="{C5FDCA06-17F4-441C-BA5B-3FA93EB72DFF}"/>
    <cellStyle name="Comma 2 15 3" xfId="676" xr:uid="{00000000-0005-0000-0000-0000A3020000}"/>
    <cellStyle name="Comma 2 15 3 2" xfId="1537" xr:uid="{E544F15E-D800-40CF-A6B4-480A5F1A18C2}"/>
    <cellStyle name="Comma 2 15 4" xfId="1535" xr:uid="{9C621E22-FCF6-433F-8DAC-BA287A3F80DB}"/>
    <cellStyle name="Comma 2 16" xfId="677" xr:uid="{00000000-0005-0000-0000-0000A4020000}"/>
    <cellStyle name="Comma 2 16 2" xfId="1538" xr:uid="{88F87C36-6E1D-466B-A6EB-3B921BE06E4A}"/>
    <cellStyle name="Comma 2 17" xfId="1539" xr:uid="{13CFBFC0-0D30-4BA8-AD22-691CA4E8DEF5}"/>
    <cellStyle name="Comma 2 18" xfId="1523" xr:uid="{3F366483-53B1-4891-A628-61885C97A50E}"/>
    <cellStyle name="Comma 2 2" xfId="678" xr:uid="{00000000-0005-0000-0000-0000A5020000}"/>
    <cellStyle name="Comma 2 2 2" xfId="1541" xr:uid="{6524C8A1-8DBE-401A-A28D-68F6A280AE29}"/>
    <cellStyle name="Comma 2 2 3" xfId="1540" xr:uid="{17C8FD0C-E9D2-4406-8F48-70744AD40515}"/>
    <cellStyle name="Comma 2 3" xfId="679" xr:uid="{00000000-0005-0000-0000-0000A6020000}"/>
    <cellStyle name="Comma 2 3 2" xfId="1542" xr:uid="{B8614BB1-2CBE-4F3B-823B-7551ED0E61EA}"/>
    <cellStyle name="Comma 2 4" xfId="680" xr:uid="{00000000-0005-0000-0000-0000A7020000}"/>
    <cellStyle name="Comma 2 4 2" xfId="1543" xr:uid="{EA1289ED-B613-46DA-B3B4-94B29DBD97AC}"/>
    <cellStyle name="Comma 2 5" xfId="681" xr:uid="{00000000-0005-0000-0000-0000A8020000}"/>
    <cellStyle name="Comma 2 5 2" xfId="1544" xr:uid="{7356C3ED-BB3D-4388-BCAF-D95EB3F48C9E}"/>
    <cellStyle name="Comma 2 6" xfId="682" xr:uid="{00000000-0005-0000-0000-0000A9020000}"/>
    <cellStyle name="Comma 2 6 2" xfId="1545" xr:uid="{DD6838FB-B9F7-44D9-BC8B-A960931853FE}"/>
    <cellStyle name="Comma 2 7" xfId="683" xr:uid="{00000000-0005-0000-0000-0000AA020000}"/>
    <cellStyle name="Comma 2 7 2" xfId="1546" xr:uid="{358B45A7-A7C6-40B3-B31B-DE45761B7A16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2 2" xfId="1549" xr:uid="{01C83F38-2A7D-48C0-BFFF-A8D2E4323D5A}"/>
    <cellStyle name="Comma 2 8 2 3" xfId="687" xr:uid="{00000000-0005-0000-0000-0000AE020000}"/>
    <cellStyle name="Comma 2 8 2 3 2" xfId="1550" xr:uid="{859A9CB8-8AF2-4116-A48F-585374FDFDB7}"/>
    <cellStyle name="Comma 2 8 2 4" xfId="1548" xr:uid="{17F0CD6A-2786-4B65-BEF7-823F292B6759}"/>
    <cellStyle name="Comma 2 8 3" xfId="688" xr:uid="{00000000-0005-0000-0000-0000AF020000}"/>
    <cellStyle name="Comma 2 8 3 2" xfId="1551" xr:uid="{4DB091A2-0076-4764-AEB2-5539B0046DD4}"/>
    <cellStyle name="Comma 2 8 4" xfId="689" xr:uid="{00000000-0005-0000-0000-0000B0020000}"/>
    <cellStyle name="Comma 2 8 4 2" xfId="1552" xr:uid="{7B43678C-26E2-41BE-B7AA-51E16718813E}"/>
    <cellStyle name="Comma 2 8 5" xfId="690" xr:uid="{00000000-0005-0000-0000-0000B1020000}"/>
    <cellStyle name="Comma 2 8 5 2" xfId="1553" xr:uid="{92F6D98D-CA78-4C6A-B1D5-7D2023331567}"/>
    <cellStyle name="Comma 2 8 6" xfId="691" xr:uid="{00000000-0005-0000-0000-0000B2020000}"/>
    <cellStyle name="Comma 2 8 6 2" xfId="1554" xr:uid="{480A38A0-6E36-4B41-BB64-438455D09605}"/>
    <cellStyle name="Comma 2 8 7" xfId="692" xr:uid="{00000000-0005-0000-0000-0000B3020000}"/>
    <cellStyle name="Comma 2 8 7 2" xfId="1555" xr:uid="{82CBF03A-FC24-4866-B74F-C0E59EE9B55E}"/>
    <cellStyle name="Comma 2 8 8" xfId="1547" xr:uid="{474FE6C1-6461-4EF0-937D-ACFB056F0118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2 2" xfId="1558" xr:uid="{CAA8BAC7-FC62-4739-8CB8-ED10A6BB413D}"/>
    <cellStyle name="Comma 2 9 2 3" xfId="696" xr:uid="{00000000-0005-0000-0000-0000B7020000}"/>
    <cellStyle name="Comma 2 9 2 3 2" xfId="1559" xr:uid="{3F78A716-ACC9-4E55-AD03-623DC2897EC2}"/>
    <cellStyle name="Comma 2 9 2 4" xfId="1557" xr:uid="{2A3362B7-4E7F-4177-9936-B2CAEEB194D5}"/>
    <cellStyle name="Comma 2 9 3" xfId="697" xr:uid="{00000000-0005-0000-0000-0000B8020000}"/>
    <cellStyle name="Comma 2 9 3 2" xfId="1560" xr:uid="{72C03103-BAE5-4279-8E0C-B638611C52D6}"/>
    <cellStyle name="Comma 2 9 4" xfId="698" xr:uid="{00000000-0005-0000-0000-0000B9020000}"/>
    <cellStyle name="Comma 2 9 4 2" xfId="1561" xr:uid="{BDDD3E99-5F20-42FC-A381-6710074A744A}"/>
    <cellStyle name="Comma 2 9 5" xfId="699" xr:uid="{00000000-0005-0000-0000-0000BA020000}"/>
    <cellStyle name="Comma 2 9 5 2" xfId="1562" xr:uid="{C02BED99-007D-4E56-A199-00BF171403C5}"/>
    <cellStyle name="Comma 2 9 6" xfId="700" xr:uid="{00000000-0005-0000-0000-0000BB020000}"/>
    <cellStyle name="Comma 2 9 6 2" xfId="1563" xr:uid="{3AE50977-5A53-4124-A863-0243D7CAC8E9}"/>
    <cellStyle name="Comma 2 9 7" xfId="701" xr:uid="{00000000-0005-0000-0000-0000BC020000}"/>
    <cellStyle name="Comma 2 9 7 2" xfId="1564" xr:uid="{1211D0F8-A39C-46F3-8770-D3A49882D382}"/>
    <cellStyle name="Comma 2 9 8" xfId="1556" xr:uid="{5E118250-54FD-4E1F-A4FC-1C0F394AEA47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565" xr:uid="{522918D9-379D-45C7-8DFD-12F954BDB17A}"/>
    <cellStyle name="Comma 239" xfId="1566" xr:uid="{A52105C4-3413-4F52-A5BA-034E538CC559}"/>
    <cellStyle name="Comma 24" xfId="744" xr:uid="{00000000-0005-0000-0000-0000E7020000}"/>
    <cellStyle name="Comma 240" xfId="1567" xr:uid="{AD4924D2-26EC-4001-82B9-BC0C80ABE1AB}"/>
    <cellStyle name="Comma 241" xfId="1568" xr:uid="{C5536153-F66D-4BC7-9A56-1478874F9BAB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0 2" xfId="1570" xr:uid="{9219D368-D6CD-459D-BEDD-EC1069BE389D}"/>
    <cellStyle name="Comma 4 11" xfId="774" xr:uid="{00000000-0005-0000-0000-000005030000}"/>
    <cellStyle name="Comma 4 11 2" xfId="1571" xr:uid="{C5949084-AA80-4D57-8A64-9F33E2EBABBC}"/>
    <cellStyle name="Comma 4 12" xfId="775" xr:uid="{00000000-0005-0000-0000-000006030000}"/>
    <cellStyle name="Comma 4 12 2" xfId="1572" xr:uid="{9CF89028-B5BC-4337-9976-AE81B8273322}"/>
    <cellStyle name="Comma 4 13" xfId="776" xr:uid="{00000000-0005-0000-0000-000007030000}"/>
    <cellStyle name="Comma 4 14" xfId="777" xr:uid="{00000000-0005-0000-0000-000008030000}"/>
    <cellStyle name="Comma 4 14 2" xfId="1573" xr:uid="{85D90E3F-D573-4554-801F-8698EEF48D02}"/>
    <cellStyle name="Comma 4 15" xfId="1574" xr:uid="{C4CAB215-7F20-4565-8199-6062DD1ADC15}"/>
    <cellStyle name="Comma 4 16" xfId="1569" xr:uid="{88E0AA25-9B0F-41FA-B3CE-C84C45EDCCC8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2 2" xfId="1577" xr:uid="{ED6C29DB-A4FC-4428-B999-5D350CA89AC8}"/>
    <cellStyle name="Comma 4 2 2 3" xfId="781" xr:uid="{00000000-0005-0000-0000-00000C030000}"/>
    <cellStyle name="Comma 4 2 2 3 2" xfId="1578" xr:uid="{380C7C04-398F-49E4-94AA-88AA14F38D4B}"/>
    <cellStyle name="Comma 4 2 2 4" xfId="782" xr:uid="{00000000-0005-0000-0000-00000D030000}"/>
    <cellStyle name="Comma 4 2 2 4 2" xfId="1579" xr:uid="{D355721F-3F56-461B-886B-D3EB1D3BF1E4}"/>
    <cellStyle name="Comma 4 2 2 5" xfId="1576" xr:uid="{B848C713-DA8F-49DC-BB59-558F8283B7EB}"/>
    <cellStyle name="Comma 4 2 3" xfId="783" xr:uid="{00000000-0005-0000-0000-00000E030000}"/>
    <cellStyle name="Comma 4 2 3 2" xfId="784" xr:uid="{00000000-0005-0000-0000-00000F030000}"/>
    <cellStyle name="Comma 4 2 3 2 2" xfId="1581" xr:uid="{0AA60D54-D568-4164-9374-E5C2976711EA}"/>
    <cellStyle name="Comma 4 2 3 3" xfId="1580" xr:uid="{2CD730A8-7D91-4B2C-ABC0-1A1BCC4C709F}"/>
    <cellStyle name="Comma 4 2 4" xfId="1575" xr:uid="{2300B30E-E983-4930-8B4C-F062A0EDB739}"/>
    <cellStyle name="Comma 4 3" xfId="785" xr:uid="{00000000-0005-0000-0000-000010030000}"/>
    <cellStyle name="Comma 4 3 2" xfId="1582" xr:uid="{F9C385CE-ACE3-44E1-BB31-4114A1B9C5C6}"/>
    <cellStyle name="Comma 4 4" xfId="786" xr:uid="{00000000-0005-0000-0000-000011030000}"/>
    <cellStyle name="Comma 4 4 2" xfId="1583" xr:uid="{ACE47BE2-68A7-441B-B1B8-DC54252B7E48}"/>
    <cellStyle name="Comma 4 5" xfId="787" xr:uid="{00000000-0005-0000-0000-000012030000}"/>
    <cellStyle name="Comma 4 5 2" xfId="1584" xr:uid="{4BFCB45F-E879-48F8-94DF-7116100D99FF}"/>
    <cellStyle name="Comma 4 6" xfId="788" xr:uid="{00000000-0005-0000-0000-000013030000}"/>
    <cellStyle name="Comma 4 6 2" xfId="1585" xr:uid="{5E1D5DB1-2202-4E7F-9DF2-1F0CC1AB8F1A}"/>
    <cellStyle name="Comma 4 7" xfId="789" xr:uid="{00000000-0005-0000-0000-000014030000}"/>
    <cellStyle name="Comma 4 7 2" xfId="1586" xr:uid="{2C545829-519D-490C-A677-26B2EAB5FCA1}"/>
    <cellStyle name="Comma 4 8" xfId="790" xr:uid="{00000000-0005-0000-0000-000015030000}"/>
    <cellStyle name="Comma 4 8 2" xfId="1587" xr:uid="{5340A099-B214-40A1-855F-C4362358944F}"/>
    <cellStyle name="Comma 4 9" xfId="791" xr:uid="{00000000-0005-0000-0000-000016030000}"/>
    <cellStyle name="Comma 4 9 2" xfId="1588" xr:uid="{E22A8B4B-0F71-4DA0-B715-16BBFC272354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0 2" xfId="1590" xr:uid="{3AA8ECFC-D17A-4F87-9284-755A92C0A18D}"/>
    <cellStyle name="Comma 5 11" xfId="804" xr:uid="{00000000-0005-0000-0000-000023030000}"/>
    <cellStyle name="Comma 5 11 2" xfId="1591" xr:uid="{A2DF998A-5F62-4AB9-B571-48A5B072A186}"/>
    <cellStyle name="Comma 5 12" xfId="805" xr:uid="{00000000-0005-0000-0000-000024030000}"/>
    <cellStyle name="Comma 5 12 2" xfId="1592" xr:uid="{CEF1D601-8C72-4C6B-B437-D22A73A2CED9}"/>
    <cellStyle name="Comma 5 13" xfId="806" xr:uid="{00000000-0005-0000-0000-000025030000}"/>
    <cellStyle name="Comma 5 14" xfId="807" xr:uid="{00000000-0005-0000-0000-000026030000}"/>
    <cellStyle name="Comma 5 14 2" xfId="1593" xr:uid="{1A27514E-6D87-48C4-AAC5-6B8F507277AA}"/>
    <cellStyle name="Comma 5 15" xfId="1594" xr:uid="{22811D00-47E1-42FD-AE59-D52CCF85C77B}"/>
    <cellStyle name="Comma 5 16" xfId="1589" xr:uid="{D435C148-C443-4EC2-B9B6-FC0BBBB00163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2 2" xfId="1597" xr:uid="{005D961B-3097-4B61-893A-B45573550902}"/>
    <cellStyle name="Comma 5 2 2 3" xfId="811" xr:uid="{00000000-0005-0000-0000-00002A030000}"/>
    <cellStyle name="Comma 5 2 2 3 2" xfId="1598" xr:uid="{30536455-E5B6-425C-B5D5-D97AD980AF42}"/>
    <cellStyle name="Comma 5 2 2 4" xfId="812" xr:uid="{00000000-0005-0000-0000-00002B030000}"/>
    <cellStyle name="Comma 5 2 2 4 2" xfId="1599" xr:uid="{B4D5272C-B697-42C7-9A82-DDFDEDB7D754}"/>
    <cellStyle name="Comma 5 2 2 5" xfId="1596" xr:uid="{5A518F19-0DCD-4ADF-8E6D-357ADB357662}"/>
    <cellStyle name="Comma 5 2 3" xfId="813" xr:uid="{00000000-0005-0000-0000-00002C030000}"/>
    <cellStyle name="Comma 5 2 3 2" xfId="814" xr:uid="{00000000-0005-0000-0000-00002D030000}"/>
    <cellStyle name="Comma 5 2 3 2 2" xfId="1601" xr:uid="{3125FFF7-1CD7-45B7-8D92-7F12ABE7E7ED}"/>
    <cellStyle name="Comma 5 2 3 3" xfId="1600" xr:uid="{ED5E2BEE-301C-4A5C-A075-6BEE90993864}"/>
    <cellStyle name="Comma 5 2 4" xfId="1595" xr:uid="{F3FCA7FC-EFC8-40ED-B46B-9E45C0EE8F00}"/>
    <cellStyle name="Comma 5 3" xfId="815" xr:uid="{00000000-0005-0000-0000-00002E030000}"/>
    <cellStyle name="Comma 5 3 2" xfId="1602" xr:uid="{61FF9BEB-76ED-4514-B611-BE345C95117A}"/>
    <cellStyle name="Comma 5 4" xfId="816" xr:uid="{00000000-0005-0000-0000-00002F030000}"/>
    <cellStyle name="Comma 5 4 2" xfId="1603" xr:uid="{1FEF7DC8-6DCE-4ADD-AA51-56954080A373}"/>
    <cellStyle name="Comma 5 5" xfId="817" xr:uid="{00000000-0005-0000-0000-000030030000}"/>
    <cellStyle name="Comma 5 5 2" xfId="1604" xr:uid="{3B85F4C7-D5F0-4F82-8C21-0BBE7AC772F4}"/>
    <cellStyle name="Comma 5 6" xfId="818" xr:uid="{00000000-0005-0000-0000-000031030000}"/>
    <cellStyle name="Comma 5 6 2" xfId="1605" xr:uid="{B05E7210-8BAA-4E8A-9648-EDF5F37EB706}"/>
    <cellStyle name="Comma 5 7" xfId="819" xr:uid="{00000000-0005-0000-0000-000032030000}"/>
    <cellStyle name="Comma 5 7 2" xfId="1606" xr:uid="{2A902A0A-C37F-4AB7-B0BB-E5131BA0287B}"/>
    <cellStyle name="Comma 5 8" xfId="820" xr:uid="{00000000-0005-0000-0000-000033030000}"/>
    <cellStyle name="Comma 5 8 2" xfId="1607" xr:uid="{42143127-222A-41BB-9EF2-8564E04BC8AD}"/>
    <cellStyle name="Comma 5 9" xfId="821" xr:uid="{00000000-0005-0000-0000-000034030000}"/>
    <cellStyle name="Comma 5 9 2" xfId="1608" xr:uid="{F048B21E-E358-47E7-BD27-70B2CCB10304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2 2" xfId="1609" xr:uid="{BF956221-2CC1-40A6-B896-0B3570378B63}"/>
    <cellStyle name="Comma 6 3" xfId="834" xr:uid="{00000000-0005-0000-0000-000041030000}"/>
    <cellStyle name="Comma 6 3 2" xfId="1610" xr:uid="{915AA15F-A05F-4E84-B964-10B1F00FC31D}"/>
    <cellStyle name="Comma 6 4" xfId="835" xr:uid="{00000000-0005-0000-0000-000042030000}"/>
    <cellStyle name="Comma 6 4 2" xfId="1611" xr:uid="{D9FD846A-2F22-4789-8F03-E0D8DF505D69}"/>
    <cellStyle name="Comma 6 5" xfId="836" xr:uid="{00000000-0005-0000-0000-000043030000}"/>
    <cellStyle name="Comma 6 5 2" xfId="1612" xr:uid="{05FAF6A1-AB73-492B-AE20-9D47A2EB2F2D}"/>
    <cellStyle name="Comma 6 6" xfId="837" xr:uid="{00000000-0005-0000-0000-000044030000}"/>
    <cellStyle name="Comma 6 6 2" xfId="1613" xr:uid="{BECD4787-7C41-4A1E-B835-496675CC5813}"/>
    <cellStyle name="Comma 6 7" xfId="838" xr:uid="{00000000-0005-0000-0000-000045030000}"/>
    <cellStyle name="Comma 6 7 2" xfId="1614" xr:uid="{585B9C7B-6C33-4A67-86EB-2B4ECAB15EC2}"/>
    <cellStyle name="Comma 6 8" xfId="839" xr:uid="{00000000-0005-0000-0000-000046030000}"/>
    <cellStyle name="Comma 6 8 2" xfId="1615" xr:uid="{CECD2233-3B76-4118-93A8-79CF5BD0F4D6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2 2" xfId="1616" xr:uid="{2E015C71-62C0-4A6B-B822-691BC5760CEC}"/>
    <cellStyle name="Comma 7 3" xfId="852" xr:uid="{00000000-0005-0000-0000-000053030000}"/>
    <cellStyle name="Comma 7 3 2" xfId="1617" xr:uid="{40FC9A6A-F3E8-4D0C-A1D6-17A6B2F6E625}"/>
    <cellStyle name="Comma 7 4" xfId="853" xr:uid="{00000000-0005-0000-0000-000054030000}"/>
    <cellStyle name="Comma 7 4 2" xfId="1618" xr:uid="{125C6034-DF7A-444F-9F3C-9971BCDBA53F}"/>
    <cellStyle name="Comma 7 5" xfId="854" xr:uid="{00000000-0005-0000-0000-000055030000}"/>
    <cellStyle name="Comma 7 5 2" xfId="1619" xr:uid="{36628222-4ED4-44AF-B8DE-9CB6972186FE}"/>
    <cellStyle name="Comma 7 6" xfId="855" xr:uid="{00000000-0005-0000-0000-000056030000}"/>
    <cellStyle name="Comma 7 6 2" xfId="1620" xr:uid="{66D62961-C08C-41D8-9BFA-9D9C1B112782}"/>
    <cellStyle name="Comma 7 7" xfId="856" xr:uid="{00000000-0005-0000-0000-000057030000}"/>
    <cellStyle name="Comma 7 7 2" xfId="1621" xr:uid="{DCC94E3F-0E87-4CCE-A3DB-06B513A24757}"/>
    <cellStyle name="Comma 7 8" xfId="857" xr:uid="{00000000-0005-0000-0000-000058030000}"/>
    <cellStyle name="Comma 7 8 2" xfId="1622" xr:uid="{70160D5F-D396-47E0-B59F-DD6034CEAAE1}"/>
    <cellStyle name="Comma 7 9" xfId="1623" xr:uid="{DBD2926F-A546-40C2-A466-4718638CC713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1625" xr:uid="{BFEC4A2D-2C18-4870-B5F8-1C480AEE31DF}"/>
    <cellStyle name="Comma 8 3" xfId="1626" xr:uid="{526F298E-8BB6-4FAF-B51D-CD84B3BA3832}"/>
    <cellStyle name="Comma 8 4" xfId="1624" xr:uid="{82E1FDF5-1597-4764-8672-B02D35CAD222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2 2" xfId="1628" xr:uid="{69EAC1AB-4EE9-4E04-AFEB-6F73FC68DF30}"/>
    <cellStyle name="Comma 9 3" xfId="1629" xr:uid="{949E1011-4BDC-4290-9314-5D248B79C154}"/>
    <cellStyle name="Comma 9 4" xfId="1627" xr:uid="{5C754AB3-9116-47B7-8331-5529F223AC86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630" xr:uid="{20BBF578-85F4-47F2-A923-CD08BA3DC154}"/>
    <cellStyle name="Curren - Style3" xfId="1631" xr:uid="{01635FB0-E424-4A5B-B5B6-34E98F0A21E5}"/>
    <cellStyle name="Curren - Style4" xfId="1632" xr:uid="{AFD10063-6392-41F8-B13D-296C490F989E}"/>
    <cellStyle name="Currency [00]" xfId="892" xr:uid="{00000000-0005-0000-0000-00007B030000}"/>
    <cellStyle name="Currency1" xfId="1633" xr:uid="{73163869-66FA-4CE9-96D6-58302649D4E0}"/>
    <cellStyle name="Date Short" xfId="893" xr:uid="{00000000-0005-0000-0000-00007C030000}"/>
    <cellStyle name="Dollar (zero dec)" xfId="1634" xr:uid="{DE0795FB-C38C-48BD-A444-E446DE53EDB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635" xr:uid="{C5356C89-717A-4DAF-AB87-43898F486989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636" xr:uid="{F9EBBA39-5BF1-4F38-A615-17B24A3B10DC}"/>
    <cellStyle name="Input [yellow]" xfId="1637" xr:uid="{A5FBE103-5264-45E4-9744-CB4967077AE8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639" xr:uid="{1C6CE9DF-FC53-4FC0-99DB-2DE43CCA8030}"/>
    <cellStyle name="Latest Estimate 3" xfId="1638" xr:uid="{16421BBC-7620-420C-867F-99EA1CE6F6D2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640" xr:uid="{D6CFFCCF-6D13-4638-9672-856CE1D344DC}"/>
    <cellStyle name="Milliers_AR1194" xfId="1641" xr:uid="{50561523-81D5-46C4-86B1-E7559728AEFA}"/>
    <cellStyle name="Mon?taire [0]_AR1194" xfId="1642" xr:uid="{82FE13F2-D8D4-4219-AE99-542B4F0D25FF}"/>
    <cellStyle name="Mon?taire_AR1194" xfId="1643" xr:uid="{8A20AFC1-EC5D-49A0-97D9-DF40CC9550BE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644" xr:uid="{2C2AF953-ED0D-4F60-8C00-CD56B3A51DD9}"/>
    <cellStyle name="Normal" xfId="0" builtinId="0"/>
    <cellStyle name="Normal - Style1" xfId="1645" xr:uid="{DA2CD0E1-F872-4805-8CA7-57C59C7B1E42}"/>
    <cellStyle name="Normal - Style5" xfId="1646" xr:uid="{647735AD-3503-4FD8-B09D-39CA3796996E}"/>
    <cellStyle name="Normal 10" xfId="1647" xr:uid="{5A2213C2-3D32-4D8F-A38D-152B8A16C042}"/>
    <cellStyle name="Normal 11" xfId="1095" xr:uid="{00000000-0005-0000-0000-000047040000}"/>
    <cellStyle name="Normal 11 2" xfId="1648" xr:uid="{3269EC59-FD3F-49F7-B7F0-6717C54AFA22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2 2" xfId="1651" xr:uid="{0BED6CE3-CCDC-464C-AB2E-76EF997E445D}"/>
    <cellStyle name="Normal 2 10 3" xfId="1099" xr:uid="{00000000-0005-0000-0000-00004B040000}"/>
    <cellStyle name="Normal 2 10 3 2" xfId="1652" xr:uid="{A0DFF7D2-884B-4CAB-BF1E-6EA32BE36D5D}"/>
    <cellStyle name="Normal 2 10 4" xfId="1650" xr:uid="{EA84716F-D936-4185-9F0B-6B155CF2F305}"/>
    <cellStyle name="Normal 2 11" xfId="1100" xr:uid="{00000000-0005-0000-0000-00004C040000}"/>
    <cellStyle name="Normal 2 11 2" xfId="1653" xr:uid="{D94E1F0E-8B30-4545-B8DD-4F18EDD48F57}"/>
    <cellStyle name="Normal 2 12" xfId="1101" xr:uid="{00000000-0005-0000-0000-00004D040000}"/>
    <cellStyle name="Normal 2 12 2" xfId="1654" xr:uid="{3521CB18-9A11-430E-BB4A-E056A72CA944}"/>
    <cellStyle name="Normal 2 13" xfId="1102" xr:uid="{00000000-0005-0000-0000-00004E040000}"/>
    <cellStyle name="Normal 2 13 2" xfId="1655" xr:uid="{6FBAD7B0-EF51-4807-8485-D2C12DB45D29}"/>
    <cellStyle name="Normal 2 14" xfId="1103" xr:uid="{00000000-0005-0000-0000-00004F040000}"/>
    <cellStyle name="Normal 2 14 2" xfId="1656" xr:uid="{B1564417-FC3D-43EC-AD1E-B70D18727BCE}"/>
    <cellStyle name="Normal 2 15" xfId="1104" xr:uid="{00000000-0005-0000-0000-000050040000}"/>
    <cellStyle name="Normal 2 15 2" xfId="1657" xr:uid="{16E4D725-C46B-4F64-9627-3F261FF91715}"/>
    <cellStyle name="Normal 2 16" xfId="1105" xr:uid="{00000000-0005-0000-0000-000051040000}"/>
    <cellStyle name="Normal 2 16 2" xfId="1658" xr:uid="{7EB3043F-AB4A-4E0F-A958-866095B0459E}"/>
    <cellStyle name="Normal 2 17" xfId="1659" xr:uid="{23739F2F-4956-4E4B-89B8-E54E41B7B2B1}"/>
    <cellStyle name="Normal 2 18" xfId="1649" xr:uid="{E1332C35-920D-4F41-8533-F56C79B42B8E}"/>
    <cellStyle name="Normal 2 2" xfId="1106" xr:uid="{00000000-0005-0000-0000-000052040000}"/>
    <cellStyle name="Normal 2 2 2" xfId="1661" xr:uid="{5D3DE587-839E-4223-A401-A046BEF1EC8F}"/>
    <cellStyle name="Normal 2 2 3" xfId="1660" xr:uid="{077F76B3-27F7-4C2C-96E8-73892087AEE9}"/>
    <cellStyle name="Normal 2 3" xfId="1107" xr:uid="{00000000-0005-0000-0000-000053040000}"/>
    <cellStyle name="Normal 2 3 2" xfId="1662" xr:uid="{BF60A129-F75A-4C43-A543-FB715FBD9DDB}"/>
    <cellStyle name="Normal 2 4" xfId="1108" xr:uid="{00000000-0005-0000-0000-000054040000}"/>
    <cellStyle name="Normal 2 4 2" xfId="1663" xr:uid="{98DCFCA2-AF3D-4F00-A0EA-8F4B0D1F4D41}"/>
    <cellStyle name="Normal 2 5" xfId="1109" xr:uid="{00000000-0005-0000-0000-000055040000}"/>
    <cellStyle name="Normal 2 5 2" xfId="1664" xr:uid="{8C196BFA-2AE6-422D-9E71-117F39C885BE}"/>
    <cellStyle name="Normal 2 6" xfId="1110" xr:uid="{00000000-0005-0000-0000-000056040000}"/>
    <cellStyle name="Normal 2 6 2" xfId="1665" xr:uid="{C29E98A5-461E-430C-9C9D-91BF5E65C6DB}"/>
    <cellStyle name="Normal 2 7" xfId="1111" xr:uid="{00000000-0005-0000-0000-000057040000}"/>
    <cellStyle name="Normal 2 7 2" xfId="1666" xr:uid="{F8B1D10C-46A2-4EF4-B6DB-86EA2A20B284}"/>
    <cellStyle name="Normal 2 8" xfId="1112" xr:uid="{00000000-0005-0000-0000-000058040000}"/>
    <cellStyle name="Normal 2 8 2" xfId="1667" xr:uid="{0CD08BA0-7F9C-4EF5-BBF9-5A234D67E933}"/>
    <cellStyle name="Normal 2 9" xfId="1113" xr:uid="{00000000-0005-0000-0000-000059040000}"/>
    <cellStyle name="Normal 2 9 2" xfId="1668" xr:uid="{E0089AFC-7837-4C23-8EF3-F5CA316EF466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670" xr:uid="{D396083E-F2A3-4254-8ACA-4197438741F7}"/>
    <cellStyle name="Normal 3 14" xfId="1669" xr:uid="{DF854FB9-A14D-4F25-B859-E74D53F9195F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671" xr:uid="{0B1FFFB9-B2A1-4F7E-AC08-A89A5CD5D0D5}"/>
    <cellStyle name="Normal 3 2 3" xfId="1123" xr:uid="{00000000-0005-0000-0000-000063040000}"/>
    <cellStyle name="Normal 3 2 3 2" xfId="1672" xr:uid="{2A7A23D2-4D00-4D9F-9AF5-C57559B6A42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673" xr:uid="{22D2A4AD-5793-429F-98C1-012438AD95AE}"/>
    <cellStyle name="Normal 5 2" xfId="1674" xr:uid="{5EDDF651-092C-4B15-99F4-CE01261E46CF}"/>
    <cellStyle name="Normal 5 5" xfId="1709" xr:uid="{CD129039-3556-412C-AA60-9AE380890039}"/>
    <cellStyle name="Normal 6" xfId="1675" xr:uid="{40382EA9-0524-44B0-83E1-1E38155C769A}"/>
    <cellStyle name="Normal 7" xfId="1676" xr:uid="{010C2408-B436-45CC-A46E-0BC6EA223E1D}"/>
    <cellStyle name="Normal 8" xfId="1677" xr:uid="{AFE47D52-FDC4-4527-9169-8E42A519C437}"/>
    <cellStyle name="Normal 9" xfId="1678" xr:uid="{94B66194-9C46-4511-92DB-7C5C0468D99B}"/>
    <cellStyle name="Normal_drtt2" xfId="1133" xr:uid="{00000000-0005-0000-0000-00006D040000}"/>
    <cellStyle name="Note 10" xfId="1134" xr:uid="{00000000-0005-0000-0000-00006E040000}"/>
    <cellStyle name="Note 11" xfId="1135" xr:uid="{00000000-0005-0000-0000-00006F040000}"/>
    <cellStyle name="Note 12" xfId="1136" xr:uid="{00000000-0005-0000-0000-000070040000}"/>
    <cellStyle name="Note 13" xfId="1137" xr:uid="{00000000-0005-0000-0000-000071040000}"/>
    <cellStyle name="Note 14" xfId="1138" xr:uid="{00000000-0005-0000-0000-000072040000}"/>
    <cellStyle name="Note 15" xfId="1139" xr:uid="{00000000-0005-0000-0000-000073040000}"/>
    <cellStyle name="Note 2" xfId="1140" xr:uid="{00000000-0005-0000-0000-000074040000}"/>
    <cellStyle name="Note 2 2" xfId="1141" xr:uid="{00000000-0005-0000-0000-000075040000}"/>
    <cellStyle name="Note 3" xfId="1142" xr:uid="{00000000-0005-0000-0000-000076040000}"/>
    <cellStyle name="Note 3 2" xfId="1143" xr:uid="{00000000-0005-0000-0000-000077040000}"/>
    <cellStyle name="Note 4" xfId="1144" xr:uid="{00000000-0005-0000-0000-000078040000}"/>
    <cellStyle name="Note 4 2" xfId="1145" xr:uid="{00000000-0005-0000-0000-000079040000}"/>
    <cellStyle name="Note 5" xfId="1146" xr:uid="{00000000-0005-0000-0000-00007A040000}"/>
    <cellStyle name="Note 5 2" xfId="1147" xr:uid="{00000000-0005-0000-0000-00007B040000}"/>
    <cellStyle name="Note 6" xfId="1148" xr:uid="{00000000-0005-0000-0000-00007C040000}"/>
    <cellStyle name="Note 6 2" xfId="1149" xr:uid="{00000000-0005-0000-0000-00007D040000}"/>
    <cellStyle name="Note 7" xfId="1150" xr:uid="{00000000-0005-0000-0000-00007E040000}"/>
    <cellStyle name="Note 7 2" xfId="1151" xr:uid="{00000000-0005-0000-0000-00007F040000}"/>
    <cellStyle name="Note 8" xfId="1152" xr:uid="{00000000-0005-0000-0000-000080040000}"/>
    <cellStyle name="Note 9" xfId="1153" xr:uid="{00000000-0005-0000-0000-000081040000}"/>
    <cellStyle name="Output 10" xfId="1154" xr:uid="{00000000-0005-0000-0000-000082040000}"/>
    <cellStyle name="Output 11" xfId="1155" xr:uid="{00000000-0005-0000-0000-000083040000}"/>
    <cellStyle name="Output 12" xfId="1156" xr:uid="{00000000-0005-0000-0000-000084040000}"/>
    <cellStyle name="Output 13" xfId="1157" xr:uid="{00000000-0005-0000-0000-000085040000}"/>
    <cellStyle name="Output 14" xfId="1158" xr:uid="{00000000-0005-0000-0000-000086040000}"/>
    <cellStyle name="Output 15" xfId="1159" xr:uid="{00000000-0005-0000-0000-000087040000}"/>
    <cellStyle name="Output 2" xfId="1160" xr:uid="{00000000-0005-0000-0000-000088040000}"/>
    <cellStyle name="Output 2 2" xfId="1161" xr:uid="{00000000-0005-0000-0000-000089040000}"/>
    <cellStyle name="Output 3" xfId="1162" xr:uid="{00000000-0005-0000-0000-00008A040000}"/>
    <cellStyle name="Output 3 2" xfId="1163" xr:uid="{00000000-0005-0000-0000-00008B040000}"/>
    <cellStyle name="Output 4" xfId="1164" xr:uid="{00000000-0005-0000-0000-00008C040000}"/>
    <cellStyle name="Output 4 2" xfId="1165" xr:uid="{00000000-0005-0000-0000-00008D040000}"/>
    <cellStyle name="Output 5" xfId="1166" xr:uid="{00000000-0005-0000-0000-00008E040000}"/>
    <cellStyle name="Output 5 2" xfId="1167" xr:uid="{00000000-0005-0000-0000-00008F040000}"/>
    <cellStyle name="Output 6" xfId="1168" xr:uid="{00000000-0005-0000-0000-000090040000}"/>
    <cellStyle name="Output 6 2" xfId="1169" xr:uid="{00000000-0005-0000-0000-000091040000}"/>
    <cellStyle name="Output 7" xfId="1170" xr:uid="{00000000-0005-0000-0000-000092040000}"/>
    <cellStyle name="Output 7 2" xfId="1171" xr:uid="{00000000-0005-0000-0000-000093040000}"/>
    <cellStyle name="Output 8" xfId="1172" xr:uid="{00000000-0005-0000-0000-000094040000}"/>
    <cellStyle name="Output 9" xfId="1173" xr:uid="{00000000-0005-0000-0000-000095040000}"/>
    <cellStyle name="Pattern" xfId="1679" xr:uid="{B03C5C92-156C-45BC-839C-67454415D6EC}"/>
    <cellStyle name="Percent [0]" xfId="1174" xr:uid="{00000000-0005-0000-0000-000096040000}"/>
    <cellStyle name="Percent [00]" xfId="1175" xr:uid="{00000000-0005-0000-0000-000097040000}"/>
    <cellStyle name="Percent [00] 2" xfId="1681" xr:uid="{3C91AFB7-44B9-47E9-B7CF-636405DA71C7}"/>
    <cellStyle name="Percent [00] 3" xfId="1680" xr:uid="{9B22BC64-1ADA-42BE-8DA1-B2381C449F53}"/>
    <cellStyle name="Percent [2]" xfId="1682" xr:uid="{565D1621-2050-46E9-965F-02220BD8975C}"/>
    <cellStyle name="Percent 2" xfId="1683" xr:uid="{A3B3E80A-1A8D-4A31-A96A-286C5F01E7E8}"/>
    <cellStyle name="Percent 2 10" xfId="1176" xr:uid="{00000000-0005-0000-0000-000098040000}"/>
    <cellStyle name="Percent 2 10 2" xfId="1684" xr:uid="{24EE4C6A-FFE3-46A5-A333-83FFF312312F}"/>
    <cellStyle name="Percent 2 11" xfId="1177" xr:uid="{00000000-0005-0000-0000-000099040000}"/>
    <cellStyle name="Percent 2 11 2" xfId="1685" xr:uid="{AE4BD88D-A66F-4EC8-AD26-F09EEF3CF112}"/>
    <cellStyle name="Percent 2 12" xfId="1178" xr:uid="{00000000-0005-0000-0000-00009A040000}"/>
    <cellStyle name="Percent 2 12 2" xfId="1686" xr:uid="{13D5B396-695C-4AAB-8C7E-25EB3A514C29}"/>
    <cellStyle name="Percent 2 13" xfId="1179" xr:uid="{00000000-0005-0000-0000-00009B040000}"/>
    <cellStyle name="Percent 2 13 2" xfId="1687" xr:uid="{CC605AFF-8C33-4518-A8C6-B3FC7CF4780A}"/>
    <cellStyle name="Percent 2 14" xfId="1180" xr:uid="{00000000-0005-0000-0000-00009C040000}"/>
    <cellStyle name="Percent 2 14 2" xfId="1688" xr:uid="{3008EB75-9A25-464E-99F3-EA3F37251F0C}"/>
    <cellStyle name="Percent 2 15" xfId="1181" xr:uid="{00000000-0005-0000-0000-00009D040000}"/>
    <cellStyle name="Percent 2 15 2" xfId="1689" xr:uid="{C399F30C-D214-4F93-9B2D-C974A22EBEE6}"/>
    <cellStyle name="Percent 2 2" xfId="1182" xr:uid="{00000000-0005-0000-0000-00009E040000}"/>
    <cellStyle name="Percent 2 2 2" xfId="1690" xr:uid="{4241A068-9869-4EC1-B826-D5C542384F12}"/>
    <cellStyle name="Percent 2 3" xfId="1183" xr:uid="{00000000-0005-0000-0000-00009F040000}"/>
    <cellStyle name="Percent 2 3 2" xfId="1691" xr:uid="{D487399E-DFB0-4971-B49C-F9CF4C78A29E}"/>
    <cellStyle name="Percent 2 4" xfId="1184" xr:uid="{00000000-0005-0000-0000-0000A0040000}"/>
    <cellStyle name="Percent 2 4 2" xfId="1692" xr:uid="{E6E932A4-DB89-4649-B358-7F7C0550163F}"/>
    <cellStyle name="Percent 2 5" xfId="1185" xr:uid="{00000000-0005-0000-0000-0000A1040000}"/>
    <cellStyle name="Percent 2 5 2" xfId="1693" xr:uid="{F1CEB2BE-FE26-47BF-9A2E-381A4B452DE7}"/>
    <cellStyle name="Percent 2 6" xfId="1186" xr:uid="{00000000-0005-0000-0000-0000A2040000}"/>
    <cellStyle name="Percent 2 6 2" xfId="1694" xr:uid="{2516986B-CC2D-4C84-8114-AD883060BA89}"/>
    <cellStyle name="Percent 2 7" xfId="1187" xr:uid="{00000000-0005-0000-0000-0000A3040000}"/>
    <cellStyle name="Percent 2 7 2" xfId="1695" xr:uid="{74891729-5626-4BA9-B8F3-4502605C94DA}"/>
    <cellStyle name="Percent 2 8" xfId="1188" xr:uid="{00000000-0005-0000-0000-0000A4040000}"/>
    <cellStyle name="Percent 2 8 2" xfId="1696" xr:uid="{4B68DEC4-1EE8-4758-B403-6B923BAE7D51}"/>
    <cellStyle name="Percent 2 9" xfId="1189" xr:uid="{00000000-0005-0000-0000-0000A5040000}"/>
    <cellStyle name="Percent 2 9 2" xfId="1697" xr:uid="{EEC4773B-AE4C-4843-9F59-46E68BDEF9E8}"/>
    <cellStyle name="Percent 3" xfId="1698" xr:uid="{C17FFC9C-4AEB-4B72-BA3C-BB6D45F8644B}"/>
    <cellStyle name="Percent 4" xfId="1699" xr:uid="{9EB1FE26-DFA5-4B56-BB1F-8DC61D50987C}"/>
    <cellStyle name="PERCENTAGE" xfId="1700" xr:uid="{92C10E75-845A-402A-8C5A-15FF651DDE94}"/>
    <cellStyle name="PrePop Currency (0)" xfId="1190" xr:uid="{00000000-0005-0000-0000-0000A6040000}"/>
    <cellStyle name="PrePop Currency (2)" xfId="1191" xr:uid="{00000000-0005-0000-0000-0000A7040000}"/>
    <cellStyle name="PrePop Units (0)" xfId="1192" xr:uid="{00000000-0005-0000-0000-0000A8040000}"/>
    <cellStyle name="PrePop Units (1)" xfId="1193" xr:uid="{00000000-0005-0000-0000-0000A9040000}"/>
    <cellStyle name="PrePop Units (2)" xfId="1194" xr:uid="{00000000-0005-0000-0000-0000AA040000}"/>
    <cellStyle name="pwstyle" xfId="1701" xr:uid="{3BEB72B6-0461-483F-8CD4-FB2AECC5DED1}"/>
    <cellStyle name="Quantity" xfId="1702" xr:uid="{CD1B0CC5-9319-4FF4-BFCA-63A27CA19096}"/>
    <cellStyle name="Standard_BS14" xfId="1195" xr:uid="{00000000-0005-0000-0000-0000AB040000}"/>
    <cellStyle name="Text Indent A" xfId="1196" xr:uid="{00000000-0005-0000-0000-0000AC040000}"/>
    <cellStyle name="Text Indent B" xfId="1197" xr:uid="{00000000-0005-0000-0000-0000AD040000}"/>
    <cellStyle name="Text Indent C" xfId="1198" xr:uid="{00000000-0005-0000-0000-0000AE040000}"/>
    <cellStyle name="Title 10" xfId="1199" xr:uid="{00000000-0005-0000-0000-0000AF040000}"/>
    <cellStyle name="Title 11" xfId="1200" xr:uid="{00000000-0005-0000-0000-0000B0040000}"/>
    <cellStyle name="Title 12" xfId="1201" xr:uid="{00000000-0005-0000-0000-0000B1040000}"/>
    <cellStyle name="Title 13" xfId="1202" xr:uid="{00000000-0005-0000-0000-0000B2040000}"/>
    <cellStyle name="Title 14" xfId="1203" xr:uid="{00000000-0005-0000-0000-0000B3040000}"/>
    <cellStyle name="Title 15" xfId="1204" xr:uid="{00000000-0005-0000-0000-0000B4040000}"/>
    <cellStyle name="Title 2" xfId="1205" xr:uid="{00000000-0005-0000-0000-0000B5040000}"/>
    <cellStyle name="Title 2 2" xfId="1206" xr:uid="{00000000-0005-0000-0000-0000B6040000}"/>
    <cellStyle name="Title 3" xfId="1207" xr:uid="{00000000-0005-0000-0000-0000B7040000}"/>
    <cellStyle name="Title 3 2" xfId="1208" xr:uid="{00000000-0005-0000-0000-0000B8040000}"/>
    <cellStyle name="Title 4" xfId="1209" xr:uid="{00000000-0005-0000-0000-0000B9040000}"/>
    <cellStyle name="Title 4 2" xfId="1210" xr:uid="{00000000-0005-0000-0000-0000BA040000}"/>
    <cellStyle name="Title 5" xfId="1211" xr:uid="{00000000-0005-0000-0000-0000BB040000}"/>
    <cellStyle name="Title 5 2" xfId="1212" xr:uid="{00000000-0005-0000-0000-0000BC040000}"/>
    <cellStyle name="Title 6" xfId="1213" xr:uid="{00000000-0005-0000-0000-0000BD040000}"/>
    <cellStyle name="Title 6 2" xfId="1214" xr:uid="{00000000-0005-0000-0000-0000BE040000}"/>
    <cellStyle name="Title 7" xfId="1215" xr:uid="{00000000-0005-0000-0000-0000BF040000}"/>
    <cellStyle name="Title 7 2" xfId="1216" xr:uid="{00000000-0005-0000-0000-0000C0040000}"/>
    <cellStyle name="Title 8" xfId="1217" xr:uid="{00000000-0005-0000-0000-0000C1040000}"/>
    <cellStyle name="Title 9" xfId="1218" xr:uid="{00000000-0005-0000-0000-0000C2040000}"/>
    <cellStyle name="Total 10" xfId="1219" xr:uid="{00000000-0005-0000-0000-0000C3040000}"/>
    <cellStyle name="Total 11" xfId="1220" xr:uid="{00000000-0005-0000-0000-0000C4040000}"/>
    <cellStyle name="Total 12" xfId="1221" xr:uid="{00000000-0005-0000-0000-0000C5040000}"/>
    <cellStyle name="Total 13" xfId="1222" xr:uid="{00000000-0005-0000-0000-0000C6040000}"/>
    <cellStyle name="Total 14" xfId="1223" xr:uid="{00000000-0005-0000-0000-0000C7040000}"/>
    <cellStyle name="Total 15" xfId="1224" xr:uid="{00000000-0005-0000-0000-0000C8040000}"/>
    <cellStyle name="Total 2" xfId="1225" xr:uid="{00000000-0005-0000-0000-0000C9040000}"/>
    <cellStyle name="Total 2 2" xfId="1226" xr:uid="{00000000-0005-0000-0000-0000CA040000}"/>
    <cellStyle name="Total 3" xfId="1227" xr:uid="{00000000-0005-0000-0000-0000CB040000}"/>
    <cellStyle name="Total 3 2" xfId="1228" xr:uid="{00000000-0005-0000-0000-0000CC040000}"/>
    <cellStyle name="Total 4" xfId="1229" xr:uid="{00000000-0005-0000-0000-0000CD040000}"/>
    <cellStyle name="Total 4 2" xfId="1230" xr:uid="{00000000-0005-0000-0000-0000CE040000}"/>
    <cellStyle name="Total 5" xfId="1231" xr:uid="{00000000-0005-0000-0000-0000CF040000}"/>
    <cellStyle name="Total 5 2" xfId="1232" xr:uid="{00000000-0005-0000-0000-0000D0040000}"/>
    <cellStyle name="Total 6" xfId="1233" xr:uid="{00000000-0005-0000-0000-0000D1040000}"/>
    <cellStyle name="Total 6 2" xfId="1234" xr:uid="{00000000-0005-0000-0000-0000D2040000}"/>
    <cellStyle name="Total 7" xfId="1235" xr:uid="{00000000-0005-0000-0000-0000D3040000}"/>
    <cellStyle name="Total 7 2" xfId="1236" xr:uid="{00000000-0005-0000-0000-0000D4040000}"/>
    <cellStyle name="Total 8" xfId="1237" xr:uid="{00000000-0005-0000-0000-0000D5040000}"/>
    <cellStyle name="Total 9" xfId="1238" xr:uid="{00000000-0005-0000-0000-0000D6040000}"/>
    <cellStyle name="Warning Text 10" xfId="1239" xr:uid="{00000000-0005-0000-0000-0000D7040000}"/>
    <cellStyle name="Warning Text 11" xfId="1240" xr:uid="{00000000-0005-0000-0000-0000D8040000}"/>
    <cellStyle name="Warning Text 12" xfId="1241" xr:uid="{00000000-0005-0000-0000-0000D9040000}"/>
    <cellStyle name="Warning Text 13" xfId="1242" xr:uid="{00000000-0005-0000-0000-0000DA040000}"/>
    <cellStyle name="Warning Text 14" xfId="1243" xr:uid="{00000000-0005-0000-0000-0000DB040000}"/>
    <cellStyle name="Warning Text 15" xfId="1244" xr:uid="{00000000-0005-0000-0000-0000DC040000}"/>
    <cellStyle name="Warning Text 2" xfId="1245" xr:uid="{00000000-0005-0000-0000-0000DD040000}"/>
    <cellStyle name="Warning Text 2 2" xfId="1246" xr:uid="{00000000-0005-0000-0000-0000DE040000}"/>
    <cellStyle name="Warning Text 3" xfId="1247" xr:uid="{00000000-0005-0000-0000-0000DF040000}"/>
    <cellStyle name="Warning Text 3 2" xfId="1248" xr:uid="{00000000-0005-0000-0000-0000E0040000}"/>
    <cellStyle name="Warning Text 4" xfId="1249" xr:uid="{00000000-0005-0000-0000-0000E1040000}"/>
    <cellStyle name="Warning Text 4 2" xfId="1250" xr:uid="{00000000-0005-0000-0000-0000E2040000}"/>
    <cellStyle name="Warning Text 5" xfId="1251" xr:uid="{00000000-0005-0000-0000-0000E3040000}"/>
    <cellStyle name="Warning Text 5 2" xfId="1252" xr:uid="{00000000-0005-0000-0000-0000E4040000}"/>
    <cellStyle name="Warning Text 6" xfId="1253" xr:uid="{00000000-0005-0000-0000-0000E5040000}"/>
    <cellStyle name="Warning Text 6 2" xfId="1254" xr:uid="{00000000-0005-0000-0000-0000E6040000}"/>
    <cellStyle name="Warning Text 7" xfId="1255" xr:uid="{00000000-0005-0000-0000-0000E7040000}"/>
    <cellStyle name="Warning Text 7 2" xfId="1256" xr:uid="{00000000-0005-0000-0000-0000E8040000}"/>
    <cellStyle name="Warning Text 8" xfId="1257" xr:uid="{00000000-0005-0000-0000-0000E9040000}"/>
    <cellStyle name="Warning Text 9" xfId="1258" xr:uid="{00000000-0005-0000-0000-0000EA040000}"/>
    <cellStyle name="เครื่องหมายจุลภาค [0]_NHKTop99" xfId="1703" xr:uid="{B8828C7A-FFD8-4BDA-86BB-8E4DDC122D5D}"/>
    <cellStyle name="เครื่องหมายจุลภาค_CRC Power Retail Co., Ltd. P&amp;L" xfId="1704" xr:uid="{8C03D3FE-F084-4AA9-BA5F-69E6B1E83427}"/>
    <cellStyle name="เครื่องหมายสกุลเงิน [0]_NHKTop99" xfId="1705" xr:uid="{889A6D84-5479-42ED-8F77-F9400FB7FEFE}"/>
    <cellStyle name="เครื่องหมายสกุลเงิน_NHKTop99" xfId="1706" xr:uid="{4B0824CB-BC3F-4FDE-8235-24CD22CA287E}"/>
    <cellStyle name="ปกติ_1" xfId="1707" xr:uid="{80A44F37-147C-4A55-AB6B-879B951B043E}"/>
    <cellStyle name="ลวดลาย_CONSOL DEC.38 (2)" xfId="1708" xr:uid="{0A1A661D-74B4-43A1-8CD4-F2E7BADA18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40625" defaultRowHeight="22.5" customHeight="1"/>
  <cols>
    <col min="1" max="1" width="37.140625" customWidth="1"/>
    <col min="2" max="2" width="9" style="9" bestFit="1" customWidth="1"/>
    <col min="3" max="3" width="1.85546875" style="9" customWidth="1"/>
    <col min="4" max="4" width="13.5703125" customWidth="1"/>
    <col min="5" max="5" width="1.85546875" customWidth="1"/>
    <col min="6" max="6" width="15.140625" customWidth="1"/>
    <col min="7" max="7" width="15.140625" style="23" hidden="1" customWidth="1"/>
    <col min="8" max="8" width="13.5703125" style="23" hidden="1" customWidth="1"/>
    <col min="9" max="9" width="1.42578125" customWidth="1"/>
    <col min="10" max="10" width="14" bestFit="1" customWidth="1"/>
  </cols>
  <sheetData>
    <row r="1" spans="1:8" ht="22.5" customHeight="1">
      <c r="A1" s="3" t="s">
        <v>56</v>
      </c>
    </row>
    <row r="2" spans="1:8" ht="22.5" customHeight="1">
      <c r="A2" s="3" t="s">
        <v>39</v>
      </c>
    </row>
    <row r="3" spans="1:8" ht="22.5" customHeight="1">
      <c r="A3" s="3"/>
    </row>
    <row r="4" spans="1:8" ht="22.5" customHeight="1">
      <c r="A4" s="3"/>
      <c r="B4" s="7"/>
      <c r="C4" s="7"/>
      <c r="D4" s="13" t="s">
        <v>38</v>
      </c>
      <c r="E4" s="13"/>
      <c r="F4" s="13" t="s">
        <v>31</v>
      </c>
      <c r="G4" s="75" t="s">
        <v>31</v>
      </c>
      <c r="H4" s="75" t="s">
        <v>38</v>
      </c>
    </row>
    <row r="5" spans="1:8" ht="22.5" customHeight="1">
      <c r="A5" s="3" t="s">
        <v>20</v>
      </c>
      <c r="B5" s="7" t="s">
        <v>0</v>
      </c>
      <c r="D5" s="13">
        <v>2556</v>
      </c>
      <c r="E5" s="13"/>
      <c r="F5" s="13">
        <v>2555</v>
      </c>
      <c r="G5" s="75">
        <v>2555</v>
      </c>
      <c r="H5" s="75">
        <v>2556</v>
      </c>
    </row>
    <row r="6" spans="1:8" ht="22.5" customHeight="1">
      <c r="B6" s="7"/>
      <c r="C6"/>
      <c r="D6" s="51" t="s">
        <v>51</v>
      </c>
      <c r="E6" s="51"/>
      <c r="F6" s="51"/>
      <c r="G6" s="53"/>
      <c r="H6" s="53" t="s">
        <v>51</v>
      </c>
    </row>
    <row r="7" spans="1:8" ht="22.5" customHeight="1">
      <c r="B7" s="7"/>
      <c r="C7"/>
      <c r="D7" s="290" t="s">
        <v>28</v>
      </c>
      <c r="E7" s="290"/>
      <c r="F7" s="290"/>
    </row>
    <row r="8" spans="1:8" ht="22.5" customHeight="1">
      <c r="D8" s="290"/>
      <c r="E8" s="290"/>
      <c r="F8" s="290"/>
    </row>
    <row r="9" spans="1:8" ht="22.5" customHeight="1">
      <c r="A9" s="8" t="s">
        <v>1</v>
      </c>
      <c r="B9" s="7"/>
      <c r="C9" s="7"/>
      <c r="D9" s="19"/>
      <c r="E9" s="15"/>
      <c r="F9" s="19"/>
      <c r="G9" s="76"/>
      <c r="H9" s="76"/>
    </row>
    <row r="10" spans="1:8" ht="22.5" customHeight="1">
      <c r="A10" s="5" t="s">
        <v>2</v>
      </c>
      <c r="B10" s="7">
        <v>5</v>
      </c>
      <c r="C10" s="7"/>
      <c r="D10" s="54">
        <v>73495</v>
      </c>
      <c r="E10" s="54"/>
      <c r="F10" s="54">
        <v>56496</v>
      </c>
      <c r="G10" s="77">
        <v>56496.37</v>
      </c>
      <c r="H10" s="56">
        <v>73495</v>
      </c>
    </row>
    <row r="11" spans="1:8" ht="22.5" customHeight="1">
      <c r="A11" t="s">
        <v>30</v>
      </c>
      <c r="B11" s="7">
        <v>6</v>
      </c>
      <c r="C11" s="7"/>
      <c r="D11" s="54">
        <v>632396</v>
      </c>
      <c r="E11" s="54"/>
      <c r="F11" s="54">
        <v>470148</v>
      </c>
      <c r="G11" s="78">
        <v>470147.74167999998</v>
      </c>
      <c r="H11" s="56">
        <v>632396</v>
      </c>
    </row>
    <row r="12" spans="1:8" ht="22.5" customHeight="1">
      <c r="A12" t="s">
        <v>53</v>
      </c>
      <c r="B12" s="7">
        <v>6</v>
      </c>
      <c r="C12" s="7"/>
      <c r="D12" s="54">
        <v>36908</v>
      </c>
      <c r="E12" s="54"/>
      <c r="F12" s="54">
        <v>28344</v>
      </c>
      <c r="G12" s="79">
        <v>28344.465209999998</v>
      </c>
      <c r="H12" s="56">
        <v>36908</v>
      </c>
    </row>
    <row r="13" spans="1:8" ht="22.5" customHeight="1">
      <c r="A13" t="s">
        <v>32</v>
      </c>
      <c r="B13" s="7">
        <v>7</v>
      </c>
      <c r="C13" s="7"/>
      <c r="D13" s="54">
        <v>589281</v>
      </c>
      <c r="E13" s="54"/>
      <c r="F13" s="54">
        <v>632434</v>
      </c>
      <c r="G13" s="77">
        <v>632434.44099999999</v>
      </c>
      <c r="H13" s="56">
        <v>589281</v>
      </c>
    </row>
    <row r="14" spans="1:8" ht="22.5" customHeight="1">
      <c r="A14" t="s">
        <v>57</v>
      </c>
      <c r="B14" s="7"/>
      <c r="C14" s="7"/>
      <c r="D14" s="54">
        <v>5565</v>
      </c>
      <c r="E14" s="54"/>
      <c r="F14" s="54">
        <v>5590</v>
      </c>
      <c r="G14" s="77">
        <v>5589.5780000000004</v>
      </c>
      <c r="H14" s="56">
        <v>5565</v>
      </c>
    </row>
    <row r="15" spans="1:8" ht="22.5" customHeight="1">
      <c r="A15" t="s">
        <v>58</v>
      </c>
      <c r="B15" s="7">
        <v>8</v>
      </c>
      <c r="C15" s="7"/>
      <c r="D15" s="52">
        <v>0</v>
      </c>
      <c r="E15" s="54"/>
      <c r="F15" s="52">
        <v>0</v>
      </c>
      <c r="G15" s="77">
        <v>0</v>
      </c>
      <c r="H15" s="56">
        <v>0</v>
      </c>
    </row>
    <row r="16" spans="1:8" ht="22.5" customHeight="1">
      <c r="A16" s="4" t="s">
        <v>3</v>
      </c>
      <c r="B16" s="7"/>
      <c r="C16" s="7"/>
      <c r="D16" s="55">
        <f>SUM(D10:D15)</f>
        <v>1337645</v>
      </c>
      <c r="E16" s="54"/>
      <c r="F16" s="55">
        <f>SUM(F10:F15)</f>
        <v>1193012</v>
      </c>
      <c r="G16" s="80">
        <f>SUM(G10:G15)</f>
        <v>1193012.59589</v>
      </c>
      <c r="H16" s="80">
        <f>SUM(H10:H15)</f>
        <v>1337645</v>
      </c>
    </row>
    <row r="17" spans="1:8" ht="22.5" customHeight="1">
      <c r="A17" s="5"/>
      <c r="B17" s="7"/>
      <c r="C17" s="7"/>
      <c r="D17" s="54"/>
      <c r="E17" s="15"/>
      <c r="F17" s="68"/>
      <c r="G17" s="69"/>
      <c r="H17" s="56"/>
    </row>
    <row r="18" spans="1:8" ht="22.5" customHeight="1">
      <c r="A18" s="8" t="s">
        <v>4</v>
      </c>
      <c r="B18" s="7"/>
      <c r="C18" s="7"/>
      <c r="D18" s="54"/>
      <c r="E18" s="15"/>
      <c r="F18" s="68"/>
      <c r="G18" s="69"/>
      <c r="H18" s="56"/>
    </row>
    <row r="19" spans="1:8" ht="22.5" customHeight="1">
      <c r="A19" t="s">
        <v>111</v>
      </c>
      <c r="B19" s="7">
        <v>4.2</v>
      </c>
      <c r="C19" s="7"/>
      <c r="D19" s="54">
        <v>13294.424429999999</v>
      </c>
      <c r="E19" s="54"/>
      <c r="F19" s="54">
        <v>45317</v>
      </c>
      <c r="G19" s="68">
        <v>45317.33</v>
      </c>
      <c r="H19" s="54">
        <v>13294.424429999999</v>
      </c>
    </row>
    <row r="20" spans="1:8" ht="22.5" customHeight="1">
      <c r="A20" t="s">
        <v>59</v>
      </c>
      <c r="B20" s="7">
        <v>9</v>
      </c>
      <c r="C20" s="7"/>
      <c r="D20" s="54">
        <v>2421521.4804699998</v>
      </c>
      <c r="E20" s="54"/>
      <c r="F20" s="54">
        <v>2287461</v>
      </c>
      <c r="G20" s="69">
        <v>2287460.415</v>
      </c>
      <c r="H20" s="56">
        <v>2421521.4804699998</v>
      </c>
    </row>
    <row r="21" spans="1:8" ht="22.5" customHeight="1">
      <c r="A21" s="5" t="s">
        <v>40</v>
      </c>
      <c r="B21" s="7">
        <v>10</v>
      </c>
      <c r="C21" s="7"/>
      <c r="D21" s="54">
        <v>91437.947549999997</v>
      </c>
      <c r="E21" s="54"/>
      <c r="F21" s="54">
        <v>91438</v>
      </c>
      <c r="G21" s="69">
        <v>91437.948000000004</v>
      </c>
      <c r="H21" s="56">
        <v>91437.947549999997</v>
      </c>
    </row>
    <row r="22" spans="1:8" ht="22.5" customHeight="1">
      <c r="A22" s="5" t="s">
        <v>54</v>
      </c>
      <c r="B22" s="7">
        <v>11</v>
      </c>
      <c r="C22" s="7"/>
      <c r="D22" s="54">
        <v>26350.317080000001</v>
      </c>
      <c r="E22" s="54"/>
      <c r="F22" s="54">
        <v>26130</v>
      </c>
      <c r="G22" s="69">
        <v>26129.758000000002</v>
      </c>
      <c r="H22" s="56">
        <v>26350.317080000001</v>
      </c>
    </row>
    <row r="23" spans="1:8" ht="22.5" customHeight="1">
      <c r="A23" t="s">
        <v>33</v>
      </c>
      <c r="B23" s="7"/>
      <c r="C23" s="7"/>
      <c r="D23" s="54">
        <v>1386.509</v>
      </c>
      <c r="E23" s="54"/>
      <c r="F23" s="54">
        <v>1306</v>
      </c>
      <c r="G23" s="69">
        <v>1306.354</v>
      </c>
      <c r="H23" s="56">
        <v>1386.509</v>
      </c>
    </row>
    <row r="24" spans="1:8" ht="22.5" customHeight="1">
      <c r="A24" s="4" t="s">
        <v>5</v>
      </c>
      <c r="B24" s="7"/>
      <c r="C24" s="7"/>
      <c r="D24" s="55">
        <f>SUM(D19:D23)</f>
        <v>2553990.6785300002</v>
      </c>
      <c r="E24" s="54"/>
      <c r="F24" s="55">
        <f>SUM(F19:F23)</f>
        <v>2451652</v>
      </c>
      <c r="G24" s="80">
        <f>SUM(G19:G23)</f>
        <v>2451651.8049999997</v>
      </c>
      <c r="H24" s="80">
        <f>SUM(H19:H23)</f>
        <v>2553990.6785300002</v>
      </c>
    </row>
    <row r="25" spans="1:8" ht="22.5" customHeight="1">
      <c r="A25" s="5"/>
      <c r="B25" s="7"/>
      <c r="C25" s="7"/>
      <c r="D25" s="54"/>
      <c r="E25" s="54"/>
      <c r="F25" s="54"/>
      <c r="G25" s="69"/>
      <c r="H25" s="56"/>
    </row>
    <row r="26" spans="1:8" ht="22.5" customHeight="1" thickBot="1">
      <c r="A26" s="4" t="s">
        <v>6</v>
      </c>
      <c r="B26" s="7"/>
      <c r="C26" s="7"/>
      <c r="D26" s="57">
        <f>SUM(D16+D24)</f>
        <v>3891635.6785300002</v>
      </c>
      <c r="E26" s="54"/>
      <c r="F26" s="57">
        <f>SUM(F16+F24)</f>
        <v>3644664</v>
      </c>
      <c r="G26" s="81">
        <f>SUM(G16+G24)</f>
        <v>3644664.4008899997</v>
      </c>
      <c r="H26" s="81">
        <f>SUM(H16+H24)</f>
        <v>3891635.6785300002</v>
      </c>
    </row>
    <row r="27" spans="1:8" ht="22.5" customHeight="1" thickTop="1">
      <c r="A27" s="4"/>
      <c r="B27" s="7"/>
      <c r="C27" s="7"/>
      <c r="D27" s="1"/>
      <c r="E27" s="1"/>
      <c r="F27" s="1"/>
      <c r="G27" s="82"/>
      <c r="H27" s="82"/>
    </row>
    <row r="28" spans="1:8" ht="22.5" customHeight="1">
      <c r="A28" s="3" t="s">
        <v>56</v>
      </c>
    </row>
    <row r="29" spans="1:8" ht="22.5" customHeight="1">
      <c r="A29" s="3" t="s">
        <v>39</v>
      </c>
    </row>
    <row r="30" spans="1:8" ht="22.5" customHeight="1">
      <c r="A30" s="3"/>
    </row>
    <row r="31" spans="1:8" ht="22.5" customHeight="1">
      <c r="A31" s="3"/>
      <c r="D31" s="291" t="s">
        <v>52</v>
      </c>
      <c r="E31" s="291"/>
      <c r="F31" s="291"/>
    </row>
    <row r="32" spans="1:8" ht="22.5" customHeight="1">
      <c r="A32" s="3" t="s">
        <v>47</v>
      </c>
      <c r="B32" s="7" t="s">
        <v>0</v>
      </c>
      <c r="D32" s="13" t="s">
        <v>38</v>
      </c>
      <c r="E32" s="13"/>
      <c r="F32" s="13" t="s">
        <v>31</v>
      </c>
      <c r="G32" s="75" t="s">
        <v>31</v>
      </c>
      <c r="H32" s="75" t="s">
        <v>38</v>
      </c>
    </row>
    <row r="33" spans="1:8" ht="22.5" customHeight="1">
      <c r="A33" s="3"/>
      <c r="D33" s="13">
        <v>2556</v>
      </c>
      <c r="E33" s="13"/>
      <c r="F33" s="13">
        <v>2555</v>
      </c>
      <c r="G33" s="75">
        <v>2555</v>
      </c>
      <c r="H33" s="75">
        <v>2556</v>
      </c>
    </row>
    <row r="34" spans="1:8" ht="22.5" customHeight="1">
      <c r="B34" s="7"/>
      <c r="C34" s="7"/>
      <c r="D34" s="22" t="s">
        <v>51</v>
      </c>
      <c r="E34" s="13"/>
      <c r="F34" s="13" t="s">
        <v>29</v>
      </c>
      <c r="G34" s="75" t="s">
        <v>29</v>
      </c>
      <c r="H34" s="71" t="s">
        <v>51</v>
      </c>
    </row>
    <row r="35" spans="1:8" ht="22.5" customHeight="1">
      <c r="A35" s="4"/>
      <c r="D35" s="290" t="s">
        <v>28</v>
      </c>
      <c r="E35" s="290"/>
      <c r="F35" s="290"/>
    </row>
    <row r="36" spans="1:8" ht="22.5" customHeight="1">
      <c r="A36" s="4"/>
      <c r="D36" s="7"/>
      <c r="E36" s="7"/>
      <c r="F36" s="7"/>
      <c r="G36" s="24"/>
      <c r="H36" s="24"/>
    </row>
    <row r="37" spans="1:8" ht="22.5" customHeight="1">
      <c r="A37" s="8" t="s">
        <v>7</v>
      </c>
      <c r="B37" s="7"/>
      <c r="C37" s="7"/>
      <c r="D37" s="2"/>
      <c r="E37" s="2"/>
      <c r="F37" s="2"/>
      <c r="G37" s="83"/>
      <c r="H37" s="83"/>
    </row>
    <row r="38" spans="1:8" ht="22.5" customHeight="1">
      <c r="A38" s="5" t="s">
        <v>60</v>
      </c>
      <c r="B38" s="7"/>
      <c r="C38" s="7"/>
      <c r="D38" s="15"/>
      <c r="E38" s="15"/>
      <c r="F38" s="18"/>
      <c r="G38" s="84"/>
      <c r="H38" s="25"/>
    </row>
    <row r="39" spans="1:8" ht="22.5" customHeight="1">
      <c r="A39" t="s">
        <v>61</v>
      </c>
      <c r="B39" s="7">
        <v>12</v>
      </c>
      <c r="C39" s="7"/>
      <c r="D39" s="54">
        <v>40000</v>
      </c>
      <c r="E39" s="54"/>
      <c r="F39" s="54">
        <v>111142</v>
      </c>
      <c r="G39" s="69">
        <v>111141.78</v>
      </c>
      <c r="H39" s="56">
        <v>40000</v>
      </c>
    </row>
    <row r="40" spans="1:8" ht="22.5" customHeight="1">
      <c r="A40" s="5" t="s">
        <v>8</v>
      </c>
      <c r="B40" s="7">
        <v>13</v>
      </c>
      <c r="C40" s="7"/>
      <c r="D40" s="54">
        <v>193061</v>
      </c>
      <c r="E40" s="54"/>
      <c r="F40" s="54">
        <v>123791</v>
      </c>
      <c r="G40" s="85">
        <v>123791.48318</v>
      </c>
      <c r="H40" s="56">
        <v>193061</v>
      </c>
    </row>
    <row r="41" spans="1:8" ht="22.5" customHeight="1">
      <c r="A41" s="5" t="s">
        <v>9</v>
      </c>
      <c r="B41" s="7">
        <v>13</v>
      </c>
      <c r="C41" s="7"/>
      <c r="D41" s="54">
        <v>184993</v>
      </c>
      <c r="E41" s="54"/>
      <c r="F41" s="54">
        <v>156996</v>
      </c>
      <c r="G41" s="86">
        <v>156996.47524999999</v>
      </c>
      <c r="H41" s="56">
        <v>184993</v>
      </c>
    </row>
    <row r="42" spans="1:8" ht="22.5" customHeight="1">
      <c r="A42" t="s">
        <v>62</v>
      </c>
      <c r="B42" s="7">
        <v>14</v>
      </c>
      <c r="C42" s="7"/>
      <c r="D42" s="54">
        <v>225000</v>
      </c>
      <c r="E42" s="54"/>
      <c r="F42" s="54">
        <v>170396</v>
      </c>
      <c r="G42" s="69">
        <v>170395.81700000001</v>
      </c>
      <c r="H42" s="56">
        <v>225000</v>
      </c>
    </row>
    <row r="43" spans="1:8" ht="22.5" customHeight="1">
      <c r="A43" s="27" t="s">
        <v>63</v>
      </c>
      <c r="B43" s="7"/>
      <c r="C43" s="7"/>
      <c r="D43" s="54"/>
      <c r="E43" s="54"/>
      <c r="F43" s="54"/>
      <c r="G43" s="69"/>
      <c r="H43" s="56"/>
    </row>
    <row r="44" spans="1:8" ht="22.5" customHeight="1">
      <c r="A44" s="28" t="s">
        <v>64</v>
      </c>
      <c r="B44" s="7">
        <v>15</v>
      </c>
      <c r="C44" s="7"/>
      <c r="D44" s="54">
        <v>6100</v>
      </c>
      <c r="E44" s="54"/>
      <c r="F44" s="54">
        <v>5739</v>
      </c>
      <c r="G44" s="69">
        <v>5738.6409999999996</v>
      </c>
      <c r="H44" s="56">
        <v>6100</v>
      </c>
    </row>
    <row r="45" spans="1:8" ht="22.5" customHeight="1">
      <c r="A45" s="5" t="s">
        <v>44</v>
      </c>
      <c r="B45" s="7"/>
      <c r="C45" s="7"/>
      <c r="D45" s="54">
        <v>100622</v>
      </c>
      <c r="E45" s="54"/>
      <c r="F45" s="54">
        <v>60850</v>
      </c>
      <c r="G45" s="69">
        <v>60849.868999999999</v>
      </c>
      <c r="H45" s="56">
        <v>100622</v>
      </c>
    </row>
    <row r="46" spans="1:8" ht="22.5" customHeight="1">
      <c r="A46" s="27" t="s">
        <v>65</v>
      </c>
      <c r="B46" s="7"/>
      <c r="C46" s="7"/>
      <c r="D46" s="54">
        <v>51463</v>
      </c>
      <c r="E46" s="54"/>
      <c r="F46" s="54">
        <v>78832</v>
      </c>
      <c r="G46" s="56">
        <v>78832.338000000003</v>
      </c>
      <c r="H46" s="56">
        <v>51463</v>
      </c>
    </row>
    <row r="47" spans="1:8" ht="22.5" customHeight="1">
      <c r="A47" s="4" t="s">
        <v>10</v>
      </c>
      <c r="B47" s="7"/>
      <c r="C47" s="7"/>
      <c r="D47" s="55">
        <f>SUM(D38:D46)</f>
        <v>801239</v>
      </c>
      <c r="E47" s="54"/>
      <c r="F47" s="55">
        <f>SUM(F38:F46)</f>
        <v>707746</v>
      </c>
      <c r="G47" s="80">
        <f>SUM(G38:G46)</f>
        <v>707746.40342999995</v>
      </c>
      <c r="H47" s="80">
        <f>SUM(H38:H46)</f>
        <v>801239</v>
      </c>
    </row>
    <row r="48" spans="1:8" ht="22.5" customHeight="1">
      <c r="A48" s="6"/>
      <c r="B48" s="10"/>
      <c r="C48" s="10"/>
      <c r="D48" s="58"/>
      <c r="E48" s="20"/>
      <c r="F48" s="58"/>
      <c r="G48" s="87"/>
      <c r="H48" s="87"/>
    </row>
    <row r="49" spans="1:8" ht="22.5" customHeight="1">
      <c r="A49" s="8" t="s">
        <v>11</v>
      </c>
      <c r="B49" s="7"/>
      <c r="C49" s="7"/>
      <c r="D49" s="54"/>
      <c r="E49" s="15"/>
      <c r="F49" s="54"/>
      <c r="G49" s="56"/>
      <c r="H49" s="56"/>
    </row>
    <row r="50" spans="1:8" ht="22.5" customHeight="1">
      <c r="A50" s="28" t="s">
        <v>66</v>
      </c>
      <c r="B50" s="7">
        <v>14</v>
      </c>
      <c r="C50" s="7"/>
      <c r="D50" s="54">
        <v>645006</v>
      </c>
      <c r="E50" s="54"/>
      <c r="F50" s="54">
        <v>648552</v>
      </c>
      <c r="G50" s="56">
        <v>648552.25699999998</v>
      </c>
      <c r="H50" s="56">
        <v>645006</v>
      </c>
    </row>
    <row r="51" spans="1:8" ht="22.5" customHeight="1">
      <c r="A51" s="27" t="s">
        <v>63</v>
      </c>
      <c r="B51" s="7">
        <v>15</v>
      </c>
      <c r="C51" s="7"/>
      <c r="D51" s="54">
        <v>12407</v>
      </c>
      <c r="E51" s="54"/>
      <c r="F51" s="54">
        <v>12830</v>
      </c>
      <c r="G51" s="56">
        <v>12829.486000000001</v>
      </c>
      <c r="H51" s="56">
        <v>12407</v>
      </c>
    </row>
    <row r="52" spans="1:8" ht="22.5" customHeight="1">
      <c r="A52" s="28" t="s">
        <v>55</v>
      </c>
      <c r="B52" s="7">
        <v>16</v>
      </c>
      <c r="C52" s="7"/>
      <c r="D52" s="54">
        <v>63629</v>
      </c>
      <c r="E52" s="54"/>
      <c r="F52" s="54">
        <v>61303</v>
      </c>
      <c r="G52" s="56">
        <v>61302.665999999997</v>
      </c>
      <c r="H52" s="56">
        <v>63629</v>
      </c>
    </row>
    <row r="53" spans="1:8" ht="22.5" customHeight="1">
      <c r="A53" s="4" t="s">
        <v>12</v>
      </c>
      <c r="B53" s="7"/>
      <c r="C53" s="7"/>
      <c r="D53" s="55">
        <f>SUM(D50:D52)</f>
        <v>721042</v>
      </c>
      <c r="E53" s="54"/>
      <c r="F53" s="55">
        <f>SUM(F50:F52)</f>
        <v>722685</v>
      </c>
      <c r="G53" s="80">
        <f>SUM(G50:G52)</f>
        <v>722684.40899999999</v>
      </c>
      <c r="H53" s="80">
        <f>SUM(H50:H52)</f>
        <v>721042</v>
      </c>
    </row>
    <row r="54" spans="1:8" ht="22.5" customHeight="1">
      <c r="A54" s="6"/>
      <c r="B54" s="10"/>
      <c r="C54" s="10"/>
      <c r="D54" s="54"/>
      <c r="E54" s="54"/>
      <c r="F54" s="54"/>
      <c r="G54" s="87"/>
      <c r="H54" s="87"/>
    </row>
    <row r="55" spans="1:8" ht="22.5" customHeight="1">
      <c r="A55" s="4" t="s">
        <v>13</v>
      </c>
      <c r="B55" s="7"/>
      <c r="C55" s="7"/>
      <c r="D55" s="59">
        <f>SUM(D47+D53)</f>
        <v>1522281</v>
      </c>
      <c r="E55" s="54"/>
      <c r="F55" s="59">
        <f>SUM(F47+F53)</f>
        <v>1430431</v>
      </c>
      <c r="G55" s="88">
        <f>SUM(G47+G53)</f>
        <v>1430430.8124299999</v>
      </c>
      <c r="H55" s="88">
        <f>SUM(H47+H53)</f>
        <v>1522281</v>
      </c>
    </row>
    <row r="56" spans="1:8" ht="22.5" customHeight="1">
      <c r="A56" s="4"/>
      <c r="B56" s="7"/>
      <c r="C56" s="7"/>
      <c r="D56" s="16"/>
      <c r="E56" s="16"/>
      <c r="F56" s="16"/>
      <c r="G56" s="89"/>
      <c r="H56" s="89"/>
    </row>
    <row r="57" spans="1:8" ht="22.5" customHeight="1">
      <c r="A57" s="3" t="s">
        <v>56</v>
      </c>
    </row>
    <row r="58" spans="1:8" ht="22.5" customHeight="1">
      <c r="A58" s="3" t="s">
        <v>39</v>
      </c>
    </row>
    <row r="59" spans="1:8" ht="22.5" customHeight="1">
      <c r="A59" s="3"/>
    </row>
    <row r="60" spans="1:8" ht="22.5" customHeight="1">
      <c r="A60" s="3"/>
      <c r="D60" s="291" t="s">
        <v>52</v>
      </c>
      <c r="E60" s="291"/>
      <c r="F60" s="291"/>
    </row>
    <row r="61" spans="1:8" ht="22.5" customHeight="1">
      <c r="A61" s="3"/>
      <c r="B61" s="7"/>
      <c r="D61" s="13" t="s">
        <v>38</v>
      </c>
      <c r="E61" s="13"/>
      <c r="F61" s="13" t="s">
        <v>31</v>
      </c>
      <c r="G61" s="75" t="s">
        <v>31</v>
      </c>
      <c r="H61" s="75" t="s">
        <v>38</v>
      </c>
    </row>
    <row r="62" spans="1:8" ht="22.5" customHeight="1">
      <c r="A62" s="3" t="s">
        <v>27</v>
      </c>
      <c r="B62" s="9" t="s">
        <v>0</v>
      </c>
      <c r="D62" s="13">
        <v>2556</v>
      </c>
      <c r="E62" s="13"/>
      <c r="F62" s="13">
        <v>2555</v>
      </c>
      <c r="G62" s="75">
        <v>2555</v>
      </c>
      <c r="H62" s="75">
        <v>2556</v>
      </c>
    </row>
    <row r="63" spans="1:8" ht="22.5" customHeight="1">
      <c r="B63" s="7"/>
      <c r="D63" s="22" t="s">
        <v>51</v>
      </c>
      <c r="E63" s="13"/>
      <c r="F63" s="13" t="s">
        <v>29</v>
      </c>
      <c r="G63" s="75" t="s">
        <v>29</v>
      </c>
      <c r="H63" s="71" t="s">
        <v>51</v>
      </c>
    </row>
    <row r="64" spans="1:8" ht="22.5" customHeight="1">
      <c r="A64" s="3"/>
      <c r="D64" s="290" t="s">
        <v>28</v>
      </c>
      <c r="E64" s="290"/>
      <c r="F64" s="290"/>
    </row>
    <row r="65" spans="1:8" ht="22.5" customHeight="1">
      <c r="A65" s="3"/>
      <c r="D65" s="7"/>
      <c r="E65" s="7"/>
      <c r="F65" s="7"/>
      <c r="G65" s="24"/>
      <c r="H65" s="24"/>
    </row>
    <row r="66" spans="1:8" ht="22.5" customHeight="1">
      <c r="A66" s="8" t="s">
        <v>45</v>
      </c>
      <c r="B66" s="7"/>
      <c r="C66" s="7"/>
      <c r="D66" s="2"/>
      <c r="E66" s="2"/>
      <c r="F66" s="2"/>
      <c r="G66" s="83"/>
      <c r="H66" s="83"/>
    </row>
    <row r="67" spans="1:8" ht="22.5" customHeight="1">
      <c r="A67" s="5" t="s">
        <v>14</v>
      </c>
      <c r="B67" s="7"/>
      <c r="C67" s="7"/>
      <c r="D67" s="15"/>
      <c r="E67" s="15"/>
      <c r="F67" s="15"/>
      <c r="G67" s="25"/>
      <c r="H67" s="25"/>
    </row>
    <row r="68" spans="1:8" ht="22.5" customHeight="1" thickBot="1">
      <c r="A68" s="5" t="s">
        <v>24</v>
      </c>
      <c r="B68" s="7"/>
      <c r="C68" s="7"/>
      <c r="D68" s="60">
        <v>1049650</v>
      </c>
      <c r="E68" s="54"/>
      <c r="F68" s="60">
        <v>1049650</v>
      </c>
      <c r="G68" s="90">
        <v>1049650</v>
      </c>
      <c r="H68" s="90">
        <v>1049650</v>
      </c>
    </row>
    <row r="69" spans="1:8" ht="22.5" customHeight="1" thickTop="1">
      <c r="A69" s="5" t="s">
        <v>26</v>
      </c>
      <c r="B69" s="7"/>
      <c r="C69" s="7"/>
      <c r="D69" s="54">
        <v>1038609</v>
      </c>
      <c r="E69" s="54"/>
      <c r="F69" s="54">
        <v>1038104</v>
      </c>
      <c r="G69" s="56">
        <v>1038104</v>
      </c>
      <c r="H69" s="56">
        <v>1038609</v>
      </c>
    </row>
    <row r="70" spans="1:8" ht="22.5" customHeight="1">
      <c r="A70" s="28" t="s">
        <v>67</v>
      </c>
      <c r="B70" s="7"/>
      <c r="C70" s="7"/>
      <c r="D70" s="54"/>
      <c r="E70" s="54"/>
      <c r="F70" s="54"/>
      <c r="G70" s="56"/>
      <c r="H70" s="56"/>
    </row>
    <row r="71" spans="1:8" ht="22.5" customHeight="1">
      <c r="A71" s="28" t="s">
        <v>68</v>
      </c>
      <c r="B71" s="7"/>
      <c r="C71" s="7"/>
      <c r="D71" s="54">
        <v>153984</v>
      </c>
      <c r="E71" s="54"/>
      <c r="F71" s="54">
        <v>153307</v>
      </c>
      <c r="G71" s="56">
        <v>153307.16</v>
      </c>
      <c r="H71" s="56">
        <v>153983.85999999999</v>
      </c>
    </row>
    <row r="72" spans="1:8" ht="22.5" customHeight="1">
      <c r="A72" s="28" t="s">
        <v>69</v>
      </c>
      <c r="B72" s="7"/>
      <c r="C72" s="7"/>
      <c r="D72" s="54">
        <v>165206</v>
      </c>
      <c r="E72" s="54"/>
      <c r="F72" s="54">
        <v>165206</v>
      </c>
      <c r="G72" s="56">
        <v>165206.46</v>
      </c>
      <c r="H72" s="56">
        <v>165206.45980000001</v>
      </c>
    </row>
    <row r="73" spans="1:8" ht="22.5" customHeight="1">
      <c r="A73" s="28" t="s">
        <v>70</v>
      </c>
      <c r="B73" s="7"/>
      <c r="C73" s="7"/>
      <c r="D73" s="54"/>
      <c r="E73" s="54"/>
      <c r="F73" s="54"/>
      <c r="G73" s="56"/>
      <c r="H73" s="56"/>
    </row>
    <row r="74" spans="1:8" ht="22.5" customHeight="1">
      <c r="A74" s="28" t="s">
        <v>71</v>
      </c>
      <c r="B74" s="7"/>
      <c r="C74" s="7"/>
      <c r="D74" s="54"/>
      <c r="E74" s="54"/>
      <c r="F74" s="54"/>
      <c r="G74" s="56"/>
      <c r="H74" s="56"/>
    </row>
    <row r="75" spans="1:8" ht="22.5" customHeight="1">
      <c r="A75" s="28" t="s">
        <v>72</v>
      </c>
      <c r="B75" s="7"/>
      <c r="C75" s="7"/>
      <c r="D75" s="54">
        <v>105000</v>
      </c>
      <c r="E75" s="54"/>
      <c r="F75" s="54">
        <v>105000</v>
      </c>
      <c r="G75" s="56">
        <v>105000</v>
      </c>
      <c r="H75" s="56">
        <v>105000</v>
      </c>
    </row>
    <row r="76" spans="1:8" ht="22.5" customHeight="1">
      <c r="A76" s="27" t="s">
        <v>73</v>
      </c>
      <c r="B76" s="7"/>
      <c r="C76" s="7"/>
      <c r="D76" s="54">
        <v>0</v>
      </c>
      <c r="E76" s="54"/>
      <c r="F76" s="54">
        <v>0</v>
      </c>
      <c r="G76" s="56">
        <v>0</v>
      </c>
      <c r="H76" s="56">
        <v>0</v>
      </c>
    </row>
    <row r="77" spans="1:8" ht="22.5" customHeight="1">
      <c r="A77" s="28" t="s">
        <v>74</v>
      </c>
      <c r="B77" s="7"/>
      <c r="C77" s="7"/>
      <c r="D77" s="54">
        <v>908471</v>
      </c>
      <c r="E77" s="54"/>
      <c r="F77" s="54">
        <v>752616</v>
      </c>
      <c r="G77" s="56">
        <v>752615.96900000004</v>
      </c>
      <c r="H77" s="56">
        <v>908471.32605490799</v>
      </c>
    </row>
    <row r="78" spans="1:8" ht="22.5" customHeight="1">
      <c r="A78" s="28" t="s">
        <v>41</v>
      </c>
      <c r="B78" s="7"/>
      <c r="C78" s="7"/>
      <c r="D78" s="54">
        <v>-1915</v>
      </c>
      <c r="E78" s="54"/>
      <c r="F78" s="54">
        <v>0</v>
      </c>
      <c r="G78" s="56">
        <v>0</v>
      </c>
      <c r="H78" s="56">
        <v>-1915.6669999999999</v>
      </c>
    </row>
    <row r="79" spans="1:8" ht="22.5" customHeight="1">
      <c r="A79" s="29" t="s">
        <v>46</v>
      </c>
      <c r="B79" s="7"/>
      <c r="C79" s="7"/>
      <c r="D79" s="55">
        <f>SUM(D69:D78)</f>
        <v>2369355</v>
      </c>
      <c r="E79" s="54"/>
      <c r="F79" s="55">
        <f>SUM(F69:F78)</f>
        <v>2214233</v>
      </c>
      <c r="G79" s="80" t="e">
        <f>#REF!+#REF!</f>
        <v>#REF!</v>
      </c>
      <c r="H79" s="80" t="e">
        <f>#REF!+#REF!</f>
        <v>#REF!</v>
      </c>
    </row>
    <row r="80" spans="1:8" ht="7.5" customHeight="1">
      <c r="A80" s="29"/>
      <c r="B80" s="7"/>
      <c r="C80" s="7"/>
      <c r="D80" s="54"/>
      <c r="E80" s="54"/>
      <c r="F80" s="54"/>
      <c r="G80" s="91"/>
      <c r="H80" s="91"/>
    </row>
    <row r="81" spans="1:13" ht="22.5" customHeight="1" thickBot="1">
      <c r="A81" s="29" t="s">
        <v>125</v>
      </c>
      <c r="B81" s="7"/>
      <c r="C81" s="7"/>
      <c r="D81" s="57">
        <f>SUM(D55+D79)</f>
        <v>3891636</v>
      </c>
      <c r="E81" s="54"/>
      <c r="F81" s="57">
        <f>SUM(F55+F79)</f>
        <v>3644664</v>
      </c>
      <c r="G81" s="81" t="e">
        <f>SUM(G55+#REF!)</f>
        <v>#REF!</v>
      </c>
      <c r="H81" s="81" t="e">
        <f>SUM(H55+#REF!)</f>
        <v>#REF!</v>
      </c>
      <c r="I81" s="21"/>
      <c r="K81" s="21"/>
      <c r="M81" s="21"/>
    </row>
    <row r="82" spans="1:13" ht="22.5" customHeight="1" thickTop="1">
      <c r="A82" s="4"/>
      <c r="B82" s="7"/>
      <c r="C82" s="7"/>
      <c r="D82" s="1"/>
      <c r="E82" s="1"/>
      <c r="F82" s="1"/>
      <c r="G82" s="82"/>
      <c r="H82" s="82"/>
    </row>
    <row r="83" spans="1:13" ht="22.5" customHeight="1">
      <c r="A83" s="3" t="s">
        <v>56</v>
      </c>
      <c r="D83" s="292"/>
      <c r="E83" s="292"/>
      <c r="F83" s="292"/>
    </row>
    <row r="84" spans="1:13" ht="22.5" customHeight="1">
      <c r="A84" s="30" t="s">
        <v>75</v>
      </c>
      <c r="D84" s="4"/>
      <c r="E84" s="4"/>
      <c r="F84" s="4" t="s">
        <v>89</v>
      </c>
    </row>
    <row r="85" spans="1:13" ht="22.5" customHeight="1">
      <c r="A85" s="30"/>
      <c r="D85" s="26"/>
      <c r="E85" s="26"/>
      <c r="F85" s="37"/>
      <c r="G85" s="92"/>
      <c r="H85" s="93"/>
    </row>
    <row r="86" spans="1:13" ht="22.5" customHeight="1">
      <c r="A86" s="36" t="s">
        <v>88</v>
      </c>
      <c r="B86" s="33"/>
      <c r="C86" s="33"/>
      <c r="D86" s="34"/>
      <c r="E86" s="35"/>
      <c r="F86" s="35"/>
      <c r="G86" s="94"/>
      <c r="H86" s="95"/>
      <c r="I86" s="35"/>
      <c r="J86" s="35"/>
    </row>
    <row r="87" spans="1:13" ht="67.5" customHeight="1">
      <c r="A87" s="3"/>
      <c r="D87" s="289" t="s">
        <v>76</v>
      </c>
      <c r="E87" s="289"/>
      <c r="F87" s="289"/>
      <c r="G87" s="70" t="s">
        <v>108</v>
      </c>
      <c r="H87" s="70" t="s">
        <v>76</v>
      </c>
      <c r="J87" s="74" t="s">
        <v>108</v>
      </c>
    </row>
    <row r="88" spans="1:13" ht="22.5" customHeight="1">
      <c r="A88" s="3"/>
      <c r="B88" s="7" t="s">
        <v>0</v>
      </c>
      <c r="D88" s="13">
        <v>2556</v>
      </c>
      <c r="E88" s="13"/>
      <c r="F88" s="13">
        <v>2555</v>
      </c>
      <c r="G88" s="75">
        <v>2555</v>
      </c>
      <c r="H88" s="75">
        <v>2556</v>
      </c>
      <c r="J88" s="13">
        <v>2555</v>
      </c>
    </row>
    <row r="89" spans="1:13" ht="22.5" customHeight="1">
      <c r="A89" s="31" t="s">
        <v>77</v>
      </c>
      <c r="D89" s="290" t="s">
        <v>28</v>
      </c>
      <c r="E89" s="290"/>
      <c r="F89" s="290"/>
      <c r="G89" s="290"/>
      <c r="H89" s="290"/>
      <c r="I89" s="290"/>
      <c r="J89" s="290"/>
    </row>
    <row r="90" spans="1:13" ht="22.5" customHeight="1">
      <c r="A90" s="8" t="s">
        <v>15</v>
      </c>
      <c r="B90" s="11"/>
      <c r="C90" s="11"/>
      <c r="D90" s="1"/>
      <c r="E90" s="2"/>
      <c r="F90" s="1"/>
      <c r="G90" s="82"/>
      <c r="H90" s="82"/>
      <c r="J90" s="1"/>
    </row>
    <row r="91" spans="1:13" ht="22.5" customHeight="1">
      <c r="A91" s="27" t="s">
        <v>78</v>
      </c>
      <c r="B91" s="7"/>
      <c r="C91" s="7"/>
      <c r="D91" s="62">
        <v>1135814</v>
      </c>
      <c r="E91" s="62"/>
      <c r="F91" s="62">
        <v>1036206.28149</v>
      </c>
      <c r="G91" s="67">
        <v>3816540.88607</v>
      </c>
      <c r="H91" s="96">
        <v>1135814.16405</v>
      </c>
      <c r="J91" s="62">
        <v>3816540.88607</v>
      </c>
    </row>
    <row r="92" spans="1:13" ht="22.5" customHeight="1">
      <c r="A92" s="27" t="s">
        <v>79</v>
      </c>
      <c r="B92" s="7"/>
      <c r="C92" s="7"/>
      <c r="D92" s="62">
        <v>20514</v>
      </c>
      <c r="E92" s="62"/>
      <c r="F92" s="62">
        <v>15168.853349999999</v>
      </c>
      <c r="G92" s="67">
        <v>67038.579110000006</v>
      </c>
      <c r="H92" s="96">
        <v>20514.104599999999</v>
      </c>
      <c r="J92" s="62">
        <v>67038.579110000006</v>
      </c>
    </row>
    <row r="93" spans="1:13" ht="22.5" customHeight="1">
      <c r="A93" s="28" t="s">
        <v>109</v>
      </c>
      <c r="B93" s="7"/>
      <c r="C93" s="7"/>
      <c r="D93" s="62"/>
      <c r="E93" s="62"/>
      <c r="F93" s="62"/>
      <c r="G93" s="67"/>
      <c r="H93" s="67"/>
      <c r="J93" s="62"/>
    </row>
    <row r="94" spans="1:13" ht="22.5" customHeight="1">
      <c r="A94" s="28" t="s">
        <v>81</v>
      </c>
      <c r="B94" s="7"/>
      <c r="C94" s="7"/>
      <c r="D94" s="62">
        <v>281</v>
      </c>
      <c r="E94" s="62"/>
      <c r="F94" s="62">
        <v>60181.979010000003</v>
      </c>
      <c r="G94" s="67">
        <v>58269.953999999998</v>
      </c>
      <c r="H94" s="96">
        <v>280.37283000000002</v>
      </c>
      <c r="J94" s="62">
        <v>58269.953999999998</v>
      </c>
    </row>
    <row r="95" spans="1:13" ht="22.5" customHeight="1">
      <c r="A95" s="28" t="s">
        <v>80</v>
      </c>
      <c r="B95" s="7"/>
      <c r="C95" s="7"/>
      <c r="D95" s="62">
        <v>1114</v>
      </c>
      <c r="E95" s="62"/>
      <c r="F95" s="62">
        <v>0</v>
      </c>
      <c r="G95" s="67">
        <v>2668.895</v>
      </c>
      <c r="H95" s="67">
        <v>1113.8699899999999</v>
      </c>
      <c r="J95" s="62">
        <v>2668.895</v>
      </c>
    </row>
    <row r="96" spans="1:13" ht="22.5" customHeight="1">
      <c r="A96" s="5" t="s">
        <v>25</v>
      </c>
      <c r="B96" s="7"/>
      <c r="C96" s="7"/>
      <c r="D96" s="62">
        <v>-1254</v>
      </c>
      <c r="E96" s="62"/>
      <c r="F96" s="62">
        <v>1494.51737</v>
      </c>
      <c r="G96" s="67">
        <v>8663.3580000000002</v>
      </c>
      <c r="H96" s="67">
        <v>-1253.9328499999999</v>
      </c>
      <c r="J96" s="62">
        <v>8663.3580000000002</v>
      </c>
    </row>
    <row r="97" spans="1:10" ht="22.5" customHeight="1">
      <c r="A97" s="4" t="s">
        <v>16</v>
      </c>
      <c r="B97" s="11"/>
      <c r="C97" s="11"/>
      <c r="D97" s="63">
        <f>SUM(D91:D96)</f>
        <v>1156469</v>
      </c>
      <c r="E97" s="62"/>
      <c r="F97" s="63">
        <f>SUM(F91:F96)</f>
        <v>1113051.6312199999</v>
      </c>
      <c r="G97" s="97">
        <f>SUM(G91:G96)</f>
        <v>3953181.6721799998</v>
      </c>
      <c r="H97" s="97">
        <f>SUM(H91:H96)</f>
        <v>1156468.57862</v>
      </c>
      <c r="J97" s="63">
        <f>SUM(J91:J96)</f>
        <v>3953181.6721799998</v>
      </c>
    </row>
    <row r="98" spans="1:10" ht="22.5" customHeight="1">
      <c r="A98" s="5"/>
      <c r="B98" s="7"/>
      <c r="C98" s="7"/>
      <c r="D98" s="61"/>
      <c r="E98" s="14"/>
      <c r="F98" s="61"/>
      <c r="G98" s="67"/>
      <c r="H98" s="67"/>
      <c r="J98" s="61"/>
    </row>
    <row r="99" spans="1:10" ht="22.5" customHeight="1">
      <c r="A99" s="8" t="s">
        <v>17</v>
      </c>
      <c r="B99" s="11"/>
      <c r="C99" s="11"/>
      <c r="D99" s="64"/>
      <c r="E99" s="14"/>
      <c r="F99" s="64"/>
      <c r="G99" s="98"/>
      <c r="H99" s="98"/>
      <c r="J99" s="64"/>
    </row>
    <row r="100" spans="1:10" s="23" customFormat="1" ht="22.5" customHeight="1">
      <c r="A100" s="72" t="s">
        <v>18</v>
      </c>
      <c r="B100" s="24"/>
      <c r="C100" s="24"/>
      <c r="D100" s="67">
        <v>818278</v>
      </c>
      <c r="E100" s="67"/>
      <c r="F100" s="67">
        <v>718393.10702</v>
      </c>
      <c r="G100" s="67">
        <v>2710706.594</v>
      </c>
      <c r="H100" s="67">
        <v>818277.66567000002</v>
      </c>
      <c r="J100" s="67">
        <v>2710706.594</v>
      </c>
    </row>
    <row r="101" spans="1:10" s="23" customFormat="1" ht="22.5" customHeight="1">
      <c r="A101" s="41" t="s">
        <v>82</v>
      </c>
      <c r="B101" s="73"/>
      <c r="C101" s="73"/>
      <c r="D101" s="67">
        <v>0</v>
      </c>
      <c r="E101" s="67"/>
      <c r="F101" s="67">
        <v>0</v>
      </c>
      <c r="G101" s="67">
        <v>0</v>
      </c>
      <c r="H101" s="67">
        <v>0</v>
      </c>
      <c r="J101" s="67">
        <v>0</v>
      </c>
    </row>
    <row r="102" spans="1:10" ht="22.5" customHeight="1">
      <c r="A102" s="27" t="s">
        <v>83</v>
      </c>
      <c r="B102" s="7"/>
      <c r="C102" s="7"/>
      <c r="D102" s="61">
        <v>32265</v>
      </c>
      <c r="E102" s="61"/>
      <c r="F102" s="61">
        <v>36821.490279999998</v>
      </c>
      <c r="G102" s="67">
        <v>143509.818</v>
      </c>
      <c r="H102" s="67">
        <v>32265.44068</v>
      </c>
      <c r="J102" s="61">
        <v>143509.818</v>
      </c>
    </row>
    <row r="103" spans="1:10" ht="22.5" customHeight="1">
      <c r="A103" s="27" t="s">
        <v>35</v>
      </c>
      <c r="B103" s="7"/>
      <c r="C103" s="7"/>
      <c r="D103" s="61">
        <v>97599</v>
      </c>
      <c r="E103" s="61"/>
      <c r="F103" s="61">
        <v>96184.612259999994</v>
      </c>
      <c r="G103" s="67">
        <v>338143.38</v>
      </c>
      <c r="H103" s="67">
        <v>97599.238150000005</v>
      </c>
      <c r="J103" s="61">
        <v>338143.38</v>
      </c>
    </row>
    <row r="104" spans="1:10" ht="22.5" customHeight="1">
      <c r="A104" s="28" t="s">
        <v>84</v>
      </c>
      <c r="B104" s="7"/>
      <c r="C104" s="7"/>
      <c r="D104" s="61">
        <v>8716</v>
      </c>
      <c r="E104" s="61"/>
      <c r="F104" s="61">
        <v>7974.45</v>
      </c>
      <c r="G104" s="67">
        <v>44483.7</v>
      </c>
      <c r="H104" s="67">
        <v>8716.08</v>
      </c>
      <c r="J104" s="61">
        <v>44483.7</v>
      </c>
    </row>
    <row r="105" spans="1:10" ht="22.5" customHeight="1">
      <c r="A105" s="28" t="s">
        <v>36</v>
      </c>
      <c r="B105" s="7"/>
      <c r="C105" s="7"/>
      <c r="D105" s="61">
        <v>5898</v>
      </c>
      <c r="E105" s="61"/>
      <c r="F105" s="61">
        <v>2637.1667400000001</v>
      </c>
      <c r="G105" s="67">
        <v>7648.0659999999998</v>
      </c>
      <c r="H105" s="67">
        <v>5897.6415999999999</v>
      </c>
      <c r="J105" s="61">
        <v>7648.0659999999998</v>
      </c>
    </row>
    <row r="106" spans="1:10" ht="22.5" customHeight="1">
      <c r="A106" s="4" t="s">
        <v>19</v>
      </c>
      <c r="B106" s="11"/>
      <c r="C106" s="11"/>
      <c r="D106" s="63">
        <f>SUM(D100:D105)</f>
        <v>962756</v>
      </c>
      <c r="E106" s="61"/>
      <c r="F106" s="63">
        <f>SUM(F100:F105)</f>
        <v>862010.82629999996</v>
      </c>
      <c r="G106" s="97">
        <f>SUM(G100:G105)</f>
        <v>3244491.5580000002</v>
      </c>
      <c r="H106" s="97">
        <f>SUM(H100:H105)</f>
        <v>962756.06609999994</v>
      </c>
      <c r="J106" s="63">
        <f>SUM(J100:J105)</f>
        <v>3244491.5580000002</v>
      </c>
    </row>
    <row r="107" spans="1:10" ht="22.5" customHeight="1">
      <c r="A107" s="29" t="s">
        <v>85</v>
      </c>
      <c r="B107" s="7"/>
      <c r="C107" s="7"/>
      <c r="D107" s="64">
        <f>D97-D106</f>
        <v>193713</v>
      </c>
      <c r="E107" s="61"/>
      <c r="F107" s="64">
        <f>F97-F106</f>
        <v>251040.80491999991</v>
      </c>
      <c r="G107" s="98">
        <f>G97-G106</f>
        <v>708690.11417999957</v>
      </c>
      <c r="H107" s="98">
        <f>H97-H106</f>
        <v>193712.51252000011</v>
      </c>
      <c r="J107" s="64">
        <f>J97-J106</f>
        <v>708690.11417999957</v>
      </c>
    </row>
    <row r="108" spans="1:10" ht="22.5" customHeight="1">
      <c r="A108" s="28" t="s">
        <v>42</v>
      </c>
      <c r="B108" s="7">
        <v>26</v>
      </c>
      <c r="C108" s="7"/>
      <c r="D108" s="61">
        <v>-39773</v>
      </c>
      <c r="E108" s="61"/>
      <c r="F108" s="61">
        <v>-58794.823759999999</v>
      </c>
      <c r="G108" s="96">
        <v>-162779.568</v>
      </c>
      <c r="H108" s="96">
        <v>-39772.813029999998</v>
      </c>
      <c r="J108" s="61">
        <v>-162779.568</v>
      </c>
    </row>
    <row r="109" spans="1:10" ht="22.5" customHeight="1">
      <c r="A109" s="29" t="s">
        <v>86</v>
      </c>
      <c r="B109" s="7"/>
      <c r="C109" s="7"/>
      <c r="D109" s="63">
        <f>D107+D108</f>
        <v>153940</v>
      </c>
      <c r="E109" s="61"/>
      <c r="F109" s="63">
        <f>F107+F108</f>
        <v>192245.98115999991</v>
      </c>
      <c r="G109" s="99">
        <f>G107+G108</f>
        <v>545910.5461799996</v>
      </c>
      <c r="H109" s="99">
        <f>H107+H108</f>
        <v>153939.69949000012</v>
      </c>
      <c r="J109" s="63">
        <f>J107+J108</f>
        <v>545910.5461799996</v>
      </c>
    </row>
    <row r="110" spans="1:10" ht="22.5" customHeight="1" thickBot="1">
      <c r="A110" s="29" t="s">
        <v>87</v>
      </c>
      <c r="B110" s="7"/>
      <c r="C110" s="7"/>
      <c r="D110" s="65">
        <f>D109</f>
        <v>153940</v>
      </c>
      <c r="E110" s="61"/>
      <c r="F110" s="65">
        <f>F109</f>
        <v>192245.98115999991</v>
      </c>
      <c r="G110" s="100">
        <f>G109</f>
        <v>545910.5461799996</v>
      </c>
      <c r="H110" s="100">
        <f>H109</f>
        <v>153939.69949000012</v>
      </c>
      <c r="J110" s="65">
        <f>J109</f>
        <v>545910.5461799996</v>
      </c>
    </row>
    <row r="111" spans="1:10" ht="22.5" customHeight="1" thickTop="1">
      <c r="A111" s="29"/>
      <c r="B111" s="7"/>
      <c r="C111" s="7"/>
      <c r="D111" s="16"/>
      <c r="E111" s="16"/>
      <c r="F111" s="16"/>
      <c r="G111" s="89"/>
      <c r="H111" s="89"/>
      <c r="J111" s="16"/>
    </row>
    <row r="112" spans="1:10" ht="22.5" customHeight="1">
      <c r="A112" s="3" t="s">
        <v>56</v>
      </c>
    </row>
    <row r="113" spans="1:10" ht="22.5" customHeight="1">
      <c r="A113" s="30" t="s">
        <v>75</v>
      </c>
      <c r="D113" s="4"/>
      <c r="E113" s="4"/>
      <c r="F113" s="4" t="s">
        <v>89</v>
      </c>
      <c r="J113" s="4"/>
    </row>
    <row r="114" spans="1:10" ht="22.5" customHeight="1">
      <c r="A114" s="32" t="s">
        <v>88</v>
      </c>
      <c r="B114" s="33"/>
      <c r="C114" s="33"/>
      <c r="D114" s="34"/>
      <c r="E114" s="35"/>
      <c r="F114" s="35"/>
      <c r="G114" s="94"/>
      <c r="H114" s="95"/>
      <c r="I114" s="35"/>
      <c r="J114" s="35"/>
    </row>
    <row r="115" spans="1:10" ht="64.5" customHeight="1">
      <c r="A115" s="3"/>
      <c r="D115" s="289" t="s">
        <v>76</v>
      </c>
      <c r="E115" s="289"/>
      <c r="F115" s="289"/>
      <c r="G115" s="70" t="s">
        <v>108</v>
      </c>
      <c r="H115" s="70" t="s">
        <v>76</v>
      </c>
      <c r="J115" s="74" t="s">
        <v>108</v>
      </c>
    </row>
    <row r="116" spans="1:10" ht="22.5" customHeight="1">
      <c r="A116" s="3"/>
      <c r="B116" s="7" t="s">
        <v>0</v>
      </c>
      <c r="D116" s="13">
        <v>2556</v>
      </c>
      <c r="E116" s="13"/>
      <c r="F116" s="13">
        <v>2555</v>
      </c>
      <c r="G116" s="75">
        <v>2555</v>
      </c>
      <c r="H116" s="75">
        <v>2556</v>
      </c>
      <c r="J116" s="13">
        <v>2555</v>
      </c>
    </row>
    <row r="117" spans="1:10" ht="22.5" customHeight="1">
      <c r="A117" s="31"/>
      <c r="D117" s="290" t="s">
        <v>28</v>
      </c>
      <c r="E117" s="290"/>
      <c r="F117" s="290"/>
      <c r="G117" s="290"/>
      <c r="H117" s="290"/>
      <c r="I117" s="290"/>
      <c r="J117" s="290"/>
    </row>
    <row r="118" spans="1:10" ht="22.5" customHeight="1">
      <c r="A118" s="29" t="s">
        <v>90</v>
      </c>
      <c r="B118" s="7"/>
      <c r="C118" s="7"/>
      <c r="D118" s="16"/>
      <c r="E118" s="16"/>
      <c r="F118" s="16"/>
      <c r="G118" s="89"/>
      <c r="H118" s="89"/>
      <c r="J118" s="16"/>
    </row>
    <row r="119" spans="1:10" ht="22.5" customHeight="1">
      <c r="A119" s="28" t="s">
        <v>91</v>
      </c>
      <c r="B119" s="7"/>
      <c r="C119" s="7"/>
      <c r="D119" s="16"/>
      <c r="E119" s="16"/>
      <c r="F119" s="16"/>
      <c r="G119" s="89"/>
      <c r="H119" s="89"/>
      <c r="J119" s="16"/>
    </row>
    <row r="120" spans="1:10" ht="22.5" customHeight="1">
      <c r="A120" s="28" t="s">
        <v>92</v>
      </c>
      <c r="B120" s="7">
        <v>16</v>
      </c>
      <c r="C120" s="7"/>
      <c r="D120" s="52">
        <v>0</v>
      </c>
      <c r="E120" s="14"/>
      <c r="F120" s="52">
        <v>0</v>
      </c>
      <c r="G120" s="67">
        <v>-1915.6669999999999</v>
      </c>
      <c r="H120" s="67">
        <v>0</v>
      </c>
      <c r="J120" s="61">
        <v>-1916</v>
      </c>
    </row>
    <row r="121" spans="1:10" s="4" customFormat="1" ht="22.5" customHeight="1">
      <c r="A121" s="29" t="s">
        <v>93</v>
      </c>
      <c r="B121" s="7"/>
      <c r="C121" s="11"/>
      <c r="D121" s="52">
        <f>SUM(D120:D120)</f>
        <v>0</v>
      </c>
      <c r="E121" s="16"/>
      <c r="F121" s="52">
        <f>SUM(F120:F120)</f>
        <v>0</v>
      </c>
      <c r="G121" s="97">
        <f>SUM(G120:G120)</f>
        <v>-1915.6669999999999</v>
      </c>
      <c r="H121" s="97">
        <f>SUM(H120:H120)</f>
        <v>0</v>
      </c>
      <c r="J121" s="63">
        <f>SUM(J120:J120)</f>
        <v>-1916</v>
      </c>
    </row>
    <row r="122" spans="1:10" s="4" customFormat="1" ht="22.5" customHeight="1" thickBot="1">
      <c r="A122" s="4" t="s">
        <v>50</v>
      </c>
      <c r="B122" s="7"/>
      <c r="C122" s="11"/>
      <c r="D122" s="65">
        <f>D110+D121</f>
        <v>153940</v>
      </c>
      <c r="E122" s="16"/>
      <c r="F122" s="65">
        <f>F110+F121</f>
        <v>192245.98115999991</v>
      </c>
      <c r="G122" s="100">
        <f>G110+G121</f>
        <v>543994.87917999958</v>
      </c>
      <c r="H122" s="100">
        <f>H110+H121</f>
        <v>153939.69949000012</v>
      </c>
      <c r="J122" s="65">
        <f>J110+J121</f>
        <v>543994.5461799996</v>
      </c>
    </row>
    <row r="123" spans="1:10" ht="8.25" customHeight="1" thickTop="1">
      <c r="B123" s="7"/>
      <c r="C123" s="11"/>
      <c r="D123" s="62"/>
      <c r="E123" s="17"/>
      <c r="F123" s="62"/>
      <c r="G123" s="96"/>
      <c r="H123" s="96"/>
      <c r="J123" s="62"/>
    </row>
    <row r="124" spans="1:10" ht="22.5" customHeight="1">
      <c r="A124" s="29" t="s">
        <v>94</v>
      </c>
      <c r="B124" s="7">
        <v>24</v>
      </c>
      <c r="C124" s="7"/>
      <c r="D124" s="64"/>
      <c r="E124" s="12"/>
      <c r="F124" s="64"/>
      <c r="G124" s="98"/>
      <c r="H124" s="98"/>
      <c r="J124" s="64"/>
    </row>
    <row r="125" spans="1:10" ht="22.5" customHeight="1" thickBot="1">
      <c r="A125" s="28" t="s">
        <v>95</v>
      </c>
      <c r="D125" s="66">
        <v>0.15</v>
      </c>
      <c r="F125" s="66">
        <v>0.19</v>
      </c>
      <c r="G125" s="101">
        <v>0.53</v>
      </c>
      <c r="H125" s="101">
        <v>0.15</v>
      </c>
      <c r="J125" s="66">
        <v>0.53</v>
      </c>
    </row>
    <row r="126" spans="1:10" ht="22.5" customHeight="1" thickTop="1" thickBot="1">
      <c r="A126" s="28" t="s">
        <v>96</v>
      </c>
      <c r="D126" s="66">
        <v>0.15</v>
      </c>
      <c r="F126" s="66">
        <v>0.18</v>
      </c>
      <c r="G126" s="101">
        <v>0.52</v>
      </c>
      <c r="H126" s="101">
        <v>0.15</v>
      </c>
      <c r="J126" s="66">
        <v>0.52</v>
      </c>
    </row>
    <row r="127" spans="1:10" ht="22.5" customHeight="1" thickTop="1"/>
    <row r="128" spans="1:10" ht="22.5" customHeight="1">
      <c r="A128" s="23" t="s">
        <v>124</v>
      </c>
      <c r="B128" s="73"/>
    </row>
  </sheetData>
  <mergeCells count="11">
    <mergeCell ref="D7:F7"/>
    <mergeCell ref="D60:F60"/>
    <mergeCell ref="D64:F64"/>
    <mergeCell ref="D83:F83"/>
    <mergeCell ref="D35:F35"/>
    <mergeCell ref="D87:F87"/>
    <mergeCell ref="D89:J89"/>
    <mergeCell ref="D117:J117"/>
    <mergeCell ref="D115:F115"/>
    <mergeCell ref="D8:F8"/>
    <mergeCell ref="D31:F31"/>
  </mergeCells>
  <phoneticPr fontId="9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3"/>
  <sheetViews>
    <sheetView topLeftCell="A7" workbookViewId="0">
      <selection activeCell="L17" sqref="L17"/>
    </sheetView>
  </sheetViews>
  <sheetFormatPr defaultRowHeight="21.75"/>
  <cols>
    <col min="1" max="1" width="13.5703125" style="13" bestFit="1" customWidth="1"/>
    <col min="2" max="4" width="15.140625" bestFit="1" customWidth="1"/>
    <col min="5" max="5" width="16.42578125" bestFit="1" customWidth="1"/>
    <col min="6" max="6" width="16" customWidth="1"/>
    <col min="7" max="7" width="14.140625" bestFit="1" customWidth="1"/>
    <col min="8" max="8" width="14.5703125" bestFit="1" customWidth="1"/>
    <col min="9" max="11" width="15.140625" bestFit="1" customWidth="1"/>
    <col min="12" max="12" width="14.5703125" bestFit="1" customWidth="1"/>
    <col min="13" max="13" width="15.140625" bestFit="1" customWidth="1"/>
    <col min="14" max="14" width="16.42578125" bestFit="1" customWidth="1"/>
    <col min="15" max="15" width="15.140625" bestFit="1" customWidth="1"/>
    <col min="16" max="17" width="14.5703125" bestFit="1" customWidth="1"/>
    <col min="19" max="19" width="15.85546875" customWidth="1"/>
    <col min="20" max="21" width="15.140625" bestFit="1" customWidth="1"/>
    <col min="22" max="22" width="14.140625" bestFit="1" customWidth="1"/>
    <col min="24" max="25" width="15.140625" bestFit="1" customWidth="1"/>
    <col min="26" max="26" width="14.5703125" bestFit="1" customWidth="1"/>
  </cols>
  <sheetData>
    <row r="1" spans="1:26">
      <c r="B1" s="43" t="s">
        <v>121</v>
      </c>
      <c r="I1" s="43" t="s">
        <v>121</v>
      </c>
      <c r="S1" s="43" t="s">
        <v>121</v>
      </c>
    </row>
    <row r="2" spans="1:26">
      <c r="A2" s="13" t="s">
        <v>98</v>
      </c>
      <c r="B2" s="110" t="s">
        <v>8</v>
      </c>
      <c r="C2" s="110" t="s">
        <v>9</v>
      </c>
      <c r="H2" s="13" t="s">
        <v>98</v>
      </c>
      <c r="I2" s="110" t="s">
        <v>8</v>
      </c>
      <c r="J2" s="110" t="s">
        <v>9</v>
      </c>
      <c r="M2" s="13" t="s">
        <v>98</v>
      </c>
      <c r="N2" s="13" t="s">
        <v>8</v>
      </c>
      <c r="O2" s="13" t="s">
        <v>9</v>
      </c>
      <c r="R2" s="13" t="s">
        <v>98</v>
      </c>
      <c r="S2" s="110" t="s">
        <v>8</v>
      </c>
      <c r="T2" s="110" t="s">
        <v>9</v>
      </c>
      <c r="W2" s="13" t="s">
        <v>98</v>
      </c>
      <c r="X2" s="13" t="s">
        <v>8</v>
      </c>
      <c r="Y2" s="13" t="s">
        <v>9</v>
      </c>
    </row>
    <row r="3" spans="1:26">
      <c r="A3" s="45">
        <v>1</v>
      </c>
      <c r="B3" s="39">
        <v>-96977640.75</v>
      </c>
      <c r="C3" s="44"/>
      <c r="D3" s="44"/>
      <c r="E3" s="44"/>
      <c r="F3" s="43"/>
      <c r="G3" s="43"/>
      <c r="H3" s="45">
        <v>1</v>
      </c>
      <c r="I3" s="39">
        <v>-88108289.899999991</v>
      </c>
      <c r="J3" s="44"/>
      <c r="K3" s="44"/>
      <c r="L3" s="44"/>
      <c r="M3" s="45">
        <v>1</v>
      </c>
      <c r="N3" s="39">
        <v>-161652228.99000007</v>
      </c>
      <c r="O3" s="44"/>
      <c r="R3" s="45">
        <v>1</v>
      </c>
      <c r="S3" s="39">
        <v>-96977640.75</v>
      </c>
      <c r="T3" s="44"/>
      <c r="U3" s="44"/>
      <c r="V3" s="44"/>
      <c r="W3" s="45">
        <v>1</v>
      </c>
      <c r="X3" s="39">
        <v>-111198680.18999989</v>
      </c>
      <c r="Y3" s="44"/>
    </row>
    <row r="4" spans="1:26">
      <c r="A4" s="45">
        <v>2</v>
      </c>
      <c r="B4" s="39">
        <v>-23948542.23</v>
      </c>
      <c r="C4" s="44"/>
      <c r="D4" s="44"/>
      <c r="E4" s="44"/>
      <c r="F4" s="43"/>
      <c r="G4" s="43"/>
      <c r="H4" s="45">
        <v>2</v>
      </c>
      <c r="I4" s="39">
        <v>-35683193.280000001</v>
      </c>
      <c r="J4" s="44"/>
      <c r="K4" s="44"/>
      <c r="L4" s="44"/>
      <c r="M4" s="45">
        <v>2</v>
      </c>
      <c r="N4" s="39">
        <v>-31408714.160000019</v>
      </c>
      <c r="O4" s="44"/>
      <c r="R4" s="45">
        <v>2</v>
      </c>
      <c r="S4" s="39">
        <v>-23948542.23</v>
      </c>
      <c r="T4" s="44"/>
      <c r="U4" s="44"/>
      <c r="V4" s="44"/>
      <c r="W4" s="45">
        <v>2</v>
      </c>
      <c r="X4" s="39">
        <v>-40042193.129999995</v>
      </c>
      <c r="Y4" s="44"/>
    </row>
    <row r="5" spans="1:26">
      <c r="A5" s="45">
        <v>3</v>
      </c>
      <c r="B5" s="44"/>
      <c r="C5" s="48">
        <v>-72602007.579999998</v>
      </c>
      <c r="D5" s="44"/>
      <c r="E5" s="44"/>
      <c r="F5" s="43"/>
      <c r="G5" s="43"/>
      <c r="H5" s="45">
        <v>3</v>
      </c>
      <c r="I5" s="44"/>
      <c r="J5" s="48">
        <v>-80133622.040000021</v>
      </c>
      <c r="K5" s="44"/>
      <c r="L5" s="44"/>
      <c r="M5" s="45">
        <v>3</v>
      </c>
      <c r="N5" s="44"/>
      <c r="O5" s="48">
        <v>-116111615.84000008</v>
      </c>
      <c r="R5" s="45">
        <v>3</v>
      </c>
      <c r="S5" s="44"/>
      <c r="T5" s="48">
        <v>-72602007.579999998</v>
      </c>
      <c r="U5" s="44"/>
      <c r="V5" s="44"/>
      <c r="W5" s="45">
        <v>3</v>
      </c>
      <c r="X5" s="44"/>
      <c r="Y5" s="48">
        <v>-91035007.759999901</v>
      </c>
    </row>
    <row r="6" spans="1:26">
      <c r="A6" s="45">
        <v>4</v>
      </c>
      <c r="B6" s="44"/>
      <c r="C6" s="48">
        <v>-2530223.2000000002</v>
      </c>
      <c r="D6" s="44"/>
      <c r="E6" s="44" t="s">
        <v>119</v>
      </c>
      <c r="F6" s="43"/>
      <c r="G6" s="43"/>
      <c r="H6" s="45">
        <v>4</v>
      </c>
      <c r="I6" s="44"/>
      <c r="J6" s="48">
        <v>-3705709.3100000005</v>
      </c>
      <c r="K6" s="44"/>
      <c r="L6" s="44"/>
      <c r="M6" s="45">
        <v>4</v>
      </c>
      <c r="N6" s="44"/>
      <c r="O6" s="48">
        <v>8710255.1399999987</v>
      </c>
      <c r="R6" s="45">
        <v>4</v>
      </c>
      <c r="S6" s="44"/>
      <c r="T6" s="48">
        <v>-2530223.2000000002</v>
      </c>
      <c r="U6" s="44"/>
      <c r="V6" s="44"/>
      <c r="W6" s="45">
        <v>4</v>
      </c>
      <c r="X6" s="44"/>
      <c r="Y6" s="48">
        <v>2017822.2000000002</v>
      </c>
    </row>
    <row r="7" spans="1:26">
      <c r="A7" s="45">
        <v>5</v>
      </c>
      <c r="B7" s="44"/>
      <c r="C7" s="48">
        <v>-41442223.009999998</v>
      </c>
      <c r="D7" s="44"/>
      <c r="E7" s="44"/>
      <c r="F7" s="43"/>
      <c r="G7" s="43"/>
      <c r="H7" s="45">
        <v>5</v>
      </c>
      <c r="I7" s="44"/>
      <c r="J7" s="48">
        <v>-72387267.579999998</v>
      </c>
      <c r="K7" s="44"/>
      <c r="L7" s="44"/>
      <c r="M7" s="45">
        <v>5</v>
      </c>
      <c r="N7" s="44"/>
      <c r="O7" s="48">
        <v>-76636716.909999996</v>
      </c>
      <c r="R7" s="45">
        <v>5</v>
      </c>
      <c r="S7" s="44"/>
      <c r="T7" s="48">
        <v>-41442223.009999998</v>
      </c>
      <c r="U7" s="44"/>
      <c r="V7" s="44"/>
      <c r="W7" s="45">
        <v>5</v>
      </c>
      <c r="X7" s="44"/>
      <c r="Y7" s="48">
        <v>-78697256.319999993</v>
      </c>
    </row>
    <row r="8" spans="1:26">
      <c r="A8" s="45">
        <v>6</v>
      </c>
      <c r="B8" s="44"/>
      <c r="C8" s="46">
        <v>-6223790</v>
      </c>
      <c r="D8" s="44"/>
      <c r="E8" s="44"/>
      <c r="F8" s="43"/>
      <c r="G8" s="43"/>
      <c r="H8" s="45">
        <v>6</v>
      </c>
      <c r="I8" s="44"/>
      <c r="J8" s="46">
        <v>0</v>
      </c>
      <c r="K8" s="44"/>
      <c r="L8" s="44"/>
      <c r="M8" s="45">
        <v>6</v>
      </c>
      <c r="N8" s="44"/>
      <c r="O8" s="46">
        <v>0</v>
      </c>
      <c r="R8" s="45">
        <v>6</v>
      </c>
      <c r="S8" s="44"/>
      <c r="T8" s="46">
        <v>-6223790</v>
      </c>
      <c r="U8" s="44"/>
      <c r="V8" s="44"/>
      <c r="W8" s="45">
        <v>6</v>
      </c>
      <c r="X8" s="44"/>
      <c r="Y8" s="46">
        <v>0</v>
      </c>
    </row>
    <row r="9" spans="1:26">
      <c r="A9" s="45">
        <v>7</v>
      </c>
      <c r="B9" s="44"/>
      <c r="C9" s="39">
        <v>-1414046.58</v>
      </c>
      <c r="D9" s="44"/>
      <c r="E9" s="44"/>
      <c r="F9" s="43"/>
      <c r="G9" s="43"/>
      <c r="H9" s="45">
        <v>7</v>
      </c>
      <c r="I9" s="44"/>
      <c r="J9" s="39">
        <v>-769876.32000000007</v>
      </c>
      <c r="K9" s="44"/>
      <c r="L9" s="44"/>
      <c r="M9" s="45">
        <v>7</v>
      </c>
      <c r="N9" s="44"/>
      <c r="O9" s="39">
        <v>-954639.00999999931</v>
      </c>
      <c r="R9" s="45">
        <v>7</v>
      </c>
      <c r="S9" s="44"/>
      <c r="T9" s="39">
        <v>-1414046.58</v>
      </c>
      <c r="U9" s="44"/>
      <c r="V9" s="44"/>
      <c r="W9" s="45">
        <v>7</v>
      </c>
      <c r="X9" s="44"/>
      <c r="Y9" s="39">
        <v>-2055282.2900000014</v>
      </c>
    </row>
    <row r="10" spans="1:26">
      <c r="A10" s="45" t="s">
        <v>99</v>
      </c>
      <c r="B10" s="39">
        <f>SUM(B3:B9)</f>
        <v>-120926182.98</v>
      </c>
      <c r="C10" s="39">
        <v>-124212290.36999999</v>
      </c>
      <c r="D10" s="44"/>
      <c r="E10" s="39"/>
      <c r="F10" s="43"/>
      <c r="G10" s="43"/>
      <c r="H10" s="45" t="s">
        <v>112</v>
      </c>
      <c r="I10" s="39">
        <f>SUM(I3:I9)</f>
        <v>-123791483.17999999</v>
      </c>
      <c r="J10" s="39">
        <f>SUM(J3:J9)</f>
        <v>-156996475.25</v>
      </c>
      <c r="K10" s="39">
        <f>I10+J10</f>
        <v>-280787958.43000001</v>
      </c>
      <c r="L10" s="45" t="s">
        <v>113</v>
      </c>
      <c r="M10" s="45" t="s">
        <v>112</v>
      </c>
      <c r="N10" s="39">
        <f>SUM(N3:N9)</f>
        <v>-193060943.1500001</v>
      </c>
      <c r="O10" s="39">
        <f>SUM(O5:O9)</f>
        <v>-184992716.62000006</v>
      </c>
      <c r="P10" s="108">
        <f>SUM(N10:O10)</f>
        <v>-378053659.77000016</v>
      </c>
      <c r="R10" s="45" t="s">
        <v>112</v>
      </c>
      <c r="S10" s="39">
        <f>SUM(S3:S9)</f>
        <v>-120926182.98</v>
      </c>
      <c r="T10" s="39">
        <f>SUM(T3:T9)</f>
        <v>-124212290.36999999</v>
      </c>
      <c r="U10" s="39">
        <f>S10+T10</f>
        <v>-245138473.34999999</v>
      </c>
      <c r="V10" s="45" t="s">
        <v>113</v>
      </c>
      <c r="W10" s="45" t="s">
        <v>112</v>
      </c>
      <c r="X10" s="39">
        <f>SUM(X3:X9)</f>
        <v>-151240873.31999987</v>
      </c>
      <c r="Y10" s="39">
        <f>SUM(Y5:Y9)</f>
        <v>-169769724.16999987</v>
      </c>
      <c r="Z10" s="108">
        <f>SUM(X10:Y10)</f>
        <v>-321010597.48999977</v>
      </c>
    </row>
    <row r="11" spans="1:26">
      <c r="A11" s="40"/>
      <c r="B11" s="43"/>
      <c r="C11" s="43"/>
      <c r="D11" s="43"/>
      <c r="E11" s="43"/>
      <c r="F11" s="43"/>
      <c r="G11" s="43"/>
      <c r="H11" s="40"/>
      <c r="I11" s="43"/>
      <c r="J11" s="43"/>
      <c r="K11" s="43"/>
      <c r="L11" s="43"/>
      <c r="M11" s="43"/>
      <c r="R11" s="40"/>
      <c r="S11" s="43"/>
      <c r="T11" s="43"/>
      <c r="U11" s="43"/>
      <c r="V11" s="43"/>
      <c r="W11" s="43"/>
    </row>
    <row r="12" spans="1:26">
      <c r="A12" s="45" t="s">
        <v>100</v>
      </c>
      <c r="B12" s="39">
        <v>-123791483.18000001</v>
      </c>
      <c r="C12" s="39">
        <v>-156996475.25</v>
      </c>
      <c r="D12" s="44"/>
      <c r="E12" s="39"/>
      <c r="F12" s="43"/>
      <c r="G12" s="43"/>
      <c r="H12" s="50" t="s">
        <v>118</v>
      </c>
      <c r="I12" s="49">
        <f>I10-N10</f>
        <v>69269459.970000103</v>
      </c>
      <c r="J12" s="39"/>
      <c r="K12" s="44"/>
      <c r="L12" s="39"/>
      <c r="M12" s="43"/>
      <c r="R12" s="50" t="s">
        <v>118</v>
      </c>
      <c r="S12" s="49">
        <f>S10-X10</f>
        <v>30314690.339999869</v>
      </c>
      <c r="T12" s="39"/>
      <c r="U12" s="44"/>
      <c r="V12" s="39"/>
      <c r="W12" s="43"/>
    </row>
    <row r="13" spans="1:26">
      <c r="A13" s="40"/>
      <c r="B13" s="43"/>
      <c r="C13" s="43"/>
      <c r="D13" s="43"/>
      <c r="E13" s="43"/>
      <c r="F13" s="40" t="s">
        <v>49</v>
      </c>
      <c r="G13" s="151" t="s">
        <v>165</v>
      </c>
      <c r="H13" s="40"/>
      <c r="I13" s="43">
        <v>106087.21</v>
      </c>
      <c r="J13" s="43"/>
      <c r="K13" s="43"/>
      <c r="L13" s="43"/>
      <c r="M13" s="40"/>
      <c r="R13" s="40"/>
      <c r="S13" s="43"/>
      <c r="T13" s="43"/>
      <c r="U13" s="43"/>
      <c r="V13" s="43"/>
      <c r="W13" s="40"/>
    </row>
    <row r="14" spans="1:26">
      <c r="A14" s="50" t="s">
        <v>122</v>
      </c>
      <c r="B14" s="49">
        <f>B12-B10</f>
        <v>-2865300.200000003</v>
      </c>
      <c r="C14" s="39">
        <f>C12-C10</f>
        <v>-32784184.88000001</v>
      </c>
      <c r="D14" s="44"/>
      <c r="E14" s="39"/>
      <c r="F14" s="47">
        <f>E21-B14</f>
        <v>-8015975.8599999696</v>
      </c>
      <c r="G14" s="43"/>
      <c r="H14" s="50" t="s">
        <v>118</v>
      </c>
      <c r="I14" s="39">
        <f>SUM(I12:I13)</f>
        <v>69375547.180000097</v>
      </c>
      <c r="J14" s="39"/>
      <c r="K14" s="44"/>
      <c r="L14" s="39"/>
      <c r="M14" s="47"/>
      <c r="P14" s="151" t="s">
        <v>165</v>
      </c>
      <c r="R14" s="151"/>
      <c r="S14" s="39">
        <f>77396.15</f>
        <v>77396.149999999994</v>
      </c>
      <c r="T14" s="39"/>
      <c r="U14" s="44"/>
      <c r="V14" s="39"/>
      <c r="W14" s="47"/>
    </row>
    <row r="15" spans="1:26">
      <c r="A15" s="45"/>
      <c r="B15" s="39"/>
      <c r="C15" s="39"/>
      <c r="D15" s="44"/>
      <c r="E15" s="39"/>
      <c r="F15" s="43"/>
      <c r="G15" s="43"/>
      <c r="H15" s="45"/>
      <c r="I15" s="39"/>
      <c r="J15" s="39"/>
      <c r="K15" s="44"/>
      <c r="L15" s="39"/>
      <c r="M15" s="43"/>
      <c r="R15" s="50" t="s">
        <v>118</v>
      </c>
      <c r="S15" s="39">
        <f>SUM(S12:S14)</f>
        <v>30392086.489999868</v>
      </c>
      <c r="T15" s="39"/>
      <c r="U15" s="44"/>
      <c r="V15" s="39"/>
      <c r="W15" s="43"/>
    </row>
    <row r="16" spans="1:26">
      <c r="A16" s="45"/>
      <c r="B16" s="44"/>
      <c r="C16" s="39">
        <v>-124212290.36999999</v>
      </c>
      <c r="D16" s="39">
        <v>-156996475.25</v>
      </c>
      <c r="E16" s="44"/>
      <c r="F16" s="43"/>
      <c r="G16" s="43"/>
      <c r="H16" s="45"/>
      <c r="I16" s="44"/>
      <c r="J16" s="39">
        <f>J10</f>
        <v>-156996475.25</v>
      </c>
      <c r="K16" s="39">
        <f>O10</f>
        <v>-184992716.62000006</v>
      </c>
      <c r="L16" s="44"/>
      <c r="M16" s="43"/>
      <c r="R16" s="45"/>
      <c r="S16" s="44"/>
      <c r="T16" s="39">
        <f>T10</f>
        <v>-124212290.36999999</v>
      </c>
      <c r="U16" s="39">
        <f>Y10</f>
        <v>-169769724.16999987</v>
      </c>
      <c r="V16" s="44"/>
      <c r="W16" s="43"/>
    </row>
    <row r="17" spans="1:25">
      <c r="A17" s="45"/>
      <c r="B17" s="44"/>
      <c r="C17" s="42">
        <v>328276.90999999997</v>
      </c>
      <c r="D17" s="38">
        <v>17235.080000000002</v>
      </c>
      <c r="E17" s="44"/>
      <c r="F17" s="43"/>
      <c r="G17" s="43"/>
      <c r="H17" s="152"/>
      <c r="I17" s="44"/>
      <c r="J17" s="42"/>
      <c r="K17" s="38"/>
      <c r="L17" s="44"/>
      <c r="M17" s="43"/>
      <c r="R17" s="45"/>
      <c r="S17" s="44"/>
      <c r="T17" s="42"/>
      <c r="U17" s="38"/>
      <c r="V17" s="44"/>
      <c r="W17" s="43"/>
    </row>
    <row r="18" spans="1:25">
      <c r="A18" s="45"/>
      <c r="B18" s="44"/>
      <c r="C18" s="42">
        <v>2263.09</v>
      </c>
      <c r="D18" s="38">
        <v>18356.89</v>
      </c>
      <c r="E18" s="44"/>
      <c r="F18" s="43"/>
      <c r="G18" s="43"/>
      <c r="H18" s="45"/>
      <c r="I18" s="44"/>
      <c r="J18" s="42"/>
      <c r="K18" s="38"/>
      <c r="L18" s="44"/>
      <c r="M18" s="43"/>
      <c r="R18" s="45"/>
      <c r="S18" s="44"/>
      <c r="T18" s="42"/>
      <c r="U18" s="38"/>
      <c r="V18" s="44"/>
      <c r="W18" s="43"/>
    </row>
    <row r="19" spans="1:25">
      <c r="A19" s="45"/>
      <c r="B19" s="44"/>
      <c r="C19" s="42">
        <v>902112.78</v>
      </c>
      <c r="D19" s="38">
        <v>479823.92</v>
      </c>
      <c r="E19" s="44"/>
      <c r="F19" s="43"/>
      <c r="G19" s="43"/>
      <c r="H19" s="45"/>
      <c r="I19" s="44"/>
      <c r="J19" s="42">
        <v>479823.92</v>
      </c>
      <c r="K19" s="38">
        <v>375554.15</v>
      </c>
      <c r="L19" s="44"/>
      <c r="M19" s="43"/>
      <c r="N19" t="s">
        <v>49</v>
      </c>
      <c r="O19" s="108">
        <f>I12+L21</f>
        <v>119713415.27000016</v>
      </c>
      <c r="R19" s="45"/>
      <c r="S19" s="44"/>
      <c r="T19" s="42">
        <v>902112.78</v>
      </c>
      <c r="U19" s="38">
        <v>1223153.6099999999</v>
      </c>
      <c r="V19" s="44"/>
      <c r="W19" s="43"/>
      <c r="X19" t="s">
        <v>49</v>
      </c>
      <c r="Y19" s="108">
        <f>S12+V21</f>
        <v>57060639.729999751</v>
      </c>
    </row>
    <row r="20" spans="1:25">
      <c r="A20" s="40"/>
      <c r="B20" s="43"/>
      <c r="C20" s="42">
        <v>36753082.680000007</v>
      </c>
      <c r="D20" s="38">
        <v>81135780.510000005</v>
      </c>
      <c r="E20" s="44"/>
      <c r="F20" s="44"/>
      <c r="G20" s="44"/>
      <c r="H20" s="40"/>
      <c r="I20" s="43"/>
      <c r="J20" s="42">
        <v>81135780.510000005</v>
      </c>
      <c r="K20" s="38">
        <v>58792336.350000001</v>
      </c>
      <c r="L20" s="44"/>
      <c r="M20" s="44"/>
      <c r="R20" s="40"/>
      <c r="S20" s="43"/>
      <c r="T20" s="42">
        <v>36753082.680000007</v>
      </c>
      <c r="U20" s="38">
        <v>55243526.259999998</v>
      </c>
      <c r="V20" s="44"/>
      <c r="W20" s="44"/>
    </row>
    <row r="21" spans="1:25">
      <c r="A21" s="40"/>
      <c r="B21" s="43"/>
      <c r="C21" s="39">
        <f>SUM(C16:C20)</f>
        <v>-86226554.909999982</v>
      </c>
      <c r="D21" s="39">
        <f>SUM(D16:D20)</f>
        <v>-75345278.850000009</v>
      </c>
      <c r="E21" s="49">
        <f>C21-D21</f>
        <v>-10881276.059999973</v>
      </c>
      <c r="F21" s="50" t="s">
        <v>123</v>
      </c>
      <c r="G21" s="39"/>
      <c r="H21" s="40"/>
      <c r="I21" s="43"/>
      <c r="J21" s="39">
        <f>SUM(J16:J20)</f>
        <v>-75380870.820000008</v>
      </c>
      <c r="K21" s="39">
        <f>SUM(K16:K20)</f>
        <v>-125824826.12000006</v>
      </c>
      <c r="L21" s="49">
        <f>J21-K21</f>
        <v>50443955.300000057</v>
      </c>
      <c r="M21" s="50" t="s">
        <v>117</v>
      </c>
      <c r="R21" s="40"/>
      <c r="S21" s="43"/>
      <c r="T21" s="39">
        <f>SUM(T16:T20)</f>
        <v>-86557094.909999982</v>
      </c>
      <c r="U21" s="39">
        <f>SUM(U16:U20)</f>
        <v>-113303044.29999986</v>
      </c>
      <c r="V21" s="49">
        <f>T21-U21</f>
        <v>26745949.389999881</v>
      </c>
      <c r="W21" s="50" t="s">
        <v>117</v>
      </c>
    </row>
    <row r="22" spans="1:25">
      <c r="A22" s="40"/>
      <c r="B22" s="43"/>
      <c r="C22" s="43"/>
      <c r="D22" s="43"/>
      <c r="E22" s="43"/>
      <c r="F22" s="43"/>
      <c r="G22" s="43"/>
    </row>
    <row r="23" spans="1:25">
      <c r="A23" s="40"/>
      <c r="B23" s="43" t="s">
        <v>120</v>
      </c>
      <c r="C23" s="39"/>
      <c r="D23" s="39"/>
      <c r="E23" s="44"/>
      <c r="F23" s="44"/>
      <c r="G23" s="39"/>
      <c r="K23" t="s">
        <v>120</v>
      </c>
    </row>
    <row r="24" spans="1:25">
      <c r="A24" s="13" t="s">
        <v>98</v>
      </c>
      <c r="B24" s="110" t="s">
        <v>30</v>
      </c>
      <c r="C24" s="110" t="s">
        <v>53</v>
      </c>
      <c r="D24" s="13"/>
      <c r="E24" s="13"/>
      <c r="F24" s="13" t="s">
        <v>30</v>
      </c>
      <c r="G24" s="13" t="s">
        <v>53</v>
      </c>
      <c r="J24" s="13" t="s">
        <v>98</v>
      </c>
      <c r="K24" s="110" t="s">
        <v>30</v>
      </c>
      <c r="L24" s="110" t="s">
        <v>53</v>
      </c>
      <c r="M24" s="13"/>
      <c r="N24" s="13"/>
      <c r="O24" s="13" t="s">
        <v>30</v>
      </c>
      <c r="P24" s="13" t="s">
        <v>53</v>
      </c>
    </row>
    <row r="25" spans="1:25">
      <c r="A25" s="45">
        <v>1</v>
      </c>
      <c r="B25" s="105">
        <v>15124578.07</v>
      </c>
      <c r="C25" s="105"/>
      <c r="F25" s="105">
        <v>31895723.870000016</v>
      </c>
      <c r="G25" s="105"/>
      <c r="J25" s="45">
        <v>1</v>
      </c>
      <c r="K25" s="105">
        <v>11954283.110000001</v>
      </c>
      <c r="L25" s="105"/>
      <c r="O25" s="105">
        <v>15124578.07</v>
      </c>
      <c r="P25" s="105"/>
    </row>
    <row r="26" spans="1:25">
      <c r="A26" s="45">
        <v>2</v>
      </c>
      <c r="B26" s="105">
        <v>469093163.61000001</v>
      </c>
      <c r="C26" s="105"/>
      <c r="F26" s="105">
        <v>615810114.41000009</v>
      </c>
      <c r="G26" s="105"/>
      <c r="J26" s="45">
        <v>2</v>
      </c>
      <c r="K26" s="105">
        <v>439168168.38</v>
      </c>
      <c r="L26" s="105"/>
      <c r="O26" s="105">
        <v>469093163.61000001</v>
      </c>
      <c r="P26" s="105"/>
    </row>
    <row r="27" spans="1:25">
      <c r="A27" s="45">
        <v>3</v>
      </c>
      <c r="B27" s="105"/>
      <c r="C27" s="105">
        <v>3765949.09</v>
      </c>
      <c r="F27" s="105"/>
      <c r="G27" s="105">
        <v>-132592.63999999966</v>
      </c>
      <c r="J27" s="45">
        <v>3</v>
      </c>
      <c r="K27" s="105"/>
      <c r="L27" s="105">
        <v>-50987.4</v>
      </c>
      <c r="O27" s="105"/>
      <c r="P27" s="105">
        <v>3765949.09</v>
      </c>
    </row>
    <row r="28" spans="1:25">
      <c r="A28" s="45">
        <v>4</v>
      </c>
      <c r="B28" s="105"/>
      <c r="C28" s="105">
        <v>139780.07999999999</v>
      </c>
      <c r="F28" s="105"/>
      <c r="G28" s="105">
        <v>227946.51000000071</v>
      </c>
      <c r="J28" s="45">
        <v>4</v>
      </c>
      <c r="K28" s="105"/>
      <c r="L28" s="105">
        <v>0</v>
      </c>
      <c r="O28" s="105"/>
      <c r="P28" s="105">
        <v>139780.07999999999</v>
      </c>
    </row>
    <row r="29" spans="1:25">
      <c r="A29" s="45">
        <v>5</v>
      </c>
      <c r="B29" s="105"/>
      <c r="C29" s="105">
        <v>3791354.3</v>
      </c>
      <c r="F29" s="105"/>
      <c r="G29" s="105">
        <v>5874273.3300000001</v>
      </c>
      <c r="J29" s="45">
        <v>5</v>
      </c>
      <c r="K29" s="105"/>
      <c r="L29" s="105">
        <v>1679147.1000000322</v>
      </c>
      <c r="O29" s="105"/>
      <c r="P29" s="105">
        <v>3791354.3</v>
      </c>
    </row>
    <row r="30" spans="1:25">
      <c r="A30" s="45">
        <v>6</v>
      </c>
      <c r="B30" s="105"/>
      <c r="C30" s="105">
        <v>5131045.0999999996</v>
      </c>
      <c r="F30" s="105"/>
      <c r="G30" s="105">
        <v>4459064</v>
      </c>
      <c r="J30" s="45">
        <v>6</v>
      </c>
      <c r="K30" s="105"/>
      <c r="L30" s="105">
        <v>4828466</v>
      </c>
      <c r="O30" s="105"/>
      <c r="P30" s="105">
        <v>5131045.0999999996</v>
      </c>
    </row>
    <row r="31" spans="1:25">
      <c r="A31" s="45">
        <v>7</v>
      </c>
      <c r="B31" s="105"/>
      <c r="C31" s="105">
        <v>15516336.639999999</v>
      </c>
      <c r="F31" s="105"/>
      <c r="G31" s="105">
        <v>26479350.390000001</v>
      </c>
      <c r="J31" s="45">
        <v>7</v>
      </c>
      <c r="K31" s="105"/>
      <c r="L31" s="105">
        <v>9874213.9400000051</v>
      </c>
      <c r="O31" s="105"/>
      <c r="P31" s="105">
        <v>15516336.639999999</v>
      </c>
    </row>
    <row r="32" spans="1:25">
      <c r="A32" s="45" t="s">
        <v>112</v>
      </c>
      <c r="B32" s="103">
        <f>SUM(B25:B31)</f>
        <v>484217741.68000001</v>
      </c>
      <c r="C32" s="103">
        <f>SUM(C27:C31)</f>
        <v>28344465.210000001</v>
      </c>
      <c r="D32" s="106">
        <f>B32+C32</f>
        <v>512562206.88999999</v>
      </c>
      <c r="E32" s="45" t="s">
        <v>113</v>
      </c>
      <c r="F32" s="103">
        <f>SUM(F25:F31)</f>
        <v>647705838.28000009</v>
      </c>
      <c r="G32" s="103">
        <f>SUM(G27:G31)</f>
        <v>36908041.590000004</v>
      </c>
      <c r="H32" s="103">
        <f>F32+G32</f>
        <v>684613879.87000012</v>
      </c>
      <c r="J32" s="45" t="s">
        <v>112</v>
      </c>
      <c r="K32" s="103">
        <f>SUM(K25:K31)</f>
        <v>451122451.49000001</v>
      </c>
      <c r="L32" s="103">
        <f>SUM(L27:L31)</f>
        <v>16330839.640000038</v>
      </c>
      <c r="M32" s="106">
        <f>K32+L32</f>
        <v>467453291.13000005</v>
      </c>
      <c r="N32" s="45" t="s">
        <v>113</v>
      </c>
      <c r="O32" s="103">
        <f>SUM(O25:O31)</f>
        <v>484217741.68000001</v>
      </c>
      <c r="P32" s="103">
        <f>SUM(P27:P31)</f>
        <v>28344465.210000001</v>
      </c>
      <c r="Q32" s="103">
        <f>O32+P32</f>
        <v>512562206.88999999</v>
      </c>
    </row>
    <row r="33" spans="1:17">
      <c r="A33" s="40"/>
      <c r="J33" s="40"/>
    </row>
    <row r="34" spans="1:17">
      <c r="A34" s="50" t="s">
        <v>114</v>
      </c>
      <c r="B34" s="109">
        <f>G32-C32</f>
        <v>8563576.3800000027</v>
      </c>
      <c r="J34" s="50" t="s">
        <v>114</v>
      </c>
      <c r="K34" s="109">
        <f>P32-L32</f>
        <v>12013625.569999963</v>
      </c>
    </row>
    <row r="35" spans="1:17">
      <c r="C35" s="103">
        <v>484217741.68000001</v>
      </c>
      <c r="D35" s="102">
        <v>647705838.28000009</v>
      </c>
      <c r="J35" s="13"/>
      <c r="L35" s="103">
        <v>451122451.49000001</v>
      </c>
      <c r="M35" s="103">
        <v>484217741.68000001</v>
      </c>
    </row>
    <row r="36" spans="1:17">
      <c r="C36" s="104">
        <v>85.95</v>
      </c>
      <c r="D36" s="104">
        <v>3818.43</v>
      </c>
      <c r="H36" s="13" t="s">
        <v>116</v>
      </c>
      <c r="J36" s="13"/>
      <c r="L36" s="104">
        <v>-66163.929999999993</v>
      </c>
      <c r="M36" s="104">
        <v>85.95</v>
      </c>
      <c r="Q36" s="13" t="s">
        <v>116</v>
      </c>
    </row>
    <row r="37" spans="1:17">
      <c r="C37" s="103">
        <f>SUM(C35:C36)</f>
        <v>484217827.63</v>
      </c>
      <c r="D37" s="103">
        <f>SUM(D35:D36)</f>
        <v>647709656.71000004</v>
      </c>
      <c r="E37" s="23" t="s">
        <v>115</v>
      </c>
      <c r="F37" s="109">
        <f>D37-C37</f>
        <v>163491829.08000004</v>
      </c>
      <c r="H37" s="103">
        <f>F37+B34</f>
        <v>172055405.46000004</v>
      </c>
      <c r="J37" s="13"/>
      <c r="L37" s="103">
        <f>SUM(L35:L36)</f>
        <v>451056287.56</v>
      </c>
      <c r="M37" s="103">
        <f>SUM(M35:M36)</f>
        <v>484217827.63</v>
      </c>
      <c r="N37" s="23" t="s">
        <v>115</v>
      </c>
      <c r="O37" s="109">
        <f>M37-L37</f>
        <v>33161540.069999993</v>
      </c>
      <c r="Q37" s="103">
        <f>O37+K34</f>
        <v>45175165.639999956</v>
      </c>
    </row>
    <row r="39" spans="1:17">
      <c r="A39" s="40"/>
      <c r="B39" s="43" t="s">
        <v>120</v>
      </c>
      <c r="C39" s="39"/>
      <c r="D39" s="39"/>
      <c r="E39" s="44"/>
      <c r="F39" s="44"/>
      <c r="G39" s="39"/>
    </row>
    <row r="40" spans="1:17">
      <c r="A40" s="13" t="s">
        <v>98</v>
      </c>
      <c r="B40" s="110" t="s">
        <v>30</v>
      </c>
      <c r="C40" s="110" t="s">
        <v>53</v>
      </c>
      <c r="D40" s="13"/>
      <c r="E40" s="13"/>
      <c r="F40" s="13" t="s">
        <v>30</v>
      </c>
      <c r="G40" s="13" t="s">
        <v>53</v>
      </c>
    </row>
    <row r="41" spans="1:17">
      <c r="A41" s="45">
        <v>1</v>
      </c>
      <c r="B41" s="105">
        <v>11954283.110000001</v>
      </c>
      <c r="C41" s="105"/>
      <c r="F41" s="105">
        <v>17603063.680000015</v>
      </c>
      <c r="G41" s="105"/>
    </row>
    <row r="42" spans="1:17">
      <c r="A42" s="45">
        <v>2</v>
      </c>
      <c r="B42" s="105">
        <v>439168168.38</v>
      </c>
      <c r="C42" s="105"/>
      <c r="F42" s="105">
        <v>573277340.29000008</v>
      </c>
      <c r="G42" s="105"/>
    </row>
    <row r="43" spans="1:17">
      <c r="A43" s="45">
        <v>3</v>
      </c>
      <c r="B43" s="105"/>
      <c r="C43" s="105"/>
      <c r="F43" s="105"/>
      <c r="G43" s="105">
        <v>-50987.399999999907</v>
      </c>
    </row>
    <row r="44" spans="1:17">
      <c r="A44" s="45">
        <v>4</v>
      </c>
      <c r="B44" s="105"/>
      <c r="C44" s="105">
        <v>-50987.4</v>
      </c>
      <c r="F44" s="105"/>
      <c r="G44" s="105">
        <v>15793.19999999553</v>
      </c>
    </row>
    <row r="45" spans="1:17">
      <c r="A45" s="45">
        <v>5</v>
      </c>
      <c r="B45" s="105"/>
      <c r="C45" s="105">
        <v>1679147.1000000322</v>
      </c>
      <c r="F45" s="105"/>
      <c r="G45" s="105">
        <v>2537312.7999999998</v>
      </c>
    </row>
    <row r="46" spans="1:17">
      <c r="A46" s="45">
        <v>6</v>
      </c>
      <c r="B46" s="105"/>
      <c r="C46" s="105">
        <v>4828466</v>
      </c>
      <c r="F46" s="105"/>
      <c r="G46" s="105">
        <v>8655150</v>
      </c>
    </row>
    <row r="47" spans="1:17">
      <c r="A47" s="45">
        <v>7</v>
      </c>
      <c r="B47" s="105"/>
      <c r="C47" s="105">
        <v>9874213.9400000051</v>
      </c>
      <c r="F47" s="105"/>
      <c r="G47" s="105">
        <v>16201382.830000024</v>
      </c>
    </row>
    <row r="48" spans="1:17">
      <c r="A48" s="45" t="s">
        <v>112</v>
      </c>
      <c r="B48" s="103">
        <f>SUM(B41:B47)</f>
        <v>451122451.49000001</v>
      </c>
      <c r="C48" s="103">
        <f>SUM(C43:C47)</f>
        <v>16330839.640000038</v>
      </c>
      <c r="D48" s="106">
        <f>B48+C48</f>
        <v>467453291.13000005</v>
      </c>
      <c r="E48" s="45" t="s">
        <v>113</v>
      </c>
      <c r="F48" s="103">
        <f>SUM(F41:F47)</f>
        <v>590880403.97000015</v>
      </c>
      <c r="G48" s="103">
        <f>SUM(G43:G47)</f>
        <v>27358651.430000022</v>
      </c>
      <c r="H48" s="103">
        <f>F48+G48</f>
        <v>618239055.40000021</v>
      </c>
    </row>
    <row r="49" spans="1:8">
      <c r="A49" s="40"/>
    </row>
    <row r="50" spans="1:8">
      <c r="A50" s="50" t="s">
        <v>114</v>
      </c>
      <c r="B50" s="109">
        <f>G48-C48</f>
        <v>11027811.789999984</v>
      </c>
    </row>
    <row r="51" spans="1:8">
      <c r="C51" s="103">
        <v>451122451.49000001</v>
      </c>
      <c r="D51" s="102">
        <v>590880403.97000015</v>
      </c>
    </row>
    <row r="52" spans="1:8">
      <c r="C52" s="105">
        <v>-66163.929999999993</v>
      </c>
      <c r="D52" s="105">
        <v>-2630.3599999999901</v>
      </c>
      <c r="H52" s="13" t="s">
        <v>116</v>
      </c>
    </row>
    <row r="53" spans="1:8">
      <c r="C53" s="103">
        <f>SUM(C51:C52)</f>
        <v>451056287.56</v>
      </c>
      <c r="D53" s="103">
        <f>SUM(D51:D52)</f>
        <v>590877773.61000013</v>
      </c>
      <c r="E53" s="23" t="s">
        <v>115</v>
      </c>
      <c r="F53" s="109">
        <f>D53-C53</f>
        <v>139821486.05000013</v>
      </c>
      <c r="H53" s="103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"/>
  <sheetViews>
    <sheetView topLeftCell="A4" workbookViewId="0">
      <selection activeCell="B29" sqref="B29"/>
    </sheetView>
  </sheetViews>
  <sheetFormatPr defaultColWidth="9.140625" defaultRowHeight="21.75"/>
  <cols>
    <col min="1" max="1" width="16.5703125" style="102" bestFit="1" customWidth="1"/>
    <col min="2" max="2" width="14.140625" style="102" bestFit="1" customWidth="1"/>
    <col min="3" max="3" width="9.140625" style="102"/>
    <col min="4" max="4" width="16" style="102" bestFit="1" customWidth="1"/>
    <col min="5" max="5" width="16.5703125" style="102" bestFit="1" customWidth="1"/>
    <col min="6" max="6" width="14" style="102" bestFit="1" customWidth="1"/>
    <col min="7" max="7" width="17" style="102" bestFit="1" customWidth="1"/>
    <col min="8" max="8" width="14.140625" style="102" bestFit="1" customWidth="1"/>
    <col min="9" max="9" width="9.140625" style="102"/>
    <col min="10" max="10" width="14.140625" style="102" bestFit="1" customWidth="1"/>
    <col min="11" max="11" width="13.140625" style="102" bestFit="1" customWidth="1"/>
    <col min="12" max="16384" width="9.140625" style="102"/>
  </cols>
  <sheetData>
    <row r="1" spans="1:11">
      <c r="A1" s="107">
        <v>615810114.41000009</v>
      </c>
      <c r="B1" s="107"/>
      <c r="C1" s="107"/>
      <c r="D1" s="107">
        <v>-161652228.99000007</v>
      </c>
      <c r="E1" s="107"/>
      <c r="F1" s="107"/>
      <c r="G1" s="107">
        <v>994536402.91999996</v>
      </c>
      <c r="H1" s="107"/>
      <c r="I1" s="107"/>
      <c r="J1" s="107">
        <v>57007259.32</v>
      </c>
      <c r="K1" s="107">
        <v>662985.38</v>
      </c>
    </row>
    <row r="2" spans="1:11">
      <c r="A2" s="107">
        <v>31895723.870000016</v>
      </c>
      <c r="B2" s="107"/>
      <c r="C2" s="107"/>
      <c r="D2" s="107">
        <v>-31408714.160000019</v>
      </c>
      <c r="E2" s="107"/>
      <c r="F2" s="107"/>
      <c r="G2" s="107">
        <v>148825217.34999999</v>
      </c>
      <c r="H2" s="107"/>
      <c r="I2" s="107"/>
      <c r="J2" s="107">
        <v>5291877.7300000004</v>
      </c>
      <c r="K2" s="107">
        <v>912684.12</v>
      </c>
    </row>
    <row r="3" spans="1:11">
      <c r="A3" s="107">
        <v>-15310000</v>
      </c>
      <c r="B3" s="107"/>
      <c r="C3" s="107"/>
      <c r="D3" s="107"/>
      <c r="E3" s="107">
        <v>-116111615.84000008</v>
      </c>
      <c r="F3" s="107"/>
      <c r="G3" s="107"/>
      <c r="H3" s="107">
        <v>20514104.600000001</v>
      </c>
      <c r="I3" s="107"/>
      <c r="J3" s="107"/>
      <c r="K3" s="107">
        <v>-131228.39000000001</v>
      </c>
    </row>
    <row r="4" spans="1:11">
      <c r="A4" s="107"/>
      <c r="B4" s="107">
        <v>-132592.63999999966</v>
      </c>
      <c r="C4" s="107"/>
      <c r="D4" s="107"/>
      <c r="E4" s="107">
        <v>8710255.1399999987</v>
      </c>
      <c r="F4" s="107"/>
      <c r="G4" s="107">
        <v>-7547456.2199999997</v>
      </c>
      <c r="H4" s="107"/>
      <c r="I4" s="107"/>
      <c r="J4" s="107">
        <v>62299137.049999997</v>
      </c>
      <c r="K4" s="107">
        <v>1444441.1099999999</v>
      </c>
    </row>
    <row r="5" spans="1:11">
      <c r="A5" s="107"/>
      <c r="B5" s="107">
        <v>227946.51000000071</v>
      </c>
      <c r="C5" s="107"/>
      <c r="D5" s="107"/>
      <c r="E5" s="107">
        <v>0</v>
      </c>
      <c r="F5" s="107"/>
      <c r="G5" s="107">
        <v>1135814164.05</v>
      </c>
      <c r="H5" s="107">
        <v>20514104.600000001</v>
      </c>
      <c r="I5" s="107"/>
      <c r="J5" s="107"/>
      <c r="K5" s="107"/>
    </row>
    <row r="6" spans="1:11">
      <c r="A6" s="107"/>
      <c r="B6" s="107">
        <v>279426.88000000012</v>
      </c>
      <c r="C6" s="107"/>
      <c r="D6" s="107"/>
      <c r="E6" s="107">
        <v>-7229044.1600000001</v>
      </c>
      <c r="F6" s="107"/>
      <c r="G6" s="107">
        <v>1135814.16405</v>
      </c>
      <c r="H6" s="107">
        <v>20514.104599999999</v>
      </c>
      <c r="I6" s="107"/>
      <c r="J6" s="107"/>
      <c r="K6" s="107"/>
    </row>
    <row r="7" spans="1:11">
      <c r="A7" s="107"/>
      <c r="B7" s="107">
        <v>0</v>
      </c>
      <c r="C7" s="107"/>
      <c r="D7" s="107"/>
      <c r="E7" s="107">
        <v>-10360589.869999999</v>
      </c>
      <c r="F7" s="107"/>
      <c r="G7" s="107"/>
      <c r="H7" s="107"/>
      <c r="I7" s="107"/>
      <c r="J7" s="107"/>
      <c r="K7" s="107"/>
    </row>
    <row r="8" spans="1:11">
      <c r="A8" s="107"/>
      <c r="B8" s="107">
        <v>0</v>
      </c>
      <c r="C8" s="107"/>
      <c r="D8" s="107"/>
      <c r="E8" s="107">
        <v>-24717189.190000005</v>
      </c>
      <c r="F8" s="107"/>
      <c r="G8" s="107">
        <v>1156328268.6499999</v>
      </c>
      <c r="H8" s="107"/>
      <c r="I8" s="107"/>
      <c r="J8" s="107"/>
      <c r="K8" s="107"/>
    </row>
    <row r="9" spans="1:11">
      <c r="A9" s="107"/>
      <c r="B9" s="107">
        <v>5594846.4700000007</v>
      </c>
      <c r="C9" s="107"/>
      <c r="D9" s="107"/>
      <c r="E9" s="107">
        <v>-34329893.689999998</v>
      </c>
      <c r="F9" s="107"/>
      <c r="G9" s="107"/>
      <c r="H9" s="107"/>
      <c r="I9" s="107"/>
      <c r="J9" s="107"/>
      <c r="K9" s="107"/>
    </row>
    <row r="10" spans="1:11">
      <c r="A10" s="107"/>
      <c r="B10" s="107">
        <v>4459064</v>
      </c>
      <c r="C10" s="107"/>
      <c r="D10" s="107"/>
      <c r="E10" s="107">
        <v>-954639.00999999931</v>
      </c>
      <c r="F10" s="107"/>
      <c r="G10" s="107"/>
      <c r="H10" s="107"/>
      <c r="I10" s="107"/>
      <c r="J10" s="107"/>
      <c r="K10" s="107"/>
    </row>
    <row r="11" spans="1:11">
      <c r="A11" s="107"/>
      <c r="B11" s="107">
        <v>26479350.390000001</v>
      </c>
      <c r="C11" s="107"/>
      <c r="D11" s="107">
        <v>-193060943.1500001</v>
      </c>
      <c r="E11" s="107">
        <v>-184992716.62000006</v>
      </c>
      <c r="F11" s="107"/>
      <c r="G11" s="107"/>
      <c r="H11" s="107"/>
      <c r="I11" s="107"/>
      <c r="J11" s="107"/>
      <c r="K11" s="107"/>
    </row>
    <row r="12" spans="1:11">
      <c r="A12" s="107">
        <v>632395838.28000009</v>
      </c>
      <c r="B12" s="107">
        <v>36908041.609999999</v>
      </c>
      <c r="C12" s="107"/>
      <c r="D12" s="107">
        <v>193060.94315000001</v>
      </c>
      <c r="E12" s="107">
        <v>184992.71661999999</v>
      </c>
      <c r="F12" s="107"/>
      <c r="G12" s="107"/>
      <c r="H12" s="107"/>
      <c r="I12" s="107"/>
      <c r="J12" s="107"/>
      <c r="K12" s="107"/>
    </row>
    <row r="13" spans="1:11">
      <c r="A13" s="107">
        <v>632395.83828000003</v>
      </c>
      <c r="B13" s="107">
        <v>36908.04161</v>
      </c>
      <c r="C13" s="107"/>
      <c r="D13" s="107"/>
      <c r="E13" s="107"/>
      <c r="F13" s="107"/>
      <c r="G13" s="107"/>
      <c r="H13" s="107"/>
      <c r="I13" s="107"/>
      <c r="J13" s="107"/>
      <c r="K13" s="107"/>
    </row>
    <row r="15" spans="1:11">
      <c r="A15" s="102">
        <v>-939075953.16999996</v>
      </c>
      <c r="E15" s="102">
        <v>-3437909735.4000001</v>
      </c>
    </row>
    <row r="16" spans="1:11" ht="22.5" thickBot="1">
      <c r="A16" s="102">
        <v>-112543547.05</v>
      </c>
      <c r="E16" s="111">
        <v>-428295112.94999999</v>
      </c>
    </row>
    <row r="17" spans="1:6" ht="23.25" thickTop="1" thickBot="1">
      <c r="B17" s="102">
        <v>-15168853.350000001</v>
      </c>
      <c r="F17" s="111">
        <v>-67038579.109999999</v>
      </c>
    </row>
    <row r="18" spans="1:6" ht="22.5" thickTop="1">
      <c r="A18" s="102">
        <v>0</v>
      </c>
    </row>
    <row r="19" spans="1:6">
      <c r="A19" s="102">
        <v>0</v>
      </c>
    </row>
    <row r="20" spans="1:6">
      <c r="A20" s="102">
        <v>3766469.38</v>
      </c>
    </row>
    <row r="21" spans="1:6">
      <c r="A21" s="102">
        <v>3489618.8</v>
      </c>
    </row>
    <row r="22" spans="1:6">
      <c r="A22" s="102">
        <v>6662017.0599999996</v>
      </c>
    </row>
    <row r="23" spans="1:6">
      <c r="A23" s="102">
        <v>0</v>
      </c>
    </row>
    <row r="24" spans="1:6">
      <c r="A24" s="102">
        <v>59600</v>
      </c>
    </row>
    <row r="25" spans="1:6">
      <c r="A25" s="102">
        <v>302825.68</v>
      </c>
    </row>
    <row r="26" spans="1:6">
      <c r="A26" s="102">
        <v>0</v>
      </c>
    </row>
    <row r="27" spans="1:6">
      <c r="A27" s="102">
        <v>1132687.81</v>
      </c>
    </row>
    <row r="28" spans="1:6">
      <c r="A28" s="102">
        <v>0</v>
      </c>
    </row>
    <row r="29" spans="1:6">
      <c r="A29" s="102">
        <f>SUM(A15:A28)</f>
        <v>-1036206281.4900001</v>
      </c>
      <c r="B29" s="102">
        <f>SUM(B17:B28)</f>
        <v>-15168853.350000001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83"/>
  <sheetViews>
    <sheetView topLeftCell="A56" workbookViewId="0">
      <selection activeCell="C30" sqref="C30"/>
    </sheetView>
  </sheetViews>
  <sheetFormatPr defaultColWidth="9.140625" defaultRowHeight="24" customHeight="1"/>
  <cols>
    <col min="1" max="1" width="52.140625" style="116" customWidth="1"/>
    <col min="2" max="2" width="8.140625" style="116" customWidth="1"/>
    <col min="3" max="3" width="14.5703125" style="116" bestFit="1" customWidth="1"/>
    <col min="4" max="4" width="2" style="116" customWidth="1"/>
    <col min="5" max="5" width="9.85546875" style="112" bestFit="1" customWidth="1"/>
    <col min="6" max="6" width="12.5703125" style="112" bestFit="1" customWidth="1"/>
    <col min="7" max="45" width="8" style="112" customWidth="1"/>
    <col min="46" max="16384" width="9.140625" style="116"/>
  </cols>
  <sheetData>
    <row r="1" spans="1:45" s="113" customFormat="1" ht="24" customHeight="1">
      <c r="A1" s="294" t="s">
        <v>56</v>
      </c>
      <c r="B1" s="294"/>
      <c r="C1" s="294"/>
      <c r="D1" s="294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</row>
    <row r="2" spans="1:45" s="113" customFormat="1" ht="20.25" customHeight="1">
      <c r="A2" s="294" t="s">
        <v>126</v>
      </c>
      <c r="B2" s="294"/>
      <c r="C2" s="294"/>
      <c r="D2" s="294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</row>
    <row r="3" spans="1:45" s="113" customFormat="1" ht="24" customHeight="1">
      <c r="A3" s="295" t="str">
        <f>+[1]แสดงการเปลี่ยนแปลง!A3</f>
        <v>สำหรับไตรมาสสิ้นสุดวันที่ 31 มีนาคม 2555 และ 2554</v>
      </c>
      <c r="B3" s="295"/>
      <c r="C3" s="295"/>
      <c r="D3" s="295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</row>
    <row r="4" spans="1:45" s="113" customFormat="1" ht="24" customHeight="1">
      <c r="A4" s="295" t="str">
        <f>+[1]แสดงการเปลี่ยนแปลง!A4</f>
        <v>“ยังไม่ได้ตรวจสอบ”</v>
      </c>
      <c r="B4" s="295"/>
      <c r="C4" s="295"/>
      <c r="D4" s="295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</row>
    <row r="5" spans="1:45" s="112" customFormat="1" ht="21.95" customHeight="1">
      <c r="A5" s="296" t="s">
        <v>127</v>
      </c>
      <c r="B5" s="296"/>
      <c r="C5" s="296"/>
      <c r="D5" s="296"/>
    </row>
    <row r="6" spans="1:45" ht="8.1" customHeight="1">
      <c r="A6" s="114"/>
      <c r="B6" s="115"/>
      <c r="C6" s="115"/>
      <c r="D6" s="115"/>
    </row>
    <row r="7" spans="1:45" s="112" customFormat="1" ht="21.95" customHeight="1">
      <c r="A7" s="117"/>
      <c r="B7" s="118"/>
      <c r="C7" s="118">
        <v>2555</v>
      </c>
    </row>
    <row r="8" spans="1:45" s="112" customFormat="1" ht="23.45" customHeight="1">
      <c r="A8" s="119" t="s">
        <v>21</v>
      </c>
      <c r="C8" s="120"/>
      <c r="D8" s="120"/>
    </row>
    <row r="9" spans="1:45" s="112" customFormat="1" ht="23.45" customHeight="1">
      <c r="A9" s="112" t="s">
        <v>128</v>
      </c>
      <c r="B9" s="121"/>
      <c r="C9" s="122">
        <v>251040805</v>
      </c>
      <c r="D9" s="122"/>
    </row>
    <row r="10" spans="1:45" s="112" customFormat="1" ht="23.45" customHeight="1">
      <c r="A10" s="112" t="s">
        <v>129</v>
      </c>
      <c r="B10" s="121"/>
      <c r="C10" s="122"/>
      <c r="D10" s="122"/>
    </row>
    <row r="11" spans="1:45" s="112" customFormat="1" ht="23.45" customHeight="1">
      <c r="A11" s="123" t="s">
        <v>130</v>
      </c>
      <c r="B11" s="121"/>
      <c r="C11" s="122">
        <v>51093207</v>
      </c>
      <c r="D11" s="122"/>
    </row>
    <row r="12" spans="1:45" s="112" customFormat="1" ht="23.45" customHeight="1">
      <c r="A12" s="123" t="s">
        <v>97</v>
      </c>
      <c r="B12" s="121"/>
      <c r="C12" s="122"/>
      <c r="D12" s="122"/>
    </row>
    <row r="13" spans="1:45" s="112" customFormat="1" ht="23.45" customHeight="1">
      <c r="A13" s="125" t="s">
        <v>131</v>
      </c>
      <c r="B13" s="121"/>
      <c r="C13" s="122">
        <v>35067</v>
      </c>
      <c r="D13" s="122"/>
    </row>
    <row r="14" spans="1:45" s="112" customFormat="1" ht="23.45" customHeight="1">
      <c r="A14" s="123" t="s">
        <v>132</v>
      </c>
      <c r="B14" s="121"/>
      <c r="C14" s="122">
        <v>-57104252</v>
      </c>
      <c r="D14" s="122"/>
    </row>
    <row r="15" spans="1:45" s="112" customFormat="1" ht="23.45" customHeight="1">
      <c r="A15" s="123" t="s">
        <v>133</v>
      </c>
      <c r="B15" s="121"/>
      <c r="C15" s="122">
        <v>-3077727</v>
      </c>
      <c r="D15" s="122"/>
    </row>
    <row r="16" spans="1:45" s="112" customFormat="1" ht="23.45" customHeight="1">
      <c r="A16" s="123" t="s">
        <v>134</v>
      </c>
      <c r="B16" s="121"/>
      <c r="C16" s="122">
        <v>-230000</v>
      </c>
      <c r="D16" s="122"/>
    </row>
    <row r="17" spans="1:6" ht="23.45" customHeight="1">
      <c r="A17" s="123" t="s">
        <v>135</v>
      </c>
      <c r="B17" s="121"/>
      <c r="C17" s="122">
        <v>3338696</v>
      </c>
      <c r="D17" s="122"/>
    </row>
    <row r="18" spans="1:6" ht="23.45" customHeight="1">
      <c r="A18" s="123" t="s">
        <v>136</v>
      </c>
      <c r="B18" s="121"/>
      <c r="C18" s="122">
        <v>-696871</v>
      </c>
      <c r="D18" s="122"/>
    </row>
    <row r="19" spans="1:6" ht="23.45" customHeight="1">
      <c r="A19" s="123" t="s">
        <v>137</v>
      </c>
      <c r="B19" s="121"/>
      <c r="C19" s="122">
        <v>-45673</v>
      </c>
      <c r="D19" s="122"/>
    </row>
    <row r="20" spans="1:6" ht="23.45" customHeight="1">
      <c r="A20" s="123" t="s">
        <v>138</v>
      </c>
      <c r="B20" s="121"/>
      <c r="C20" s="122">
        <v>2114712</v>
      </c>
      <c r="D20" s="122"/>
    </row>
    <row r="21" spans="1:6" ht="23.45" customHeight="1">
      <c r="A21" s="123" t="s">
        <v>139</v>
      </c>
      <c r="B21" s="121"/>
      <c r="C21" s="122">
        <v>-17009</v>
      </c>
      <c r="D21" s="122"/>
    </row>
    <row r="22" spans="1:6" ht="23.45" customHeight="1">
      <c r="A22" s="123" t="s">
        <v>140</v>
      </c>
      <c r="B22" s="121"/>
      <c r="C22" s="122">
        <v>2637166</v>
      </c>
      <c r="D22" s="122"/>
    </row>
    <row r="23" spans="1:6" ht="20.25" customHeight="1">
      <c r="A23" s="121"/>
      <c r="B23" s="121"/>
      <c r="C23" s="126">
        <f>SUM(C11:C22,C9)</f>
        <v>249088121</v>
      </c>
      <c r="D23" s="127"/>
      <c r="F23" s="127"/>
    </row>
    <row r="24" spans="1:6" ht="23.45" customHeight="1">
      <c r="A24" s="128" t="s">
        <v>141</v>
      </c>
      <c r="B24" s="129"/>
      <c r="C24" s="122">
        <v>-150849298</v>
      </c>
      <c r="D24" s="130"/>
    </row>
    <row r="25" spans="1:6" ht="23.45" customHeight="1">
      <c r="A25" s="128" t="s">
        <v>142</v>
      </c>
      <c r="B25" s="129"/>
      <c r="C25" s="122">
        <v>93133257</v>
      </c>
      <c r="D25" s="130"/>
    </row>
    <row r="26" spans="1:6" ht="23.45" customHeight="1">
      <c r="A26" s="128" t="s">
        <v>143</v>
      </c>
      <c r="B26" s="121"/>
      <c r="C26" s="122">
        <v>-2950049</v>
      </c>
      <c r="D26" s="122"/>
    </row>
    <row r="27" spans="1:6" ht="23.45" customHeight="1">
      <c r="A27" s="128" t="s">
        <v>144</v>
      </c>
      <c r="B27" s="121"/>
      <c r="C27" s="122">
        <v>79111</v>
      </c>
      <c r="D27" s="122"/>
    </row>
    <row r="28" spans="1:6" ht="23.45" customHeight="1">
      <c r="A28" s="128" t="s">
        <v>145</v>
      </c>
      <c r="B28" s="121"/>
      <c r="C28" s="122">
        <v>57138035</v>
      </c>
      <c r="D28" s="122"/>
    </row>
    <row r="29" spans="1:6" ht="23.45" customHeight="1">
      <c r="A29" s="128" t="s">
        <v>146</v>
      </c>
      <c r="B29" s="121"/>
      <c r="C29" s="131">
        <v>14850969</v>
      </c>
      <c r="D29" s="122"/>
      <c r="E29" s="132"/>
      <c r="F29" s="132"/>
    </row>
    <row r="30" spans="1:6" ht="23.45" customHeight="1">
      <c r="A30" s="121" t="s">
        <v>147</v>
      </c>
      <c r="B30" s="121"/>
      <c r="C30" s="133">
        <f>SUM(C23:C29)</f>
        <v>260490146</v>
      </c>
      <c r="D30" s="127"/>
      <c r="F30" s="134"/>
    </row>
    <row r="31" spans="1:6" ht="23.45" customHeight="1">
      <c r="A31" s="121" t="s">
        <v>34</v>
      </c>
      <c r="B31" s="121"/>
      <c r="C31" s="122">
        <v>17009</v>
      </c>
      <c r="D31" s="130"/>
    </row>
    <row r="32" spans="1:6" ht="23.45" customHeight="1">
      <c r="A32" s="121" t="s">
        <v>102</v>
      </c>
      <c r="B32" s="129"/>
      <c r="C32" s="122">
        <v>-2052275</v>
      </c>
      <c r="D32" s="130"/>
      <c r="E32" s="132"/>
    </row>
    <row r="33" spans="1:45" s="112" customFormat="1" ht="23.45" hidden="1" customHeight="1">
      <c r="A33" s="121" t="s">
        <v>101</v>
      </c>
      <c r="B33" s="121"/>
      <c r="C33" s="122">
        <f>ROUND(+[2]งบกระแสเงินสด!C36,0)</f>
        <v>0</v>
      </c>
      <c r="D33" s="130"/>
    </row>
    <row r="34" spans="1:45" s="112" customFormat="1" ht="23.45" customHeight="1">
      <c r="A34" s="135" t="s">
        <v>148</v>
      </c>
      <c r="B34" s="129"/>
      <c r="C34" s="136">
        <f>SUM(C30:C33)</f>
        <v>258454880</v>
      </c>
      <c r="D34" s="137"/>
    </row>
    <row r="35" spans="1:45" s="112" customFormat="1" ht="24" customHeight="1">
      <c r="A35" s="294" t="s">
        <v>56</v>
      </c>
      <c r="B35" s="294"/>
      <c r="C35" s="294"/>
      <c r="D35" s="294"/>
    </row>
    <row r="36" spans="1:45" s="113" customFormat="1" ht="24" customHeight="1">
      <c r="A36" s="294" t="s">
        <v>149</v>
      </c>
      <c r="B36" s="294"/>
      <c r="C36" s="294"/>
      <c r="D36" s="294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</row>
    <row r="37" spans="1:45" s="138" customFormat="1" ht="24" customHeight="1">
      <c r="A37" s="294" t="str">
        <f>+A3</f>
        <v>สำหรับไตรมาสสิ้นสุดวันที่ 31 มีนาคม 2555 และ 2554</v>
      </c>
      <c r="B37" s="295"/>
      <c r="C37" s="295"/>
      <c r="D37" s="295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</row>
    <row r="38" spans="1:45" s="138" customFormat="1" ht="24" customHeight="1">
      <c r="A38" s="294" t="str">
        <f>+A4</f>
        <v>“ยังไม่ได้ตรวจสอบ”</v>
      </c>
      <c r="B38" s="295"/>
      <c r="C38" s="295"/>
      <c r="D38" s="295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</row>
    <row r="39" spans="1:45" s="112" customFormat="1" ht="24" customHeight="1">
      <c r="A39" s="296" t="str">
        <f>+A5</f>
        <v>หน่วย : บาท</v>
      </c>
      <c r="B39" s="296"/>
      <c r="C39" s="296"/>
      <c r="D39" s="296"/>
    </row>
    <row r="40" spans="1:45" ht="8.1" customHeight="1">
      <c r="A40" s="114"/>
      <c r="B40" s="115"/>
      <c r="C40" s="115"/>
      <c r="D40" s="115"/>
    </row>
    <row r="41" spans="1:45" s="112" customFormat="1" ht="24" customHeight="1">
      <c r="A41" s="117"/>
      <c r="B41" s="118" t="s">
        <v>0</v>
      </c>
      <c r="C41" s="118">
        <v>2555</v>
      </c>
      <c r="G41" s="128"/>
    </row>
    <row r="42" spans="1:45" s="112" customFormat="1" ht="24" customHeight="1">
      <c r="A42" s="139" t="s">
        <v>22</v>
      </c>
      <c r="B42" s="121"/>
      <c r="C42" s="140"/>
      <c r="D42" s="140"/>
      <c r="G42" s="128"/>
    </row>
    <row r="43" spans="1:45" s="112" customFormat="1" ht="24" customHeight="1">
      <c r="A43" s="128" t="s">
        <v>150</v>
      </c>
      <c r="B43" s="121"/>
      <c r="C43" s="122">
        <v>-169203800</v>
      </c>
      <c r="D43" s="122"/>
      <c r="G43" s="128"/>
    </row>
    <row r="44" spans="1:45" s="112" customFormat="1" ht="24" customHeight="1">
      <c r="A44" s="128" t="s">
        <v>110</v>
      </c>
      <c r="B44" s="121"/>
      <c r="C44" s="122">
        <v>-10237894</v>
      </c>
      <c r="D44" s="122"/>
      <c r="G44" s="128"/>
    </row>
    <row r="45" spans="1:45" s="112" customFormat="1" ht="24" customHeight="1">
      <c r="A45" s="128" t="s">
        <v>151</v>
      </c>
      <c r="B45" s="121"/>
      <c r="C45" s="122">
        <v>-1132500</v>
      </c>
      <c r="D45" s="122"/>
      <c r="G45" s="128"/>
    </row>
    <row r="46" spans="1:45" s="112" customFormat="1" ht="24" customHeight="1">
      <c r="A46" s="128" t="s">
        <v>152</v>
      </c>
      <c r="B46" s="121"/>
      <c r="C46" s="122">
        <v>59995792</v>
      </c>
      <c r="D46" s="122"/>
      <c r="G46" s="128"/>
    </row>
    <row r="47" spans="1:45" s="112" customFormat="1" ht="24" customHeight="1">
      <c r="A47" s="128" t="s">
        <v>153</v>
      </c>
      <c r="B47" s="121"/>
      <c r="C47" s="122">
        <v>3129958</v>
      </c>
      <c r="D47" s="122"/>
      <c r="G47" s="128"/>
    </row>
    <row r="48" spans="1:45" s="112" customFormat="1" ht="24" customHeight="1">
      <c r="A48" s="135" t="s">
        <v>154</v>
      </c>
      <c r="B48" s="141"/>
      <c r="C48" s="136">
        <f>SUM(C43:C47)</f>
        <v>-117448444</v>
      </c>
      <c r="D48" s="127"/>
    </row>
    <row r="49" spans="1:8" ht="24" customHeight="1">
      <c r="A49" s="135"/>
      <c r="B49" s="121"/>
      <c r="C49" s="142"/>
      <c r="D49" s="127"/>
    </row>
    <row r="50" spans="1:8" ht="24" customHeight="1">
      <c r="A50" s="139" t="s">
        <v>23</v>
      </c>
      <c r="B50" s="118"/>
      <c r="C50" s="127"/>
      <c r="D50" s="127"/>
    </row>
    <row r="51" spans="1:8" ht="24" customHeight="1">
      <c r="A51" s="128" t="s">
        <v>155</v>
      </c>
      <c r="B51" s="118"/>
      <c r="C51" s="122">
        <v>750000000</v>
      </c>
      <c r="D51" s="122"/>
      <c r="F51" s="124"/>
      <c r="G51" s="124"/>
      <c r="H51" s="124"/>
    </row>
    <row r="52" spans="1:8" ht="24" customHeight="1">
      <c r="A52" s="128" t="s">
        <v>156</v>
      </c>
      <c r="B52" s="118"/>
      <c r="C52" s="122">
        <v>-927441390</v>
      </c>
      <c r="D52" s="122"/>
      <c r="F52" s="124"/>
      <c r="G52" s="124"/>
      <c r="H52" s="124"/>
    </row>
    <row r="53" spans="1:8" ht="24" customHeight="1">
      <c r="A53" s="128" t="s">
        <v>103</v>
      </c>
      <c r="B53" s="118"/>
      <c r="C53" s="122">
        <v>69000000</v>
      </c>
      <c r="D53" s="122"/>
      <c r="F53" s="124"/>
      <c r="G53" s="124"/>
      <c r="H53" s="124"/>
    </row>
    <row r="54" spans="1:8" ht="24" customHeight="1">
      <c r="A54" s="128" t="s">
        <v>157</v>
      </c>
      <c r="B54" s="118"/>
      <c r="C54" s="122">
        <v>9007380</v>
      </c>
      <c r="D54" s="122"/>
      <c r="F54" s="124"/>
      <c r="G54" s="124"/>
      <c r="H54" s="124"/>
    </row>
    <row r="55" spans="1:8" ht="24" customHeight="1">
      <c r="A55" s="128" t="s">
        <v>158</v>
      </c>
      <c r="B55" s="141"/>
      <c r="C55" s="122">
        <v>-18750000</v>
      </c>
      <c r="D55" s="131"/>
      <c r="F55" s="124"/>
      <c r="G55" s="143"/>
      <c r="H55" s="124"/>
    </row>
    <row r="56" spans="1:8" ht="24" customHeight="1">
      <c r="A56" s="128" t="s">
        <v>159</v>
      </c>
      <c r="B56" s="141"/>
      <c r="C56" s="122">
        <v>-1312720</v>
      </c>
      <c r="D56" s="131"/>
      <c r="F56" s="124"/>
      <c r="G56" s="143"/>
      <c r="H56" s="124"/>
    </row>
    <row r="57" spans="1:8" ht="24" customHeight="1">
      <c r="A57" s="128" t="s">
        <v>160</v>
      </c>
      <c r="B57" s="141"/>
      <c r="C57" s="122">
        <v>4780620</v>
      </c>
      <c r="D57" s="131"/>
      <c r="F57" s="124"/>
      <c r="G57" s="143"/>
      <c r="H57" s="124"/>
    </row>
    <row r="58" spans="1:8" ht="24" hidden="1" customHeight="1">
      <c r="A58" s="128" t="s">
        <v>161</v>
      </c>
      <c r="B58" s="141"/>
      <c r="C58" s="122">
        <f>ROUND(+[2]งบกระแสเงินสด!C64,0)</f>
        <v>0</v>
      </c>
      <c r="D58" s="131"/>
      <c r="F58" s="124"/>
      <c r="G58" s="143"/>
      <c r="H58" s="124"/>
    </row>
    <row r="59" spans="1:8" ht="24" customHeight="1">
      <c r="A59" s="135" t="s">
        <v>104</v>
      </c>
      <c r="B59" s="141"/>
      <c r="C59" s="136">
        <f>SUM(C51:C58)</f>
        <v>-114716110</v>
      </c>
      <c r="D59" s="142"/>
    </row>
    <row r="60" spans="1:8" ht="24" customHeight="1">
      <c r="A60" s="121" t="s">
        <v>162</v>
      </c>
      <c r="B60" s="141"/>
      <c r="C60" s="142"/>
      <c r="D60" s="142"/>
    </row>
    <row r="61" spans="1:8" ht="24" customHeight="1">
      <c r="A61" s="128" t="s">
        <v>2</v>
      </c>
      <c r="B61" s="141"/>
      <c r="C61" s="144">
        <v>-61968</v>
      </c>
      <c r="D61" s="131"/>
    </row>
    <row r="62" spans="1:8" ht="24" customHeight="1">
      <c r="A62" s="121" t="s">
        <v>163</v>
      </c>
      <c r="B62" s="141"/>
      <c r="C62" s="142">
        <f>SUM(C34,C48,C59,C61)</f>
        <v>26228358</v>
      </c>
      <c r="D62" s="142"/>
    </row>
    <row r="63" spans="1:8" ht="24" customHeight="1">
      <c r="A63" s="121" t="s">
        <v>43</v>
      </c>
      <c r="B63" s="141"/>
      <c r="C63" s="122">
        <f>+[1]สินทรัพย์!G12</f>
        <v>22195527</v>
      </c>
      <c r="D63" s="131"/>
    </row>
    <row r="64" spans="1:8" ht="24" customHeight="1" thickBot="1">
      <c r="A64" s="139" t="s">
        <v>48</v>
      </c>
      <c r="B64" s="145">
        <v>5</v>
      </c>
      <c r="C64" s="146">
        <f>SUM(C62:C63)</f>
        <v>48423885</v>
      </c>
      <c r="D64" s="142"/>
    </row>
    <row r="65" spans="1:4" ht="24" customHeight="1" thickTop="1">
      <c r="A65" s="135"/>
      <c r="B65" s="141"/>
      <c r="C65" s="147"/>
      <c r="D65" s="147"/>
    </row>
    <row r="66" spans="1:4" ht="24" customHeight="1">
      <c r="A66" s="293" t="s">
        <v>164</v>
      </c>
      <c r="B66" s="293"/>
      <c r="C66" s="293"/>
      <c r="D66" s="293"/>
    </row>
    <row r="67" spans="1:4" ht="24" customHeight="1">
      <c r="A67" s="112"/>
      <c r="B67" s="148"/>
      <c r="C67" s="148"/>
      <c r="D67" s="112"/>
    </row>
    <row r="68" spans="1:4" ht="24" customHeight="1">
      <c r="A68" s="112"/>
      <c r="B68" s="148"/>
      <c r="C68" s="148"/>
    </row>
    <row r="69" spans="1:4" ht="24" customHeight="1">
      <c r="C69" s="149"/>
    </row>
    <row r="70" spans="1:4" ht="24" customHeight="1">
      <c r="B70" s="148"/>
      <c r="C70" s="148"/>
    </row>
    <row r="83" spans="3:3" ht="24" customHeight="1">
      <c r="C83" s="150">
        <f>+C64-[1]สินทรัพย์!D12</f>
        <v>0</v>
      </c>
    </row>
  </sheetData>
  <mergeCells count="11">
    <mergeCell ref="A1:D1"/>
    <mergeCell ref="A2:D2"/>
    <mergeCell ref="A3:D3"/>
    <mergeCell ref="A4:D4"/>
    <mergeCell ref="A5:D5"/>
    <mergeCell ref="A66:D66"/>
    <mergeCell ref="A35:D35"/>
    <mergeCell ref="A36:D36"/>
    <mergeCell ref="A37:D37"/>
    <mergeCell ref="A38:D38"/>
    <mergeCell ref="A39:D3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topLeftCell="A4" workbookViewId="0">
      <selection activeCell="A22" sqref="A22"/>
    </sheetView>
  </sheetViews>
  <sheetFormatPr defaultRowHeight="21.75"/>
  <cols>
    <col min="1" max="1" width="37.42578125" bestFit="1" customWidth="1"/>
    <col min="3" max="3" width="17.140625" style="102" customWidth="1"/>
    <col min="4" max="4" width="9.140625" style="102"/>
    <col min="5" max="5" width="14.5703125" style="102" bestFit="1" customWidth="1"/>
    <col min="6" max="6" width="9.140625" style="102"/>
    <col min="7" max="7" width="14.5703125" style="102" bestFit="1" customWidth="1"/>
    <col min="8" max="8" width="9.140625" style="102"/>
    <col min="9" max="9" width="14.5703125" style="102" bestFit="1" customWidth="1"/>
    <col min="10" max="11" width="9.140625" style="102"/>
    <col min="12" max="12" width="13.5703125" style="102" bestFit="1" customWidth="1"/>
    <col min="13" max="13" width="9.140625" style="102"/>
    <col min="14" max="14" width="14.5703125" style="102" bestFit="1" customWidth="1"/>
    <col min="15" max="15" width="9.140625" style="102"/>
    <col min="16" max="16" width="14.140625" style="102" bestFit="1" customWidth="1"/>
    <col min="18" max="18" width="16" style="102" bestFit="1" customWidth="1"/>
  </cols>
  <sheetData>
    <row r="1" spans="1:18">
      <c r="A1" t="s">
        <v>56</v>
      </c>
    </row>
    <row r="2" spans="1:18">
      <c r="A2" t="s">
        <v>172</v>
      </c>
    </row>
    <row r="3" spans="1:18">
      <c r="A3" t="s">
        <v>173</v>
      </c>
    </row>
    <row r="4" spans="1:18">
      <c r="A4" t="s">
        <v>174</v>
      </c>
    </row>
    <row r="5" spans="1:18">
      <c r="A5" t="s">
        <v>127</v>
      </c>
    </row>
    <row r="7" spans="1:18">
      <c r="A7" t="s">
        <v>175</v>
      </c>
      <c r="B7" t="s">
        <v>0</v>
      </c>
      <c r="C7" s="102" t="s">
        <v>176</v>
      </c>
      <c r="E7" s="102" t="s">
        <v>177</v>
      </c>
      <c r="G7" s="102" t="s">
        <v>178</v>
      </c>
      <c r="H7" s="102" t="s">
        <v>179</v>
      </c>
      <c r="P7" s="102" t="s">
        <v>106</v>
      </c>
      <c r="Q7" t="s">
        <v>49</v>
      </c>
    </row>
    <row r="8" spans="1:18">
      <c r="C8" s="102" t="s">
        <v>180</v>
      </c>
      <c r="E8" s="102" t="s">
        <v>105</v>
      </c>
      <c r="G8" s="102" t="s">
        <v>106</v>
      </c>
      <c r="H8" s="102" t="s">
        <v>181</v>
      </c>
      <c r="M8" s="102" t="s">
        <v>182</v>
      </c>
      <c r="Q8" t="s">
        <v>45</v>
      </c>
    </row>
    <row r="9" spans="1:18">
      <c r="E9" s="102" t="s">
        <v>183</v>
      </c>
      <c r="H9" s="102" t="s">
        <v>37</v>
      </c>
      <c r="K9" s="102" t="s">
        <v>107</v>
      </c>
    </row>
    <row r="10" spans="1:18">
      <c r="I10" s="102" t="s">
        <v>184</v>
      </c>
      <c r="K10" s="102" t="s">
        <v>106</v>
      </c>
    </row>
    <row r="11" spans="1:18" hidden="1">
      <c r="A11" t="s">
        <v>185</v>
      </c>
      <c r="C11" s="102">
        <v>1014331700</v>
      </c>
      <c r="E11" s="102">
        <v>121452278</v>
      </c>
      <c r="G11" s="102">
        <v>79077589</v>
      </c>
      <c r="I11" s="102">
        <v>105000000</v>
      </c>
      <c r="L11" s="102">
        <v>31229584</v>
      </c>
      <c r="N11" s="102">
        <v>491352386</v>
      </c>
      <c r="P11" s="102">
        <v>-31229584</v>
      </c>
      <c r="R11" s="102">
        <v>1811213953</v>
      </c>
    </row>
    <row r="12" spans="1:18" hidden="1">
      <c r="A12" t="s">
        <v>166</v>
      </c>
      <c r="B12" t="s">
        <v>167</v>
      </c>
      <c r="C12" s="102">
        <v>2236300</v>
      </c>
      <c r="E12" s="102">
        <v>2996642</v>
      </c>
      <c r="G12" s="102">
        <v>0</v>
      </c>
      <c r="I12" s="102">
        <v>0</v>
      </c>
      <c r="L12" s="102">
        <v>0</v>
      </c>
      <c r="N12" s="102">
        <v>0</v>
      </c>
      <c r="P12" s="102">
        <v>0</v>
      </c>
      <c r="R12" s="102">
        <v>5232942</v>
      </c>
    </row>
    <row r="13" spans="1:18" hidden="1">
      <c r="A13" t="s">
        <v>50</v>
      </c>
      <c r="C13" s="102">
        <v>0</v>
      </c>
      <c r="E13" s="102">
        <v>0</v>
      </c>
      <c r="G13" s="102">
        <v>0</v>
      </c>
      <c r="I13" s="102">
        <v>0</v>
      </c>
      <c r="L13" s="102">
        <v>0</v>
      </c>
      <c r="N13" s="102">
        <v>129035237</v>
      </c>
      <c r="P13" s="102">
        <v>0</v>
      </c>
      <c r="R13" s="102">
        <v>129035237</v>
      </c>
    </row>
    <row r="14" spans="1:18" hidden="1">
      <c r="A14" t="s">
        <v>186</v>
      </c>
      <c r="C14" s="102">
        <v>1016568000</v>
      </c>
      <c r="E14" s="102">
        <v>124448920</v>
      </c>
      <c r="G14" s="102">
        <v>79077589</v>
      </c>
      <c r="I14" s="102">
        <v>105000000</v>
      </c>
      <c r="L14" s="102">
        <v>31229584</v>
      </c>
      <c r="N14" s="102">
        <v>620387623</v>
      </c>
      <c r="P14" s="102">
        <v>-31229584</v>
      </c>
      <c r="R14" s="102">
        <v>1945482132</v>
      </c>
    </row>
    <row r="15" spans="1:18" hidden="1"/>
    <row r="16" spans="1:18">
      <c r="A16" t="s">
        <v>187</v>
      </c>
      <c r="C16" s="102">
        <v>1026957000</v>
      </c>
      <c r="E16" s="102">
        <v>138370180</v>
      </c>
      <c r="G16" s="102">
        <v>158646588</v>
      </c>
      <c r="I16" s="102">
        <v>105000000</v>
      </c>
      <c r="L16" s="102">
        <v>2447508</v>
      </c>
      <c r="N16" s="102">
        <v>617803582</v>
      </c>
      <c r="P16" s="102">
        <v>-2447508</v>
      </c>
      <c r="R16" s="102">
        <v>2046777350</v>
      </c>
    </row>
    <row r="17" spans="1:18">
      <c r="A17" t="s">
        <v>166</v>
      </c>
      <c r="B17" t="s">
        <v>167</v>
      </c>
      <c r="C17" s="102">
        <v>2043000</v>
      </c>
      <c r="E17" s="102">
        <v>2737620</v>
      </c>
      <c r="G17" s="102">
        <v>0</v>
      </c>
      <c r="I17" s="102">
        <v>0</v>
      </c>
      <c r="L17" s="102">
        <v>0</v>
      </c>
      <c r="N17" s="102">
        <v>0</v>
      </c>
      <c r="P17" s="102">
        <v>0</v>
      </c>
      <c r="R17" s="102">
        <v>4780620</v>
      </c>
    </row>
    <row r="18" spans="1:18">
      <c r="A18" t="s">
        <v>168</v>
      </c>
      <c r="B18">
        <v>16</v>
      </c>
      <c r="C18" s="102">
        <v>0</v>
      </c>
      <c r="E18" s="102">
        <v>0</v>
      </c>
      <c r="G18" s="102">
        <v>6559872</v>
      </c>
      <c r="I18" s="102">
        <v>0</v>
      </c>
      <c r="L18" s="102">
        <v>0</v>
      </c>
      <c r="N18" s="102">
        <v>0</v>
      </c>
      <c r="P18" s="102">
        <v>2447508</v>
      </c>
      <c r="R18" s="102">
        <v>9007380</v>
      </c>
    </row>
    <row r="19" spans="1:18">
      <c r="A19" t="s">
        <v>50</v>
      </c>
      <c r="C19" s="102">
        <v>0</v>
      </c>
      <c r="E19" s="102">
        <v>0</v>
      </c>
      <c r="G19" s="102">
        <v>0</v>
      </c>
      <c r="I19" s="102">
        <v>0</v>
      </c>
      <c r="L19" s="102">
        <v>0</v>
      </c>
      <c r="N19" s="102">
        <v>192245981</v>
      </c>
      <c r="P19" s="102">
        <v>0</v>
      </c>
      <c r="R19" s="102">
        <v>192245981</v>
      </c>
    </row>
    <row r="20" spans="1:18">
      <c r="A20" t="s">
        <v>169</v>
      </c>
      <c r="C20" s="102">
        <v>0</v>
      </c>
      <c r="E20" s="102">
        <v>0</v>
      </c>
      <c r="G20" s="102">
        <v>0</v>
      </c>
      <c r="I20" s="102">
        <v>0</v>
      </c>
      <c r="L20" s="102">
        <v>0</v>
      </c>
      <c r="P20" s="102">
        <v>0</v>
      </c>
      <c r="R20" s="102">
        <v>0</v>
      </c>
    </row>
    <row r="21" spans="1:18">
      <c r="A21" t="s">
        <v>170</v>
      </c>
      <c r="B21">
        <v>15</v>
      </c>
      <c r="C21" s="102">
        <v>0</v>
      </c>
      <c r="E21" s="102">
        <v>0</v>
      </c>
      <c r="G21" s="102">
        <v>0</v>
      </c>
      <c r="I21" s="102">
        <v>0</v>
      </c>
      <c r="L21" s="102">
        <v>-2447508</v>
      </c>
      <c r="N21" s="102">
        <v>2447508</v>
      </c>
      <c r="P21" s="102">
        <v>0</v>
      </c>
      <c r="R21" s="102">
        <v>0</v>
      </c>
    </row>
    <row r="22" spans="1:18">
      <c r="A22" t="s">
        <v>171</v>
      </c>
      <c r="C22" s="102">
        <v>1029000000</v>
      </c>
      <c r="E22" s="102">
        <v>141107800</v>
      </c>
      <c r="G22" s="102">
        <v>165206460</v>
      </c>
      <c r="I22" s="102">
        <v>105000000</v>
      </c>
      <c r="L22" s="102">
        <v>0</v>
      </c>
      <c r="N22" s="102">
        <v>812497071</v>
      </c>
      <c r="P22" s="102">
        <v>0</v>
      </c>
      <c r="R22" s="102">
        <v>2252811331</v>
      </c>
    </row>
    <row r="30" spans="1:18">
      <c r="A30" t="s">
        <v>164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  <pageSetUpPr fitToPage="1"/>
  </sheetPr>
  <dimension ref="A1:L136"/>
  <sheetViews>
    <sheetView showGridLines="0" tabSelected="1" zoomScaleNormal="100" zoomScaleSheetLayoutView="90" workbookViewId="0">
      <selection activeCell="M19" sqref="M19"/>
    </sheetView>
  </sheetViews>
  <sheetFormatPr defaultColWidth="9.140625" defaultRowHeight="20.25" customHeight="1"/>
  <cols>
    <col min="1" max="1" width="41.85546875" style="156" customWidth="1"/>
    <col min="2" max="2" width="7.7109375" style="160" customWidth="1"/>
    <col min="3" max="3" width="0.85546875" style="160" customWidth="1"/>
    <col min="4" max="4" width="17.28515625" style="160" bestFit="1" customWidth="1"/>
    <col min="5" max="5" width="0.85546875" style="160" customWidth="1"/>
    <col min="6" max="6" width="17.28515625" style="160" bestFit="1" customWidth="1"/>
    <col min="7" max="7" width="0.85546875" style="160" customWidth="1"/>
    <col min="8" max="8" width="17.28515625" style="156" bestFit="1" customWidth="1"/>
    <col min="9" max="9" width="0.85546875" style="156" customWidth="1"/>
    <col min="10" max="10" width="17.28515625" style="156" bestFit="1" customWidth="1"/>
    <col min="11" max="11" width="0.85546875" style="156" customWidth="1"/>
    <col min="12" max="16384" width="9.140625" style="156"/>
  </cols>
  <sheetData>
    <row r="1" spans="1:11" ht="20.25" customHeight="1">
      <c r="A1" s="169" t="s">
        <v>339</v>
      </c>
    </row>
    <row r="2" spans="1:11" ht="20.25" customHeight="1">
      <c r="A2" s="153" t="s">
        <v>188</v>
      </c>
    </row>
    <row r="3" spans="1:11" ht="20.25" customHeight="1">
      <c r="A3" s="153"/>
    </row>
    <row r="4" spans="1:11" ht="20.25" customHeight="1">
      <c r="A4" s="159"/>
      <c r="D4" s="298" t="s">
        <v>189</v>
      </c>
      <c r="E4" s="298"/>
      <c r="F4" s="298"/>
      <c r="G4" s="154"/>
      <c r="H4" s="298" t="s">
        <v>190</v>
      </c>
      <c r="I4" s="298"/>
      <c r="J4" s="298"/>
      <c r="K4" s="207"/>
    </row>
    <row r="5" spans="1:11" ht="20.25" customHeight="1">
      <c r="A5" s="154"/>
      <c r="C5" s="161"/>
      <c r="D5" s="299" t="s">
        <v>191</v>
      </c>
      <c r="E5" s="299"/>
      <c r="F5" s="299"/>
      <c r="G5" s="161"/>
      <c r="H5" s="299" t="s">
        <v>191</v>
      </c>
      <c r="I5" s="299"/>
      <c r="J5" s="299"/>
      <c r="K5" s="208"/>
    </row>
    <row r="6" spans="1:11" ht="20.25" customHeight="1">
      <c r="A6" s="154"/>
      <c r="B6" s="172"/>
      <c r="C6" s="172"/>
      <c r="D6" s="300" t="s">
        <v>192</v>
      </c>
      <c r="E6" s="300"/>
      <c r="F6" s="300"/>
      <c r="G6" s="172"/>
      <c r="H6" s="300" t="str">
        <f>+D6</f>
        <v>31 December</v>
      </c>
      <c r="I6" s="300"/>
      <c r="J6" s="300"/>
      <c r="K6" s="164"/>
    </row>
    <row r="7" spans="1:11" ht="20.25" customHeight="1">
      <c r="A7" s="158" t="s">
        <v>193</v>
      </c>
      <c r="B7" s="172" t="s">
        <v>194</v>
      </c>
      <c r="D7" s="226" t="s">
        <v>359</v>
      </c>
      <c r="F7" s="226" t="s">
        <v>358</v>
      </c>
      <c r="G7" s="172"/>
      <c r="H7" s="226" t="s">
        <v>359</v>
      </c>
      <c r="I7" s="160"/>
      <c r="J7" s="226" t="s">
        <v>358</v>
      </c>
      <c r="K7" s="164"/>
    </row>
    <row r="8" spans="1:11" ht="20.25" customHeight="1">
      <c r="B8" s="172"/>
      <c r="C8" s="172"/>
      <c r="D8" s="297" t="s">
        <v>262</v>
      </c>
      <c r="E8" s="297"/>
      <c r="F8" s="297"/>
      <c r="G8" s="297"/>
      <c r="H8" s="297"/>
      <c r="I8" s="297"/>
      <c r="J8" s="297"/>
      <c r="K8" s="160"/>
    </row>
    <row r="9" spans="1:11" ht="20.25" customHeight="1">
      <c r="A9" s="155" t="s">
        <v>195</v>
      </c>
      <c r="B9" s="172"/>
      <c r="C9" s="172"/>
      <c r="D9" s="172"/>
      <c r="E9" s="172"/>
      <c r="F9" s="172"/>
      <c r="G9" s="172"/>
      <c r="H9" s="163"/>
      <c r="J9" s="163"/>
    </row>
    <row r="10" spans="1:11" ht="20.25" customHeight="1">
      <c r="A10" s="156" t="s">
        <v>196</v>
      </c>
      <c r="B10" s="172">
        <v>4</v>
      </c>
      <c r="D10" s="227">
        <v>14841121</v>
      </c>
      <c r="F10" s="227">
        <v>15187666</v>
      </c>
      <c r="H10" s="227">
        <v>12110413</v>
      </c>
      <c r="I10" s="239"/>
      <c r="J10" s="227">
        <v>13928355</v>
      </c>
      <c r="K10" s="239"/>
    </row>
    <row r="11" spans="1:11" ht="20.25" customHeight="1">
      <c r="A11" s="156" t="s">
        <v>197</v>
      </c>
      <c r="B11" s="172">
        <v>5</v>
      </c>
      <c r="C11" s="172"/>
      <c r="D11" s="227">
        <v>458769138</v>
      </c>
      <c r="E11" s="172"/>
      <c r="F11" s="227">
        <v>532820974</v>
      </c>
      <c r="G11" s="172"/>
      <c r="H11" s="227">
        <v>458769139</v>
      </c>
      <c r="I11" s="239"/>
      <c r="J11" s="227">
        <v>532820975</v>
      </c>
      <c r="K11" s="239"/>
    </row>
    <row r="12" spans="1:11" ht="20.25" customHeight="1">
      <c r="A12" s="156" t="s">
        <v>312</v>
      </c>
      <c r="B12" s="172">
        <v>6</v>
      </c>
      <c r="C12" s="172"/>
      <c r="D12" s="227">
        <v>124335399</v>
      </c>
      <c r="E12" s="172"/>
      <c r="F12" s="227">
        <v>61391487</v>
      </c>
      <c r="G12" s="172"/>
      <c r="H12" s="227">
        <v>121103862</v>
      </c>
      <c r="I12" s="239"/>
      <c r="J12" s="227">
        <v>59515710</v>
      </c>
      <c r="K12" s="239"/>
    </row>
    <row r="13" spans="1:11" ht="20.25" customHeight="1">
      <c r="A13" s="156" t="s">
        <v>198</v>
      </c>
      <c r="B13" s="172">
        <v>7</v>
      </c>
      <c r="C13" s="172"/>
      <c r="D13" s="227">
        <v>917504398</v>
      </c>
      <c r="E13" s="172"/>
      <c r="F13" s="227">
        <v>1009083159</v>
      </c>
      <c r="G13" s="172"/>
      <c r="H13" s="227">
        <v>894933732</v>
      </c>
      <c r="I13" s="239"/>
      <c r="J13" s="227">
        <v>996741325</v>
      </c>
      <c r="K13" s="239"/>
    </row>
    <row r="14" spans="1:11" ht="20.25" customHeight="1">
      <c r="A14" s="156" t="s">
        <v>199</v>
      </c>
      <c r="B14" s="172"/>
      <c r="C14" s="172"/>
      <c r="D14" s="227">
        <v>13201966</v>
      </c>
      <c r="E14" s="172"/>
      <c r="F14" s="227">
        <v>5643392</v>
      </c>
      <c r="G14" s="172"/>
      <c r="H14" s="227">
        <v>12884474</v>
      </c>
      <c r="I14" s="239"/>
      <c r="J14" s="227">
        <v>5427984</v>
      </c>
      <c r="K14" s="239"/>
    </row>
    <row r="15" spans="1:11" ht="20.25" customHeight="1">
      <c r="A15" s="154" t="s">
        <v>200</v>
      </c>
      <c r="B15" s="172"/>
      <c r="C15" s="172"/>
      <c r="D15" s="258">
        <f>SUM(D10:D14)</f>
        <v>1528652022</v>
      </c>
      <c r="E15" s="172"/>
      <c r="F15" s="258">
        <f>SUM(F10:F14)</f>
        <v>1624126678</v>
      </c>
      <c r="G15" s="172"/>
      <c r="H15" s="258">
        <f>SUM(H10:H14)</f>
        <v>1499801620</v>
      </c>
      <c r="I15" s="239"/>
      <c r="J15" s="258">
        <f>SUM(J10:J14)</f>
        <v>1608434349</v>
      </c>
      <c r="K15" s="239"/>
    </row>
    <row r="16" spans="1:11" ht="20.25" customHeight="1">
      <c r="A16" s="154"/>
      <c r="B16" s="172"/>
      <c r="C16" s="172"/>
      <c r="D16" s="172"/>
      <c r="E16" s="172"/>
      <c r="F16" s="172"/>
      <c r="G16" s="172"/>
      <c r="H16" s="239"/>
      <c r="I16" s="250"/>
      <c r="J16" s="239"/>
      <c r="K16" s="250"/>
    </row>
    <row r="17" spans="1:11" ht="20.25" customHeight="1">
      <c r="A17" s="155" t="s">
        <v>201</v>
      </c>
      <c r="B17" s="172"/>
      <c r="C17" s="172"/>
      <c r="D17" s="259"/>
      <c r="E17" s="172"/>
      <c r="F17" s="259"/>
      <c r="G17" s="172"/>
      <c r="H17" s="239"/>
      <c r="I17" s="250"/>
      <c r="J17" s="239"/>
      <c r="K17" s="250"/>
    </row>
    <row r="18" spans="1:11" ht="20.25" customHeight="1">
      <c r="A18" s="211" t="s">
        <v>297</v>
      </c>
      <c r="B18" s="172">
        <v>8</v>
      </c>
      <c r="C18" s="172"/>
      <c r="D18" s="228">
        <v>0</v>
      </c>
      <c r="E18" s="172"/>
      <c r="F18" s="228">
        <v>0</v>
      </c>
      <c r="G18" s="257"/>
      <c r="H18" s="227">
        <v>100000000</v>
      </c>
      <c r="I18" s="250"/>
      <c r="J18" s="227">
        <v>100000000</v>
      </c>
      <c r="K18" s="250"/>
    </row>
    <row r="19" spans="1:11" ht="20.25" customHeight="1">
      <c r="A19" s="211" t="s">
        <v>202</v>
      </c>
      <c r="B19" s="172">
        <v>9</v>
      </c>
      <c r="D19" s="227">
        <v>20058994</v>
      </c>
      <c r="F19" s="227">
        <v>20058994</v>
      </c>
      <c r="H19" s="227">
        <v>20058994</v>
      </c>
      <c r="I19" s="250"/>
      <c r="J19" s="227">
        <v>20058994</v>
      </c>
      <c r="K19" s="250"/>
    </row>
    <row r="20" spans="1:11" ht="20.25" customHeight="1">
      <c r="A20" s="156" t="s">
        <v>203</v>
      </c>
      <c r="B20" s="172">
        <v>10</v>
      </c>
      <c r="D20" s="227">
        <v>2304378636</v>
      </c>
      <c r="F20" s="227">
        <v>1992796088</v>
      </c>
      <c r="H20" s="227">
        <v>2228499026</v>
      </c>
      <c r="I20" s="250"/>
      <c r="J20" s="227">
        <v>1915004345</v>
      </c>
      <c r="K20" s="250"/>
    </row>
    <row r="21" spans="1:11" ht="20.25" customHeight="1">
      <c r="A21" s="156" t="s">
        <v>313</v>
      </c>
      <c r="B21" s="172">
        <v>11</v>
      </c>
      <c r="D21" s="227">
        <v>34649415</v>
      </c>
      <c r="F21" s="227">
        <v>43690086</v>
      </c>
      <c r="H21" s="227">
        <v>34518502</v>
      </c>
      <c r="I21" s="250"/>
      <c r="J21" s="227">
        <v>43402634</v>
      </c>
      <c r="K21" s="250"/>
    </row>
    <row r="22" spans="1:11" ht="20.25" customHeight="1">
      <c r="A22" s="156" t="s">
        <v>204</v>
      </c>
      <c r="B22" s="172">
        <v>12</v>
      </c>
      <c r="D22" s="227">
        <v>11111972</v>
      </c>
      <c r="F22" s="227">
        <v>10618494</v>
      </c>
      <c r="H22" s="227">
        <v>11111972</v>
      </c>
      <c r="J22" s="227">
        <v>10618494</v>
      </c>
    </row>
    <row r="23" spans="1:11" ht="20.25" customHeight="1">
      <c r="A23" s="156" t="s">
        <v>205</v>
      </c>
      <c r="B23" s="172">
        <v>19</v>
      </c>
      <c r="D23" s="227">
        <v>51459576</v>
      </c>
      <c r="F23" s="227">
        <v>46512685</v>
      </c>
      <c r="H23" s="227">
        <v>50855285</v>
      </c>
      <c r="I23" s="250"/>
      <c r="J23" s="227">
        <v>46026044</v>
      </c>
      <c r="K23" s="250"/>
    </row>
    <row r="24" spans="1:11" ht="20.25" customHeight="1">
      <c r="A24" s="156" t="s">
        <v>206</v>
      </c>
      <c r="D24" s="229">
        <v>20317812</v>
      </c>
      <c r="F24" s="229">
        <v>38893891</v>
      </c>
      <c r="H24" s="229">
        <v>20305812</v>
      </c>
      <c r="I24" s="250"/>
      <c r="J24" s="229">
        <v>38881891</v>
      </c>
      <c r="K24" s="250"/>
    </row>
    <row r="25" spans="1:11" ht="20.25" customHeight="1">
      <c r="A25" s="154" t="s">
        <v>207</v>
      </c>
      <c r="B25" s="172"/>
      <c r="C25" s="172"/>
      <c r="D25" s="260">
        <f>SUM(D18:D24)</f>
        <v>2441976405</v>
      </c>
      <c r="E25" s="172"/>
      <c r="F25" s="260">
        <f>SUM(F18:F24)</f>
        <v>2152570238</v>
      </c>
      <c r="G25" s="172"/>
      <c r="H25" s="260">
        <f>SUM(H18:H24)</f>
        <v>2465349591</v>
      </c>
      <c r="I25" s="239"/>
      <c r="J25" s="260">
        <f>SUM(J18:J24)</f>
        <v>2173992402</v>
      </c>
      <c r="K25" s="239"/>
    </row>
    <row r="26" spans="1:11" ht="20.25" customHeight="1">
      <c r="A26" s="154"/>
      <c r="B26" s="172"/>
      <c r="C26" s="172"/>
      <c r="D26" s="261"/>
      <c r="E26" s="172"/>
      <c r="F26" s="261"/>
      <c r="G26" s="172"/>
      <c r="H26" s="261"/>
      <c r="I26" s="239"/>
      <c r="J26" s="261"/>
      <c r="K26" s="239"/>
    </row>
    <row r="27" spans="1:11" ht="20.25" customHeight="1" thickBot="1">
      <c r="A27" s="154" t="s">
        <v>208</v>
      </c>
      <c r="B27" s="172"/>
      <c r="C27" s="172"/>
      <c r="D27" s="262">
        <f>D15+D25</f>
        <v>3970628427</v>
      </c>
      <c r="E27" s="172"/>
      <c r="F27" s="262">
        <f>F15+F25</f>
        <v>3776696916</v>
      </c>
      <c r="G27" s="172"/>
      <c r="H27" s="262">
        <f>H15+H25</f>
        <v>3965151211</v>
      </c>
      <c r="I27" s="239"/>
      <c r="J27" s="262">
        <f>J15+J25</f>
        <v>3782426751</v>
      </c>
      <c r="K27" s="239"/>
    </row>
    <row r="28" spans="1:11" ht="20.25" customHeight="1" thickTop="1"/>
    <row r="29" spans="1:11" ht="20.25" customHeight="1">
      <c r="A29" s="169" t="s">
        <v>339</v>
      </c>
    </row>
    <row r="30" spans="1:11" ht="20.25" customHeight="1">
      <c r="A30" s="153" t="s">
        <v>188</v>
      </c>
    </row>
    <row r="31" spans="1:11" ht="20.25" customHeight="1">
      <c r="A31" s="153"/>
    </row>
    <row r="32" spans="1:11" ht="20.25" customHeight="1">
      <c r="A32" s="153"/>
      <c r="D32" s="298" t="s">
        <v>189</v>
      </c>
      <c r="E32" s="298"/>
      <c r="F32" s="298"/>
      <c r="G32" s="154"/>
      <c r="H32" s="298" t="s">
        <v>190</v>
      </c>
      <c r="I32" s="298"/>
      <c r="J32" s="298"/>
      <c r="K32" s="207"/>
    </row>
    <row r="33" spans="1:11" ht="20.25" customHeight="1">
      <c r="A33" s="153"/>
      <c r="C33" s="161"/>
      <c r="D33" s="299" t="s">
        <v>191</v>
      </c>
      <c r="E33" s="299"/>
      <c r="F33" s="299"/>
      <c r="G33" s="161"/>
      <c r="H33" s="299" t="s">
        <v>191</v>
      </c>
      <c r="I33" s="299"/>
      <c r="J33" s="299"/>
      <c r="K33" s="208"/>
    </row>
    <row r="34" spans="1:11" ht="20.25" customHeight="1">
      <c r="A34" s="154"/>
      <c r="D34" s="300" t="str">
        <f>+$D$6</f>
        <v>31 December</v>
      </c>
      <c r="E34" s="300"/>
      <c r="F34" s="300"/>
      <c r="G34" s="172"/>
      <c r="H34" s="300" t="str">
        <f>+$H$6</f>
        <v>31 December</v>
      </c>
      <c r="I34" s="300"/>
      <c r="J34" s="300"/>
    </row>
    <row r="35" spans="1:11" ht="20.25" customHeight="1">
      <c r="A35" s="158" t="s">
        <v>209</v>
      </c>
      <c r="B35" s="172" t="s">
        <v>194</v>
      </c>
      <c r="D35" s="226" t="s">
        <v>359</v>
      </c>
      <c r="F35" s="226" t="s">
        <v>358</v>
      </c>
      <c r="G35" s="172"/>
      <c r="H35" s="226" t="s">
        <v>359</v>
      </c>
      <c r="I35" s="160"/>
      <c r="J35" s="226" t="s">
        <v>358</v>
      </c>
    </row>
    <row r="36" spans="1:11" ht="20.25" customHeight="1">
      <c r="A36" s="155"/>
      <c r="B36" s="172"/>
      <c r="C36" s="172"/>
      <c r="D36" s="297" t="s">
        <v>262</v>
      </c>
      <c r="E36" s="297"/>
      <c r="F36" s="297"/>
      <c r="G36" s="297"/>
      <c r="H36" s="297"/>
      <c r="I36" s="297"/>
      <c r="J36" s="297"/>
      <c r="K36" s="160"/>
    </row>
    <row r="37" spans="1:11" ht="20.25" customHeight="1">
      <c r="A37" s="155" t="s">
        <v>210</v>
      </c>
      <c r="B37" s="172"/>
      <c r="C37" s="172"/>
      <c r="D37" s="172"/>
      <c r="E37" s="172"/>
      <c r="F37" s="172"/>
      <c r="G37" s="172"/>
      <c r="H37" s="257"/>
      <c r="J37" s="164"/>
    </row>
    <row r="38" spans="1:11" ht="20.25" customHeight="1">
      <c r="A38" s="156" t="s">
        <v>340</v>
      </c>
      <c r="B38" s="172">
        <v>13</v>
      </c>
      <c r="C38" s="172"/>
      <c r="D38" s="227">
        <v>444000000</v>
      </c>
      <c r="E38" s="172"/>
      <c r="F38" s="227">
        <v>287000000</v>
      </c>
      <c r="G38" s="172"/>
      <c r="H38" s="227">
        <v>444000000</v>
      </c>
      <c r="I38" s="239"/>
      <c r="J38" s="227">
        <v>287000000</v>
      </c>
      <c r="K38" s="239"/>
    </row>
    <row r="39" spans="1:11" ht="20.25" customHeight="1">
      <c r="A39" s="156" t="s">
        <v>211</v>
      </c>
      <c r="B39" s="172">
        <v>3</v>
      </c>
      <c r="C39" s="172"/>
      <c r="D39" s="227">
        <v>145809930</v>
      </c>
      <c r="E39" s="172"/>
      <c r="F39" s="227">
        <v>188316951</v>
      </c>
      <c r="G39" s="172"/>
      <c r="H39" s="227">
        <v>173095868</v>
      </c>
      <c r="I39" s="239"/>
      <c r="J39" s="227">
        <v>224605048</v>
      </c>
      <c r="K39" s="239"/>
    </row>
    <row r="40" spans="1:11" ht="20.25" customHeight="1">
      <c r="A40" s="156" t="s">
        <v>314</v>
      </c>
      <c r="B40" s="172">
        <v>14</v>
      </c>
      <c r="C40" s="172"/>
      <c r="D40" s="227">
        <v>222001307</v>
      </c>
      <c r="E40" s="172"/>
      <c r="F40" s="227">
        <v>192456312</v>
      </c>
      <c r="G40" s="172"/>
      <c r="H40" s="227">
        <v>215894242</v>
      </c>
      <c r="I40" s="239"/>
      <c r="J40" s="227">
        <v>181939045</v>
      </c>
      <c r="K40" s="239"/>
    </row>
    <row r="41" spans="1:11" ht="20.25" customHeight="1">
      <c r="A41" s="156" t="s">
        <v>348</v>
      </c>
      <c r="B41" s="172"/>
      <c r="C41" s="172"/>
      <c r="D41" s="257"/>
      <c r="E41" s="172"/>
      <c r="F41" s="257"/>
      <c r="G41" s="172"/>
      <c r="H41" s="257"/>
      <c r="I41" s="239"/>
      <c r="J41" s="257"/>
      <c r="K41" s="239"/>
    </row>
    <row r="42" spans="1:11" ht="20.25" customHeight="1">
      <c r="A42" s="156" t="s">
        <v>349</v>
      </c>
      <c r="B42" s="172">
        <v>13</v>
      </c>
      <c r="C42" s="172"/>
      <c r="D42" s="227">
        <v>114000000</v>
      </c>
      <c r="E42" s="172"/>
      <c r="F42" s="227">
        <v>66500000</v>
      </c>
      <c r="G42" s="172"/>
      <c r="H42" s="227">
        <v>114000000</v>
      </c>
      <c r="I42" s="239"/>
      <c r="J42" s="227">
        <v>66500000</v>
      </c>
      <c r="K42" s="239"/>
    </row>
    <row r="43" spans="1:11" ht="20.25" customHeight="1">
      <c r="A43" s="156" t="s">
        <v>315</v>
      </c>
      <c r="B43" s="172" t="s">
        <v>321</v>
      </c>
      <c r="C43" s="172"/>
      <c r="D43" s="227">
        <v>22003497</v>
      </c>
      <c r="E43" s="172"/>
      <c r="F43" s="227">
        <v>19732294</v>
      </c>
      <c r="G43" s="172"/>
      <c r="H43" s="227">
        <v>21880593</v>
      </c>
      <c r="I43" s="239"/>
      <c r="J43" s="227">
        <v>19563958</v>
      </c>
      <c r="K43" s="239"/>
    </row>
    <row r="44" spans="1:11" ht="20.25" customHeight="1">
      <c r="A44" s="156" t="s">
        <v>285</v>
      </c>
      <c r="B44" s="172"/>
      <c r="C44" s="172"/>
      <c r="D44" s="227">
        <v>134340</v>
      </c>
      <c r="E44" s="172"/>
      <c r="F44" s="227">
        <v>44895608</v>
      </c>
      <c r="G44" s="172"/>
      <c r="H44" s="280">
        <v>0</v>
      </c>
      <c r="I44" s="239"/>
      <c r="J44" s="227">
        <v>43725395</v>
      </c>
      <c r="K44" s="239"/>
    </row>
    <row r="45" spans="1:11" ht="20.25" customHeight="1">
      <c r="A45" s="156" t="s">
        <v>212</v>
      </c>
      <c r="B45" s="172">
        <v>15</v>
      </c>
      <c r="C45" s="172"/>
      <c r="D45" s="229">
        <v>63274051</v>
      </c>
      <c r="E45" s="172"/>
      <c r="F45" s="229">
        <v>66884300</v>
      </c>
      <c r="G45" s="172"/>
      <c r="H45" s="229">
        <v>62039921</v>
      </c>
      <c r="I45" s="239"/>
      <c r="J45" s="229">
        <v>65473923</v>
      </c>
      <c r="K45" s="239"/>
    </row>
    <row r="46" spans="1:11" ht="20.25" customHeight="1">
      <c r="A46" s="154" t="s">
        <v>213</v>
      </c>
      <c r="B46" s="172"/>
      <c r="C46" s="172"/>
      <c r="D46" s="260">
        <f>SUM(D38:D45)</f>
        <v>1011223125</v>
      </c>
      <c r="E46" s="172"/>
      <c r="F46" s="260">
        <f>SUM(F38:F45)</f>
        <v>865785465</v>
      </c>
      <c r="G46" s="172"/>
      <c r="H46" s="260">
        <f>SUM(H38:H45)</f>
        <v>1030910624</v>
      </c>
      <c r="I46" s="239"/>
      <c r="J46" s="260">
        <f>SUM(J38:J45)</f>
        <v>888807369</v>
      </c>
      <c r="K46" s="239"/>
    </row>
    <row r="47" spans="1:11" ht="20.25" customHeight="1">
      <c r="A47" s="154"/>
      <c r="B47" s="172"/>
      <c r="C47" s="172"/>
      <c r="D47" s="172"/>
      <c r="E47" s="172"/>
      <c r="F47" s="172"/>
      <c r="G47" s="172"/>
      <c r="H47" s="263"/>
      <c r="J47" s="263"/>
    </row>
    <row r="48" spans="1:11" ht="20.25" customHeight="1">
      <c r="A48" s="264" t="s">
        <v>214</v>
      </c>
      <c r="B48" s="172"/>
      <c r="C48" s="172"/>
      <c r="D48" s="172"/>
      <c r="E48" s="172"/>
      <c r="F48" s="172"/>
      <c r="G48" s="172"/>
      <c r="H48" s="263"/>
      <c r="J48" s="263"/>
    </row>
    <row r="49" spans="1:11" ht="20.25" customHeight="1">
      <c r="A49" s="241" t="s">
        <v>350</v>
      </c>
      <c r="B49" s="172">
        <v>13</v>
      </c>
      <c r="C49" s="172"/>
      <c r="D49" s="227">
        <v>79500000</v>
      </c>
      <c r="E49" s="172"/>
      <c r="F49" s="227">
        <v>93500000</v>
      </c>
      <c r="G49" s="172"/>
      <c r="H49" s="227">
        <v>79500000</v>
      </c>
      <c r="I49" s="263"/>
      <c r="J49" s="227">
        <v>93500000</v>
      </c>
      <c r="K49" s="263"/>
    </row>
    <row r="50" spans="1:11" ht="20.25" customHeight="1">
      <c r="A50" s="241" t="s">
        <v>326</v>
      </c>
      <c r="B50" s="172" t="s">
        <v>321</v>
      </c>
      <c r="C50" s="172"/>
      <c r="D50" s="227">
        <v>14054601</v>
      </c>
      <c r="E50" s="172"/>
      <c r="F50" s="227">
        <v>25787849</v>
      </c>
      <c r="G50" s="172"/>
      <c r="H50" s="227">
        <v>14054602</v>
      </c>
      <c r="I50" s="263"/>
      <c r="J50" s="227">
        <v>25664945</v>
      </c>
      <c r="K50" s="263"/>
    </row>
    <row r="51" spans="1:11" ht="20.25" customHeight="1">
      <c r="A51" s="156" t="s">
        <v>306</v>
      </c>
      <c r="B51" s="172"/>
      <c r="C51" s="172"/>
      <c r="D51" s="227"/>
      <c r="E51" s="172"/>
      <c r="F51" s="227"/>
      <c r="G51" s="172"/>
      <c r="H51" s="227"/>
      <c r="I51" s="263"/>
      <c r="J51" s="227"/>
      <c r="K51" s="263"/>
    </row>
    <row r="52" spans="1:11" ht="20.25" customHeight="1">
      <c r="A52" s="156" t="s">
        <v>307</v>
      </c>
      <c r="B52" s="172">
        <v>16</v>
      </c>
      <c r="C52" s="172"/>
      <c r="D52" s="227">
        <v>235035994</v>
      </c>
      <c r="E52" s="172"/>
      <c r="F52" s="227">
        <v>211503342</v>
      </c>
      <c r="G52" s="172"/>
      <c r="H52" s="227">
        <v>232400971</v>
      </c>
      <c r="I52" s="263"/>
      <c r="J52" s="227">
        <v>209399348</v>
      </c>
      <c r="K52" s="263"/>
    </row>
    <row r="53" spans="1:11" ht="20.25" customHeight="1">
      <c r="A53" s="154" t="s">
        <v>215</v>
      </c>
      <c r="B53" s="172"/>
      <c r="C53" s="172"/>
      <c r="D53" s="258">
        <f>SUM(D49:D52)</f>
        <v>328590595</v>
      </c>
      <c r="E53" s="172"/>
      <c r="F53" s="258">
        <f>SUM(F49:F52)</f>
        <v>330791191</v>
      </c>
      <c r="G53" s="265"/>
      <c r="H53" s="258">
        <f>SUM(H49:H52)</f>
        <v>325955573</v>
      </c>
      <c r="I53" s="171"/>
      <c r="J53" s="258">
        <f>SUM(J49:J52)</f>
        <v>328564293</v>
      </c>
      <c r="K53" s="171"/>
    </row>
    <row r="54" spans="1:11" ht="20.25" customHeight="1">
      <c r="A54" s="154"/>
      <c r="B54" s="172"/>
      <c r="C54" s="172"/>
      <c r="D54" s="266"/>
      <c r="E54" s="172"/>
      <c r="F54" s="266"/>
      <c r="G54" s="265"/>
      <c r="H54" s="266"/>
      <c r="I54" s="171"/>
      <c r="J54" s="266"/>
      <c r="K54" s="171"/>
    </row>
    <row r="55" spans="1:11" ht="20.25" customHeight="1">
      <c r="A55" s="154" t="s">
        <v>216</v>
      </c>
      <c r="B55" s="172"/>
      <c r="C55" s="172"/>
      <c r="D55" s="260">
        <f>D46+D53</f>
        <v>1339813720</v>
      </c>
      <c r="E55" s="172"/>
      <c r="F55" s="260">
        <f>F46+F53</f>
        <v>1196576656</v>
      </c>
      <c r="G55" s="265"/>
      <c r="H55" s="260">
        <f>H46+H53</f>
        <v>1356866197</v>
      </c>
      <c r="I55" s="171"/>
      <c r="J55" s="260">
        <f>J46+J53</f>
        <v>1217371662</v>
      </c>
      <c r="K55" s="171"/>
    </row>
    <row r="56" spans="1:11" ht="20.25" customHeight="1">
      <c r="A56" s="154"/>
      <c r="B56" s="172"/>
      <c r="C56" s="172"/>
      <c r="D56" s="172"/>
      <c r="E56" s="172"/>
      <c r="F56" s="172"/>
      <c r="G56" s="172"/>
      <c r="H56" s="171"/>
      <c r="J56" s="171"/>
    </row>
    <row r="57" spans="1:11" ht="20.25" customHeight="1">
      <c r="A57" s="169" t="s">
        <v>339</v>
      </c>
    </row>
    <row r="58" spans="1:11" ht="20.25" customHeight="1">
      <c r="A58" s="153" t="s">
        <v>188</v>
      </c>
    </row>
    <row r="59" spans="1:11" ht="20.25" customHeight="1">
      <c r="A59" s="153"/>
    </row>
    <row r="60" spans="1:11" ht="20.25" customHeight="1">
      <c r="A60" s="153"/>
      <c r="D60" s="298" t="s">
        <v>189</v>
      </c>
      <c r="E60" s="298"/>
      <c r="F60" s="298"/>
      <c r="G60" s="154"/>
      <c r="H60" s="298" t="s">
        <v>190</v>
      </c>
      <c r="I60" s="298"/>
      <c r="J60" s="298"/>
      <c r="K60" s="207"/>
    </row>
    <row r="61" spans="1:11" ht="20.25" customHeight="1">
      <c r="A61" s="153"/>
      <c r="C61" s="161"/>
      <c r="D61" s="299" t="s">
        <v>191</v>
      </c>
      <c r="E61" s="299"/>
      <c r="F61" s="299"/>
      <c r="G61" s="161"/>
      <c r="H61" s="299" t="s">
        <v>191</v>
      </c>
      <c r="I61" s="299"/>
      <c r="J61" s="299"/>
      <c r="K61" s="208"/>
    </row>
    <row r="62" spans="1:11" ht="20.25" customHeight="1">
      <c r="A62" s="158"/>
      <c r="D62" s="300" t="str">
        <f>+$D$6</f>
        <v>31 December</v>
      </c>
      <c r="E62" s="300"/>
      <c r="F62" s="300"/>
      <c r="G62" s="172"/>
      <c r="H62" s="300" t="str">
        <f>+$H$6</f>
        <v>31 December</v>
      </c>
      <c r="I62" s="300"/>
      <c r="J62" s="300"/>
    </row>
    <row r="63" spans="1:11" ht="20.25" customHeight="1">
      <c r="A63" s="158" t="s">
        <v>209</v>
      </c>
      <c r="B63" s="172"/>
      <c r="D63" s="226" t="s">
        <v>359</v>
      </c>
      <c r="F63" s="226" t="s">
        <v>358</v>
      </c>
      <c r="G63" s="172"/>
      <c r="H63" s="226" t="s">
        <v>359</v>
      </c>
      <c r="I63" s="160"/>
      <c r="J63" s="226" t="s">
        <v>358</v>
      </c>
    </row>
    <row r="64" spans="1:11" ht="20.25" customHeight="1">
      <c r="A64" s="155"/>
      <c r="B64" s="172"/>
      <c r="C64" s="172"/>
      <c r="D64" s="297" t="s">
        <v>262</v>
      </c>
      <c r="E64" s="297"/>
      <c r="F64" s="297"/>
      <c r="G64" s="297"/>
      <c r="H64" s="297"/>
      <c r="I64" s="297"/>
      <c r="J64" s="297"/>
      <c r="K64" s="160"/>
    </row>
    <row r="65" spans="1:11" ht="20.25" customHeight="1">
      <c r="A65" s="267" t="s">
        <v>217</v>
      </c>
      <c r="B65" s="172"/>
      <c r="C65" s="172"/>
      <c r="D65" s="172"/>
      <c r="E65" s="172"/>
      <c r="F65" s="172"/>
      <c r="G65" s="172"/>
      <c r="H65" s="263"/>
      <c r="J65" s="263"/>
    </row>
    <row r="66" spans="1:11" ht="20.25" customHeight="1">
      <c r="A66" s="156" t="s">
        <v>218</v>
      </c>
      <c r="B66" s="172"/>
      <c r="C66" s="172"/>
      <c r="D66" s="172"/>
      <c r="E66" s="172"/>
      <c r="F66" s="172"/>
      <c r="G66" s="172"/>
      <c r="H66" s="263"/>
      <c r="J66" s="263"/>
    </row>
    <row r="67" spans="1:11" ht="20.25" customHeight="1">
      <c r="A67" s="206" t="s">
        <v>219</v>
      </c>
      <c r="B67" s="172"/>
      <c r="C67" s="172"/>
      <c r="D67" s="172"/>
      <c r="E67" s="172"/>
      <c r="F67" s="172"/>
      <c r="G67" s="172"/>
      <c r="H67" s="263"/>
      <c r="J67" s="263"/>
    </row>
    <row r="68" spans="1:11" ht="20.100000000000001" customHeight="1">
      <c r="A68" s="160" t="s">
        <v>353</v>
      </c>
      <c r="B68" s="172"/>
      <c r="C68" s="172"/>
      <c r="D68" s="156"/>
      <c r="E68" s="156"/>
      <c r="F68" s="156"/>
      <c r="G68" s="156"/>
      <c r="K68" s="239"/>
    </row>
    <row r="69" spans="1:11" ht="20.100000000000001" customHeight="1" thickBot="1">
      <c r="A69" s="160" t="s">
        <v>354</v>
      </c>
      <c r="B69" s="172"/>
      <c r="C69" s="172"/>
      <c r="D69" s="268">
        <v>855033100</v>
      </c>
      <c r="E69" s="172"/>
      <c r="F69" s="268">
        <v>855033100</v>
      </c>
      <c r="G69" s="172"/>
      <c r="H69" s="268">
        <v>855033100</v>
      </c>
      <c r="I69" s="239"/>
      <c r="J69" s="268">
        <v>855033100</v>
      </c>
      <c r="K69" s="239"/>
    </row>
    <row r="70" spans="1:11" ht="20.100000000000001" customHeight="1" thickTop="1">
      <c r="A70" s="156" t="s">
        <v>220</v>
      </c>
      <c r="B70" s="172"/>
      <c r="C70" s="172"/>
      <c r="D70" s="239"/>
      <c r="E70" s="172"/>
      <c r="F70" s="239"/>
      <c r="G70" s="172"/>
      <c r="H70" s="239"/>
      <c r="I70" s="239"/>
      <c r="J70" s="239"/>
      <c r="K70" s="239"/>
    </row>
    <row r="71" spans="1:11" ht="20.100000000000001" customHeight="1">
      <c r="A71" s="160" t="s">
        <v>353</v>
      </c>
      <c r="B71" s="172"/>
      <c r="C71" s="172"/>
      <c r="D71" s="156"/>
      <c r="E71" s="156"/>
      <c r="F71" s="156"/>
      <c r="G71" s="156"/>
      <c r="K71" s="239"/>
    </row>
    <row r="72" spans="1:11" ht="20.100000000000001" customHeight="1">
      <c r="A72" s="160" t="s">
        <v>354</v>
      </c>
      <c r="B72" s="172"/>
      <c r="C72" s="172"/>
      <c r="D72" s="227">
        <v>855033100</v>
      </c>
      <c r="E72" s="172"/>
      <c r="F72" s="239">
        <v>855033100</v>
      </c>
      <c r="G72" s="172"/>
      <c r="H72" s="227">
        <v>855033100</v>
      </c>
      <c r="I72" s="239"/>
      <c r="J72" s="239">
        <v>855033100</v>
      </c>
      <c r="K72" s="239"/>
    </row>
    <row r="73" spans="1:11" ht="20.25" customHeight="1">
      <c r="A73" s="156" t="s">
        <v>298</v>
      </c>
      <c r="B73" s="172"/>
      <c r="C73" s="172"/>
      <c r="D73" s="172"/>
      <c r="E73" s="172"/>
      <c r="F73" s="172"/>
      <c r="G73" s="172"/>
      <c r="H73" s="239"/>
      <c r="I73" s="239"/>
      <c r="J73" s="239"/>
      <c r="K73" s="239"/>
    </row>
    <row r="74" spans="1:11" ht="20.25" customHeight="1">
      <c r="A74" s="156" t="s">
        <v>292</v>
      </c>
      <c r="B74" s="172"/>
      <c r="C74" s="172"/>
      <c r="D74" s="257">
        <v>166511520</v>
      </c>
      <c r="E74" s="172"/>
      <c r="F74" s="257">
        <v>166511520</v>
      </c>
      <c r="G74" s="172"/>
      <c r="H74" s="257">
        <v>166511520</v>
      </c>
      <c r="I74" s="239"/>
      <c r="J74" s="257">
        <v>166511520</v>
      </c>
      <c r="K74" s="239"/>
    </row>
    <row r="75" spans="1:11" ht="20.25" customHeight="1">
      <c r="A75" s="156" t="s">
        <v>293</v>
      </c>
      <c r="B75" s="172"/>
      <c r="C75" s="172"/>
      <c r="D75" s="257">
        <v>165206460</v>
      </c>
      <c r="E75" s="172"/>
      <c r="F75" s="257">
        <v>165206460</v>
      </c>
      <c r="G75" s="172"/>
      <c r="H75" s="257">
        <v>165206460</v>
      </c>
      <c r="I75" s="239"/>
      <c r="J75" s="257">
        <v>165206460</v>
      </c>
      <c r="K75" s="239"/>
    </row>
    <row r="76" spans="1:11" ht="20.25" customHeight="1">
      <c r="A76" s="156" t="s">
        <v>221</v>
      </c>
      <c r="B76" s="172"/>
      <c r="C76" s="172"/>
      <c r="D76" s="257"/>
      <c r="E76" s="172"/>
      <c r="F76" s="257"/>
      <c r="G76" s="172"/>
      <c r="H76" s="257"/>
      <c r="I76" s="239"/>
      <c r="J76" s="257"/>
      <c r="K76" s="239"/>
    </row>
    <row r="77" spans="1:11" ht="20.25" customHeight="1">
      <c r="A77" s="156" t="s">
        <v>222</v>
      </c>
      <c r="B77" s="172"/>
      <c r="C77" s="172"/>
      <c r="D77" s="257"/>
      <c r="E77" s="172"/>
      <c r="F77" s="257"/>
      <c r="G77" s="172"/>
      <c r="H77" s="257"/>
      <c r="I77" s="239"/>
      <c r="J77" s="257"/>
      <c r="K77" s="239"/>
    </row>
    <row r="78" spans="1:11" ht="20.25" customHeight="1">
      <c r="A78" s="156" t="s">
        <v>223</v>
      </c>
      <c r="B78" s="172"/>
      <c r="C78" s="172"/>
      <c r="D78" s="257">
        <v>105000000</v>
      </c>
      <c r="E78" s="172"/>
      <c r="F78" s="257">
        <v>105000000</v>
      </c>
      <c r="G78" s="172"/>
      <c r="H78" s="257">
        <v>105000000</v>
      </c>
      <c r="I78" s="239"/>
      <c r="J78" s="257">
        <v>105000000</v>
      </c>
      <c r="K78" s="239"/>
    </row>
    <row r="79" spans="1:11" ht="20.25" customHeight="1">
      <c r="A79" s="156" t="s">
        <v>224</v>
      </c>
      <c r="B79" s="172"/>
      <c r="C79" s="172"/>
      <c r="D79" s="257">
        <v>1339063627</v>
      </c>
      <c r="E79" s="230"/>
      <c r="F79" s="257">
        <v>1288369180</v>
      </c>
      <c r="G79" s="227"/>
      <c r="H79" s="257">
        <v>1316533934</v>
      </c>
      <c r="I79" s="227"/>
      <c r="J79" s="257">
        <v>1273304009</v>
      </c>
      <c r="K79" s="239"/>
    </row>
    <row r="80" spans="1:11" ht="20.25" customHeight="1">
      <c r="A80" s="154" t="s">
        <v>225</v>
      </c>
      <c r="B80" s="172"/>
      <c r="C80" s="172"/>
      <c r="D80" s="271">
        <f>SUM(D72:D79)</f>
        <v>2630814707</v>
      </c>
      <c r="E80" s="172"/>
      <c r="F80" s="248">
        <f>SUM(F72:F79)</f>
        <v>2580120260</v>
      </c>
      <c r="G80" s="172"/>
      <c r="H80" s="271">
        <f>SUM(H72:H79)</f>
        <v>2608285014</v>
      </c>
      <c r="I80" s="239"/>
      <c r="J80" s="248">
        <f>SUM(J72:J79)</f>
        <v>2565055089</v>
      </c>
      <c r="K80" s="239"/>
    </row>
    <row r="81" spans="1:12" ht="20.25" customHeight="1">
      <c r="B81" s="172"/>
      <c r="C81" s="172"/>
      <c r="D81" s="269"/>
      <c r="E81" s="172"/>
      <c r="F81" s="269"/>
      <c r="G81" s="172"/>
      <c r="H81" s="269"/>
      <c r="I81" s="239"/>
      <c r="J81" s="269"/>
      <c r="K81" s="239"/>
    </row>
    <row r="82" spans="1:12" ht="20.25" customHeight="1" thickBot="1">
      <c r="A82" s="154" t="s">
        <v>226</v>
      </c>
      <c r="B82" s="172"/>
      <c r="C82" s="172"/>
      <c r="D82" s="272">
        <f>D80+D55</f>
        <v>3970628427</v>
      </c>
      <c r="E82" s="172"/>
      <c r="F82" s="270">
        <f>F80+F55</f>
        <v>3776696916</v>
      </c>
      <c r="G82" s="172"/>
      <c r="H82" s="272">
        <f>H80+H55</f>
        <v>3965151211</v>
      </c>
      <c r="I82" s="239"/>
      <c r="J82" s="270">
        <f>J80+J55</f>
        <v>3782426751</v>
      </c>
      <c r="K82" s="239"/>
    </row>
    <row r="83" spans="1:12" ht="20.25" customHeight="1" thickTop="1">
      <c r="D83" s="173"/>
      <c r="F83" s="173"/>
      <c r="H83" s="173"/>
      <c r="J83" s="173"/>
    </row>
    <row r="84" spans="1:12" ht="20.25" customHeight="1">
      <c r="D84" s="176">
        <f>D82-D27</f>
        <v>0</v>
      </c>
      <c r="E84" s="175"/>
      <c r="F84" s="176">
        <f>F82-F27</f>
        <v>0</v>
      </c>
      <c r="G84" s="175"/>
      <c r="H84" s="176">
        <f>H82-H27</f>
        <v>0</v>
      </c>
      <c r="I84" s="177"/>
      <c r="J84" s="176">
        <f>J82-J27</f>
        <v>0</v>
      </c>
      <c r="K84" s="177"/>
      <c r="L84" s="177"/>
    </row>
    <row r="85" spans="1:12" ht="20.25" customHeight="1">
      <c r="D85" s="175"/>
      <c r="E85" s="175"/>
      <c r="F85" s="175"/>
      <c r="G85" s="175"/>
      <c r="H85" s="177"/>
      <c r="I85" s="177"/>
      <c r="J85" s="177"/>
      <c r="K85" s="177"/>
      <c r="L85" s="177"/>
    </row>
    <row r="136" s="156" customFormat="1" ht="20.25" customHeight="1"/>
  </sheetData>
  <mergeCells count="21">
    <mergeCell ref="D8:J8"/>
    <mergeCell ref="H4:J4"/>
    <mergeCell ref="H5:J5"/>
    <mergeCell ref="H32:J32"/>
    <mergeCell ref="D32:F32"/>
    <mergeCell ref="D4:F4"/>
    <mergeCell ref="D5:F5"/>
    <mergeCell ref="D6:F6"/>
    <mergeCell ref="H6:J6"/>
    <mergeCell ref="D64:J64"/>
    <mergeCell ref="D36:J36"/>
    <mergeCell ref="H60:J60"/>
    <mergeCell ref="H61:J61"/>
    <mergeCell ref="H33:J33"/>
    <mergeCell ref="D33:F33"/>
    <mergeCell ref="D60:F60"/>
    <mergeCell ref="D61:F61"/>
    <mergeCell ref="D34:F34"/>
    <mergeCell ref="H34:J34"/>
    <mergeCell ref="D62:F62"/>
    <mergeCell ref="H62:J62"/>
  </mergeCells>
  <pageMargins left="0.8" right="0.8" top="0.48" bottom="0.5" header="0.5" footer="0.5"/>
  <pageSetup paperSize="9" scale="79" firstPageNumber="5" fitToHeight="0" orientation="portrait" blackAndWhite="1" useFirstPageNumber="1" r:id="rId1"/>
  <headerFooter alignWithMargins="0">
    <oddFooter>&amp;L&amp;"Times New Roman,Regular"&amp;11The accompanying notes are an integral part of these financial statements.
&amp;C&amp;P</oddFooter>
  </headerFooter>
  <rowBreaks count="3" manualBreakCount="3">
    <brk id="28" max="16383" man="1"/>
    <brk id="56" max="9" man="1"/>
    <brk id="117" max="7" man="1"/>
  </rowBreaks>
  <ignoredErrors>
    <ignoredError sqref="E7 G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F93C-076F-4FD7-839E-89B1E20FF078}">
  <sheetPr>
    <tabColor theme="6" tint="0.59999389629810485"/>
  </sheetPr>
  <dimension ref="A1:K41"/>
  <sheetViews>
    <sheetView showGridLines="0" topLeftCell="A11" zoomScale="90" zoomScaleNormal="90" zoomScaleSheetLayoutView="90" workbookViewId="0">
      <selection activeCell="H1" sqref="H1"/>
    </sheetView>
  </sheetViews>
  <sheetFormatPr defaultColWidth="9.140625" defaultRowHeight="15"/>
  <cols>
    <col min="1" max="1" width="41" style="156" customWidth="1"/>
    <col min="2" max="2" width="5.28515625" style="156" customWidth="1"/>
    <col min="3" max="3" width="0.85546875" style="156" customWidth="1"/>
    <col min="4" max="4" width="16.7109375" style="156" customWidth="1"/>
    <col min="5" max="5" width="0.85546875" style="156" customWidth="1"/>
    <col min="6" max="6" width="16.7109375" style="156" customWidth="1"/>
    <col min="7" max="7" width="0.85546875" style="156" customWidth="1"/>
    <col min="8" max="8" width="16.7109375" style="156" customWidth="1"/>
    <col min="9" max="9" width="0.85546875" style="156" customWidth="1"/>
    <col min="10" max="10" width="16.7109375" style="156" customWidth="1"/>
    <col min="11" max="11" width="0.7109375" style="156" customWidth="1"/>
    <col min="12" max="16384" width="9.140625" style="156"/>
  </cols>
  <sheetData>
    <row r="1" spans="1:11" ht="20.25" customHeight="1">
      <c r="A1" s="169" t="s">
        <v>339</v>
      </c>
      <c r="B1" s="160"/>
      <c r="C1" s="160"/>
      <c r="D1" s="160"/>
      <c r="E1" s="160"/>
      <c r="F1" s="160"/>
      <c r="G1" s="160"/>
    </row>
    <row r="2" spans="1:11" ht="20.25" customHeight="1">
      <c r="A2" s="153" t="s">
        <v>264</v>
      </c>
      <c r="B2" s="160"/>
      <c r="C2" s="160"/>
      <c r="D2" s="160"/>
      <c r="E2" s="160"/>
      <c r="F2" s="160"/>
      <c r="G2" s="160"/>
    </row>
    <row r="3" spans="1:11" ht="20.25" customHeight="1">
      <c r="A3" s="158"/>
      <c r="B3" s="160"/>
      <c r="C3" s="160"/>
      <c r="D3" s="160"/>
      <c r="E3" s="160"/>
      <c r="F3" s="160"/>
      <c r="G3" s="160"/>
      <c r="I3" s="154"/>
      <c r="K3" s="158"/>
    </row>
    <row r="4" spans="1:11" ht="20.25" customHeight="1">
      <c r="A4" s="153"/>
      <c r="C4" s="154"/>
      <c r="D4" s="298" t="s">
        <v>272</v>
      </c>
      <c r="E4" s="298"/>
      <c r="F4" s="298"/>
      <c r="G4" s="154"/>
      <c r="H4" s="298" t="s">
        <v>273</v>
      </c>
      <c r="I4" s="298"/>
      <c r="J4" s="298"/>
      <c r="K4" s="207"/>
    </row>
    <row r="5" spans="1:11" ht="20.25" customHeight="1">
      <c r="A5" s="158"/>
      <c r="C5" s="161"/>
      <c r="D5" s="299" t="s">
        <v>250</v>
      </c>
      <c r="E5" s="299"/>
      <c r="F5" s="299"/>
      <c r="G5" s="161"/>
      <c r="H5" s="299" t="s">
        <v>250</v>
      </c>
      <c r="I5" s="299"/>
      <c r="J5" s="299"/>
      <c r="K5" s="208"/>
    </row>
    <row r="6" spans="1:11" ht="20.25" customHeight="1">
      <c r="A6" s="158"/>
      <c r="C6" s="161"/>
      <c r="D6" s="303" t="s">
        <v>267</v>
      </c>
      <c r="E6" s="303"/>
      <c r="F6" s="303"/>
      <c r="G6" s="161"/>
      <c r="H6" s="303" t="s">
        <v>267</v>
      </c>
      <c r="I6" s="303"/>
      <c r="J6" s="303"/>
      <c r="K6" s="208"/>
    </row>
    <row r="7" spans="1:11" ht="20.25" customHeight="1">
      <c r="A7" s="158"/>
      <c r="C7" s="209"/>
      <c r="D7" s="301" t="s">
        <v>192</v>
      </c>
      <c r="E7" s="301"/>
      <c r="F7" s="301"/>
      <c r="G7" s="231"/>
      <c r="H7" s="302" t="s">
        <v>192</v>
      </c>
      <c r="I7" s="303"/>
      <c r="J7" s="303"/>
      <c r="K7" s="210"/>
    </row>
    <row r="8" spans="1:11" ht="20.25" customHeight="1">
      <c r="A8" s="154"/>
      <c r="B8" s="172" t="s">
        <v>194</v>
      </c>
      <c r="C8" s="211"/>
      <c r="D8" s="226" t="s">
        <v>359</v>
      </c>
      <c r="E8" s="160"/>
      <c r="F8" s="226" t="s">
        <v>358</v>
      </c>
      <c r="G8" s="172"/>
      <c r="H8" s="226" t="s">
        <v>359</v>
      </c>
      <c r="I8" s="160"/>
      <c r="J8" s="226" t="s">
        <v>358</v>
      </c>
      <c r="K8" s="172"/>
    </row>
    <row r="9" spans="1:11" ht="20.25" customHeight="1">
      <c r="A9" s="159"/>
      <c r="B9" s="172"/>
      <c r="C9" s="172"/>
      <c r="D9" s="297" t="s">
        <v>262</v>
      </c>
      <c r="E9" s="297"/>
      <c r="F9" s="297"/>
      <c r="G9" s="297"/>
      <c r="H9" s="297"/>
      <c r="I9" s="297"/>
      <c r="J9" s="297"/>
      <c r="K9" s="297"/>
    </row>
    <row r="10" spans="1:11" s="157" customFormat="1" ht="20.25" customHeight="1">
      <c r="A10" s="212" t="s">
        <v>278</v>
      </c>
      <c r="B10" s="165"/>
      <c r="C10" s="165"/>
      <c r="D10" s="165"/>
      <c r="E10" s="165"/>
      <c r="F10" s="165"/>
      <c r="G10" s="165"/>
      <c r="H10" s="232"/>
      <c r="J10" s="232"/>
    </row>
    <row r="11" spans="1:11" s="157" customFormat="1" ht="20.25" customHeight="1">
      <c r="A11" s="157" t="s">
        <v>341</v>
      </c>
      <c r="B11" s="189"/>
      <c r="C11" s="189"/>
      <c r="D11" s="189"/>
      <c r="E11" s="189"/>
      <c r="F11" s="189"/>
      <c r="G11" s="189"/>
    </row>
    <row r="12" spans="1:11" s="157" customFormat="1" ht="20.25" customHeight="1">
      <c r="A12" s="157" t="s">
        <v>227</v>
      </c>
      <c r="B12" s="165" t="s">
        <v>363</v>
      </c>
      <c r="C12" s="165"/>
      <c r="D12" s="213">
        <v>4969890193</v>
      </c>
      <c r="E12" s="165"/>
      <c r="F12" s="213">
        <v>5631151053</v>
      </c>
      <c r="G12" s="165"/>
      <c r="H12" s="213">
        <v>4969890193</v>
      </c>
      <c r="I12" s="214"/>
      <c r="J12" s="213">
        <v>5631151053</v>
      </c>
      <c r="K12" s="214"/>
    </row>
    <row r="13" spans="1:11" s="157" customFormat="1" ht="20.25" customHeight="1">
      <c r="A13" s="157" t="s">
        <v>228</v>
      </c>
      <c r="B13" s="165"/>
      <c r="C13" s="165"/>
      <c r="D13" s="213">
        <v>21460725</v>
      </c>
      <c r="E13" s="165"/>
      <c r="F13" s="213">
        <v>15725983</v>
      </c>
      <c r="G13" s="165"/>
      <c r="H13" s="213">
        <v>19332981</v>
      </c>
      <c r="I13" s="214"/>
      <c r="J13" s="213">
        <v>15734926</v>
      </c>
      <c r="K13" s="214"/>
    </row>
    <row r="14" spans="1:11" s="157" customFormat="1" ht="20.25" customHeight="1">
      <c r="A14" s="181" t="s">
        <v>316</v>
      </c>
      <c r="B14" s="165"/>
      <c r="C14" s="165"/>
      <c r="D14" s="273">
        <f>SUM(D12:D13)</f>
        <v>4991350918</v>
      </c>
      <c r="E14" s="165"/>
      <c r="F14" s="215">
        <f>SUM(F12:F13)</f>
        <v>5646877036</v>
      </c>
      <c r="G14" s="165"/>
      <c r="H14" s="273">
        <f>SUM(H12:H13)</f>
        <v>4989223174</v>
      </c>
      <c r="I14" s="214"/>
      <c r="J14" s="215">
        <f>SUM(J12:J13)</f>
        <v>5646885979</v>
      </c>
      <c r="K14" s="214"/>
    </row>
    <row r="15" spans="1:11" s="157" customFormat="1" ht="20.25" customHeight="1">
      <c r="A15" s="181"/>
      <c r="B15" s="165"/>
      <c r="C15" s="165"/>
      <c r="D15" s="165"/>
      <c r="E15" s="165"/>
      <c r="F15" s="165"/>
      <c r="G15" s="165"/>
      <c r="H15" s="233"/>
      <c r="J15" s="233"/>
    </row>
    <row r="16" spans="1:11" s="157" customFormat="1" ht="20.25" customHeight="1">
      <c r="A16" s="186" t="s">
        <v>229</v>
      </c>
      <c r="B16" s="165">
        <v>18</v>
      </c>
      <c r="C16" s="165"/>
      <c r="D16" s="165"/>
      <c r="E16" s="165"/>
      <c r="F16" s="165"/>
      <c r="G16" s="165"/>
      <c r="H16" s="233"/>
      <c r="J16" s="233"/>
    </row>
    <row r="17" spans="1:11" s="157" customFormat="1" ht="20.25" customHeight="1">
      <c r="A17" s="157" t="s">
        <v>275</v>
      </c>
      <c r="B17" s="165"/>
      <c r="C17" s="165"/>
      <c r="D17" s="165"/>
      <c r="E17" s="165"/>
      <c r="F17" s="165"/>
      <c r="G17" s="165"/>
      <c r="H17" s="233"/>
      <c r="J17" s="233"/>
    </row>
    <row r="18" spans="1:11" s="157" customFormat="1" ht="20.25" customHeight="1">
      <c r="A18" s="157" t="s">
        <v>227</v>
      </c>
      <c r="B18" s="165"/>
      <c r="C18" s="165"/>
      <c r="D18" s="213">
        <v>3704873227</v>
      </c>
      <c r="E18" s="165"/>
      <c r="F18" s="213">
        <v>4174879606</v>
      </c>
      <c r="G18" s="165"/>
      <c r="H18" s="213">
        <v>3722288885</v>
      </c>
      <c r="I18" s="214"/>
      <c r="J18" s="213">
        <v>4201394104</v>
      </c>
      <c r="K18" s="214"/>
    </row>
    <row r="19" spans="1:11" s="157" customFormat="1" ht="20.25" customHeight="1">
      <c r="A19" s="157" t="s">
        <v>279</v>
      </c>
      <c r="B19" s="165"/>
      <c r="C19" s="189"/>
      <c r="D19" s="213">
        <v>152249132</v>
      </c>
      <c r="E19" s="189"/>
      <c r="F19" s="213">
        <v>159719352</v>
      </c>
      <c r="G19" s="189"/>
      <c r="H19" s="213">
        <v>152249132</v>
      </c>
      <c r="I19" s="214"/>
      <c r="J19" s="213">
        <v>159715466</v>
      </c>
      <c r="K19" s="214"/>
    </row>
    <row r="20" spans="1:11" s="157" customFormat="1" ht="20.25" customHeight="1">
      <c r="A20" s="157" t="s">
        <v>274</v>
      </c>
      <c r="B20" s="165"/>
      <c r="C20" s="189"/>
      <c r="D20" s="213">
        <v>535895661</v>
      </c>
      <c r="E20" s="189"/>
      <c r="F20" s="213">
        <v>532872467</v>
      </c>
      <c r="G20" s="189"/>
      <c r="H20" s="213">
        <v>525047590</v>
      </c>
      <c r="I20" s="214"/>
      <c r="J20" s="213">
        <v>523210994</v>
      </c>
      <c r="K20" s="214"/>
    </row>
    <row r="21" spans="1:11" s="157" customFormat="1" ht="20.25" hidden="1" customHeight="1">
      <c r="A21" s="157" t="s">
        <v>346</v>
      </c>
      <c r="K21" s="214"/>
    </row>
    <row r="22" spans="1:11" s="157" customFormat="1" ht="20.25" hidden="1" customHeight="1">
      <c r="A22" s="157" t="s">
        <v>347</v>
      </c>
      <c r="B22" s="165"/>
      <c r="C22" s="165"/>
      <c r="D22" s="200"/>
      <c r="E22" s="200"/>
      <c r="F22" s="200">
        <v>0</v>
      </c>
      <c r="G22" s="200"/>
      <c r="H22" s="214"/>
      <c r="I22" s="214"/>
      <c r="J22" s="214">
        <v>0</v>
      </c>
      <c r="K22" s="214"/>
    </row>
    <row r="23" spans="1:11" s="157" customFormat="1" ht="20.25" customHeight="1">
      <c r="A23" s="187" t="s">
        <v>231</v>
      </c>
      <c r="B23" s="165"/>
      <c r="C23" s="165"/>
      <c r="D23" s="273">
        <f>SUM(D18:D22)</f>
        <v>4393018020</v>
      </c>
      <c r="E23" s="165"/>
      <c r="F23" s="215">
        <f>SUM(F18:F22)</f>
        <v>4867471425</v>
      </c>
      <c r="G23" s="165"/>
      <c r="H23" s="273">
        <f>SUM(H18:H22)</f>
        <v>4399585607</v>
      </c>
      <c r="I23" s="214"/>
      <c r="J23" s="215">
        <f>SUM(J18:J22)</f>
        <v>4884320564</v>
      </c>
      <c r="K23" s="214"/>
    </row>
    <row r="24" spans="1:11" s="157" customFormat="1" ht="20.25" customHeight="1">
      <c r="A24" s="187"/>
      <c r="B24" s="165"/>
      <c r="C24" s="165"/>
      <c r="D24" s="216"/>
      <c r="E24" s="165"/>
      <c r="F24" s="216"/>
      <c r="G24" s="165"/>
      <c r="H24" s="216"/>
      <c r="I24" s="214"/>
      <c r="J24" s="216"/>
      <c r="K24" s="214"/>
    </row>
    <row r="25" spans="1:11" s="157" customFormat="1" ht="20.25" customHeight="1">
      <c r="A25" s="181" t="s">
        <v>327</v>
      </c>
      <c r="B25" s="165"/>
      <c r="C25" s="165"/>
      <c r="D25" s="274">
        <f>D14-D23</f>
        <v>598332898</v>
      </c>
      <c r="E25" s="165"/>
      <c r="F25" s="216">
        <f>F14-F23</f>
        <v>779405611</v>
      </c>
      <c r="G25" s="165"/>
      <c r="H25" s="274">
        <f>H14-H23</f>
        <v>589637567</v>
      </c>
      <c r="I25" s="214"/>
      <c r="J25" s="216">
        <f>J14-J23</f>
        <v>762565415</v>
      </c>
      <c r="K25" s="214"/>
    </row>
    <row r="26" spans="1:11" s="157" customFormat="1" ht="20.25" customHeight="1">
      <c r="A26" s="157" t="s">
        <v>230</v>
      </c>
      <c r="B26" s="165"/>
      <c r="C26" s="165"/>
      <c r="D26" s="219">
        <v>-7651667</v>
      </c>
      <c r="E26" s="165"/>
      <c r="F26" s="219">
        <v>-9718120</v>
      </c>
      <c r="G26" s="165"/>
      <c r="H26" s="219">
        <v>-7623452</v>
      </c>
      <c r="I26" s="214"/>
      <c r="J26" s="219">
        <v>-9667339</v>
      </c>
      <c r="K26" s="214"/>
    </row>
    <row r="27" spans="1:11" s="157" customFormat="1" ht="20.25" customHeight="1">
      <c r="A27" s="181" t="s">
        <v>232</v>
      </c>
      <c r="B27" s="165"/>
      <c r="C27" s="165"/>
      <c r="D27" s="274">
        <f>D25+D26</f>
        <v>590681231</v>
      </c>
      <c r="E27" s="165"/>
      <c r="F27" s="216">
        <f>F25+F26</f>
        <v>769687491</v>
      </c>
      <c r="G27" s="165"/>
      <c r="H27" s="274">
        <f>H25+H26</f>
        <v>582014115</v>
      </c>
      <c r="I27" s="214"/>
      <c r="J27" s="216">
        <f>J25+J26</f>
        <v>752898076</v>
      </c>
      <c r="K27" s="214"/>
    </row>
    <row r="28" spans="1:11" s="157" customFormat="1" ht="20.25" customHeight="1">
      <c r="A28" s="217" t="s">
        <v>342</v>
      </c>
      <c r="B28" s="165">
        <v>19</v>
      </c>
      <c r="C28" s="165"/>
      <c r="D28" s="213">
        <v>-84429168</v>
      </c>
      <c r="E28" s="165"/>
      <c r="F28" s="213">
        <v>-132181945</v>
      </c>
      <c r="G28" s="165"/>
      <c r="H28" s="213">
        <v>-83546927</v>
      </c>
      <c r="I28" s="214"/>
      <c r="J28" s="213">
        <v>-129009489</v>
      </c>
      <c r="K28" s="214"/>
    </row>
    <row r="29" spans="1:11" s="157" customFormat="1" ht="20.25" customHeight="1">
      <c r="A29" s="181" t="s">
        <v>268</v>
      </c>
      <c r="B29" s="165"/>
      <c r="C29" s="165"/>
      <c r="D29" s="273">
        <f>D27+D28</f>
        <v>506252063</v>
      </c>
      <c r="E29" s="165"/>
      <c r="F29" s="215">
        <f>F27+F28</f>
        <v>637505546</v>
      </c>
      <c r="G29" s="165"/>
      <c r="H29" s="273">
        <f>H27+H28</f>
        <v>498467188</v>
      </c>
      <c r="I29" s="214"/>
      <c r="J29" s="215">
        <f>J27+J28</f>
        <v>623888587</v>
      </c>
      <c r="K29" s="214"/>
    </row>
    <row r="30" spans="1:11" s="157" customFormat="1" ht="20.25" customHeight="1">
      <c r="A30" s="181"/>
      <c r="B30" s="165"/>
      <c r="C30" s="165"/>
      <c r="D30" s="165"/>
      <c r="E30" s="165"/>
      <c r="F30" s="165"/>
      <c r="G30" s="165"/>
      <c r="H30" s="218"/>
      <c r="J30" s="218"/>
    </row>
    <row r="31" spans="1:11" s="157" customFormat="1" ht="20.25" customHeight="1">
      <c r="A31" s="188" t="s">
        <v>233</v>
      </c>
      <c r="B31" s="189"/>
      <c r="C31" s="189"/>
      <c r="D31" s="189"/>
      <c r="E31" s="189"/>
      <c r="F31" s="189"/>
      <c r="G31" s="189"/>
    </row>
    <row r="32" spans="1:11" s="157" customFormat="1" ht="20.25" customHeight="1">
      <c r="A32" s="186" t="s">
        <v>311</v>
      </c>
      <c r="B32" s="189"/>
      <c r="C32" s="189"/>
      <c r="D32" s="189"/>
      <c r="E32" s="189"/>
      <c r="F32" s="189"/>
      <c r="G32" s="189"/>
    </row>
    <row r="33" spans="1:11" s="157" customFormat="1" ht="20.25" customHeight="1">
      <c r="A33" s="186" t="s">
        <v>309</v>
      </c>
      <c r="B33" s="189"/>
      <c r="C33" s="189"/>
      <c r="D33" s="189"/>
      <c r="E33" s="189"/>
      <c r="F33" s="189"/>
      <c r="G33" s="189"/>
    </row>
    <row r="34" spans="1:11" s="157" customFormat="1" ht="20.25" customHeight="1">
      <c r="A34" s="185" t="s">
        <v>364</v>
      </c>
      <c r="B34" s="189"/>
      <c r="C34" s="189"/>
      <c r="D34" s="189"/>
      <c r="E34" s="189"/>
      <c r="F34" s="189"/>
      <c r="G34" s="189"/>
    </row>
    <row r="35" spans="1:11" s="157" customFormat="1" ht="20.25" customHeight="1">
      <c r="A35" s="157" t="s">
        <v>308</v>
      </c>
      <c r="B35" s="165">
        <v>19</v>
      </c>
      <c r="C35" s="189"/>
      <c r="D35" s="235">
        <v>-10940404</v>
      </c>
      <c r="E35" s="236"/>
      <c r="F35" s="281">
        <v>0</v>
      </c>
      <c r="G35" s="236"/>
      <c r="H35" s="235">
        <v>-10620051</v>
      </c>
      <c r="I35" s="236"/>
      <c r="J35" s="281">
        <v>0</v>
      </c>
      <c r="K35" s="214"/>
    </row>
    <row r="36" spans="1:11" s="157" customFormat="1" ht="20.25" customHeight="1">
      <c r="B36" s="165"/>
      <c r="C36" s="189"/>
      <c r="D36" s="178"/>
      <c r="E36" s="189"/>
      <c r="F36" s="178"/>
      <c r="G36" s="189"/>
      <c r="H36" s="178"/>
      <c r="I36" s="214"/>
      <c r="J36" s="178"/>
      <c r="K36" s="214"/>
    </row>
    <row r="37" spans="1:11" s="157" customFormat="1" ht="20.25" customHeight="1" thickBot="1">
      <c r="A37" s="187" t="s">
        <v>269</v>
      </c>
      <c r="B37" s="189"/>
      <c r="C37" s="189"/>
      <c r="D37" s="275">
        <f>D29+D35</f>
        <v>495311659</v>
      </c>
      <c r="E37" s="189"/>
      <c r="F37" s="220">
        <f>F29+F35</f>
        <v>637505546</v>
      </c>
      <c r="G37" s="189"/>
      <c r="H37" s="275">
        <f>H29+H35</f>
        <v>487847137</v>
      </c>
      <c r="I37" s="216"/>
      <c r="J37" s="220">
        <f>J29+J35</f>
        <v>623888587</v>
      </c>
      <c r="K37" s="216"/>
    </row>
    <row r="38" spans="1:11" s="157" customFormat="1" ht="20.25" customHeight="1" thickTop="1">
      <c r="B38" s="189"/>
      <c r="C38" s="189"/>
      <c r="D38" s="189"/>
      <c r="E38" s="189"/>
      <c r="F38" s="189"/>
      <c r="G38" s="189"/>
    </row>
    <row r="39" spans="1:11" s="157" customFormat="1" ht="20.25" customHeight="1">
      <c r="A39" s="181" t="s">
        <v>301</v>
      </c>
      <c r="B39" s="165">
        <v>20</v>
      </c>
      <c r="C39" s="189"/>
      <c r="D39" s="189"/>
      <c r="E39" s="189"/>
      <c r="F39" s="189"/>
      <c r="G39" s="189"/>
    </row>
    <row r="40" spans="1:11" s="157" customFormat="1" ht="20.25" customHeight="1" thickBot="1">
      <c r="A40" s="157" t="s">
        <v>234</v>
      </c>
      <c r="B40" s="189"/>
      <c r="C40" s="189"/>
      <c r="D40" s="225">
        <v>0.59208475476276956</v>
      </c>
      <c r="E40" s="206"/>
      <c r="F40" s="225">
        <v>0.75</v>
      </c>
      <c r="G40" s="206"/>
      <c r="H40" s="225">
        <v>0.5829799889267453</v>
      </c>
      <c r="I40" s="206"/>
      <c r="J40" s="225">
        <v>0.73</v>
      </c>
      <c r="K40" s="221"/>
    </row>
    <row r="41" spans="1:11" ht="15.75" thickTop="1"/>
  </sheetData>
  <mergeCells count="9">
    <mergeCell ref="D7:F7"/>
    <mergeCell ref="H7:J7"/>
    <mergeCell ref="D9:K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4" firstPageNumber="8" orientation="portrait" blackAndWhite="1" useFirstPageNumber="1" r:id="rId1"/>
  <headerFooter alignWithMargins="0">
    <oddFooter>&amp;L&amp;"Times New Roman,Regular"&amp;11The accompanying notes are an integral part of these financial statements.
&amp;C&amp;P</oddFooter>
    <firstFooter>&amp;LThe accompanying notes are an integral part of these financial statements.&amp;C&amp;N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4E16-6DA9-45F6-B749-95EB8DF42523}">
  <sheetPr>
    <tabColor theme="6" tint="0.59999389629810485"/>
    <pageSetUpPr fitToPage="1"/>
  </sheetPr>
  <dimension ref="A1:Q37"/>
  <sheetViews>
    <sheetView showGridLines="0" view="pageBreakPreview" zoomScale="90" zoomScaleNormal="90" zoomScaleSheetLayoutView="90" workbookViewId="0">
      <selection activeCell="M21" sqref="M21"/>
    </sheetView>
  </sheetViews>
  <sheetFormatPr defaultColWidth="9.140625" defaultRowHeight="18.75" customHeight="1"/>
  <cols>
    <col min="1" max="1" width="48.85546875" style="162" customWidth="1"/>
    <col min="2" max="2" width="6.140625" style="168" customWidth="1"/>
    <col min="3" max="3" width="16.140625" style="162" customWidth="1"/>
    <col min="4" max="4" width="1.140625" style="162" customWidth="1"/>
    <col min="5" max="5" width="16" style="162" customWidth="1"/>
    <col min="6" max="6" width="1.5703125" style="162" customWidth="1"/>
    <col min="7" max="7" width="15.5703125" style="162" bestFit="1" customWidth="1"/>
    <col min="8" max="8" width="1.5703125" style="162" customWidth="1"/>
    <col min="9" max="9" width="14.140625" style="162" bestFit="1" customWidth="1"/>
    <col min="10" max="10" width="1.5703125" style="162" customWidth="1"/>
    <col min="11" max="11" width="18.85546875" style="162" hidden="1" customWidth="1"/>
    <col min="12" max="12" width="1.5703125" style="162" hidden="1" customWidth="1"/>
    <col min="13" max="13" width="15.7109375" style="162" customWidth="1"/>
    <col min="14" max="14" width="1.7109375" style="162" customWidth="1"/>
    <col min="15" max="15" width="14.85546875" style="162" hidden="1" customWidth="1"/>
    <col min="16" max="16" width="1.5703125" style="162" customWidth="1"/>
    <col min="17" max="17" width="16.140625" style="162" customWidth="1"/>
    <col min="18" max="16384" width="9.140625" style="162"/>
  </cols>
  <sheetData>
    <row r="1" spans="1:17" ht="18.75" customHeight="1">
      <c r="A1" s="169" t="s">
        <v>339</v>
      </c>
      <c r="B1" s="167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ht="18.75" customHeight="1">
      <c r="A2" s="158" t="s">
        <v>265</v>
      </c>
      <c r="B2" s="160"/>
      <c r="C2" s="156"/>
      <c r="D2" s="156"/>
      <c r="E2" s="156"/>
      <c r="F2" s="156"/>
      <c r="G2" s="164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8.75" customHeight="1">
      <c r="A3" s="156"/>
      <c r="B3" s="160"/>
      <c r="C3" s="298" t="s">
        <v>235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</row>
    <row r="4" spans="1:17" ht="18.75" customHeight="1">
      <c r="A4" s="156"/>
      <c r="B4" s="160"/>
      <c r="C4" s="164"/>
      <c r="D4" s="164"/>
      <c r="E4" s="164"/>
      <c r="F4" s="164"/>
      <c r="G4" s="164"/>
      <c r="H4" s="164"/>
      <c r="I4" s="305" t="s">
        <v>236</v>
      </c>
      <c r="J4" s="305"/>
      <c r="K4" s="305"/>
      <c r="L4" s="305"/>
      <c r="M4" s="305"/>
      <c r="N4" s="164"/>
      <c r="O4" s="164"/>
      <c r="P4" s="156"/>
      <c r="Q4" s="163"/>
    </row>
    <row r="5" spans="1:17" ht="18.75" customHeight="1">
      <c r="A5" s="156"/>
      <c r="B5" s="160"/>
      <c r="C5" s="164" t="s">
        <v>237</v>
      </c>
      <c r="E5" s="164" t="s">
        <v>288</v>
      </c>
      <c r="G5" s="164" t="s">
        <v>288</v>
      </c>
      <c r="M5" s="164"/>
      <c r="N5" s="164"/>
      <c r="O5" s="164"/>
      <c r="P5" s="164"/>
    </row>
    <row r="6" spans="1:17" ht="18.75" customHeight="1">
      <c r="A6" s="156"/>
      <c r="B6" s="160"/>
      <c r="C6" s="164" t="s">
        <v>238</v>
      </c>
      <c r="D6" s="164"/>
      <c r="E6" s="164" t="s">
        <v>289</v>
      </c>
      <c r="F6" s="164"/>
      <c r="G6" s="164" t="s">
        <v>290</v>
      </c>
      <c r="H6" s="164"/>
      <c r="I6" s="164" t="s">
        <v>239</v>
      </c>
      <c r="K6" s="164" t="s">
        <v>317</v>
      </c>
      <c r="P6" s="164"/>
      <c r="Q6" s="164" t="s">
        <v>240</v>
      </c>
    </row>
    <row r="7" spans="1:17" ht="18.75" customHeight="1">
      <c r="A7" s="156"/>
      <c r="B7" s="172" t="s">
        <v>194</v>
      </c>
      <c r="C7" s="164" t="s">
        <v>241</v>
      </c>
      <c r="D7" s="164"/>
      <c r="E7" s="164" t="s">
        <v>242</v>
      </c>
      <c r="F7" s="164"/>
      <c r="G7" s="164" t="s">
        <v>242</v>
      </c>
      <c r="H7" s="164"/>
      <c r="I7" s="164" t="s">
        <v>243</v>
      </c>
      <c r="J7" s="163"/>
      <c r="K7" s="164" t="s">
        <v>318</v>
      </c>
      <c r="L7" s="163"/>
      <c r="M7" s="166" t="s">
        <v>244</v>
      </c>
      <c r="N7" s="166"/>
      <c r="O7" s="164" t="s">
        <v>317</v>
      </c>
      <c r="P7" s="164"/>
      <c r="Q7" s="166" t="s">
        <v>245</v>
      </c>
    </row>
    <row r="8" spans="1:17" ht="18.75" customHeight="1">
      <c r="B8" s="160"/>
      <c r="C8" s="297" t="s">
        <v>262</v>
      </c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</row>
    <row r="9" spans="1:17" s="191" customFormat="1" ht="18.75" customHeight="1">
      <c r="A9" s="188" t="s">
        <v>355</v>
      </c>
      <c r="B9" s="189"/>
      <c r="C9" s="190"/>
      <c r="D9" s="165"/>
      <c r="E9" s="190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</row>
    <row r="10" spans="1:17" s="191" customFormat="1" ht="18.75" customHeight="1">
      <c r="A10" s="188" t="s">
        <v>356</v>
      </c>
      <c r="B10" s="192"/>
      <c r="C10" s="237">
        <v>855033100</v>
      </c>
      <c r="D10" s="237"/>
      <c r="E10" s="237">
        <v>166511520</v>
      </c>
      <c r="F10" s="237"/>
      <c r="G10" s="237">
        <v>165206460</v>
      </c>
      <c r="H10" s="237"/>
      <c r="I10" s="238">
        <v>105000000</v>
      </c>
      <c r="J10" s="237"/>
      <c r="K10" s="237"/>
      <c r="L10" s="237"/>
      <c r="M10" s="237">
        <v>1095480846.0999999</v>
      </c>
      <c r="N10" s="190"/>
      <c r="O10" s="190"/>
      <c r="P10" s="190"/>
      <c r="Q10" s="190">
        <f>SUM(C10:O10)</f>
        <v>2387231926.0999999</v>
      </c>
    </row>
    <row r="11" spans="1:17" s="191" customFormat="1" ht="18.75" customHeight="1">
      <c r="A11" s="187"/>
      <c r="B11" s="192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</row>
    <row r="12" spans="1:17" s="191" customFormat="1" ht="18.75" customHeight="1">
      <c r="A12" s="181" t="s">
        <v>277</v>
      </c>
      <c r="B12" s="192"/>
      <c r="C12" s="193"/>
      <c r="D12" s="194"/>
      <c r="E12" s="194"/>
      <c r="F12" s="194"/>
      <c r="G12" s="193"/>
      <c r="H12" s="193"/>
      <c r="I12" s="193"/>
      <c r="J12" s="157"/>
      <c r="K12" s="157"/>
      <c r="L12" s="157"/>
      <c r="M12" s="193"/>
      <c r="N12" s="193"/>
      <c r="O12" s="193"/>
      <c r="P12" s="193"/>
      <c r="Q12" s="194"/>
    </row>
    <row r="13" spans="1:17" s="191" customFormat="1" ht="18.75" customHeight="1">
      <c r="A13" s="181" t="s">
        <v>246</v>
      </c>
      <c r="B13" s="192"/>
      <c r="C13" s="193"/>
      <c r="D13" s="194"/>
      <c r="E13" s="194"/>
      <c r="F13" s="194"/>
      <c r="G13" s="193"/>
      <c r="H13" s="193"/>
      <c r="I13" s="193"/>
      <c r="J13" s="157"/>
      <c r="K13" s="157"/>
      <c r="L13" s="157"/>
      <c r="M13" s="193"/>
      <c r="N13" s="193"/>
      <c r="O13" s="193"/>
      <c r="P13" s="193"/>
      <c r="Q13" s="194"/>
    </row>
    <row r="14" spans="1:17" s="191" customFormat="1" ht="18.399999999999999" customHeight="1">
      <c r="A14" s="180" t="s">
        <v>299</v>
      </c>
      <c r="B14" s="192"/>
      <c r="C14" s="283"/>
      <c r="D14" s="223"/>
      <c r="E14" s="223"/>
      <c r="F14" s="223"/>
      <c r="G14" s="283"/>
      <c r="H14" s="283"/>
      <c r="I14" s="283"/>
      <c r="J14" s="157"/>
      <c r="K14" s="193"/>
      <c r="L14" s="157"/>
      <c r="M14" s="193"/>
      <c r="N14" s="193"/>
      <c r="O14" s="193"/>
      <c r="P14" s="193"/>
      <c r="Q14" s="194"/>
    </row>
    <row r="15" spans="1:17" s="191" customFormat="1" ht="13.9" hidden="1" customHeight="1">
      <c r="A15" s="157" t="s">
        <v>328</v>
      </c>
      <c r="B15" s="165">
        <v>17</v>
      </c>
      <c r="C15" s="283"/>
      <c r="D15" s="223"/>
      <c r="E15" s="223"/>
      <c r="F15" s="223"/>
      <c r="G15" s="223"/>
      <c r="H15" s="283"/>
      <c r="I15" s="223"/>
      <c r="J15" s="157"/>
      <c r="K15" s="179"/>
      <c r="L15" s="157"/>
      <c r="M15" s="197"/>
      <c r="N15" s="193"/>
      <c r="O15" s="179"/>
      <c r="P15" s="193"/>
      <c r="Q15" s="223">
        <f>SUM(C15:O15)</f>
        <v>0</v>
      </c>
    </row>
    <row r="16" spans="1:17" s="191" customFormat="1" ht="13.9" hidden="1" customHeight="1">
      <c r="A16" s="157" t="s">
        <v>319</v>
      </c>
      <c r="B16" s="165">
        <v>17</v>
      </c>
      <c r="C16" s="223"/>
      <c r="D16" s="223"/>
      <c r="E16" s="223"/>
      <c r="F16" s="223"/>
      <c r="G16" s="223"/>
      <c r="H16" s="283"/>
      <c r="I16" s="223"/>
      <c r="J16" s="157"/>
      <c r="K16" s="197"/>
      <c r="L16" s="157"/>
      <c r="M16" s="197"/>
      <c r="N16" s="193"/>
      <c r="O16" s="197"/>
      <c r="P16" s="193"/>
      <c r="Q16" s="223">
        <f>SUM(C16:O16)</f>
        <v>0</v>
      </c>
    </row>
    <row r="17" spans="1:17" s="191" customFormat="1" ht="18.75" customHeight="1">
      <c r="A17" s="196" t="s">
        <v>287</v>
      </c>
      <c r="B17" s="165">
        <v>21</v>
      </c>
      <c r="C17" s="282">
        <v>0</v>
      </c>
      <c r="D17" s="283"/>
      <c r="E17" s="282">
        <v>0</v>
      </c>
      <c r="F17" s="283"/>
      <c r="G17" s="282">
        <v>0</v>
      </c>
      <c r="H17" s="283"/>
      <c r="I17" s="282">
        <v>0</v>
      </c>
      <c r="J17" s="197"/>
      <c r="K17" s="183">
        <v>0</v>
      </c>
      <c r="L17" s="197"/>
      <c r="M17" s="183">
        <v>-444617212</v>
      </c>
      <c r="N17" s="194"/>
      <c r="O17" s="183">
        <v>0</v>
      </c>
      <c r="P17" s="179"/>
      <c r="Q17" s="183">
        <f>SUM(C17:M17)</f>
        <v>-444617212</v>
      </c>
    </row>
    <row r="18" spans="1:17" s="191" customFormat="1" ht="18.75" customHeight="1">
      <c r="A18" s="186" t="s">
        <v>300</v>
      </c>
      <c r="B18" s="165"/>
      <c r="C18" s="284">
        <f>SUM(C15:C17)</f>
        <v>0</v>
      </c>
      <c r="D18" s="285"/>
      <c r="E18" s="284">
        <f>SUM(E15:E17)</f>
        <v>0</v>
      </c>
      <c r="F18" s="285"/>
      <c r="G18" s="284">
        <f>SUM(G15:G17)</f>
        <v>0</v>
      </c>
      <c r="H18" s="285"/>
      <c r="I18" s="284">
        <f>SUM(I15:I17)</f>
        <v>0</v>
      </c>
      <c r="J18" s="199"/>
      <c r="K18" s="198">
        <f>SUM(K15:K17)</f>
        <v>0</v>
      </c>
      <c r="L18" s="199"/>
      <c r="M18" s="198">
        <f>SUM(M15:M17)</f>
        <v>-444617212</v>
      </c>
      <c r="N18" s="199"/>
      <c r="O18" s="198">
        <f>SUM(O15:O17)</f>
        <v>0</v>
      </c>
      <c r="P18" s="199"/>
      <c r="Q18" s="198">
        <f>SUM(Q15:Q17)</f>
        <v>-444617212</v>
      </c>
    </row>
    <row r="19" spans="1:17" s="191" customFormat="1" ht="18.75" customHeight="1">
      <c r="A19" s="186"/>
      <c r="B19" s="165"/>
      <c r="C19" s="205"/>
      <c r="D19" s="205"/>
      <c r="E19" s="205"/>
      <c r="F19" s="205"/>
      <c r="G19" s="205"/>
      <c r="H19" s="205"/>
      <c r="I19" s="205"/>
      <c r="J19" s="190"/>
      <c r="K19" s="190"/>
      <c r="L19" s="190"/>
      <c r="M19" s="190"/>
      <c r="N19" s="190"/>
      <c r="O19" s="190"/>
      <c r="P19" s="190"/>
      <c r="Q19" s="190"/>
    </row>
    <row r="20" spans="1:17" s="191" customFormat="1" ht="18.75" customHeight="1">
      <c r="A20" s="188" t="s">
        <v>271</v>
      </c>
      <c r="B20" s="165"/>
      <c r="C20" s="222"/>
      <c r="D20" s="205"/>
      <c r="E20" s="205"/>
      <c r="F20" s="205"/>
      <c r="G20" s="205"/>
      <c r="H20" s="205"/>
      <c r="I20" s="222"/>
      <c r="J20" s="190"/>
      <c r="K20" s="190"/>
      <c r="L20" s="190"/>
      <c r="M20" s="190"/>
      <c r="N20" s="190"/>
      <c r="O20" s="190"/>
      <c r="P20" s="190"/>
      <c r="Q20" s="190"/>
    </row>
    <row r="21" spans="1:17" s="191" customFormat="1" ht="18.75" customHeight="1">
      <c r="A21" s="185" t="s">
        <v>247</v>
      </c>
      <c r="B21" s="165"/>
      <c r="C21" s="223">
        <v>0</v>
      </c>
      <c r="D21" s="283"/>
      <c r="E21" s="283">
        <v>0</v>
      </c>
      <c r="F21" s="283"/>
      <c r="G21" s="223">
        <v>0</v>
      </c>
      <c r="H21" s="283"/>
      <c r="I21" s="223">
        <v>0</v>
      </c>
      <c r="J21" s="197"/>
      <c r="K21" s="179">
        <v>0</v>
      </c>
      <c r="L21" s="197"/>
      <c r="M21" s="197">
        <f>'PL 8'!F29</f>
        <v>637505546</v>
      </c>
      <c r="N21" s="197"/>
      <c r="O21" s="179">
        <v>0</v>
      </c>
      <c r="P21" s="179"/>
      <c r="Q21" s="194">
        <f t="shared" ref="Q21:Q22" si="0">SUM(C21:O21)</f>
        <v>637505546</v>
      </c>
    </row>
    <row r="22" spans="1:17" s="191" customFormat="1" ht="18.75" customHeight="1">
      <c r="A22" s="185" t="s">
        <v>248</v>
      </c>
      <c r="B22" s="165"/>
      <c r="C22" s="223">
        <v>0</v>
      </c>
      <c r="D22" s="283"/>
      <c r="E22" s="286">
        <v>0</v>
      </c>
      <c r="F22" s="283"/>
      <c r="G22" s="223">
        <v>0</v>
      </c>
      <c r="H22" s="283"/>
      <c r="I22" s="223">
        <v>0</v>
      </c>
      <c r="J22" s="197"/>
      <c r="K22" s="179">
        <v>0</v>
      </c>
      <c r="L22" s="197"/>
      <c r="M22" s="223">
        <v>0</v>
      </c>
      <c r="N22" s="223"/>
      <c r="O22" s="223">
        <v>0</v>
      </c>
      <c r="P22" s="223"/>
      <c r="Q22" s="223">
        <f t="shared" si="0"/>
        <v>0</v>
      </c>
    </row>
    <row r="23" spans="1:17" s="191" customFormat="1" ht="18.75" customHeight="1">
      <c r="A23" s="188" t="s">
        <v>269</v>
      </c>
      <c r="B23" s="165"/>
      <c r="C23" s="287">
        <f>SUM(C21:C22)</f>
        <v>0</v>
      </c>
      <c r="D23" s="285"/>
      <c r="E23" s="287">
        <f>SUM(E21:E22)</f>
        <v>0</v>
      </c>
      <c r="F23" s="285"/>
      <c r="G23" s="287">
        <f>SUM(G21:G22)</f>
        <v>0</v>
      </c>
      <c r="H23" s="285"/>
      <c r="I23" s="287">
        <f>SUM(I21:I22)</f>
        <v>0</v>
      </c>
      <c r="J23" s="199"/>
      <c r="K23" s="182">
        <f>SUM(K21:K22)</f>
        <v>0</v>
      </c>
      <c r="L23" s="199"/>
      <c r="M23" s="201">
        <f>M21+M22</f>
        <v>637505546</v>
      </c>
      <c r="N23" s="199"/>
      <c r="O23" s="182">
        <f>SUM(O21:O22)</f>
        <v>0</v>
      </c>
      <c r="P23" s="184"/>
      <c r="Q23" s="201">
        <f>SUM(C23:P23)</f>
        <v>637505546</v>
      </c>
    </row>
    <row r="24" spans="1:17" s="191" customFormat="1" ht="18.75" customHeight="1" thickBot="1">
      <c r="A24" s="181" t="s">
        <v>357</v>
      </c>
      <c r="B24" s="195"/>
      <c r="C24" s="202">
        <f>C18+C23+C10</f>
        <v>855033100</v>
      </c>
      <c r="D24" s="181"/>
      <c r="E24" s="204">
        <f>E18+E23+E10</f>
        <v>166511520</v>
      </c>
      <c r="F24" s="181"/>
      <c r="G24" s="202">
        <f>G18+G23+G10</f>
        <v>165206460</v>
      </c>
      <c r="H24" s="203"/>
      <c r="I24" s="202">
        <f>I18+I23+I10</f>
        <v>105000000</v>
      </c>
      <c r="J24" s="203"/>
      <c r="K24" s="224">
        <f>K18+K23+K10</f>
        <v>0</v>
      </c>
      <c r="L24" s="203"/>
      <c r="M24" s="202">
        <f>M10+M18+M23</f>
        <v>1288369180.0999999</v>
      </c>
      <c r="N24" s="203"/>
      <c r="O24" s="224">
        <f>O18+O23+O10</f>
        <v>0</v>
      </c>
      <c r="P24" s="203"/>
      <c r="Q24" s="202">
        <f>SUM(C24:P24)</f>
        <v>2580120260.0999999</v>
      </c>
    </row>
    <row r="25" spans="1:17" ht="18.75" customHeight="1" thickTop="1"/>
    <row r="36" spans="1:1" ht="18.75" customHeight="1">
      <c r="A36" s="169"/>
    </row>
    <row r="37" spans="1:1" ht="18.75" customHeight="1">
      <c r="A37" s="158"/>
    </row>
  </sheetData>
  <mergeCells count="3">
    <mergeCell ref="C3:Q3"/>
    <mergeCell ref="I4:M4"/>
    <mergeCell ref="C8:Q8"/>
  </mergeCells>
  <pageMargins left="0.8" right="0.8" top="0.48" bottom="0.5" header="0.5" footer="0.5"/>
  <pageSetup paperSize="9" scale="93" firstPageNumber="9" fitToHeight="0" orientation="landscape" useFirstPageNumber="1" r:id="rId1"/>
  <headerFooter alignWithMargins="0">
    <oddFooter>&amp;L&amp;"Times New Roman,Regular"&amp;11The accompanying notes are an integral part of these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95BB-A660-41DF-A437-D68642588D9F}">
  <sheetPr>
    <tabColor theme="6" tint="0.59999389629810485"/>
    <pageSetUpPr fitToPage="1"/>
  </sheetPr>
  <dimension ref="A1:Q37"/>
  <sheetViews>
    <sheetView showGridLines="0" topLeftCell="A2" zoomScale="90" zoomScaleNormal="90" zoomScaleSheetLayoutView="90" workbookViewId="0">
      <selection activeCell="M22" sqref="M22"/>
    </sheetView>
  </sheetViews>
  <sheetFormatPr defaultColWidth="9.140625" defaultRowHeight="18.75" customHeight="1"/>
  <cols>
    <col min="1" max="1" width="53.7109375" style="162" customWidth="1"/>
    <col min="2" max="2" width="6.140625" style="168" customWidth="1"/>
    <col min="3" max="3" width="16.140625" style="162" customWidth="1"/>
    <col min="4" max="4" width="1.140625" style="162" customWidth="1"/>
    <col min="5" max="5" width="16" style="162" customWidth="1"/>
    <col min="6" max="6" width="1.5703125" style="162" customWidth="1"/>
    <col min="7" max="7" width="15.5703125" style="162" bestFit="1" customWidth="1"/>
    <col min="8" max="8" width="1.5703125" style="162" customWidth="1"/>
    <col min="9" max="9" width="14.140625" style="162" bestFit="1" customWidth="1"/>
    <col min="10" max="10" width="1.5703125" style="162" customWidth="1"/>
    <col min="11" max="11" width="18.85546875" style="162" hidden="1" customWidth="1"/>
    <col min="12" max="12" width="1.5703125" style="162" hidden="1" customWidth="1"/>
    <col min="13" max="13" width="15.7109375" style="162" customWidth="1"/>
    <col min="14" max="14" width="1.7109375" style="162" customWidth="1"/>
    <col min="15" max="15" width="14.85546875" style="162" hidden="1" customWidth="1"/>
    <col min="16" max="16" width="1.5703125" style="162" customWidth="1"/>
    <col min="17" max="17" width="16.140625" style="162" customWidth="1"/>
    <col min="18" max="16384" width="9.140625" style="162"/>
  </cols>
  <sheetData>
    <row r="1" spans="1:17" ht="18.75" customHeight="1">
      <c r="A1" s="169" t="s">
        <v>339</v>
      </c>
      <c r="B1" s="167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ht="18.75" customHeight="1">
      <c r="A2" s="158" t="s">
        <v>265</v>
      </c>
      <c r="B2" s="160"/>
      <c r="C2" s="156"/>
      <c r="D2" s="156"/>
      <c r="E2" s="156"/>
      <c r="F2" s="156"/>
      <c r="G2" s="164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8.75" customHeight="1">
      <c r="A3" s="156"/>
      <c r="B3" s="160"/>
      <c r="C3" s="298" t="s">
        <v>235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</row>
    <row r="4" spans="1:17" ht="18.75" customHeight="1">
      <c r="A4" s="156"/>
      <c r="B4" s="160"/>
      <c r="C4" s="164"/>
      <c r="D4" s="164"/>
      <c r="E4" s="164"/>
      <c r="F4" s="164"/>
      <c r="G4" s="164"/>
      <c r="H4" s="164"/>
      <c r="I4" s="305" t="s">
        <v>236</v>
      </c>
      <c r="J4" s="305"/>
      <c r="K4" s="305"/>
      <c r="L4" s="305"/>
      <c r="M4" s="305"/>
      <c r="N4" s="164"/>
      <c r="O4" s="164"/>
      <c r="P4" s="156"/>
      <c r="Q4" s="163"/>
    </row>
    <row r="5" spans="1:17" ht="18.75" customHeight="1">
      <c r="A5" s="156"/>
      <c r="B5" s="160"/>
      <c r="C5" s="164" t="s">
        <v>237</v>
      </c>
      <c r="E5" s="164" t="s">
        <v>288</v>
      </c>
      <c r="G5" s="164" t="s">
        <v>288</v>
      </c>
      <c r="M5" s="164"/>
      <c r="N5" s="164"/>
      <c r="O5" s="164"/>
      <c r="P5" s="164"/>
    </row>
    <row r="6" spans="1:17" ht="18.75" customHeight="1">
      <c r="A6" s="156"/>
      <c r="B6" s="160"/>
      <c r="C6" s="164" t="s">
        <v>238</v>
      </c>
      <c r="D6" s="164"/>
      <c r="E6" s="164" t="s">
        <v>289</v>
      </c>
      <c r="F6" s="164"/>
      <c r="G6" s="164" t="s">
        <v>290</v>
      </c>
      <c r="H6" s="164"/>
      <c r="I6" s="164" t="s">
        <v>239</v>
      </c>
      <c r="K6" s="164" t="s">
        <v>317</v>
      </c>
      <c r="P6" s="164"/>
      <c r="Q6" s="164" t="s">
        <v>240</v>
      </c>
    </row>
    <row r="7" spans="1:17" ht="18.75" customHeight="1">
      <c r="A7" s="156"/>
      <c r="B7" s="172" t="s">
        <v>194</v>
      </c>
      <c r="C7" s="164" t="s">
        <v>241</v>
      </c>
      <c r="D7" s="164"/>
      <c r="E7" s="164" t="s">
        <v>242</v>
      </c>
      <c r="F7" s="164"/>
      <c r="G7" s="164" t="s">
        <v>242</v>
      </c>
      <c r="H7" s="164"/>
      <c r="I7" s="164" t="s">
        <v>243</v>
      </c>
      <c r="J7" s="163"/>
      <c r="K7" s="164" t="s">
        <v>318</v>
      </c>
      <c r="L7" s="163"/>
      <c r="M7" s="166" t="s">
        <v>244</v>
      </c>
      <c r="N7" s="166"/>
      <c r="O7" s="164" t="s">
        <v>317</v>
      </c>
      <c r="P7" s="164"/>
      <c r="Q7" s="166" t="s">
        <v>245</v>
      </c>
    </row>
    <row r="8" spans="1:17" ht="18.75" customHeight="1">
      <c r="B8" s="160"/>
      <c r="C8" s="297" t="s">
        <v>262</v>
      </c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</row>
    <row r="9" spans="1:17" s="191" customFormat="1" ht="18.75" customHeight="1">
      <c r="A9" s="188" t="s">
        <v>360</v>
      </c>
      <c r="B9" s="189"/>
      <c r="C9" s="190"/>
      <c r="D9" s="165"/>
      <c r="E9" s="190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</row>
    <row r="10" spans="1:17" s="191" customFormat="1" ht="18.75" customHeight="1">
      <c r="A10" s="188" t="s">
        <v>361</v>
      </c>
      <c r="B10" s="192"/>
      <c r="C10" s="237">
        <f>'SH-9'!C24</f>
        <v>855033100</v>
      </c>
      <c r="D10" s="237"/>
      <c r="E10" s="237">
        <f>'SH-9'!E24</f>
        <v>166511520</v>
      </c>
      <c r="F10" s="237"/>
      <c r="G10" s="237">
        <f>'SH-9'!G24</f>
        <v>165206460</v>
      </c>
      <c r="H10" s="237"/>
      <c r="I10" s="238">
        <f>'SH-9'!I24</f>
        <v>105000000</v>
      </c>
      <c r="J10" s="237"/>
      <c r="K10" s="237"/>
      <c r="L10" s="237"/>
      <c r="M10" s="237">
        <f>'SH-9'!M24</f>
        <v>1288369180.0999999</v>
      </c>
      <c r="N10" s="190"/>
      <c r="O10" s="190"/>
      <c r="P10" s="190"/>
      <c r="Q10" s="190">
        <f>SUM(C10:O10)</f>
        <v>2580120260.0999999</v>
      </c>
    </row>
    <row r="11" spans="1:17" s="191" customFormat="1" ht="18.75" customHeight="1">
      <c r="A11" s="187"/>
      <c r="B11" s="192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</row>
    <row r="12" spans="1:17" s="191" customFormat="1" ht="18.75" customHeight="1">
      <c r="A12" s="181" t="s">
        <v>277</v>
      </c>
      <c r="B12" s="192"/>
      <c r="C12" s="193"/>
      <c r="D12" s="194"/>
      <c r="E12" s="194"/>
      <c r="F12" s="194"/>
      <c r="G12" s="193"/>
      <c r="H12" s="193"/>
      <c r="I12" s="193"/>
      <c r="J12" s="157"/>
      <c r="K12" s="157"/>
      <c r="L12" s="157"/>
      <c r="M12" s="193"/>
      <c r="N12" s="193"/>
      <c r="O12" s="193"/>
      <c r="P12" s="193"/>
      <c r="Q12" s="194"/>
    </row>
    <row r="13" spans="1:17" s="191" customFormat="1" ht="18.75" customHeight="1">
      <c r="A13" s="181" t="s">
        <v>246</v>
      </c>
      <c r="B13" s="192"/>
      <c r="C13" s="193"/>
      <c r="D13" s="194"/>
      <c r="E13" s="194"/>
      <c r="F13" s="194"/>
      <c r="G13" s="193"/>
      <c r="H13" s="193"/>
      <c r="I13" s="193"/>
      <c r="J13" s="157"/>
      <c r="K13" s="157"/>
      <c r="L13" s="157"/>
      <c r="M13" s="193"/>
      <c r="N13" s="193"/>
      <c r="O13" s="193"/>
      <c r="P13" s="193"/>
      <c r="Q13" s="194"/>
    </row>
    <row r="14" spans="1:17" s="191" customFormat="1" ht="18.399999999999999" customHeight="1">
      <c r="A14" s="180" t="s">
        <v>299</v>
      </c>
      <c r="B14" s="192"/>
      <c r="C14" s="283"/>
      <c r="D14" s="223"/>
      <c r="E14" s="223"/>
      <c r="F14" s="223"/>
      <c r="G14" s="283"/>
      <c r="H14" s="283"/>
      <c r="I14" s="283"/>
      <c r="J14" s="157"/>
      <c r="K14" s="193"/>
      <c r="L14" s="157"/>
      <c r="M14" s="193"/>
      <c r="N14" s="193"/>
      <c r="O14" s="193"/>
      <c r="P14" s="193"/>
      <c r="Q14" s="194"/>
    </row>
    <row r="15" spans="1:17" s="191" customFormat="1" ht="13.9" hidden="1" customHeight="1">
      <c r="A15" s="157" t="s">
        <v>328</v>
      </c>
      <c r="B15" s="165">
        <v>17</v>
      </c>
      <c r="C15" s="283"/>
      <c r="D15" s="223"/>
      <c r="E15" s="223"/>
      <c r="F15" s="223"/>
      <c r="G15" s="223"/>
      <c r="H15" s="283"/>
      <c r="I15" s="223"/>
      <c r="J15" s="157"/>
      <c r="K15" s="179"/>
      <c r="L15" s="157"/>
      <c r="M15" s="197"/>
      <c r="N15" s="193"/>
      <c r="O15" s="179"/>
      <c r="P15" s="193"/>
      <c r="Q15" s="223">
        <f>SUM(C15:O15)</f>
        <v>0</v>
      </c>
    </row>
    <row r="16" spans="1:17" s="191" customFormat="1" ht="13.9" hidden="1" customHeight="1">
      <c r="A16" s="157" t="s">
        <v>319</v>
      </c>
      <c r="B16" s="165">
        <v>17</v>
      </c>
      <c r="C16" s="223"/>
      <c r="D16" s="223"/>
      <c r="E16" s="223"/>
      <c r="F16" s="223"/>
      <c r="G16" s="223"/>
      <c r="H16" s="283"/>
      <c r="I16" s="223"/>
      <c r="J16" s="157"/>
      <c r="K16" s="197"/>
      <c r="L16" s="157"/>
      <c r="M16" s="197"/>
      <c r="N16" s="193"/>
      <c r="O16" s="197"/>
      <c r="P16" s="193"/>
      <c r="Q16" s="223">
        <f>SUM(C16:O16)</f>
        <v>0</v>
      </c>
    </row>
    <row r="17" spans="1:17" s="191" customFormat="1" ht="18.75" customHeight="1">
      <c r="A17" s="196" t="s">
        <v>287</v>
      </c>
      <c r="B17" s="165">
        <v>21</v>
      </c>
      <c r="C17" s="282">
        <v>0</v>
      </c>
      <c r="D17" s="283"/>
      <c r="E17" s="282">
        <v>0</v>
      </c>
      <c r="F17" s="283"/>
      <c r="G17" s="282">
        <v>0</v>
      </c>
      <c r="H17" s="283"/>
      <c r="I17" s="282">
        <v>0</v>
      </c>
      <c r="J17" s="197"/>
      <c r="K17" s="183"/>
      <c r="L17" s="197"/>
      <c r="M17" s="183">
        <v>-444617212</v>
      </c>
      <c r="N17" s="194"/>
      <c r="O17" s="183">
        <v>0</v>
      </c>
      <c r="P17" s="179"/>
      <c r="Q17" s="183">
        <f>SUM(C17:O17)</f>
        <v>-444617212</v>
      </c>
    </row>
    <row r="18" spans="1:17" s="191" customFormat="1" ht="18.75" customHeight="1">
      <c r="A18" s="186" t="s">
        <v>300</v>
      </c>
      <c r="B18" s="165"/>
      <c r="C18" s="284">
        <f>SUM(C15:C17)</f>
        <v>0</v>
      </c>
      <c r="D18" s="285"/>
      <c r="E18" s="284">
        <f>SUM(E15:E17)</f>
        <v>0</v>
      </c>
      <c r="F18" s="285"/>
      <c r="G18" s="284">
        <f>SUM(G15:G17)</f>
        <v>0</v>
      </c>
      <c r="H18" s="285"/>
      <c r="I18" s="284">
        <f>SUM(I15:I17)</f>
        <v>0</v>
      </c>
      <c r="J18" s="199"/>
      <c r="K18" s="198">
        <f>SUM(K15:K17)</f>
        <v>0</v>
      </c>
      <c r="L18" s="199"/>
      <c r="M18" s="198">
        <f>SUM(M15:M17)</f>
        <v>-444617212</v>
      </c>
      <c r="N18" s="199"/>
      <c r="O18" s="198">
        <f>SUM(O15:O17)</f>
        <v>0</v>
      </c>
      <c r="P18" s="199"/>
      <c r="Q18" s="198">
        <f>SUM(Q15:Q17)</f>
        <v>-444617212</v>
      </c>
    </row>
    <row r="19" spans="1:17" s="191" customFormat="1" ht="18.75" customHeight="1">
      <c r="A19" s="186"/>
      <c r="B19" s="165"/>
      <c r="C19" s="205"/>
      <c r="D19" s="205"/>
      <c r="E19" s="205"/>
      <c r="F19" s="205"/>
      <c r="G19" s="205"/>
      <c r="H19" s="205"/>
      <c r="I19" s="205"/>
      <c r="J19" s="190"/>
      <c r="K19" s="190"/>
      <c r="L19" s="190"/>
      <c r="M19" s="190"/>
      <c r="N19" s="190"/>
      <c r="O19" s="190"/>
      <c r="P19" s="190"/>
      <c r="Q19" s="190"/>
    </row>
    <row r="20" spans="1:17" s="191" customFormat="1" ht="18.75" customHeight="1">
      <c r="A20" s="188" t="s">
        <v>271</v>
      </c>
      <c r="B20" s="165"/>
      <c r="C20" s="223"/>
      <c r="D20" s="288"/>
      <c r="E20" s="288"/>
      <c r="F20" s="288"/>
      <c r="G20" s="288"/>
      <c r="H20" s="288"/>
      <c r="I20" s="223"/>
      <c r="J20" s="190"/>
      <c r="K20" s="190"/>
      <c r="L20" s="190"/>
      <c r="M20" s="190"/>
      <c r="N20" s="190"/>
      <c r="O20" s="190"/>
      <c r="P20" s="190"/>
      <c r="Q20" s="190"/>
    </row>
    <row r="21" spans="1:17" s="191" customFormat="1" ht="18.75" customHeight="1">
      <c r="A21" s="185" t="s">
        <v>247</v>
      </c>
      <c r="B21" s="165"/>
      <c r="C21" s="223">
        <v>0</v>
      </c>
      <c r="D21" s="283"/>
      <c r="E21" s="283">
        <v>0</v>
      </c>
      <c r="F21" s="283"/>
      <c r="G21" s="223">
        <v>0</v>
      </c>
      <c r="H21" s="283"/>
      <c r="I21" s="223">
        <v>0</v>
      </c>
      <c r="J21" s="197"/>
      <c r="K21" s="179"/>
      <c r="L21" s="197"/>
      <c r="M21" s="197">
        <f>'PL 8'!D29</f>
        <v>506252063</v>
      </c>
      <c r="N21" s="197"/>
      <c r="O21" s="179">
        <v>0</v>
      </c>
      <c r="P21" s="179"/>
      <c r="Q21" s="194">
        <f t="shared" ref="Q21:Q22" si="0">SUM(C21:O21)</f>
        <v>506252063</v>
      </c>
    </row>
    <row r="22" spans="1:17" s="191" customFormat="1" ht="18.75" customHeight="1">
      <c r="A22" s="185" t="s">
        <v>372</v>
      </c>
      <c r="B22" s="165"/>
      <c r="C22" s="223">
        <v>0</v>
      </c>
      <c r="D22" s="283"/>
      <c r="E22" s="286">
        <v>0</v>
      </c>
      <c r="F22" s="283"/>
      <c r="G22" s="223">
        <v>0</v>
      </c>
      <c r="H22" s="283"/>
      <c r="I22" s="223">
        <v>0</v>
      </c>
      <c r="J22" s="197"/>
      <c r="K22" s="179"/>
      <c r="L22" s="197"/>
      <c r="M22" s="179">
        <v>-10940404</v>
      </c>
      <c r="N22" s="179"/>
      <c r="O22" s="179">
        <v>0</v>
      </c>
      <c r="P22" s="179"/>
      <c r="Q22" s="179">
        <f t="shared" si="0"/>
        <v>-10940404</v>
      </c>
    </row>
    <row r="23" spans="1:17" s="191" customFormat="1" ht="18.75" customHeight="1">
      <c r="A23" s="188" t="s">
        <v>371</v>
      </c>
      <c r="B23" s="165"/>
      <c r="C23" s="287">
        <f>SUM(C21:C22)</f>
        <v>0</v>
      </c>
      <c r="D23" s="285"/>
      <c r="E23" s="287">
        <f>SUM(E21:E22)</f>
        <v>0</v>
      </c>
      <c r="F23" s="285"/>
      <c r="G23" s="287">
        <f>SUM(G21:G22)</f>
        <v>0</v>
      </c>
      <c r="H23" s="285"/>
      <c r="I23" s="287">
        <f>SUM(I21:I22)</f>
        <v>0</v>
      </c>
      <c r="J23" s="199"/>
      <c r="K23" s="182">
        <f>SUM(K21:K22)</f>
        <v>0</v>
      </c>
      <c r="L23" s="199"/>
      <c r="M23" s="201">
        <f>M21+M22</f>
        <v>495311659</v>
      </c>
      <c r="N23" s="199"/>
      <c r="O23" s="182">
        <f>SUM(O21:O22)</f>
        <v>0</v>
      </c>
      <c r="P23" s="184"/>
      <c r="Q23" s="201">
        <f>SUM(C23:P23)</f>
        <v>495311659</v>
      </c>
    </row>
    <row r="24" spans="1:17" s="191" customFormat="1" ht="18.75" customHeight="1" thickBot="1">
      <c r="A24" s="181" t="s">
        <v>362</v>
      </c>
      <c r="B24" s="195"/>
      <c r="C24" s="202">
        <f>C18+C23+C10</f>
        <v>855033100</v>
      </c>
      <c r="D24" s="181"/>
      <c r="E24" s="204">
        <f>E18+E23+E10</f>
        <v>166511520</v>
      </c>
      <c r="F24" s="181"/>
      <c r="G24" s="202">
        <f>G18+G23+G10</f>
        <v>165206460</v>
      </c>
      <c r="H24" s="203"/>
      <c r="I24" s="202">
        <f>I18+I23+I10</f>
        <v>105000000</v>
      </c>
      <c r="J24" s="203"/>
      <c r="K24" s="224">
        <f>K18+K23+K10</f>
        <v>0</v>
      </c>
      <c r="L24" s="203"/>
      <c r="M24" s="202">
        <f>M10+M18+M23</f>
        <v>1339063627.0999999</v>
      </c>
      <c r="N24" s="203"/>
      <c r="O24" s="224">
        <f>O18+O23+O10</f>
        <v>0</v>
      </c>
      <c r="P24" s="203"/>
      <c r="Q24" s="202">
        <f>SUM(C24:P24)</f>
        <v>2630814707.0999999</v>
      </c>
    </row>
    <row r="25" spans="1:17" ht="18.75" customHeight="1" thickTop="1"/>
    <row r="36" spans="1:1" ht="18.75" customHeight="1">
      <c r="A36" s="169"/>
    </row>
    <row r="37" spans="1:1" ht="18.75" customHeight="1">
      <c r="A37" s="158"/>
    </row>
  </sheetData>
  <mergeCells count="3">
    <mergeCell ref="C3:Q3"/>
    <mergeCell ref="C8:Q8"/>
    <mergeCell ref="I4:M4"/>
  </mergeCells>
  <pageMargins left="0.8" right="0.8" top="0.48" bottom="0.5" header="0.5" footer="0.5"/>
  <pageSetup paperSize="9" scale="90" firstPageNumber="10" fitToHeight="0" orientation="landscape" useFirstPageNumber="1" r:id="rId1"/>
  <headerFooter alignWithMargins="0">
    <oddFooter>&amp;L&amp;"Times New Roman,Regular"&amp;11The accompanying notes are an integral part of these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9C0A8-0F30-4A5B-A4B2-C5D747F2B329}">
  <sheetPr>
    <tabColor theme="6" tint="0.59999389629810485"/>
    <pageSetUpPr fitToPage="1"/>
  </sheetPr>
  <dimension ref="A1:Q37"/>
  <sheetViews>
    <sheetView showGridLines="0" zoomScale="85" zoomScaleNormal="85" zoomScaleSheetLayoutView="90" workbookViewId="0">
      <selection activeCell="U21" sqref="U21"/>
    </sheetView>
  </sheetViews>
  <sheetFormatPr defaultColWidth="9.140625" defaultRowHeight="19.5" customHeight="1"/>
  <cols>
    <col min="1" max="1" width="48.85546875" style="162" customWidth="1"/>
    <col min="2" max="2" width="6.140625" style="168" customWidth="1"/>
    <col min="3" max="3" width="16.140625" style="162" customWidth="1"/>
    <col min="4" max="4" width="1.140625" style="162" customWidth="1"/>
    <col min="5" max="5" width="16" style="162" customWidth="1"/>
    <col min="6" max="6" width="1.5703125" style="162" customWidth="1"/>
    <col min="7" max="7" width="15.5703125" style="162" bestFit="1" customWidth="1"/>
    <col min="8" max="8" width="1.5703125" style="162" customWidth="1"/>
    <col min="9" max="9" width="14.140625" style="162" bestFit="1" customWidth="1"/>
    <col min="10" max="10" width="1.5703125" style="162" customWidth="1"/>
    <col min="11" max="11" width="18.85546875" style="162" hidden="1" customWidth="1"/>
    <col min="12" max="12" width="1.5703125" style="162" hidden="1" customWidth="1"/>
    <col min="13" max="13" width="15.7109375" style="162" customWidth="1"/>
    <col min="14" max="14" width="1.7109375" style="162" customWidth="1"/>
    <col min="15" max="15" width="14.85546875" style="162" hidden="1" customWidth="1"/>
    <col min="16" max="16" width="1.5703125" style="162" customWidth="1"/>
    <col min="17" max="17" width="16.140625" style="162" customWidth="1"/>
    <col min="18" max="16384" width="9.140625" style="162"/>
  </cols>
  <sheetData>
    <row r="1" spans="1:17" ht="18.75" customHeight="1">
      <c r="A1" s="169" t="s">
        <v>339</v>
      </c>
      <c r="B1" s="167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ht="18.75" customHeight="1">
      <c r="A2" s="158" t="s">
        <v>265</v>
      </c>
      <c r="B2" s="160"/>
      <c r="C2" s="156"/>
      <c r="D2" s="156"/>
      <c r="E2" s="156"/>
      <c r="F2" s="156"/>
      <c r="G2" s="164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8.75" customHeight="1">
      <c r="A3" s="156"/>
      <c r="B3" s="160"/>
      <c r="C3" s="298" t="s">
        <v>249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</row>
    <row r="4" spans="1:17" ht="18.75" customHeight="1">
      <c r="A4" s="156"/>
      <c r="B4" s="160"/>
      <c r="C4" s="164"/>
      <c r="D4" s="164"/>
      <c r="E4" s="164"/>
      <c r="F4" s="164"/>
      <c r="G4" s="164"/>
      <c r="H4" s="164"/>
      <c r="I4" s="305" t="s">
        <v>236</v>
      </c>
      <c r="J4" s="305"/>
      <c r="K4" s="305"/>
      <c r="L4" s="305"/>
      <c r="M4" s="305"/>
      <c r="N4" s="164"/>
      <c r="O4" s="164"/>
      <c r="P4" s="156"/>
      <c r="Q4" s="163"/>
    </row>
    <row r="5" spans="1:17" ht="18.75" customHeight="1">
      <c r="A5" s="156"/>
      <c r="B5" s="160"/>
      <c r="C5" s="164" t="s">
        <v>237</v>
      </c>
      <c r="E5" s="164" t="s">
        <v>288</v>
      </c>
      <c r="G5" s="164" t="s">
        <v>288</v>
      </c>
      <c r="M5" s="164"/>
      <c r="N5" s="164"/>
      <c r="O5" s="164"/>
      <c r="P5" s="164"/>
    </row>
    <row r="6" spans="1:17" ht="18.75" customHeight="1">
      <c r="A6" s="156"/>
      <c r="B6" s="160"/>
      <c r="C6" s="164" t="s">
        <v>238</v>
      </c>
      <c r="D6" s="164"/>
      <c r="E6" s="164" t="s">
        <v>289</v>
      </c>
      <c r="F6" s="164"/>
      <c r="G6" s="164" t="s">
        <v>290</v>
      </c>
      <c r="H6" s="164"/>
      <c r="I6" s="164" t="s">
        <v>239</v>
      </c>
      <c r="K6" s="164" t="s">
        <v>317</v>
      </c>
      <c r="P6" s="164"/>
      <c r="Q6" s="164" t="s">
        <v>240</v>
      </c>
    </row>
    <row r="7" spans="1:17" ht="18.75" customHeight="1">
      <c r="A7" s="156"/>
      <c r="B7" s="172" t="s">
        <v>194</v>
      </c>
      <c r="C7" s="164" t="s">
        <v>241</v>
      </c>
      <c r="D7" s="164"/>
      <c r="E7" s="164" t="s">
        <v>242</v>
      </c>
      <c r="F7" s="164"/>
      <c r="G7" s="164" t="s">
        <v>242</v>
      </c>
      <c r="H7" s="164"/>
      <c r="I7" s="164" t="s">
        <v>243</v>
      </c>
      <c r="J7" s="163"/>
      <c r="K7" s="164" t="s">
        <v>318</v>
      </c>
      <c r="L7" s="163"/>
      <c r="M7" s="166" t="s">
        <v>244</v>
      </c>
      <c r="N7" s="166"/>
      <c r="O7" s="164" t="s">
        <v>317</v>
      </c>
      <c r="P7" s="164"/>
      <c r="Q7" s="166" t="s">
        <v>245</v>
      </c>
    </row>
    <row r="8" spans="1:17" ht="18.75" customHeight="1">
      <c r="B8" s="160"/>
      <c r="C8" s="297" t="s">
        <v>262</v>
      </c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</row>
    <row r="9" spans="1:17" s="191" customFormat="1" ht="18.75" customHeight="1">
      <c r="A9" s="188" t="s">
        <v>355</v>
      </c>
      <c r="B9" s="189"/>
      <c r="C9" s="190"/>
      <c r="D9" s="165"/>
      <c r="E9" s="190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</row>
    <row r="10" spans="1:17" s="191" customFormat="1" ht="18.75" customHeight="1">
      <c r="A10" s="188" t="s">
        <v>356</v>
      </c>
      <c r="B10" s="192"/>
      <c r="C10" s="237">
        <v>855033100</v>
      </c>
      <c r="D10" s="237"/>
      <c r="E10" s="237">
        <v>166511520</v>
      </c>
      <c r="F10" s="237"/>
      <c r="G10" s="237">
        <v>165206460</v>
      </c>
      <c r="H10" s="237"/>
      <c r="I10" s="238">
        <v>105000000</v>
      </c>
      <c r="J10" s="237"/>
      <c r="K10" s="237">
        <v>0</v>
      </c>
      <c r="L10" s="237"/>
      <c r="M10" s="237">
        <v>1094032634.21</v>
      </c>
      <c r="N10" s="190"/>
      <c r="O10" s="190">
        <v>0</v>
      </c>
      <c r="P10" s="190"/>
      <c r="Q10" s="190">
        <f>SUM(C10:P10)</f>
        <v>2385783714.21</v>
      </c>
    </row>
    <row r="11" spans="1:17" s="191" customFormat="1" ht="18.75" customHeight="1">
      <c r="A11" s="187"/>
      <c r="B11" s="192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</row>
    <row r="12" spans="1:17" s="191" customFormat="1" ht="18.75" customHeight="1">
      <c r="A12" s="181" t="s">
        <v>277</v>
      </c>
      <c r="B12" s="192"/>
      <c r="C12" s="193"/>
      <c r="D12" s="194"/>
      <c r="E12" s="194"/>
      <c r="F12" s="194"/>
      <c r="G12" s="193"/>
      <c r="H12" s="193"/>
      <c r="I12" s="193"/>
      <c r="J12" s="157"/>
      <c r="K12" s="157"/>
      <c r="L12" s="157"/>
      <c r="M12" s="193"/>
      <c r="N12" s="193"/>
      <c r="O12" s="193"/>
      <c r="P12" s="193"/>
      <c r="Q12" s="194"/>
    </row>
    <row r="13" spans="1:17" s="191" customFormat="1" ht="18.75" customHeight="1">
      <c r="A13" s="181" t="s">
        <v>246</v>
      </c>
      <c r="B13" s="192"/>
      <c r="C13" s="193"/>
      <c r="D13" s="194"/>
      <c r="E13" s="194"/>
      <c r="F13" s="194"/>
      <c r="G13" s="193"/>
      <c r="H13" s="193"/>
      <c r="I13" s="193"/>
      <c r="J13" s="157"/>
      <c r="K13" s="157"/>
      <c r="L13" s="157"/>
      <c r="M13" s="193"/>
      <c r="N13" s="193"/>
      <c r="O13" s="193"/>
      <c r="P13" s="193"/>
      <c r="Q13" s="194"/>
    </row>
    <row r="14" spans="1:17" s="191" customFormat="1" ht="18.399999999999999" customHeight="1">
      <c r="A14" s="180" t="s">
        <v>299</v>
      </c>
      <c r="B14" s="192"/>
      <c r="C14" s="193"/>
      <c r="D14" s="194"/>
      <c r="E14" s="194"/>
      <c r="F14" s="194"/>
      <c r="G14" s="193"/>
      <c r="H14" s="193"/>
      <c r="I14" s="193"/>
      <c r="J14" s="157"/>
      <c r="K14" s="193"/>
      <c r="L14" s="157"/>
      <c r="M14" s="193"/>
      <c r="N14" s="193"/>
      <c r="O14" s="193"/>
      <c r="P14" s="193"/>
      <c r="Q14" s="194"/>
    </row>
    <row r="15" spans="1:17" s="191" customFormat="1" ht="13.9" hidden="1" customHeight="1">
      <c r="A15" s="157" t="s">
        <v>328</v>
      </c>
      <c r="B15" s="165">
        <v>17</v>
      </c>
      <c r="C15" s="197"/>
      <c r="D15" s="194"/>
      <c r="E15" s="179"/>
      <c r="F15" s="194"/>
      <c r="G15" s="179"/>
      <c r="H15" s="193"/>
      <c r="I15" s="179"/>
      <c r="J15" s="157"/>
      <c r="K15" s="179"/>
      <c r="L15" s="157"/>
      <c r="M15" s="197"/>
      <c r="N15" s="193"/>
      <c r="O15" s="179"/>
      <c r="P15" s="193"/>
      <c r="Q15" s="223"/>
    </row>
    <row r="16" spans="1:17" s="191" customFormat="1" ht="13.9" hidden="1" customHeight="1">
      <c r="A16" s="157" t="s">
        <v>319</v>
      </c>
      <c r="B16" s="165">
        <v>17</v>
      </c>
      <c r="C16" s="179">
        <v>0</v>
      </c>
      <c r="D16" s="194"/>
      <c r="E16" s="179">
        <v>0</v>
      </c>
      <c r="F16" s="194"/>
      <c r="G16" s="179">
        <v>0</v>
      </c>
      <c r="H16" s="193"/>
      <c r="I16" s="179">
        <v>0</v>
      </c>
      <c r="J16" s="157"/>
      <c r="K16" s="197"/>
      <c r="L16" s="157"/>
      <c r="M16" s="197"/>
      <c r="N16" s="193"/>
      <c r="O16" s="197"/>
      <c r="P16" s="193"/>
      <c r="Q16" s="223">
        <f>SUM(C16:P16)</f>
        <v>0</v>
      </c>
    </row>
    <row r="17" spans="1:17" s="191" customFormat="1" ht="18.75" customHeight="1">
      <c r="A17" s="196" t="s">
        <v>287</v>
      </c>
      <c r="B17" s="165">
        <v>21</v>
      </c>
      <c r="C17" s="282">
        <v>0</v>
      </c>
      <c r="D17" s="283"/>
      <c r="E17" s="282">
        <v>0</v>
      </c>
      <c r="F17" s="283"/>
      <c r="G17" s="282">
        <v>0</v>
      </c>
      <c r="H17" s="283"/>
      <c r="I17" s="282">
        <v>0</v>
      </c>
      <c r="J17" s="197"/>
      <c r="K17" s="183">
        <v>0</v>
      </c>
      <c r="L17" s="197"/>
      <c r="M17" s="183">
        <v>-444617212</v>
      </c>
      <c r="N17" s="194"/>
      <c r="O17" s="183">
        <v>0</v>
      </c>
      <c r="P17" s="179"/>
      <c r="Q17" s="183">
        <f>SUM(C17:M17)</f>
        <v>-444617212</v>
      </c>
    </row>
    <row r="18" spans="1:17" s="191" customFormat="1" ht="18.75" customHeight="1">
      <c r="A18" s="186" t="s">
        <v>300</v>
      </c>
      <c r="B18" s="165"/>
      <c r="C18" s="284">
        <f>SUM(C16:C17)</f>
        <v>0</v>
      </c>
      <c r="D18" s="285"/>
      <c r="E18" s="284">
        <f>SUM(E16:E17)</f>
        <v>0</v>
      </c>
      <c r="F18" s="285"/>
      <c r="G18" s="284">
        <f>SUM(G16:G17)</f>
        <v>0</v>
      </c>
      <c r="H18" s="285"/>
      <c r="I18" s="284">
        <f>SUM(I16:I17)</f>
        <v>0</v>
      </c>
      <c r="J18" s="199"/>
      <c r="K18" s="198">
        <f>SUM(K16:K17)</f>
        <v>0</v>
      </c>
      <c r="L18" s="199"/>
      <c r="M18" s="198">
        <f>SUM(M16:M17)</f>
        <v>-444617212</v>
      </c>
      <c r="N18" s="199"/>
      <c r="O18" s="198">
        <f>SUM(O16:O17)</f>
        <v>0</v>
      </c>
      <c r="P18" s="199"/>
      <c r="Q18" s="198">
        <f>SUM(Q16:Q17)</f>
        <v>-444617212</v>
      </c>
    </row>
    <row r="19" spans="1:17" s="191" customFormat="1" ht="18.75" customHeight="1">
      <c r="A19" s="186"/>
      <c r="B19" s="165"/>
      <c r="C19" s="205"/>
      <c r="D19" s="205"/>
      <c r="E19" s="205"/>
      <c r="F19" s="205"/>
      <c r="G19" s="205"/>
      <c r="H19" s="205"/>
      <c r="I19" s="205"/>
      <c r="J19" s="190"/>
      <c r="K19" s="190"/>
      <c r="L19" s="190"/>
      <c r="M19" s="190"/>
      <c r="N19" s="190"/>
      <c r="O19" s="190"/>
      <c r="P19" s="190"/>
      <c r="Q19" s="190"/>
    </row>
    <row r="20" spans="1:17" s="191" customFormat="1" ht="18.75" customHeight="1">
      <c r="A20" s="188" t="s">
        <v>271</v>
      </c>
      <c r="B20" s="165"/>
      <c r="C20" s="222"/>
      <c r="D20" s="205"/>
      <c r="E20" s="205"/>
      <c r="F20" s="205"/>
      <c r="G20" s="205"/>
      <c r="H20" s="205"/>
      <c r="I20" s="222"/>
      <c r="J20" s="190"/>
      <c r="K20" s="190"/>
      <c r="L20" s="190"/>
      <c r="M20" s="190"/>
      <c r="N20" s="190"/>
      <c r="O20" s="190"/>
      <c r="P20" s="190"/>
      <c r="Q20" s="190"/>
    </row>
    <row r="21" spans="1:17" s="191" customFormat="1" ht="18.75" customHeight="1">
      <c r="A21" s="185" t="s">
        <v>247</v>
      </c>
      <c r="B21" s="165"/>
      <c r="C21" s="223">
        <v>0</v>
      </c>
      <c r="D21" s="283"/>
      <c r="E21" s="283">
        <v>0</v>
      </c>
      <c r="F21" s="283"/>
      <c r="G21" s="223">
        <v>0</v>
      </c>
      <c r="H21" s="283"/>
      <c r="I21" s="223">
        <v>0</v>
      </c>
      <c r="J21" s="197"/>
      <c r="K21" s="179">
        <v>0</v>
      </c>
      <c r="L21" s="197"/>
      <c r="M21" s="197">
        <f>'PL 8'!J29</f>
        <v>623888587</v>
      </c>
      <c r="N21" s="197"/>
      <c r="O21" s="179">
        <v>0</v>
      </c>
      <c r="P21" s="179"/>
      <c r="Q21" s="194">
        <f>SUM(C21:M21)</f>
        <v>623888587</v>
      </c>
    </row>
    <row r="22" spans="1:17" s="191" customFormat="1" ht="18.75" customHeight="1">
      <c r="A22" s="185" t="s">
        <v>248</v>
      </c>
      <c r="B22" s="165"/>
      <c r="C22" s="223">
        <v>0</v>
      </c>
      <c r="D22" s="283"/>
      <c r="E22" s="286">
        <v>0</v>
      </c>
      <c r="F22" s="283"/>
      <c r="G22" s="223">
        <v>0</v>
      </c>
      <c r="H22" s="283"/>
      <c r="I22" s="223">
        <v>0</v>
      </c>
      <c r="J22" s="197"/>
      <c r="K22" s="179">
        <v>0</v>
      </c>
      <c r="L22" s="197"/>
      <c r="M22" s="223">
        <v>0</v>
      </c>
      <c r="N22" s="223"/>
      <c r="O22" s="223">
        <v>0</v>
      </c>
      <c r="P22" s="223"/>
      <c r="Q22" s="223">
        <f>SUM(C22:P22)</f>
        <v>0</v>
      </c>
    </row>
    <row r="23" spans="1:17" s="191" customFormat="1" ht="18.75" customHeight="1">
      <c r="A23" s="188" t="s">
        <v>269</v>
      </c>
      <c r="B23" s="165"/>
      <c r="C23" s="287">
        <f>SUM(C21:C22)</f>
        <v>0</v>
      </c>
      <c r="D23" s="285"/>
      <c r="E23" s="287">
        <f>SUM(E21:E22)</f>
        <v>0</v>
      </c>
      <c r="F23" s="285"/>
      <c r="G23" s="287">
        <f>SUM(G21:G22)</f>
        <v>0</v>
      </c>
      <c r="H23" s="285"/>
      <c r="I23" s="287">
        <f>SUM(I21:I22)</f>
        <v>0</v>
      </c>
      <c r="J23" s="199"/>
      <c r="K23" s="182">
        <f>SUM(K21:K22)</f>
        <v>0</v>
      </c>
      <c r="L23" s="199"/>
      <c r="M23" s="201">
        <f>SUM(M21:M22)</f>
        <v>623888587</v>
      </c>
      <c r="N23" s="199"/>
      <c r="O23" s="182">
        <f>SUM(O21:O22)</f>
        <v>0</v>
      </c>
      <c r="P23" s="184"/>
      <c r="Q23" s="201">
        <f>SUM(C23:P23)</f>
        <v>623888587</v>
      </c>
    </row>
    <row r="24" spans="1:17" s="191" customFormat="1" ht="18.75" customHeight="1" thickBot="1">
      <c r="A24" s="181" t="s">
        <v>357</v>
      </c>
      <c r="B24" s="195"/>
      <c r="C24" s="202">
        <f>C18+C23+C10</f>
        <v>855033100</v>
      </c>
      <c r="D24" s="181"/>
      <c r="E24" s="204">
        <f>E18+E23+E10</f>
        <v>166511520</v>
      </c>
      <c r="F24" s="181"/>
      <c r="G24" s="202">
        <f>G18+G23+G10</f>
        <v>165206460</v>
      </c>
      <c r="H24" s="203"/>
      <c r="I24" s="202">
        <f>I18+I23+I10</f>
        <v>105000000</v>
      </c>
      <c r="J24" s="203"/>
      <c r="K24" s="224">
        <f>K18+K23+K10</f>
        <v>0</v>
      </c>
      <c r="L24" s="203"/>
      <c r="M24" s="202">
        <f>M18+M23+M10</f>
        <v>1273304009.21</v>
      </c>
      <c r="N24" s="203"/>
      <c r="O24" s="224">
        <f>O18+O23+O10</f>
        <v>0</v>
      </c>
      <c r="P24" s="203"/>
      <c r="Q24" s="202">
        <f>SUM(C24:P24)</f>
        <v>2565055089.21</v>
      </c>
    </row>
    <row r="25" spans="1:17" ht="19.5" customHeight="1" thickTop="1"/>
    <row r="36" spans="1:1" ht="19.5" customHeight="1">
      <c r="A36" s="169"/>
    </row>
    <row r="37" spans="1:1" ht="19.5" customHeight="1">
      <c r="A37" s="158"/>
    </row>
  </sheetData>
  <mergeCells count="3">
    <mergeCell ref="C3:Q3"/>
    <mergeCell ref="I4:M4"/>
    <mergeCell ref="C8:Q8"/>
  </mergeCells>
  <pageMargins left="0.8" right="0.8" top="0.48" bottom="0.5" header="0.5" footer="0.5"/>
  <pageSetup paperSize="9" scale="93" firstPageNumber="11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59999389629810485"/>
    <pageSetUpPr fitToPage="1"/>
  </sheetPr>
  <dimension ref="A1:Q37"/>
  <sheetViews>
    <sheetView showGridLines="0" zoomScaleNormal="100" zoomScaleSheetLayoutView="100" workbookViewId="0">
      <selection activeCell="Q25" sqref="Q25"/>
    </sheetView>
  </sheetViews>
  <sheetFormatPr defaultColWidth="9.140625" defaultRowHeight="19.5" customHeight="1"/>
  <cols>
    <col min="1" max="1" width="51.7109375" style="162" customWidth="1"/>
    <col min="2" max="2" width="6.140625" style="168" customWidth="1"/>
    <col min="3" max="3" width="16.140625" style="162" customWidth="1"/>
    <col min="4" max="4" width="1.140625" style="162" customWidth="1"/>
    <col min="5" max="5" width="16" style="162" customWidth="1"/>
    <col min="6" max="6" width="1.5703125" style="162" customWidth="1"/>
    <col min="7" max="7" width="15.5703125" style="162" bestFit="1" customWidth="1"/>
    <col min="8" max="8" width="1.5703125" style="162" customWidth="1"/>
    <col min="9" max="9" width="16.7109375" style="162" customWidth="1"/>
    <col min="10" max="10" width="1.5703125" style="162" customWidth="1"/>
    <col min="11" max="11" width="18.85546875" style="162" hidden="1" customWidth="1"/>
    <col min="12" max="12" width="1.5703125" style="162" hidden="1" customWidth="1"/>
    <col min="13" max="13" width="16.7109375" style="162" customWidth="1"/>
    <col min="14" max="14" width="1.7109375" style="162" customWidth="1"/>
    <col min="15" max="15" width="14.85546875" style="162" hidden="1" customWidth="1"/>
    <col min="16" max="16" width="1.5703125" style="162" customWidth="1"/>
    <col min="17" max="17" width="16.140625" style="162" customWidth="1"/>
    <col min="18" max="16384" width="9.140625" style="162"/>
  </cols>
  <sheetData>
    <row r="1" spans="1:17" ht="18.75" customHeight="1">
      <c r="A1" s="169" t="s">
        <v>339</v>
      </c>
      <c r="B1" s="167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ht="18.75" customHeight="1">
      <c r="A2" s="158" t="s">
        <v>265</v>
      </c>
      <c r="B2" s="160"/>
      <c r="C2" s="156"/>
      <c r="D2" s="156"/>
      <c r="E2" s="156"/>
      <c r="F2" s="156"/>
      <c r="G2" s="164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8.75" customHeight="1">
      <c r="A3" s="156"/>
      <c r="B3" s="160"/>
      <c r="C3" s="298" t="s">
        <v>249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</row>
    <row r="4" spans="1:17" ht="18.75" customHeight="1">
      <c r="A4" s="156"/>
      <c r="B4" s="160"/>
      <c r="C4" s="164"/>
      <c r="D4" s="164"/>
      <c r="E4" s="164"/>
      <c r="F4" s="164"/>
      <c r="G4" s="164"/>
      <c r="H4" s="164"/>
      <c r="I4" s="305" t="s">
        <v>236</v>
      </c>
      <c r="J4" s="305"/>
      <c r="K4" s="305"/>
      <c r="L4" s="305"/>
      <c r="M4" s="305"/>
      <c r="N4" s="164"/>
      <c r="O4" s="164"/>
      <c r="P4" s="156"/>
      <c r="Q4" s="163"/>
    </row>
    <row r="5" spans="1:17" ht="18.75" customHeight="1">
      <c r="A5" s="156"/>
      <c r="B5" s="160"/>
      <c r="C5" s="164" t="s">
        <v>237</v>
      </c>
      <c r="E5" s="164" t="s">
        <v>288</v>
      </c>
      <c r="G5" s="164" t="s">
        <v>288</v>
      </c>
      <c r="M5" s="164"/>
      <c r="N5" s="164"/>
      <c r="O5" s="164"/>
      <c r="P5" s="164"/>
    </row>
    <row r="6" spans="1:17" ht="18.75" customHeight="1">
      <c r="A6" s="156"/>
      <c r="B6" s="160"/>
      <c r="C6" s="164" t="s">
        <v>238</v>
      </c>
      <c r="D6" s="164"/>
      <c r="E6" s="164" t="s">
        <v>289</v>
      </c>
      <c r="F6" s="164"/>
      <c r="G6" s="164" t="s">
        <v>290</v>
      </c>
      <c r="H6" s="164"/>
      <c r="I6" s="164" t="s">
        <v>239</v>
      </c>
      <c r="K6" s="164" t="s">
        <v>317</v>
      </c>
      <c r="P6" s="164"/>
      <c r="Q6" s="164" t="s">
        <v>240</v>
      </c>
    </row>
    <row r="7" spans="1:17" ht="18.75" customHeight="1">
      <c r="A7" s="156"/>
      <c r="B7" s="172" t="s">
        <v>194</v>
      </c>
      <c r="C7" s="164" t="s">
        <v>241</v>
      </c>
      <c r="D7" s="164"/>
      <c r="E7" s="164" t="s">
        <v>242</v>
      </c>
      <c r="F7" s="164"/>
      <c r="G7" s="164" t="s">
        <v>242</v>
      </c>
      <c r="H7" s="164"/>
      <c r="I7" s="164" t="s">
        <v>243</v>
      </c>
      <c r="J7" s="163"/>
      <c r="K7" s="164" t="s">
        <v>318</v>
      </c>
      <c r="L7" s="163"/>
      <c r="M7" s="166" t="s">
        <v>244</v>
      </c>
      <c r="N7" s="166"/>
      <c r="O7" s="164" t="s">
        <v>317</v>
      </c>
      <c r="P7" s="164"/>
      <c r="Q7" s="166" t="s">
        <v>245</v>
      </c>
    </row>
    <row r="8" spans="1:17" ht="18.75" customHeight="1">
      <c r="B8" s="160"/>
      <c r="C8" s="297" t="s">
        <v>262</v>
      </c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</row>
    <row r="9" spans="1:17" s="191" customFormat="1" ht="18.75" customHeight="1">
      <c r="A9" s="188" t="s">
        <v>360</v>
      </c>
      <c r="B9" s="189"/>
      <c r="C9" s="190"/>
      <c r="D9" s="165"/>
      <c r="E9" s="190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</row>
    <row r="10" spans="1:17" s="191" customFormat="1" ht="18.75" customHeight="1">
      <c r="A10" s="188" t="s">
        <v>361</v>
      </c>
      <c r="B10" s="192"/>
      <c r="C10" s="237">
        <f>'SH-11'!C24</f>
        <v>855033100</v>
      </c>
      <c r="D10" s="237"/>
      <c r="E10" s="237">
        <f>'SH-11'!E10</f>
        <v>166511520</v>
      </c>
      <c r="F10" s="237"/>
      <c r="G10" s="237">
        <v>165206460</v>
      </c>
      <c r="H10" s="237"/>
      <c r="I10" s="238">
        <v>105000000</v>
      </c>
      <c r="J10" s="237"/>
      <c r="K10" s="237">
        <v>0</v>
      </c>
      <c r="L10" s="237"/>
      <c r="M10" s="237">
        <f>'SH-11'!M24</f>
        <v>1273304009.21</v>
      </c>
      <c r="N10" s="190"/>
      <c r="O10" s="190">
        <v>0</v>
      </c>
      <c r="P10" s="190"/>
      <c r="Q10" s="190">
        <f>SUM(C10:P10)</f>
        <v>2565055089.21</v>
      </c>
    </row>
    <row r="11" spans="1:17" s="191" customFormat="1" ht="18.75" customHeight="1">
      <c r="A11" s="187"/>
      <c r="B11" s="192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</row>
    <row r="12" spans="1:17" s="191" customFormat="1" ht="18.75" customHeight="1">
      <c r="A12" s="181" t="s">
        <v>277</v>
      </c>
      <c r="B12" s="192"/>
      <c r="C12" s="193"/>
      <c r="D12" s="194"/>
      <c r="E12" s="194"/>
      <c r="F12" s="194"/>
      <c r="G12" s="193"/>
      <c r="H12" s="193"/>
      <c r="I12" s="193"/>
      <c r="J12" s="157"/>
      <c r="K12" s="157"/>
      <c r="L12" s="157"/>
      <c r="M12" s="193"/>
      <c r="N12" s="193"/>
      <c r="O12" s="193"/>
      <c r="P12" s="193"/>
      <c r="Q12" s="194"/>
    </row>
    <row r="13" spans="1:17" s="191" customFormat="1" ht="18.75" customHeight="1">
      <c r="A13" s="181" t="s">
        <v>246</v>
      </c>
      <c r="B13" s="192"/>
      <c r="C13" s="193"/>
      <c r="D13" s="194"/>
      <c r="E13" s="194"/>
      <c r="F13" s="194"/>
      <c r="G13" s="193"/>
      <c r="H13" s="193"/>
      <c r="I13" s="193"/>
      <c r="J13" s="157"/>
      <c r="K13" s="157"/>
      <c r="L13" s="157"/>
      <c r="M13" s="193"/>
      <c r="N13" s="193"/>
      <c r="O13" s="193"/>
      <c r="P13" s="193"/>
      <c r="Q13" s="194"/>
    </row>
    <row r="14" spans="1:17" s="191" customFormat="1" ht="18.399999999999999" customHeight="1">
      <c r="A14" s="180" t="s">
        <v>299</v>
      </c>
      <c r="B14" s="192"/>
      <c r="C14" s="283"/>
      <c r="D14" s="223"/>
      <c r="E14" s="223"/>
      <c r="F14" s="223"/>
      <c r="G14" s="283"/>
      <c r="H14" s="283"/>
      <c r="I14" s="283"/>
      <c r="J14" s="157"/>
      <c r="K14" s="193"/>
      <c r="L14" s="157"/>
      <c r="M14" s="193"/>
      <c r="N14" s="193"/>
      <c r="O14" s="193"/>
      <c r="P14" s="193"/>
      <c r="Q14" s="194"/>
    </row>
    <row r="15" spans="1:17" s="191" customFormat="1" ht="13.9" hidden="1" customHeight="1">
      <c r="A15" s="157" t="s">
        <v>328</v>
      </c>
      <c r="B15" s="165">
        <v>17</v>
      </c>
      <c r="C15" s="283"/>
      <c r="D15" s="223"/>
      <c r="E15" s="223"/>
      <c r="F15" s="223"/>
      <c r="G15" s="223"/>
      <c r="H15" s="283"/>
      <c r="I15" s="223"/>
      <c r="J15" s="157"/>
      <c r="K15" s="179"/>
      <c r="L15" s="157"/>
      <c r="M15" s="197"/>
      <c r="N15" s="193"/>
      <c r="O15" s="179"/>
      <c r="P15" s="193"/>
      <c r="Q15" s="223"/>
    </row>
    <row r="16" spans="1:17" s="191" customFormat="1" ht="13.9" hidden="1" customHeight="1">
      <c r="A16" s="157" t="s">
        <v>319</v>
      </c>
      <c r="B16" s="165">
        <v>17</v>
      </c>
      <c r="C16" s="223">
        <v>0</v>
      </c>
      <c r="D16" s="223"/>
      <c r="E16" s="223">
        <v>0</v>
      </c>
      <c r="F16" s="223"/>
      <c r="G16" s="223">
        <v>0</v>
      </c>
      <c r="H16" s="283"/>
      <c r="I16" s="223">
        <v>0</v>
      </c>
      <c r="J16" s="157"/>
      <c r="K16" s="197"/>
      <c r="L16" s="157"/>
      <c r="M16" s="197"/>
      <c r="N16" s="193"/>
      <c r="O16" s="197"/>
      <c r="P16" s="193"/>
      <c r="Q16" s="223">
        <f>SUM(C16:P16)</f>
        <v>0</v>
      </c>
    </row>
    <row r="17" spans="1:17" s="191" customFormat="1" ht="18.75" customHeight="1">
      <c r="A17" s="196" t="s">
        <v>287</v>
      </c>
      <c r="B17" s="165">
        <v>21</v>
      </c>
      <c r="C17" s="282">
        <v>0</v>
      </c>
      <c r="D17" s="283"/>
      <c r="E17" s="282">
        <v>0</v>
      </c>
      <c r="F17" s="283"/>
      <c r="G17" s="282">
        <v>0</v>
      </c>
      <c r="H17" s="283"/>
      <c r="I17" s="282">
        <v>0</v>
      </c>
      <c r="J17" s="197"/>
      <c r="K17" s="183"/>
      <c r="L17" s="197"/>
      <c r="M17" s="183">
        <v>-444617212</v>
      </c>
      <c r="N17" s="194"/>
      <c r="O17" s="183">
        <v>0</v>
      </c>
      <c r="P17" s="179"/>
      <c r="Q17" s="183">
        <f>SUM(C17:M17)</f>
        <v>-444617212</v>
      </c>
    </row>
    <row r="18" spans="1:17" s="191" customFormat="1" ht="18.75" customHeight="1">
      <c r="A18" s="186" t="s">
        <v>300</v>
      </c>
      <c r="B18" s="165"/>
      <c r="C18" s="284">
        <f>SUM(C16:C17)</f>
        <v>0</v>
      </c>
      <c r="D18" s="285"/>
      <c r="E18" s="284">
        <f>SUM(E16:E17)</f>
        <v>0</v>
      </c>
      <c r="F18" s="285"/>
      <c r="G18" s="284">
        <f>SUM(G16:G17)</f>
        <v>0</v>
      </c>
      <c r="H18" s="285"/>
      <c r="I18" s="284">
        <f>SUM(I16:I17)</f>
        <v>0</v>
      </c>
      <c r="J18" s="199"/>
      <c r="K18" s="198">
        <f>SUM(K16:K17)</f>
        <v>0</v>
      </c>
      <c r="L18" s="199"/>
      <c r="M18" s="198">
        <f>SUM(M16:M17)</f>
        <v>-444617212</v>
      </c>
      <c r="N18" s="199"/>
      <c r="O18" s="198">
        <f>SUM(O16:O17)</f>
        <v>0</v>
      </c>
      <c r="P18" s="199"/>
      <c r="Q18" s="198">
        <f>SUM(Q16:Q17)</f>
        <v>-444617212</v>
      </c>
    </row>
    <row r="19" spans="1:17" s="191" customFormat="1" ht="18.75" customHeight="1">
      <c r="A19" s="186"/>
      <c r="B19" s="165"/>
      <c r="C19" s="205"/>
      <c r="D19" s="205"/>
      <c r="E19" s="205"/>
      <c r="F19" s="205"/>
      <c r="G19" s="205"/>
      <c r="H19" s="205"/>
      <c r="I19" s="205"/>
      <c r="J19" s="190"/>
      <c r="K19" s="190"/>
      <c r="L19" s="190"/>
      <c r="M19" s="190"/>
      <c r="N19" s="190"/>
      <c r="O19" s="190"/>
      <c r="P19" s="190"/>
      <c r="Q19" s="190"/>
    </row>
    <row r="20" spans="1:17" s="191" customFormat="1" ht="18.75" customHeight="1">
      <c r="A20" s="188" t="s">
        <v>271</v>
      </c>
      <c r="B20" s="165"/>
      <c r="C20" s="222"/>
      <c r="D20" s="205"/>
      <c r="E20" s="205"/>
      <c r="F20" s="205"/>
      <c r="G20" s="205"/>
      <c r="H20" s="205"/>
      <c r="I20" s="222"/>
      <c r="J20" s="190"/>
      <c r="K20" s="190"/>
      <c r="L20" s="190"/>
      <c r="M20" s="190"/>
      <c r="N20" s="190"/>
      <c r="O20" s="190"/>
      <c r="P20" s="190"/>
      <c r="Q20" s="190"/>
    </row>
    <row r="21" spans="1:17" s="191" customFormat="1" ht="18.75" customHeight="1">
      <c r="A21" s="185" t="s">
        <v>247</v>
      </c>
      <c r="B21" s="165"/>
      <c r="C21" s="223">
        <v>0</v>
      </c>
      <c r="D21" s="283"/>
      <c r="E21" s="283">
        <v>0</v>
      </c>
      <c r="F21" s="283"/>
      <c r="G21" s="223">
        <v>0</v>
      </c>
      <c r="H21" s="283"/>
      <c r="I21" s="223">
        <v>0</v>
      </c>
      <c r="J21" s="197"/>
      <c r="K21" s="179"/>
      <c r="L21" s="197"/>
      <c r="M21" s="197">
        <f>'PL 8'!H29</f>
        <v>498467188</v>
      </c>
      <c r="N21" s="197"/>
      <c r="O21" s="179">
        <v>0</v>
      </c>
      <c r="P21" s="179"/>
      <c r="Q21" s="194">
        <f>SUM(C21:M21)</f>
        <v>498467188</v>
      </c>
    </row>
    <row r="22" spans="1:17" s="191" customFormat="1" ht="18.75" customHeight="1">
      <c r="A22" s="185" t="s">
        <v>372</v>
      </c>
      <c r="B22" s="165"/>
      <c r="C22" s="223">
        <v>0</v>
      </c>
      <c r="D22" s="283"/>
      <c r="E22" s="286">
        <v>0</v>
      </c>
      <c r="F22" s="283"/>
      <c r="G22" s="223">
        <v>0</v>
      </c>
      <c r="H22" s="283"/>
      <c r="I22" s="223">
        <v>0</v>
      </c>
      <c r="J22" s="197"/>
      <c r="K22" s="179"/>
      <c r="L22" s="197"/>
      <c r="M22" s="179">
        <v>-10620051</v>
      </c>
      <c r="N22" s="179"/>
      <c r="O22" s="179">
        <v>0</v>
      </c>
      <c r="P22" s="179"/>
      <c r="Q22" s="179">
        <f>SUM(C22:P22)</f>
        <v>-10620051</v>
      </c>
    </row>
    <row r="23" spans="1:17" s="191" customFormat="1" ht="18.75" customHeight="1">
      <c r="A23" s="188" t="s">
        <v>371</v>
      </c>
      <c r="B23" s="165"/>
      <c r="C23" s="287">
        <f>SUM(C21:C22)</f>
        <v>0</v>
      </c>
      <c r="D23" s="285"/>
      <c r="E23" s="287">
        <f>SUM(E21:E22)</f>
        <v>0</v>
      </c>
      <c r="F23" s="285"/>
      <c r="G23" s="287">
        <f>SUM(G21:G22)</f>
        <v>0</v>
      </c>
      <c r="H23" s="285"/>
      <c r="I23" s="287">
        <f>SUM(I21:I22)</f>
        <v>0</v>
      </c>
      <c r="J23" s="199"/>
      <c r="K23" s="182">
        <f>SUM(K21:K22)</f>
        <v>0</v>
      </c>
      <c r="L23" s="199"/>
      <c r="M23" s="201">
        <f>SUM(M21:M22)</f>
        <v>487847137</v>
      </c>
      <c r="N23" s="199"/>
      <c r="O23" s="182">
        <f>SUM(O21:O22)</f>
        <v>0</v>
      </c>
      <c r="P23" s="184"/>
      <c r="Q23" s="201">
        <f>SUM(C23:P23)</f>
        <v>487847137</v>
      </c>
    </row>
    <row r="24" spans="1:17" s="191" customFormat="1" ht="18.75" customHeight="1" thickBot="1">
      <c r="A24" s="181" t="s">
        <v>362</v>
      </c>
      <c r="B24" s="195"/>
      <c r="C24" s="202">
        <f>C18+C23+C10</f>
        <v>855033100</v>
      </c>
      <c r="D24" s="181"/>
      <c r="E24" s="204">
        <f>E18+E23+E10</f>
        <v>166511520</v>
      </c>
      <c r="F24" s="181"/>
      <c r="G24" s="202">
        <f>G18+G23+G10</f>
        <v>165206460</v>
      </c>
      <c r="H24" s="203"/>
      <c r="I24" s="202">
        <f>I18+I23+I10</f>
        <v>105000000</v>
      </c>
      <c r="J24" s="203"/>
      <c r="K24" s="224">
        <f>K18+K23+K10</f>
        <v>0</v>
      </c>
      <c r="L24" s="203"/>
      <c r="M24" s="202">
        <f>M18+M23+M10</f>
        <v>1316533934.21</v>
      </c>
      <c r="N24" s="203"/>
      <c r="O24" s="224">
        <f>O18+O23+O10</f>
        <v>0</v>
      </c>
      <c r="P24" s="203"/>
      <c r="Q24" s="202">
        <f>SUM(C24:P24)</f>
        <v>2608285014.21</v>
      </c>
    </row>
    <row r="25" spans="1:17" ht="19.5" customHeight="1" thickTop="1"/>
    <row r="36" spans="1:1" ht="19.5" customHeight="1">
      <c r="A36" s="169"/>
    </row>
    <row r="37" spans="1:1" ht="19.5" customHeight="1">
      <c r="A37" s="158"/>
    </row>
  </sheetData>
  <mergeCells count="3">
    <mergeCell ref="C3:Q3"/>
    <mergeCell ref="I4:M4"/>
    <mergeCell ref="C8:Q8"/>
  </mergeCells>
  <pageMargins left="0.8" right="0.8" top="0.48" bottom="0.5" header="0.5" footer="0.5"/>
  <pageSetup paperSize="9" scale="89" firstPageNumber="12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  <pageSetUpPr fitToPage="1"/>
  </sheetPr>
  <dimension ref="A1:L96"/>
  <sheetViews>
    <sheetView showGridLines="0" zoomScaleNormal="100" zoomScaleSheetLayoutView="100" workbookViewId="0">
      <selection activeCell="K12" sqref="K12"/>
    </sheetView>
  </sheetViews>
  <sheetFormatPr defaultColWidth="9.140625" defaultRowHeight="20.25" customHeight="1"/>
  <cols>
    <col min="1" max="1" width="53.7109375" style="156" customWidth="1"/>
    <col min="2" max="2" width="6.7109375" style="156" customWidth="1"/>
    <col min="3" max="3" width="17.28515625" style="156" bestFit="1" customWidth="1"/>
    <col min="4" max="4" width="0.85546875" style="156" customWidth="1"/>
    <col min="5" max="5" width="17.28515625" style="156" bestFit="1" customWidth="1"/>
    <col min="6" max="6" width="0.85546875" style="156" customWidth="1"/>
    <col min="7" max="7" width="17.28515625" style="156" bestFit="1" customWidth="1"/>
    <col min="8" max="8" width="0.85546875" style="156" customWidth="1"/>
    <col min="9" max="9" width="17.28515625" style="156" bestFit="1" customWidth="1"/>
    <col min="10" max="16384" width="9.140625" style="156"/>
  </cols>
  <sheetData>
    <row r="1" spans="1:9" ht="20.25" customHeight="1">
      <c r="A1" s="169" t="s">
        <v>339</v>
      </c>
      <c r="B1" s="169"/>
      <c r="D1" s="163"/>
      <c r="F1" s="163"/>
    </row>
    <row r="2" spans="1:9" ht="20.25" customHeight="1">
      <c r="A2" s="153" t="s">
        <v>266</v>
      </c>
      <c r="B2" s="153"/>
      <c r="D2" s="163"/>
      <c r="F2" s="163"/>
    </row>
    <row r="3" spans="1:9" ht="20.25" customHeight="1">
      <c r="A3" s="153"/>
      <c r="B3" s="153"/>
      <c r="D3" s="163"/>
      <c r="F3" s="163"/>
    </row>
    <row r="4" spans="1:9" ht="20.25" customHeight="1">
      <c r="A4" s="153"/>
      <c r="B4" s="153"/>
      <c r="C4" s="298" t="s">
        <v>272</v>
      </c>
      <c r="D4" s="298"/>
      <c r="E4" s="298"/>
      <c r="F4" s="154"/>
      <c r="G4" s="298" t="s">
        <v>190</v>
      </c>
      <c r="H4" s="298"/>
      <c r="I4" s="298"/>
    </row>
    <row r="5" spans="1:9" ht="20.25" customHeight="1">
      <c r="A5" s="158"/>
      <c r="B5" s="158"/>
      <c r="C5" s="299" t="s">
        <v>250</v>
      </c>
      <c r="D5" s="299"/>
      <c r="E5" s="299"/>
      <c r="F5" s="161"/>
      <c r="G5" s="299" t="s">
        <v>250</v>
      </c>
      <c r="H5" s="299"/>
      <c r="I5" s="299"/>
    </row>
    <row r="6" spans="1:9" ht="20.25" customHeight="1">
      <c r="A6" s="158"/>
      <c r="B6" s="158"/>
      <c r="C6" s="303" t="s">
        <v>322</v>
      </c>
      <c r="D6" s="303"/>
      <c r="E6" s="303"/>
      <c r="F6" s="174"/>
      <c r="G6" s="303" t="s">
        <v>322</v>
      </c>
      <c r="H6" s="303"/>
      <c r="I6" s="303"/>
    </row>
    <row r="7" spans="1:9" ht="20.25" customHeight="1">
      <c r="C7" s="301" t="s">
        <v>192</v>
      </c>
      <c r="D7" s="301"/>
      <c r="E7" s="301"/>
      <c r="G7" s="301" t="s">
        <v>192</v>
      </c>
      <c r="H7" s="304"/>
      <c r="I7" s="304"/>
    </row>
    <row r="8" spans="1:9" ht="20.25" customHeight="1">
      <c r="B8" s="172" t="s">
        <v>194</v>
      </c>
      <c r="C8" s="226" t="s">
        <v>359</v>
      </c>
      <c r="D8" s="160"/>
      <c r="E8" s="226" t="s">
        <v>358</v>
      </c>
      <c r="F8" s="172"/>
      <c r="G8" s="226" t="s">
        <v>359</v>
      </c>
      <c r="H8" s="160"/>
      <c r="I8" s="226" t="s">
        <v>358</v>
      </c>
    </row>
    <row r="9" spans="1:9" ht="20.25" customHeight="1">
      <c r="C9" s="297" t="s">
        <v>262</v>
      </c>
      <c r="D9" s="297"/>
      <c r="E9" s="297"/>
      <c r="F9" s="297"/>
      <c r="G9" s="297"/>
      <c r="H9" s="297"/>
      <c r="I9" s="297"/>
    </row>
    <row r="10" spans="1:9" ht="20.25" customHeight="1">
      <c r="A10" s="155" t="s">
        <v>251</v>
      </c>
      <c r="B10" s="155"/>
      <c r="C10" s="163"/>
      <c r="E10" s="163"/>
    </row>
    <row r="11" spans="1:9" ht="20.25" customHeight="1">
      <c r="A11" s="156" t="s">
        <v>268</v>
      </c>
      <c r="C11" s="239">
        <f>'PL 8'!D29</f>
        <v>506252063</v>
      </c>
      <c r="D11" s="239"/>
      <c r="E11" s="239">
        <v>637505546</v>
      </c>
      <c r="F11" s="239"/>
      <c r="G11" s="239">
        <f>'PL 8'!H29</f>
        <v>498467188</v>
      </c>
      <c r="H11" s="162"/>
      <c r="I11" s="239">
        <v>623888587</v>
      </c>
    </row>
    <row r="12" spans="1:9" ht="20.25" customHeight="1">
      <c r="A12" s="160" t="s">
        <v>310</v>
      </c>
      <c r="B12" s="160"/>
      <c r="C12" s="239"/>
      <c r="D12" s="239"/>
      <c r="E12" s="239"/>
      <c r="F12" s="239"/>
      <c r="G12" s="239"/>
      <c r="H12" s="162"/>
      <c r="I12" s="239"/>
    </row>
    <row r="13" spans="1:9" ht="20.25" customHeight="1">
      <c r="A13" s="160" t="s">
        <v>302</v>
      </c>
      <c r="B13" s="160"/>
      <c r="C13" s="239"/>
      <c r="D13" s="239"/>
      <c r="E13" s="239"/>
      <c r="F13" s="239"/>
      <c r="G13" s="239"/>
      <c r="H13" s="162"/>
      <c r="I13" s="239"/>
    </row>
    <row r="14" spans="1:9" ht="20.25" customHeight="1">
      <c r="A14" s="156" t="s">
        <v>342</v>
      </c>
      <c r="B14" s="172">
        <v>19</v>
      </c>
      <c r="C14" s="239">
        <f>-'PL 8'!D28</f>
        <v>84429168</v>
      </c>
      <c r="D14" s="239"/>
      <c r="E14" s="239">
        <v>132181945</v>
      </c>
      <c r="F14" s="239"/>
      <c r="G14" s="239">
        <f>-'PL 8'!H28</f>
        <v>83546927</v>
      </c>
      <c r="H14" s="162"/>
      <c r="I14" s="239">
        <v>129009489</v>
      </c>
    </row>
    <row r="15" spans="1:9" ht="20.25" customHeight="1">
      <c r="A15" s="156" t="s">
        <v>230</v>
      </c>
      <c r="B15" s="172"/>
      <c r="C15" s="239">
        <v>7651667</v>
      </c>
      <c r="D15" s="239"/>
      <c r="E15" s="239">
        <v>9718120</v>
      </c>
      <c r="F15" s="239"/>
      <c r="G15" s="239">
        <v>7623452</v>
      </c>
      <c r="H15" s="162"/>
      <c r="I15" s="239">
        <v>9667339</v>
      </c>
    </row>
    <row r="16" spans="1:9" ht="20.25" customHeight="1">
      <c r="A16" s="156" t="s">
        <v>252</v>
      </c>
      <c r="B16" s="172" t="s">
        <v>329</v>
      </c>
      <c r="C16" s="239">
        <v>292959965</v>
      </c>
      <c r="D16" s="239"/>
      <c r="E16" s="239">
        <v>283483203</v>
      </c>
      <c r="F16" s="239"/>
      <c r="G16" s="239">
        <v>281250820</v>
      </c>
      <c r="H16" s="162"/>
      <c r="I16" s="239">
        <v>271612554</v>
      </c>
    </row>
    <row r="17" spans="1:9" ht="20.25" customHeight="1">
      <c r="A17" s="156" t="s">
        <v>253</v>
      </c>
      <c r="B17" s="172">
        <v>12</v>
      </c>
      <c r="C17" s="239">
        <v>1501222</v>
      </c>
      <c r="D17" s="239"/>
      <c r="E17" s="239">
        <v>2568496</v>
      </c>
      <c r="F17" s="239"/>
      <c r="G17" s="239">
        <v>1501222</v>
      </c>
      <c r="H17" s="162"/>
      <c r="I17" s="239">
        <v>1327400</v>
      </c>
    </row>
    <row r="18" spans="1:9" ht="20.25" hidden="1" customHeight="1">
      <c r="A18" s="156" t="s">
        <v>346</v>
      </c>
    </row>
    <row r="19" spans="1:9" ht="20.25" hidden="1" customHeight="1">
      <c r="A19" s="156" t="s">
        <v>347</v>
      </c>
      <c r="B19" s="172"/>
      <c r="C19" s="240"/>
      <c r="D19" s="240"/>
      <c r="E19" s="240">
        <v>0</v>
      </c>
      <c r="F19" s="239"/>
      <c r="G19" s="239"/>
      <c r="H19" s="162"/>
      <c r="I19" s="239">
        <v>0</v>
      </c>
    </row>
    <row r="20" spans="1:9" ht="20.25" customHeight="1">
      <c r="A20" s="156" t="s">
        <v>303</v>
      </c>
      <c r="B20" s="172">
        <v>16</v>
      </c>
      <c r="C20" s="239">
        <v>17837777</v>
      </c>
      <c r="D20" s="239"/>
      <c r="E20" s="239">
        <v>18536567</v>
      </c>
      <c r="F20" s="239"/>
      <c r="G20" s="239">
        <v>17552089</v>
      </c>
      <c r="H20" s="162"/>
      <c r="I20" s="239">
        <v>18263606</v>
      </c>
    </row>
    <row r="21" spans="1:9" ht="20.25" customHeight="1">
      <c r="A21" s="156" t="s">
        <v>304</v>
      </c>
      <c r="B21" s="172"/>
      <c r="C21" s="239">
        <v>2130397</v>
      </c>
      <c r="D21" s="239"/>
      <c r="E21" s="239">
        <v>-2191684</v>
      </c>
      <c r="F21" s="239"/>
      <c r="G21" s="239">
        <v>2130397</v>
      </c>
      <c r="H21" s="162"/>
      <c r="I21" s="239">
        <v>-2191684</v>
      </c>
    </row>
    <row r="22" spans="1:9" ht="20.25" customHeight="1">
      <c r="A22" s="156" t="s">
        <v>365</v>
      </c>
      <c r="B22" s="172"/>
      <c r="C22" s="239"/>
      <c r="D22" s="239"/>
      <c r="E22" s="239"/>
      <c r="F22" s="239"/>
      <c r="G22" s="239"/>
      <c r="H22" s="162"/>
      <c r="I22" s="239"/>
    </row>
    <row r="23" spans="1:9" ht="20.25" customHeight="1">
      <c r="A23" s="156" t="s">
        <v>331</v>
      </c>
      <c r="B23" s="172"/>
      <c r="C23" s="239">
        <v>-1201674</v>
      </c>
      <c r="D23" s="239"/>
      <c r="E23" s="239">
        <v>875915</v>
      </c>
      <c r="F23" s="239"/>
      <c r="G23" s="239">
        <v>-1201674</v>
      </c>
      <c r="H23" s="162"/>
      <c r="I23" s="239">
        <v>875915</v>
      </c>
    </row>
    <row r="24" spans="1:9" ht="20.25" customHeight="1">
      <c r="A24" s="156" t="s">
        <v>373</v>
      </c>
      <c r="C24" s="239"/>
      <c r="D24" s="239"/>
      <c r="E24" s="239"/>
      <c r="F24" s="239"/>
      <c r="G24" s="239"/>
      <c r="H24" s="162"/>
      <c r="I24" s="239"/>
    </row>
    <row r="25" spans="1:9" ht="20.25" customHeight="1">
      <c r="A25" s="156" t="s">
        <v>330</v>
      </c>
      <c r="B25" s="172">
        <v>5</v>
      </c>
      <c r="C25" s="239">
        <v>440000</v>
      </c>
      <c r="D25" s="239"/>
      <c r="E25" s="239">
        <v>-63387</v>
      </c>
      <c r="F25" s="239"/>
      <c r="G25" s="239">
        <v>440000</v>
      </c>
      <c r="H25" s="162"/>
      <c r="I25" s="239">
        <v>-63387</v>
      </c>
    </row>
    <row r="26" spans="1:9" ht="20.25" customHeight="1">
      <c r="A26" s="241" t="s">
        <v>370</v>
      </c>
      <c r="B26" s="241"/>
      <c r="C26" s="239">
        <v>2238294</v>
      </c>
      <c r="D26" s="239"/>
      <c r="E26" s="239">
        <v>-7412157</v>
      </c>
      <c r="F26" s="239"/>
      <c r="G26" s="239">
        <v>2172855</v>
      </c>
      <c r="H26" s="162"/>
      <c r="I26" s="239">
        <v>-5722926</v>
      </c>
    </row>
    <row r="27" spans="1:9" ht="20.25" customHeight="1">
      <c r="A27" s="241" t="s">
        <v>366</v>
      </c>
      <c r="B27" s="241"/>
      <c r="C27" s="239">
        <v>-1058700</v>
      </c>
      <c r="D27" s="239"/>
      <c r="E27" s="279">
        <v>0</v>
      </c>
      <c r="F27" s="239"/>
      <c r="G27" s="239">
        <v>-1058700</v>
      </c>
      <c r="H27" s="162"/>
      <c r="I27" s="279">
        <v>0</v>
      </c>
    </row>
    <row r="28" spans="1:9" ht="20.25" customHeight="1">
      <c r="A28" s="156" t="s">
        <v>337</v>
      </c>
      <c r="C28" s="239">
        <v>-7959600</v>
      </c>
      <c r="D28" s="239"/>
      <c r="E28" s="239">
        <v>-5952317</v>
      </c>
      <c r="F28" s="239"/>
      <c r="G28" s="239">
        <v>-7959600</v>
      </c>
      <c r="H28" s="162"/>
      <c r="I28" s="239">
        <v>-6052933</v>
      </c>
    </row>
    <row r="29" spans="1:9" ht="20.25" customHeight="1">
      <c r="A29" s="156" t="s">
        <v>367</v>
      </c>
      <c r="C29" s="239">
        <v>34</v>
      </c>
      <c r="D29" s="239"/>
      <c r="E29" s="279">
        <v>0</v>
      </c>
      <c r="F29" s="239"/>
      <c r="G29" s="239">
        <v>30</v>
      </c>
      <c r="H29" s="162"/>
      <c r="I29" s="279">
        <v>0</v>
      </c>
    </row>
    <row r="30" spans="1:9" ht="20.25" customHeight="1">
      <c r="A30" s="156" t="s">
        <v>254</v>
      </c>
      <c r="C30" s="242">
        <v>-123667</v>
      </c>
      <c r="E30" s="242">
        <v>-64052</v>
      </c>
      <c r="G30" s="242">
        <v>-110063</v>
      </c>
      <c r="H30" s="162"/>
      <c r="I30" s="242">
        <v>-54128</v>
      </c>
    </row>
    <row r="31" spans="1:9" ht="20.25" customHeight="1">
      <c r="A31" s="154"/>
      <c r="B31" s="154"/>
      <c r="C31" s="247">
        <f>SUM(C11:C30)</f>
        <v>905096946</v>
      </c>
      <c r="D31" s="239"/>
      <c r="E31" s="239">
        <f>SUM(E11:E30)</f>
        <v>1069186195</v>
      </c>
      <c r="F31" s="239"/>
      <c r="G31" s="278">
        <f>SUM(G11:G30)</f>
        <v>884354943</v>
      </c>
      <c r="H31" s="243"/>
      <c r="I31" s="243">
        <f>SUM(I11:I30)</f>
        <v>1040559832</v>
      </c>
    </row>
    <row r="32" spans="1:9" ht="20.25" customHeight="1">
      <c r="A32" s="169" t="s">
        <v>339</v>
      </c>
      <c r="B32" s="169"/>
      <c r="D32" s="163"/>
      <c r="F32" s="163"/>
      <c r="G32" s="162"/>
      <c r="H32" s="162"/>
      <c r="I32" s="162"/>
    </row>
    <row r="33" spans="1:9" ht="20.25" customHeight="1">
      <c r="A33" s="153" t="s">
        <v>266</v>
      </c>
      <c r="B33" s="153"/>
      <c r="D33" s="163"/>
      <c r="F33" s="163"/>
      <c r="G33" s="162"/>
      <c r="H33" s="162"/>
      <c r="I33" s="162"/>
    </row>
    <row r="34" spans="1:9" ht="20.25" customHeight="1">
      <c r="A34" s="153"/>
      <c r="B34" s="153"/>
      <c r="D34" s="163"/>
      <c r="F34" s="163"/>
      <c r="G34" s="162"/>
      <c r="H34" s="162"/>
      <c r="I34" s="162"/>
    </row>
    <row r="35" spans="1:9" ht="20.25" customHeight="1">
      <c r="A35" s="153"/>
      <c r="B35" s="153"/>
      <c r="C35" s="298" t="s">
        <v>272</v>
      </c>
      <c r="D35" s="298"/>
      <c r="E35" s="298"/>
      <c r="F35" s="154"/>
      <c r="G35" s="298" t="s">
        <v>190</v>
      </c>
      <c r="H35" s="298"/>
      <c r="I35" s="298"/>
    </row>
    <row r="36" spans="1:9" ht="20.25" customHeight="1">
      <c r="A36" s="158"/>
      <c r="B36" s="158"/>
      <c r="C36" s="299" t="s">
        <v>250</v>
      </c>
      <c r="D36" s="299"/>
      <c r="E36" s="299"/>
      <c r="F36" s="161"/>
      <c r="G36" s="299" t="s">
        <v>250</v>
      </c>
      <c r="H36" s="299"/>
      <c r="I36" s="299"/>
    </row>
    <row r="37" spans="1:9" ht="20.25" customHeight="1">
      <c r="A37" s="158"/>
      <c r="B37" s="158"/>
      <c r="C37" s="303" t="s">
        <v>322</v>
      </c>
      <c r="D37" s="303"/>
      <c r="E37" s="303"/>
      <c r="F37" s="174"/>
      <c r="G37" s="303" t="s">
        <v>322</v>
      </c>
      <c r="H37" s="303"/>
      <c r="I37" s="303"/>
    </row>
    <row r="38" spans="1:9" ht="20.25" customHeight="1">
      <c r="C38" s="301" t="s">
        <v>192</v>
      </c>
      <c r="D38" s="301"/>
      <c r="E38" s="301"/>
      <c r="G38" s="301" t="s">
        <v>192</v>
      </c>
      <c r="H38" s="304"/>
      <c r="I38" s="304"/>
    </row>
    <row r="39" spans="1:9" ht="20.25" customHeight="1">
      <c r="B39" s="172"/>
      <c r="C39" s="226" t="s">
        <v>359</v>
      </c>
      <c r="D39" s="160"/>
      <c r="E39" s="226" t="s">
        <v>358</v>
      </c>
      <c r="F39" s="172"/>
      <c r="G39" s="226" t="s">
        <v>359</v>
      </c>
      <c r="H39" s="160"/>
      <c r="I39" s="226" t="s">
        <v>358</v>
      </c>
    </row>
    <row r="40" spans="1:9" ht="20.25" customHeight="1">
      <c r="C40" s="297" t="s">
        <v>262</v>
      </c>
      <c r="D40" s="297"/>
      <c r="E40" s="297"/>
      <c r="F40" s="297"/>
      <c r="G40" s="297"/>
      <c r="H40" s="297"/>
      <c r="I40" s="297"/>
    </row>
    <row r="41" spans="1:9" ht="20.25" customHeight="1">
      <c r="A41" s="160" t="s">
        <v>255</v>
      </c>
      <c r="B41" s="160"/>
      <c r="C41" s="239"/>
      <c r="D41" s="239"/>
      <c r="E41" s="239"/>
      <c r="F41" s="239"/>
      <c r="G41" s="162"/>
      <c r="H41" s="162"/>
      <c r="I41" s="162"/>
    </row>
    <row r="42" spans="1:9" ht="20.25" customHeight="1">
      <c r="A42" s="156" t="s">
        <v>197</v>
      </c>
      <c r="C42" s="239">
        <v>73561685</v>
      </c>
      <c r="D42" s="239"/>
      <c r="E42" s="239">
        <v>20988919</v>
      </c>
      <c r="F42" s="239"/>
      <c r="G42" s="239">
        <v>73561685</v>
      </c>
      <c r="H42" s="162"/>
      <c r="I42" s="239">
        <v>20988919</v>
      </c>
    </row>
    <row r="43" spans="1:9" ht="20.25" customHeight="1">
      <c r="A43" s="156" t="s">
        <v>312</v>
      </c>
      <c r="C43" s="239">
        <v>-64296204</v>
      </c>
      <c r="D43" s="239"/>
      <c r="E43" s="239">
        <v>-9201982</v>
      </c>
      <c r="F43" s="239"/>
      <c r="G43" s="239">
        <v>-62940445</v>
      </c>
      <c r="H43" s="162"/>
      <c r="I43" s="239">
        <v>-9167641</v>
      </c>
    </row>
    <row r="44" spans="1:9" ht="20.25" customHeight="1">
      <c r="A44" s="156" t="s">
        <v>198</v>
      </c>
      <c r="C44" s="239">
        <v>86916198</v>
      </c>
      <c r="D44" s="239"/>
      <c r="E44" s="239">
        <v>163453258</v>
      </c>
      <c r="F44" s="239"/>
      <c r="G44" s="239">
        <v>97210469</v>
      </c>
      <c r="H44" s="162"/>
      <c r="I44" s="239">
        <v>165553886</v>
      </c>
    </row>
    <row r="45" spans="1:9" ht="20.25" customHeight="1">
      <c r="A45" s="156" t="s">
        <v>199</v>
      </c>
      <c r="C45" s="239">
        <v>-6284777</v>
      </c>
      <c r="D45" s="239"/>
      <c r="E45" s="239">
        <v>315996</v>
      </c>
      <c r="F45" s="239"/>
      <c r="G45" s="239">
        <v>-6182692</v>
      </c>
      <c r="H45" s="162"/>
      <c r="I45" s="239">
        <v>530527</v>
      </c>
    </row>
    <row r="46" spans="1:9" ht="20.25" customHeight="1">
      <c r="A46" s="156" t="s">
        <v>206</v>
      </c>
      <c r="C46" s="239">
        <v>-2354736</v>
      </c>
      <c r="D46" s="239"/>
      <c r="E46" s="239">
        <v>-64518</v>
      </c>
      <c r="F46" s="239"/>
      <c r="G46" s="239">
        <v>-2354736</v>
      </c>
      <c r="H46" s="162"/>
      <c r="I46" s="239">
        <v>-89518</v>
      </c>
    </row>
    <row r="47" spans="1:9" ht="20.25" customHeight="1">
      <c r="A47" s="156" t="s">
        <v>256</v>
      </c>
      <c r="C47" s="239">
        <v>-43365224</v>
      </c>
      <c r="D47" s="239"/>
      <c r="E47" s="239">
        <v>20697256</v>
      </c>
      <c r="F47" s="239"/>
      <c r="G47" s="239">
        <v>-52367385</v>
      </c>
      <c r="H47" s="162"/>
      <c r="I47" s="239">
        <v>34511854</v>
      </c>
    </row>
    <row r="48" spans="1:9" ht="20.25" customHeight="1">
      <c r="A48" s="156" t="s">
        <v>320</v>
      </c>
      <c r="C48" s="239">
        <v>-11421695</v>
      </c>
      <c r="D48" s="239"/>
      <c r="E48" s="239">
        <v>-8149502</v>
      </c>
      <c r="F48" s="239"/>
      <c r="G48" s="239">
        <v>-9170428</v>
      </c>
      <c r="H48" s="162"/>
      <c r="I48" s="239">
        <v>-11526379</v>
      </c>
    </row>
    <row r="49" spans="1:9" ht="20.25" customHeight="1">
      <c r="A49" s="156" t="s">
        <v>212</v>
      </c>
      <c r="C49" s="239">
        <v>-3617548</v>
      </c>
      <c r="D49" s="239"/>
      <c r="E49" s="239">
        <v>27625870</v>
      </c>
      <c r="F49" s="239"/>
      <c r="G49" s="239">
        <v>-3441302</v>
      </c>
      <c r="H49" s="162"/>
      <c r="I49" s="239">
        <v>27033548</v>
      </c>
    </row>
    <row r="50" spans="1:9" ht="20.25" customHeight="1">
      <c r="A50" s="156" t="s">
        <v>294</v>
      </c>
      <c r="C50" s="242">
        <v>-7980630</v>
      </c>
      <c r="D50" s="239"/>
      <c r="E50" s="242">
        <v>-9492000</v>
      </c>
      <c r="F50" s="239"/>
      <c r="G50" s="242">
        <v>-7825530</v>
      </c>
      <c r="H50" s="162"/>
      <c r="I50" s="242">
        <v>-9492000</v>
      </c>
    </row>
    <row r="51" spans="1:9" ht="20.25" customHeight="1">
      <c r="A51" s="174" t="s">
        <v>291</v>
      </c>
      <c r="B51" s="174"/>
      <c r="C51" s="247">
        <f>SUM(C42:C50)+C31</f>
        <v>926254015</v>
      </c>
      <c r="D51" s="239"/>
      <c r="E51" s="239">
        <f>SUM(E42:E50)+E31</f>
        <v>1275359492</v>
      </c>
      <c r="F51" s="239"/>
      <c r="G51" s="247">
        <f>SUM(G42:G50)+G31</f>
        <v>910844579</v>
      </c>
      <c r="H51" s="239"/>
      <c r="I51" s="239">
        <f>SUM(I42:I50)+I31</f>
        <v>1258903028</v>
      </c>
    </row>
    <row r="52" spans="1:9" ht="20.25" customHeight="1">
      <c r="A52" s="174" t="s">
        <v>344</v>
      </c>
      <c r="B52" s="174"/>
      <c r="C52" s="242">
        <v>-131474350</v>
      </c>
      <c r="D52" s="239"/>
      <c r="E52" s="242">
        <v>-124874398</v>
      </c>
      <c r="F52" s="239"/>
      <c r="G52" s="242">
        <v>-129518673</v>
      </c>
      <c r="H52" s="162"/>
      <c r="I52" s="242">
        <v>-122126307</v>
      </c>
    </row>
    <row r="53" spans="1:9" ht="20.25" customHeight="1">
      <c r="A53" s="154" t="s">
        <v>257</v>
      </c>
      <c r="B53" s="154"/>
      <c r="C53" s="277">
        <f>SUM(C51:C52)</f>
        <v>794779665</v>
      </c>
      <c r="D53" s="245"/>
      <c r="E53" s="244">
        <f>SUM(E51:E52)</f>
        <v>1150485094</v>
      </c>
      <c r="F53" s="245"/>
      <c r="G53" s="277">
        <f t="shared" ref="G53" si="0">SUM(G51:G52)</f>
        <v>781325906</v>
      </c>
      <c r="H53" s="245"/>
      <c r="I53" s="244">
        <f t="shared" ref="I53" si="1">SUM(I51:I52)</f>
        <v>1136776721</v>
      </c>
    </row>
    <row r="54" spans="1:9" ht="20.25" customHeight="1">
      <c r="A54" s="154"/>
      <c r="B54" s="154"/>
      <c r="C54" s="245"/>
      <c r="D54" s="239"/>
      <c r="E54" s="245"/>
      <c r="F54" s="239"/>
      <c r="G54" s="245"/>
      <c r="H54" s="162"/>
      <c r="I54" s="245"/>
    </row>
    <row r="55" spans="1:9" ht="20.25" customHeight="1">
      <c r="A55" s="155" t="s">
        <v>258</v>
      </c>
      <c r="B55" s="155"/>
      <c r="C55" s="246"/>
      <c r="D55" s="246"/>
      <c r="E55" s="246"/>
      <c r="F55" s="246"/>
      <c r="G55" s="162"/>
      <c r="H55" s="162"/>
      <c r="I55" s="162"/>
    </row>
    <row r="56" spans="1:9" ht="20.25" customHeight="1">
      <c r="A56" s="156" t="s">
        <v>335</v>
      </c>
      <c r="C56" s="239">
        <v>8004293</v>
      </c>
      <c r="D56" s="239"/>
      <c r="E56" s="239">
        <v>6093403</v>
      </c>
      <c r="F56" s="239"/>
      <c r="G56" s="239">
        <v>8004293</v>
      </c>
      <c r="H56" s="162"/>
      <c r="I56" s="239">
        <v>6112463</v>
      </c>
    </row>
    <row r="57" spans="1:9" ht="20.25" customHeight="1">
      <c r="A57" s="156" t="s">
        <v>336</v>
      </c>
      <c r="C57" s="239">
        <v>-478105919</v>
      </c>
      <c r="D57" s="239"/>
      <c r="E57" s="239">
        <v>-435555931</v>
      </c>
      <c r="F57" s="239"/>
      <c r="G57" s="239">
        <v>-466306503</v>
      </c>
      <c r="H57" s="162"/>
      <c r="I57" s="239">
        <v>-422831476</v>
      </c>
    </row>
    <row r="58" spans="1:9" ht="20.25" customHeight="1">
      <c r="A58" s="156" t="s">
        <v>323</v>
      </c>
      <c r="C58" s="247">
        <v>-1994700</v>
      </c>
      <c r="D58" s="239"/>
      <c r="E58" s="247">
        <v>-3236000</v>
      </c>
      <c r="F58" s="239"/>
      <c r="G58" s="247">
        <v>-1994700</v>
      </c>
      <c r="H58" s="162"/>
      <c r="I58" s="247">
        <v>-3236000</v>
      </c>
    </row>
    <row r="59" spans="1:9" ht="20.25" customHeight="1">
      <c r="A59" s="156" t="s">
        <v>369</v>
      </c>
      <c r="C59" s="240">
        <v>-38545098</v>
      </c>
      <c r="D59" s="239"/>
      <c r="E59" s="240">
        <v>-12393946</v>
      </c>
      <c r="F59" s="239"/>
      <c r="G59" s="240">
        <v>-38545098</v>
      </c>
      <c r="H59" s="162"/>
      <c r="I59" s="240">
        <v>-12393946</v>
      </c>
    </row>
    <row r="60" spans="1:9" ht="20.25" hidden="1" customHeight="1">
      <c r="A60" s="156" t="s">
        <v>345</v>
      </c>
      <c r="C60" s="240"/>
      <c r="D60" s="239"/>
      <c r="E60" s="240">
        <v>0</v>
      </c>
      <c r="F60" s="239"/>
      <c r="G60" s="240"/>
      <c r="H60" s="162"/>
      <c r="I60" s="240">
        <v>0</v>
      </c>
    </row>
    <row r="61" spans="1:9" ht="20.25" customHeight="1">
      <c r="A61" s="156" t="s">
        <v>259</v>
      </c>
      <c r="C61" s="239">
        <v>123667</v>
      </c>
      <c r="D61" s="239"/>
      <c r="E61" s="239">
        <v>64052</v>
      </c>
      <c r="F61" s="239"/>
      <c r="G61" s="239">
        <v>110063</v>
      </c>
      <c r="H61" s="162"/>
      <c r="I61" s="239">
        <v>54128</v>
      </c>
    </row>
    <row r="62" spans="1:9" ht="20.25" customHeight="1">
      <c r="A62" s="154" t="s">
        <v>295</v>
      </c>
      <c r="B62" s="154"/>
      <c r="C62" s="271">
        <f>SUM(C56:C61)</f>
        <v>-510517757</v>
      </c>
      <c r="D62" s="239"/>
      <c r="E62" s="248">
        <f>SUM(E56:E61)</f>
        <v>-445028422</v>
      </c>
      <c r="F62" s="239"/>
      <c r="G62" s="271">
        <f>SUM(G56:G61)</f>
        <v>-498731945</v>
      </c>
      <c r="H62" s="162"/>
      <c r="I62" s="248">
        <f>SUM(I56:I61)</f>
        <v>-432294831</v>
      </c>
    </row>
    <row r="63" spans="1:9" ht="20.25" customHeight="1">
      <c r="A63" s="169" t="s">
        <v>339</v>
      </c>
      <c r="B63" s="169"/>
      <c r="D63" s="163"/>
      <c r="F63" s="163"/>
      <c r="G63" s="162"/>
      <c r="H63" s="162"/>
      <c r="I63" s="162"/>
    </row>
    <row r="64" spans="1:9" ht="20.25" customHeight="1">
      <c r="A64" s="153" t="s">
        <v>266</v>
      </c>
      <c r="B64" s="153"/>
      <c r="D64" s="163"/>
      <c r="F64" s="163"/>
      <c r="G64" s="162"/>
      <c r="H64" s="162"/>
      <c r="I64" s="162"/>
    </row>
    <row r="65" spans="1:9" ht="20.25" customHeight="1">
      <c r="A65" s="153"/>
      <c r="B65" s="153"/>
      <c r="D65" s="163"/>
      <c r="F65" s="163"/>
      <c r="G65" s="162"/>
      <c r="H65" s="162"/>
      <c r="I65" s="162"/>
    </row>
    <row r="66" spans="1:9" ht="20.25" customHeight="1">
      <c r="A66" s="153"/>
      <c r="B66" s="153"/>
      <c r="C66" s="298" t="s">
        <v>272</v>
      </c>
      <c r="D66" s="298"/>
      <c r="E66" s="298"/>
      <c r="F66" s="154"/>
      <c r="G66" s="298" t="s">
        <v>190</v>
      </c>
      <c r="H66" s="298"/>
      <c r="I66" s="298"/>
    </row>
    <row r="67" spans="1:9" ht="20.25" customHeight="1">
      <c r="A67" s="158"/>
      <c r="B67" s="158"/>
      <c r="C67" s="299" t="s">
        <v>250</v>
      </c>
      <c r="D67" s="299"/>
      <c r="E67" s="299"/>
      <c r="F67" s="161"/>
      <c r="G67" s="299" t="s">
        <v>250</v>
      </c>
      <c r="H67" s="299"/>
      <c r="I67" s="299"/>
    </row>
    <row r="68" spans="1:9" ht="20.25" customHeight="1">
      <c r="A68" s="158"/>
      <c r="B68" s="158"/>
      <c r="C68" s="303" t="s">
        <v>322</v>
      </c>
      <c r="D68" s="303"/>
      <c r="E68" s="303"/>
      <c r="F68" s="174"/>
      <c r="G68" s="303" t="s">
        <v>322</v>
      </c>
      <c r="H68" s="303"/>
      <c r="I68" s="303"/>
    </row>
    <row r="69" spans="1:9" ht="20.25" customHeight="1">
      <c r="C69" s="301" t="s">
        <v>192</v>
      </c>
      <c r="D69" s="301"/>
      <c r="E69" s="301"/>
      <c r="G69" s="301" t="s">
        <v>192</v>
      </c>
      <c r="H69" s="304"/>
      <c r="I69" s="304"/>
    </row>
    <row r="70" spans="1:9" ht="20.25" customHeight="1">
      <c r="B70" s="172" t="s">
        <v>194</v>
      </c>
      <c r="C70" s="226" t="s">
        <v>359</v>
      </c>
      <c r="D70" s="160"/>
      <c r="E70" s="226" t="s">
        <v>358</v>
      </c>
      <c r="F70" s="172"/>
      <c r="G70" s="226" t="s">
        <v>359</v>
      </c>
      <c r="H70" s="160"/>
      <c r="I70" s="226" t="s">
        <v>358</v>
      </c>
    </row>
    <row r="71" spans="1:9" ht="20.25" customHeight="1">
      <c r="C71" s="297" t="s">
        <v>262</v>
      </c>
      <c r="D71" s="297"/>
      <c r="E71" s="297"/>
      <c r="F71" s="297"/>
      <c r="G71" s="297"/>
      <c r="H71" s="297"/>
      <c r="I71" s="297"/>
    </row>
    <row r="72" spans="1:9" ht="20.25" customHeight="1">
      <c r="A72" s="155" t="s">
        <v>260</v>
      </c>
      <c r="B72" s="155"/>
      <c r="C72" s="246"/>
      <c r="D72" s="246"/>
      <c r="E72" s="246"/>
      <c r="F72" s="246"/>
      <c r="G72" s="246"/>
      <c r="H72" s="162"/>
      <c r="I72" s="246"/>
    </row>
    <row r="73" spans="1:9" ht="20.25" customHeight="1">
      <c r="A73" s="156" t="s">
        <v>324</v>
      </c>
      <c r="C73" s="239"/>
      <c r="D73" s="239"/>
      <c r="E73" s="239"/>
      <c r="F73" s="239"/>
      <c r="G73" s="239"/>
      <c r="H73" s="162"/>
      <c r="I73" s="239"/>
    </row>
    <row r="74" spans="1:9" ht="20.25" customHeight="1">
      <c r="A74" s="156" t="s">
        <v>343</v>
      </c>
      <c r="C74" s="239">
        <v>157000000</v>
      </c>
      <c r="D74" s="239"/>
      <c r="E74" s="239">
        <v>-239000000</v>
      </c>
      <c r="F74" s="239"/>
      <c r="G74" s="239">
        <v>157000000</v>
      </c>
      <c r="H74" s="162"/>
      <c r="I74" s="239">
        <v>-239000000</v>
      </c>
    </row>
    <row r="75" spans="1:9" ht="20.25" customHeight="1">
      <c r="A75" s="156" t="s">
        <v>351</v>
      </c>
      <c r="C75" s="239">
        <v>100000000</v>
      </c>
      <c r="D75" s="239"/>
      <c r="E75" s="239">
        <v>100000000</v>
      </c>
      <c r="F75" s="239"/>
      <c r="G75" s="239">
        <v>100000000</v>
      </c>
      <c r="H75" s="162"/>
      <c r="I75" s="239">
        <v>100000000</v>
      </c>
    </row>
    <row r="76" spans="1:9" ht="20.25" customHeight="1">
      <c r="A76" s="156" t="s">
        <v>352</v>
      </c>
      <c r="C76" s="239">
        <v>-66500000</v>
      </c>
      <c r="D76" s="239"/>
      <c r="E76" s="239">
        <v>-90000000</v>
      </c>
      <c r="F76" s="239"/>
      <c r="G76" s="239">
        <v>-66500000</v>
      </c>
      <c r="H76" s="162"/>
      <c r="I76" s="239">
        <v>-90000000</v>
      </c>
    </row>
    <row r="77" spans="1:9" ht="20.25" customHeight="1">
      <c r="A77" s="156" t="s">
        <v>332</v>
      </c>
      <c r="C77" s="239">
        <v>-24411974</v>
      </c>
      <c r="D77" s="239"/>
      <c r="E77" s="239">
        <v>-24270703</v>
      </c>
      <c r="F77" s="239"/>
      <c r="G77" s="239">
        <v>-24215424</v>
      </c>
      <c r="H77" s="162"/>
      <c r="I77" s="239">
        <v>-24067903</v>
      </c>
    </row>
    <row r="78" spans="1:9" ht="20.25" customHeight="1">
      <c r="A78" s="156" t="s">
        <v>286</v>
      </c>
      <c r="B78" s="172"/>
      <c r="C78" s="239">
        <v>-444609914</v>
      </c>
      <c r="D78" s="239"/>
      <c r="E78" s="239">
        <v>-444611882</v>
      </c>
      <c r="F78" s="239"/>
      <c r="G78" s="239">
        <v>-444609914</v>
      </c>
      <c r="H78" s="162"/>
      <c r="I78" s="239">
        <v>-444611882</v>
      </c>
    </row>
    <row r="79" spans="1:9" ht="20.25" customHeight="1">
      <c r="A79" s="156" t="s">
        <v>296</v>
      </c>
      <c r="C79" s="239">
        <v>-6083170</v>
      </c>
      <c r="D79" s="239"/>
      <c r="E79" s="239">
        <v>-4988444</v>
      </c>
      <c r="F79" s="239"/>
      <c r="G79" s="239">
        <v>-6083170</v>
      </c>
      <c r="H79" s="162"/>
      <c r="I79" s="239">
        <v>-4988444</v>
      </c>
    </row>
    <row r="80" spans="1:9" ht="20.25" customHeight="1">
      <c r="A80" s="154" t="s">
        <v>276</v>
      </c>
      <c r="B80" s="154"/>
      <c r="C80" s="271">
        <f>SUM(C73:C79)</f>
        <v>-284605058</v>
      </c>
      <c r="D80" s="239"/>
      <c r="E80" s="248">
        <f>SUM(E73:E79)</f>
        <v>-702871029</v>
      </c>
      <c r="F80" s="239"/>
      <c r="G80" s="271">
        <f>SUM(G73:G79)</f>
        <v>-284408508</v>
      </c>
      <c r="H80" s="162"/>
      <c r="I80" s="271">
        <f>SUM(I73:I79)</f>
        <v>-702668229</v>
      </c>
    </row>
    <row r="81" spans="1:12" s="154" customFormat="1" ht="20.25" customHeight="1">
      <c r="A81" s="156"/>
      <c r="B81" s="156"/>
      <c r="C81" s="249"/>
      <c r="D81" s="249"/>
      <c r="E81" s="249"/>
      <c r="F81" s="249"/>
      <c r="G81" s="249"/>
      <c r="H81" s="162"/>
      <c r="I81" s="249"/>
      <c r="J81" s="156"/>
    </row>
    <row r="82" spans="1:12" ht="20.25" customHeight="1">
      <c r="A82" s="156" t="s">
        <v>281</v>
      </c>
      <c r="C82" s="249"/>
      <c r="D82" s="249"/>
      <c r="E82" s="249"/>
      <c r="F82" s="249"/>
      <c r="G82" s="249"/>
      <c r="H82" s="162"/>
      <c r="I82" s="249"/>
    </row>
    <row r="83" spans="1:12" ht="20.25" customHeight="1">
      <c r="A83" s="156" t="s">
        <v>282</v>
      </c>
      <c r="C83" s="239">
        <v>-343150</v>
      </c>
      <c r="D83" s="250"/>
      <c r="E83" s="239">
        <v>2585643</v>
      </c>
      <c r="F83" s="250"/>
      <c r="G83" s="239">
        <v>-1814547</v>
      </c>
      <c r="H83" s="162"/>
      <c r="I83" s="239">
        <v>1813661</v>
      </c>
      <c r="J83" s="154"/>
    </row>
    <row r="84" spans="1:12" ht="20.25" customHeight="1">
      <c r="A84" s="156" t="s">
        <v>283</v>
      </c>
      <c r="C84" s="239"/>
      <c r="D84" s="250"/>
      <c r="E84" s="239"/>
      <c r="F84" s="250"/>
      <c r="G84" s="239"/>
      <c r="H84" s="162"/>
      <c r="I84" s="239"/>
    </row>
    <row r="85" spans="1:12" ht="20.25" customHeight="1">
      <c r="A85" s="156" t="s">
        <v>284</v>
      </c>
      <c r="C85" s="242">
        <v>-3395</v>
      </c>
      <c r="D85" s="250"/>
      <c r="E85" s="242">
        <v>1223041</v>
      </c>
      <c r="F85" s="250"/>
      <c r="G85" s="242">
        <v>-3395</v>
      </c>
      <c r="H85" s="162"/>
      <c r="I85" s="242">
        <v>1223041</v>
      </c>
    </row>
    <row r="86" spans="1:12" ht="20.25" customHeight="1">
      <c r="A86" s="154" t="s">
        <v>280</v>
      </c>
      <c r="B86" s="154"/>
      <c r="C86" s="234">
        <f>C83+C85</f>
        <v>-346545</v>
      </c>
      <c r="D86" s="251"/>
      <c r="E86" s="245">
        <f>E83+E85</f>
        <v>3808684</v>
      </c>
      <c r="F86" s="251"/>
      <c r="G86" s="234">
        <f>G83+G85</f>
        <v>-1817942</v>
      </c>
      <c r="H86" s="252"/>
      <c r="I86" s="245">
        <f>I83+I85</f>
        <v>3036702</v>
      </c>
      <c r="K86" s="250"/>
      <c r="L86" s="250"/>
    </row>
    <row r="87" spans="1:12" ht="20.25" customHeight="1">
      <c r="A87" s="156" t="s">
        <v>261</v>
      </c>
      <c r="C87" s="239">
        <v>15187666</v>
      </c>
      <c r="D87" s="250"/>
      <c r="E87" s="239">
        <v>11378982</v>
      </c>
      <c r="F87" s="250"/>
      <c r="G87" s="239">
        <v>13928355</v>
      </c>
      <c r="H87" s="162"/>
      <c r="I87" s="239">
        <v>10891653</v>
      </c>
    </row>
    <row r="88" spans="1:12" ht="20.25" customHeight="1" thickBot="1">
      <c r="A88" s="154" t="s">
        <v>270</v>
      </c>
      <c r="B88" s="172">
        <v>4</v>
      </c>
      <c r="C88" s="276">
        <f>SUM(C86:D87)</f>
        <v>14841121</v>
      </c>
      <c r="D88" s="250"/>
      <c r="E88" s="253">
        <f>SUM(E86:F87)</f>
        <v>15187666</v>
      </c>
      <c r="F88" s="250"/>
      <c r="G88" s="276">
        <f>SUM(G86:H87)</f>
        <v>12110413</v>
      </c>
      <c r="I88" s="253">
        <f>SUM(I86:J87)</f>
        <v>13928355</v>
      </c>
    </row>
    <row r="89" spans="1:12" ht="20.25" customHeight="1" thickTop="1">
      <c r="A89" s="154"/>
      <c r="B89" s="154"/>
      <c r="C89" s="250"/>
      <c r="E89" s="250"/>
      <c r="G89" s="250"/>
      <c r="I89" s="250"/>
    </row>
    <row r="90" spans="1:12" ht="20.25" customHeight="1">
      <c r="A90" s="254" t="s">
        <v>263</v>
      </c>
      <c r="B90" s="254"/>
      <c r="C90" s="206"/>
      <c r="D90" s="206"/>
      <c r="E90" s="206"/>
      <c r="F90" s="206"/>
      <c r="G90" s="206"/>
      <c r="H90" s="206"/>
      <c r="I90" s="206"/>
    </row>
    <row r="91" spans="1:12" ht="20.25" customHeight="1">
      <c r="A91" s="206" t="s">
        <v>338</v>
      </c>
      <c r="B91" s="206"/>
      <c r="C91" s="206"/>
      <c r="D91" s="206"/>
      <c r="E91" s="206"/>
      <c r="F91" s="206"/>
      <c r="G91" s="206"/>
      <c r="H91" s="206"/>
      <c r="I91" s="206"/>
    </row>
    <row r="92" spans="1:12" ht="20.25" customHeight="1">
      <c r="A92" s="206" t="s">
        <v>325</v>
      </c>
      <c r="B92" s="206"/>
      <c r="C92" s="227">
        <v>77391564</v>
      </c>
      <c r="D92" s="227"/>
      <c r="E92" s="227">
        <v>36292093</v>
      </c>
      <c r="F92" s="227"/>
      <c r="G92" s="227">
        <v>75460008</v>
      </c>
      <c r="H92" s="227"/>
      <c r="I92" s="227">
        <v>32201600</v>
      </c>
    </row>
    <row r="93" spans="1:12" ht="20.25" customHeight="1">
      <c r="A93" s="206" t="s">
        <v>305</v>
      </c>
      <c r="B93" s="206"/>
      <c r="C93" s="227"/>
      <c r="D93" s="227"/>
      <c r="E93" s="227"/>
      <c r="F93" s="227"/>
      <c r="G93" s="227"/>
      <c r="H93" s="227"/>
      <c r="I93" s="227"/>
    </row>
    <row r="94" spans="1:12" ht="20.25" customHeight="1">
      <c r="A94" s="206" t="s">
        <v>333</v>
      </c>
      <c r="B94" s="206"/>
      <c r="C94" s="227">
        <v>59475912</v>
      </c>
      <c r="D94" s="227"/>
      <c r="E94" s="227">
        <v>31987465</v>
      </c>
      <c r="F94" s="227"/>
      <c r="G94" s="227">
        <v>59475912</v>
      </c>
      <c r="H94" s="227"/>
      <c r="I94" s="227">
        <v>31987465</v>
      </c>
    </row>
    <row r="95" spans="1:12" ht="20.25" customHeight="1">
      <c r="A95" s="156" t="s">
        <v>334</v>
      </c>
      <c r="B95" s="255"/>
      <c r="C95" s="256">
        <v>13382298</v>
      </c>
      <c r="D95" s="256"/>
      <c r="E95" s="256">
        <v>42938088</v>
      </c>
      <c r="F95" s="256"/>
      <c r="G95" s="256">
        <v>13382298</v>
      </c>
      <c r="H95" s="170"/>
      <c r="I95" s="256">
        <v>42938088</v>
      </c>
    </row>
    <row r="96" spans="1:12" ht="20.25" customHeight="1">
      <c r="A96" s="206" t="s">
        <v>368</v>
      </c>
      <c r="B96" s="206"/>
      <c r="C96" s="240">
        <v>2424269</v>
      </c>
      <c r="D96" s="227"/>
      <c r="E96" s="247">
        <v>427552</v>
      </c>
      <c r="F96" s="227"/>
      <c r="G96" s="240">
        <v>2424269</v>
      </c>
      <c r="H96" s="227"/>
      <c r="I96" s="247">
        <v>427552</v>
      </c>
    </row>
  </sheetData>
  <mergeCells count="27">
    <mergeCell ref="G4:I4"/>
    <mergeCell ref="G5:I5"/>
    <mergeCell ref="G6:I6"/>
    <mergeCell ref="C4:E4"/>
    <mergeCell ref="C5:E5"/>
    <mergeCell ref="C6:E6"/>
    <mergeCell ref="G7:I7"/>
    <mergeCell ref="G35:I35"/>
    <mergeCell ref="G36:I36"/>
    <mergeCell ref="C7:E7"/>
    <mergeCell ref="C35:E35"/>
    <mergeCell ref="C36:E36"/>
    <mergeCell ref="C9:I9"/>
    <mergeCell ref="G37:I37"/>
    <mergeCell ref="G38:I38"/>
    <mergeCell ref="G66:I66"/>
    <mergeCell ref="C37:E37"/>
    <mergeCell ref="C66:E66"/>
    <mergeCell ref="C38:E38"/>
    <mergeCell ref="C40:I40"/>
    <mergeCell ref="C71:I71"/>
    <mergeCell ref="G67:I67"/>
    <mergeCell ref="G68:I68"/>
    <mergeCell ref="G69:I69"/>
    <mergeCell ref="C67:E67"/>
    <mergeCell ref="C68:E68"/>
    <mergeCell ref="C69:E69"/>
  </mergeCells>
  <pageMargins left="0.8" right="0.8" top="0.48" bottom="0.5" header="0.5" footer="0.5"/>
  <pageSetup paperSize="9" scale="73" firstPageNumber="13" fitToHeight="0" orientation="portrait" blackAndWhite="1" useFirstPageNumber="1" r:id="rId1"/>
  <headerFooter alignWithMargins="0">
    <oddFooter xml:space="preserve">&amp;L&amp;"Times New Roman,Regular"&amp;11The accompanying notes are an integral part of these financial statements.
&amp;C&amp;P&amp;R&amp;"Times New Roman,Italic" </oddFooter>
  </headerFooter>
  <rowBreaks count="2" manualBreakCount="2">
    <brk id="31" max="8" man="1"/>
    <brk id="6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2BAE71-18D1-4F81-B778-670D6DDAAA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2CDB50-DA1F-4812-ACCD-DCB5C9ECE4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BL</vt:lpstr>
      <vt:lpstr>เพิ่มขึ้นลดลงเจ้าหนี้ลูกหนี้</vt:lpstr>
      <vt:lpstr>กระดาษทด</vt:lpstr>
      <vt:lpstr>Sheet1</vt:lpstr>
      <vt:lpstr>Sheet3</vt:lpstr>
      <vt:lpstr>BS5-7</vt:lpstr>
      <vt:lpstr>PL 8</vt:lpstr>
      <vt:lpstr>SH-9</vt:lpstr>
      <vt:lpstr>SH-10</vt:lpstr>
      <vt:lpstr>SH-11</vt:lpstr>
      <vt:lpstr>SH-12</vt:lpstr>
      <vt:lpstr>CF 13-15</vt:lpstr>
      <vt:lpstr>BL!Print_Area</vt:lpstr>
      <vt:lpstr>'BS5-7'!Print_Area</vt:lpstr>
      <vt:lpstr>'CF 13-15'!Print_Area</vt:lpstr>
      <vt:lpstr>'PL 8'!Print_Area</vt:lpstr>
      <vt:lpstr>'SH-10'!Print_Area</vt:lpstr>
      <vt:lpstr>'SH-11'!Print_Area</vt:lpstr>
      <vt:lpstr>'SH-12'!Print_Area</vt:lpstr>
      <vt:lpstr>'SH-9'!Print_Area</vt:lpstr>
      <vt:lpstr>'BS5-7'!Title2nd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Sitanan Pongoen</cp:lastModifiedBy>
  <cp:lastPrinted>2025-02-11T02:50:07Z</cp:lastPrinted>
  <dcterms:created xsi:type="dcterms:W3CDTF">2004-12-16T09:05:00Z</dcterms:created>
  <dcterms:modified xsi:type="dcterms:W3CDTF">2025-02-11T10:08:44Z</dcterms:modified>
</cp:coreProperties>
</file>