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7-2024]\ตลาดหลักทรัพย์ (มหาชนและบริษัทในเครือ)\ไตรมาส 4 [31 ธันวาคม 2567]\New folder\"/>
    </mc:Choice>
  </mc:AlternateContent>
  <xr:revisionPtr revIDLastSave="0" documentId="13_ncr:1_{BA8F2FDF-B269-4463-B860-EEA117628B89}" xr6:coauthVersionLast="47" xr6:coauthVersionMax="47" xr10:uidLastSave="{00000000-0000-0000-0000-000000000000}"/>
  <bookViews>
    <workbookView xWindow="5748" yWindow="108" windowWidth="12612" windowHeight="11952" tabRatio="911" activeTab="4" xr2:uid="{00000000-000D-0000-FFFF-FFFF00000000}"/>
  </bookViews>
  <sheets>
    <sheet name="งบฐานะการเงิน " sheetId="22" r:id="rId1"/>
    <sheet name="งบกำไรขาดทุนเบ็ดเสร็จ" sheetId="28" r:id="rId2"/>
    <sheet name="งบการเปลี่ยนแปลงรวม" sheetId="24" r:id="rId3"/>
    <sheet name="งบการเปลี่ยนแปลง" sheetId="26" r:id="rId4"/>
    <sheet name="งบกระแสเงินสด" sheetId="21" r:id="rId5"/>
  </sheets>
  <definedNames>
    <definedName name="_xlnm.Print_Area" localSheetId="4">งบกระแสเงินสด!$A$1:$N$72</definedName>
    <definedName name="_xlnm.Print_Area" localSheetId="3">งบการเปลี่ยนแปลง!$A$1:$O$21</definedName>
    <definedName name="_xlnm.Print_Area" localSheetId="2">งบการเปลี่ยนแปลงรวม!$A$1:$Q$19</definedName>
    <definedName name="_xlnm.Print_Area" localSheetId="1">งบกำไรขาดทุนเบ็ดเสร็จ!$A$1:$M$38</definedName>
    <definedName name="_xlnm.Print_Area" localSheetId="0">'งบฐานะการเงิน '!$A$1:$N$77</definedName>
  </definedNames>
  <calcPr calcId="181029"/>
</workbook>
</file>

<file path=xl/calcChain.xml><?xml version="1.0" encoding="utf-8"?>
<calcChain xmlns="http://schemas.openxmlformats.org/spreadsheetml/2006/main">
  <c r="O20" i="26" l="1"/>
  <c r="M20" i="26"/>
  <c r="O23" i="26" l="1"/>
  <c r="M23" i="26"/>
</calcChain>
</file>

<file path=xl/sharedStrings.xml><?xml version="1.0" encoding="utf-8"?>
<sst xmlns="http://schemas.openxmlformats.org/spreadsheetml/2006/main" count="244" uniqueCount="176">
  <si>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</si>
  <si>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</si>
  <si>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</si>
  <si>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</si>
  <si>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</si>
  <si>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</si>
  <si>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</si>
  <si>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</si>
  <si>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</si>
  <si>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</si>
  <si>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</si>
  <si>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</si>
  <si>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</si>
  <si>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</si>
  <si>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</si>
  <si>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</si>
  <si>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</si>
  <si>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</si>
  <si>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</si>
  <si>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</si>
  <si>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</si>
  <si>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</si>
  <si>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</si>
  <si>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</si>
  <si>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</si>
  <si>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</si>
  <si>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</si>
  <si>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</si>
  <si>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</si>
  <si>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</si>
  <si>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</si>
  <si>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</si>
  <si>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</si>
  <si>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</si>
  <si>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</si>
  <si>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</si>
  <si>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</si>
  <si>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</si>
  <si>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</si>
  <si>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</si>
  <si>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</si>
  <si>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</si>
  <si>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</si>
  <si>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</si>
  <si>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</si>
  <si>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</si>
  <si>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</si>
  <si>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</si>
  <si>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</si>
  <si>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</si>
  <si>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</si>
  <si>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</si>
  <si>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</si>
  <si>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</si>
  <si>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</si>
  <si>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</si>
  <si>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</si>
  <si>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</si>
  <si>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</si>
  <si>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</si>
  <si>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การปรับปรุงด้วยต้นทุนพัฒนาโครงการอสังหาริมทรัพย์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</si>
  <si>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</si>
  <si>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</si>
  <si>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</si>
  <si>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</si>
  <si>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</si>
  <si>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</si>
  <si>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</si>
  <si>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</si>
  <si>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</si>
  <si>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เงินสดจ่ายชำระหนี้สินตามสัญญาเช่า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</si>
  <si>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</si>
  <si>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</si>
  <si>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</si>
  <si>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</si>
  <si>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</si>
  <si>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</si>
  <si>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</si>
  <si>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</si>
  <si>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</si>
  <si>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</si>
  <si>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</si>
  <si>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</si>
  <si>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</si>
  <si>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</si>
  <si>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</si>
  <si>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</si>
  <si>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</si>
  <si>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</si>
  <si>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</si>
  <si>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</si>
  <si>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</si>
  <si>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</si>
  <si>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</si>
  <si>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</si>
  <si>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</si>
  <si>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</si>
  <si>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</si>
  <si>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</si>
  <si>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</si>
  <si>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</si>
  <si>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</si>
  <si>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</si>
  <si>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งบกระแสเงินสด (ต่อ)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</si>
  <si>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</si>
  <si>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</si>
  <si>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การปรับปรุงด้วยรายได้ดอกเบี้ย</t>
  </si>
  <si>
    <t>เงินสดจ่ายเพื่อซื้ออุปกรณ์</t>
  </si>
  <si>
    <t>ค่าใช้จ่าย (รายได้) ภาษีเงินได้</t>
  </si>
  <si>
    <t>การปรับปรุงด้วยค่าใช้จ่าย (รายได้) ภาษีเงินได้</t>
  </si>
  <si>
    <t>ประมาณการหนี้สินผลประโยชน์พนักงาน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</si>
  <si>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</si>
  <si>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</si>
  <si>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</si>
  <si>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เงินสดจ่ายเพื่อเงินให้กู้ยืม</t>
  </si>
  <si>
    <t>ข้อมูลกระแสเงินสดเปิดเผยเพิ่มเติม</t>
  </si>
  <si>
    <t>รายการที่ไม่ใช่เงินสด :</t>
  </si>
  <si>
    <t>ค่าใช้จ่ายอื่น</t>
  </si>
  <si>
    <t>2566</t>
  </si>
  <si>
    <t>การปรับปรุงด้วยลูกหนี้การค้าและลูกหนี้หมุนเวียนอื่น (เพิ่มขึ้น) ลดลง</t>
  </si>
  <si>
    <t>ดอกเบี้ยค้างจ่ายเพิ่มขึ้น (ลดลง)</t>
  </si>
  <si>
    <t>ดอกเบี้ยค้างรับ (เพิ่มขึ้น) ลดลง</t>
  </si>
  <si>
    <t>เงินสดจ่ายผลประโยชน์ระยะยาวพนักงาน</t>
  </si>
  <si>
    <t>การปรับปรุงด้วยเงินปันผลรับ</t>
  </si>
  <si>
    <t>เงินสดรับจากเงินปันผล</t>
  </si>
  <si>
    <t>เงินสดจ่ายเพื่อซื้อสินทรัพย์ไม่มีตัวตน</t>
  </si>
  <si>
    <t>การปรับปรุงด้วยขาดทุนจากสินทรัพย์ทางการเงินอื่น</t>
  </si>
  <si>
    <t>การปรับปรุงด้วยขาดทุนจากการปรับลดมูลค่าสินค้า (โอนกลับ)</t>
  </si>
  <si>
    <t>การปรับปรุงด้วยเจ้าหนี้การค้าและเจ้าหนี้หมุนเวียนอื่นเพิ่มขึ้น (ลดลง)</t>
  </si>
  <si>
    <t>โอนอะไหล่และวัสดุสิ้นเปลืองไปเป็นอุปกรณ์</t>
  </si>
  <si>
    <t>5.4, 7</t>
  </si>
  <si>
    <t>รายการที่จะไม่ถูกจัดประเภทใหม่ไว้ในกำไรหรือขาดทุนในภายหลัง</t>
  </si>
  <si>
    <t>ขาดทุนสำหรับปี</t>
  </si>
  <si>
    <t>30</t>
  </si>
  <si>
    <t>กำไร (ขาดทุน) เบ็ดเสร็จอื่นสำหรับปี</t>
  </si>
  <si>
    <t>ขาดทุนเบ็ดเสร็จอื่นสำหรับปี</t>
  </si>
  <si>
    <t>ยอดคงเหลือปลายปี ณ วันที่ 31 ธันวาคม 2566</t>
  </si>
  <si>
    <t>กำไรขาดทุนเบ็ดเสร็จรวมสำหรับปี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</si>
  <si>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</si>
  <si>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</si>
  <si>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การปรับปรุงด้วยผลขาดทุนจากการด้อยค่าของเงินลงทุนในบริษัทย่อย</t>
  </si>
  <si>
    <t>ประมาณการหนี้สินในการรื้อถอน</t>
  </si>
  <si>
    <t>กำไร (ขาดทุน) จากกิจกรรมดำเนินงาน</t>
  </si>
  <si>
    <t>ผลกำไร (ขาดทุน) จากการวัดมูลค่าใหม่ของผลประโยชน์</t>
  </si>
  <si>
    <t>พนักงานที่กำหนดไว้</t>
  </si>
  <si>
    <t>การปรับปรุงอื่นที่กระทบยอด (กำไร) ขาดทุน</t>
  </si>
  <si>
    <t>งบฐานะการเงิน</t>
  </si>
  <si>
    <t>ณ วันที่ 31 ธันวาคม 2567</t>
  </si>
  <si>
    <t>2567</t>
  </si>
  <si>
    <t>งบฐานะการเงิน (ต่อ)</t>
  </si>
  <si>
    <t>สำหรับปีสิ้นสุดวันที่ 31 ธันวาคม 2567</t>
  </si>
  <si>
    <t>ยอดคงเหลือต้นปี ณ วันที่ 1 มกราคม 2566</t>
  </si>
  <si>
    <t>ยอดคงเหลือปลายปี ณ วันที่ 31 ธันวาคม 2567</t>
  </si>
  <si>
    <t>โอนสินทรัพย์สิทธิการใช้ไปเป็นอุปกรณ์</t>
  </si>
  <si>
    <t>โอนต้นทุนการพัฒนาโครงการอสังหาริมทรัพย์เพื่อขายไปเป็น</t>
  </si>
  <si>
    <t>เจ้าหนี้ค่าทรัพย์สินเพิ่มขึ้น (ลดลง)</t>
  </si>
  <si>
    <t>5.4, 18</t>
  </si>
  <si>
    <t>5.3, 24</t>
  </si>
  <si>
    <t>25</t>
  </si>
  <si>
    <t>เงินสดจ่ายเพื่อซื้อสินทรัพย์สิทธิการใช้</t>
  </si>
  <si>
    <t>กำไร (ขาดทุน) สำหรับปี</t>
  </si>
  <si>
    <t>กำไร (ขาดทุน) เบ็ดเสร็จรวมสำหรับปี</t>
  </si>
  <si>
    <t>เงินสดรับจากการจำหน่ายอุปกรณ์</t>
  </si>
  <si>
    <t>กำไร (ขาดทุน) ต่อหุ้น (บาท)</t>
  </si>
  <si>
    <t>กำไร (ขาดทุน) ต่อหุ้นขั้นพื้นฐาน</t>
  </si>
  <si>
    <t>กำไรสำหรับปี</t>
  </si>
  <si>
    <t>5.4, 9</t>
  </si>
  <si>
    <t>โอนต้นทุนการพัฒนาโครงการอสังหาริมทรัพย์เพื่อขายไปเป็นอุปกรณ์</t>
  </si>
  <si>
    <t>กำไร (ขาดทุน) ก่อนภาษีเงินได้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</si>
  <si>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</si>
  <si>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</si>
  <si>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ปรับรายการที่กระทบกำไร (ขาดทุน) เป็นเงินสดรับ (จ่าย)</t>
  </si>
  <si>
    <t>ที่คาดว่าจะเกิดขึ้น (โอนกลับ)</t>
  </si>
  <si>
    <t>การปรับปรุงด้วยหนี้สูญและผลขาดทุนด้านเครดิต</t>
  </si>
  <si>
    <t>เงินฝากธนาคารที่ติดภาระค้ำประกันเพิ่มขึ้น</t>
  </si>
  <si>
    <t>ซื้อสินทรัพย์ภายใต้สัญญาเช่า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</si>
</sst>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0\ ;\(#,##0.000\);&quot;-   &quot;\ \ \ "/>
  </numFmts>
  <fonts count="2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u/>
      <sz val="10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190" fontId="17" fillId="0" borderId="0" xfId="1" applyNumberFormat="1" applyFont="1" applyFill="1" applyAlignment="1">
      <alignment horizontal="right" vertical="center"/>
    </xf>
    <xf numFmtId="189" fontId="17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7" fillId="0" borderId="0" xfId="0" quotePrefix="1" applyFont="1" applyAlignment="1">
      <alignment vertical="center"/>
    </xf>
    <xf numFmtId="193" fontId="15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5" fillId="0" borderId="2" xfId="1" applyNumberFormat="1" applyFont="1" applyFill="1" applyBorder="1" applyAlignment="1">
      <alignment vertical="center"/>
    </xf>
    <xf numFmtId="189" fontId="15" fillId="0" borderId="0" xfId="1" applyNumberFormat="1" applyFont="1" applyFill="1" applyAlignment="1">
      <alignment horizontal="right" vertical="center"/>
    </xf>
    <xf numFmtId="195" fontId="15" fillId="0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Alignment="1">
      <alignment vertical="center"/>
    </xf>
    <xf numFmtId="195" fontId="15" fillId="0" borderId="0" xfId="0" applyNumberFormat="1" applyFont="1" applyAlignment="1">
      <alignment vertical="center"/>
    </xf>
    <xf numFmtId="195" fontId="15" fillId="0" borderId="4" xfId="1" applyNumberFormat="1" applyFont="1" applyFill="1" applyBorder="1" applyAlignment="1">
      <alignment vertical="center"/>
    </xf>
    <xf numFmtId="195" fontId="17" fillId="0" borderId="4" xfId="1" applyNumberFormat="1" applyFont="1" applyFill="1" applyBorder="1" applyAlignment="1">
      <alignment vertical="center"/>
    </xf>
    <xf numFmtId="195" fontId="17" fillId="0" borderId="0" xfId="1" applyNumberFormat="1" applyFont="1" applyFill="1" applyBorder="1" applyAlignment="1">
      <alignment vertical="center"/>
    </xf>
    <xf numFmtId="189" fontId="17" fillId="0" borderId="0" xfId="0" applyNumberFormat="1" applyFont="1" applyAlignment="1">
      <alignment vertical="center"/>
    </xf>
    <xf numFmtId="190" fontId="15" fillId="0" borderId="0" xfId="1" quotePrefix="1" applyNumberFormat="1" applyFont="1" applyFill="1" applyAlignment="1">
      <alignment horizontal="right" vertical="center"/>
    </xf>
    <xf numFmtId="195" fontId="17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95" fontId="14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195" fontId="20" fillId="0" borderId="0" xfId="3" applyNumberFormat="1" applyFont="1" applyFill="1" applyBorder="1" applyAlignment="1">
      <alignment vertical="center"/>
    </xf>
    <xf numFmtId="187" fontId="19" fillId="0" borderId="0" xfId="3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43" fontId="1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95" fontId="6" fillId="0" borderId="0" xfId="0" applyNumberFormat="1" applyFont="1" applyAlignment="1">
      <alignment vertical="center"/>
    </xf>
    <xf numFmtId="195" fontId="15" fillId="0" borderId="1" xfId="1" applyNumberFormat="1" applyFont="1" applyFill="1" applyBorder="1" applyAlignment="1">
      <alignment vertical="center"/>
    </xf>
    <xf numFmtId="0" fontId="17" fillId="0" borderId="0" xfId="5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95" fontId="15" fillId="0" borderId="0" xfId="3" applyNumberFormat="1" applyFont="1" applyFill="1" applyBorder="1" applyAlignment="1">
      <alignment vertical="center"/>
    </xf>
    <xf numFmtId="195" fontId="15" fillId="0" borderId="3" xfId="3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95" fontId="17" fillId="0" borderId="0" xfId="1" applyNumberFormat="1" applyFont="1" applyFill="1" applyBorder="1"/>
    <xf numFmtId="195" fontId="15" fillId="0" borderId="0" xfId="1" applyNumberFormat="1" applyFont="1" applyFill="1" applyBorder="1"/>
    <xf numFmtId="195" fontId="15" fillId="0" borderId="4" xfId="1" applyNumberFormat="1" applyFont="1" applyFill="1" applyBorder="1"/>
    <xf numFmtId="195" fontId="6" fillId="2" borderId="0" xfId="0" applyNumberFormat="1" applyFont="1" applyFill="1" applyAlignment="1">
      <alignment vertical="center"/>
    </xf>
    <xf numFmtId="195" fontId="1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vertical="center"/>
    </xf>
    <xf numFmtId="187" fontId="5" fillId="0" borderId="0" xfId="1" applyNumberFormat="1" applyFont="1" applyFill="1" applyAlignment="1">
      <alignment vertical="center"/>
    </xf>
    <xf numFmtId="191" fontId="5" fillId="0" borderId="1" xfId="1" applyNumberFormat="1" applyFont="1" applyFill="1" applyBorder="1" applyAlignment="1">
      <alignment vertical="center"/>
    </xf>
    <xf numFmtId="191" fontId="5" fillId="0" borderId="4" xfId="1" applyNumberFormat="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91" fontId="5" fillId="0" borderId="0" xfId="1" applyNumberFormat="1" applyFont="1" applyAlignment="1">
      <alignment vertical="center"/>
    </xf>
    <xf numFmtId="191" fontId="5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95" fontId="14" fillId="0" borderId="1" xfId="3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196" fontId="17" fillId="0" borderId="0" xfId="1" applyNumberFormat="1" applyFont="1" applyFill="1" applyBorder="1" applyAlignment="1">
      <alignment vertical="center"/>
    </xf>
    <xf numFmtId="0" fontId="27" fillId="0" borderId="0" xfId="0" applyFont="1" applyAlignment="1">
      <alignment horizontal="right" vertical="center"/>
    </xf>
    <xf numFmtId="195" fontId="17" fillId="0" borderId="0" xfId="0" applyNumberFormat="1" applyFont="1" applyAlignment="1">
      <alignment vertical="center"/>
    </xf>
    <xf numFmtId="195" fontId="15" fillId="0" borderId="0" xfId="1" applyNumberFormat="1" applyFont="1"/>
    <xf numFmtId="0" fontId="25" fillId="0" borderId="0" xfId="0" applyFont="1" applyAlignment="1">
      <alignment vertical="center"/>
    </xf>
    <xf numFmtId="195" fontId="14" fillId="0" borderId="3" xfId="3" applyNumberFormat="1" applyFont="1" applyFill="1" applyBorder="1" applyAlignment="1">
      <alignment vertical="center"/>
    </xf>
    <xf numFmtId="189" fontId="17" fillId="0" borderId="0" xfId="1" quotePrefix="1" applyNumberFormat="1" applyFont="1" applyFill="1" applyAlignment="1">
      <alignment horizontal="right" vertical="center"/>
    </xf>
    <xf numFmtId="190" fontId="15" fillId="0" borderId="0" xfId="1" applyNumberFormat="1" applyFont="1" applyFill="1" applyAlignment="1">
      <alignment horizontal="right" vertical="top"/>
    </xf>
    <xf numFmtId="0" fontId="15" fillId="0" borderId="0" xfId="1" applyNumberFormat="1" applyFont="1"/>
    <xf numFmtId="3" fontId="26" fillId="2" borderId="0" xfId="1" applyNumberFormat="1" applyFont="1" applyFill="1"/>
    <xf numFmtId="3" fontId="10" fillId="2" borderId="0" xfId="0" applyNumberFormat="1" applyFont="1" applyFill="1" applyAlignment="1">
      <alignment vertical="center"/>
    </xf>
    <xf numFmtId="196" fontId="15" fillId="0" borderId="0" xfId="1" applyNumberFormat="1" applyFont="1" applyFill="1" applyBorder="1"/>
    <xf numFmtId="195" fontId="15" fillId="0" borderId="2" xfId="3" applyNumberFormat="1" applyFont="1" applyFill="1" applyBorder="1" applyAlignment="1">
      <alignment vertical="center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7" fillId="0" borderId="0" xfId="1" applyNumberFormat="1" applyFont="1" applyFill="1" applyAlignment="1">
      <alignment vertical="top"/>
    </xf>
    <xf numFmtId="0" fontId="17" fillId="0" borderId="2" xfId="0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49" fontId="17" fillId="0" borderId="0" xfId="0" applyNumberFormat="1" applyFont="1" applyAlignment="1">
      <alignment horizontal="center" vertical="top"/>
    </xf>
    <xf numFmtId="190" fontId="17" fillId="0" borderId="0" xfId="1" applyNumberFormat="1" applyFont="1" applyFill="1" applyAlignment="1">
      <alignment vertical="top"/>
    </xf>
    <xf numFmtId="190" fontId="17" fillId="0" borderId="0" xfId="1" applyNumberFormat="1" applyFont="1" applyFill="1" applyAlignment="1">
      <alignment horizontal="right" vertical="top"/>
    </xf>
    <xf numFmtId="1" fontId="17" fillId="0" borderId="0" xfId="1" applyNumberFormat="1" applyFont="1" applyFill="1" applyAlignment="1">
      <alignment vertical="top"/>
    </xf>
    <xf numFmtId="190" fontId="17" fillId="0" borderId="0" xfId="0" applyNumberFormat="1" applyFont="1" applyAlignment="1">
      <alignment vertical="top"/>
    </xf>
    <xf numFmtId="189" fontId="17" fillId="0" borderId="0" xfId="1" quotePrefix="1" applyNumberFormat="1" applyFont="1" applyFill="1" applyAlignment="1">
      <alignment horizontal="right" vertical="top"/>
    </xf>
    <xf numFmtId="190" fontId="17" fillId="0" borderId="0" xfId="1" applyNumberFormat="1" applyFont="1" applyFill="1" applyBorder="1" applyAlignment="1">
      <alignment vertical="top"/>
    </xf>
    <xf numFmtId="189" fontId="17" fillId="0" borderId="0" xfId="1" applyNumberFormat="1" applyFont="1" applyFill="1" applyAlignment="1">
      <alignment horizontal="right" vertical="top"/>
    </xf>
    <xf numFmtId="190" fontId="17" fillId="0" borderId="1" xfId="1" applyNumberFormat="1" applyFont="1" applyFill="1" applyBorder="1" applyAlignment="1">
      <alignment vertical="top"/>
    </xf>
    <xf numFmtId="43" fontId="17" fillId="0" borderId="0" xfId="1" applyFont="1" applyFill="1" applyAlignment="1">
      <alignment horizontal="right" vertical="top"/>
    </xf>
    <xf numFmtId="1" fontId="17" fillId="0" borderId="0" xfId="1" applyNumberFormat="1" applyFont="1" applyFill="1" applyAlignment="1">
      <alignment horizontal="left" vertical="top"/>
    </xf>
    <xf numFmtId="0" fontId="17" fillId="0" borderId="0" xfId="0" quotePrefix="1" applyFont="1" applyAlignment="1">
      <alignment vertical="top"/>
    </xf>
    <xf numFmtId="190" fontId="17" fillId="0" borderId="4" xfId="1" applyNumberFormat="1" applyFont="1" applyFill="1" applyBorder="1" applyAlignment="1">
      <alignment vertical="top"/>
    </xf>
    <xf numFmtId="0" fontId="17" fillId="0" borderId="0" xfId="0" applyFont="1" applyAlignment="1">
      <alignment horizontal="left" vertical="top"/>
    </xf>
    <xf numFmtId="190" fontId="17" fillId="0" borderId="3" xfId="1" applyNumberFormat="1" applyFont="1" applyFill="1" applyBorder="1" applyAlignment="1">
      <alignment vertical="top"/>
    </xf>
    <xf numFmtId="10" fontId="17" fillId="0" borderId="0" xfId="6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vertical="top"/>
    </xf>
    <xf numFmtId="187" fontId="17" fillId="0" borderId="0" xfId="1" applyNumberFormat="1" applyFont="1" applyFill="1" applyAlignment="1">
      <alignment vertical="top"/>
    </xf>
    <xf numFmtId="188" fontId="17" fillId="0" borderId="0" xfId="1" applyNumberFormat="1" applyFont="1" applyFill="1" applyBorder="1" applyAlignment="1">
      <alignment vertical="top"/>
    </xf>
    <xf numFmtId="190" fontId="17" fillId="0" borderId="0" xfId="1" applyNumberFormat="1" applyFont="1" applyFill="1" applyBorder="1" applyAlignment="1">
      <alignment horizontal="right" vertical="top"/>
    </xf>
    <xf numFmtId="191" fontId="17" fillId="0" borderId="0" xfId="1" applyNumberFormat="1" applyFont="1" applyFill="1" applyBorder="1" applyAlignment="1">
      <alignment vertical="top"/>
    </xf>
    <xf numFmtId="189" fontId="17" fillId="0" borderId="0" xfId="1" applyNumberFormat="1" applyFont="1" applyFill="1" applyBorder="1" applyAlignment="1">
      <alignment horizontal="right" vertical="top"/>
    </xf>
    <xf numFmtId="191" fontId="17" fillId="0" borderId="0" xfId="1" applyNumberFormat="1" applyFont="1" applyFill="1" applyAlignment="1">
      <alignment vertical="top"/>
    </xf>
    <xf numFmtId="191" fontId="17" fillId="0" borderId="0" xfId="0" applyNumberFormat="1" applyFont="1" applyAlignment="1">
      <alignment vertical="top"/>
    </xf>
    <xf numFmtId="192" fontId="17" fillId="0" borderId="0" xfId="1" applyNumberFormat="1" applyFont="1" applyFill="1" applyAlignment="1">
      <alignment vertical="top"/>
    </xf>
    <xf numFmtId="192" fontId="17" fillId="0" borderId="0" xfId="0" applyNumberFormat="1" applyFont="1" applyAlignment="1">
      <alignment vertical="top"/>
    </xf>
    <xf numFmtId="1" fontId="17" fillId="0" borderId="0" xfId="1" applyNumberFormat="1" applyFont="1" applyFill="1" applyBorder="1" applyAlignment="1">
      <alignment horizontal="right" vertical="top"/>
    </xf>
    <xf numFmtId="191" fontId="17" fillId="0" borderId="4" xfId="0" applyNumberFormat="1" applyFont="1" applyBorder="1" applyAlignment="1">
      <alignment vertical="top"/>
    </xf>
    <xf numFmtId="191" fontId="17" fillId="0" borderId="1" xfId="1" applyNumberFormat="1" applyFont="1" applyFill="1" applyBorder="1" applyAlignment="1">
      <alignment vertical="top"/>
    </xf>
    <xf numFmtId="188" fontId="17" fillId="0" borderId="0" xfId="1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horizontal="right" vertical="top"/>
    </xf>
    <xf numFmtId="190" fontId="17" fillId="0" borderId="5" xfId="1" applyNumberFormat="1" applyFont="1" applyFill="1" applyBorder="1" applyAlignment="1">
      <alignment vertical="top"/>
    </xf>
    <xf numFmtId="43" fontId="17" fillId="0" borderId="0" xfId="1" applyNumberFormat="1" applyFont="1" applyFill="1" applyBorder="1" applyAlignment="1">
      <alignment vertical="top"/>
    </xf>
    <xf numFmtId="43" fontId="17" fillId="0" borderId="0" xfId="1" applyNumberFormat="1" applyFont="1" applyFill="1" applyAlignment="1">
      <alignment vertical="top"/>
    </xf>
    <xf numFmtId="43" fontId="17" fillId="0" borderId="0" xfId="0" applyNumberFormat="1" applyFont="1" applyAlignment="1">
      <alignment vertical="top"/>
    </xf>
    <xf numFmtId="194" fontId="17" fillId="0" borderId="0" xfId="0" applyNumberFormat="1" applyFont="1" applyAlignment="1">
      <alignment vertical="top"/>
    </xf>
    <xf numFmtId="43" fontId="17" fillId="0" borderId="0" xfId="1" applyNumberFormat="1" applyFont="1" applyFill="1" applyBorder="1" applyAlignment="1">
      <alignment horizontal="right" vertical="top"/>
    </xf>
    <xf numFmtId="194" fontId="17" fillId="0" borderId="1" xfId="0" applyNumberFormat="1" applyFont="1" applyBorder="1" applyAlignment="1">
      <alignment vertical="top"/>
    </xf>
    <xf numFmtId="190" fontId="17" fillId="0" borderId="1" xfId="0" applyNumberFormat="1" applyFont="1" applyBorder="1" applyAlignment="1">
      <alignment vertical="top"/>
    </xf>
    <xf numFmtId="190" fontId="17" fillId="0" borderId="3" xfId="0" applyNumberFormat="1" applyFont="1" applyBorder="1" applyAlignment="1">
      <alignment vertical="top"/>
    </xf>
    <xf numFmtId="190" fontId="5" fillId="0" borderId="0" xfId="1" applyNumberFormat="1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88" fontId="3" fillId="2" borderId="0" xfId="1" applyNumberFormat="1" applyFont="1" applyFill="1" applyAlignment="1">
      <alignment vertical="top"/>
    </xf>
    <xf numFmtId="190" fontId="3" fillId="2" borderId="0" xfId="0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94" fontId="3" fillId="2" borderId="0" xfId="0" applyNumberFormat="1" applyFont="1" applyFill="1" applyAlignment="1">
      <alignment vertical="top"/>
    </xf>
    <xf numFmtId="196" fontId="10" fillId="2" borderId="0" xfId="0" applyNumberFormat="1" applyFont="1" applyFill="1" applyAlignment="1">
      <alignment vertical="center"/>
    </xf>
    <xf numFmtId="196" fontId="17" fillId="0" borderId="5" xfId="1" applyNumberFormat="1" applyFont="1" applyFill="1" applyBorder="1" applyAlignment="1">
      <alignment vertical="center"/>
    </xf>
    <xf numFmtId="2" fontId="3" fillId="2" borderId="0" xfId="1" applyNumberFormat="1" applyFont="1" applyFill="1"/>
    <xf numFmtId="49" fontId="5" fillId="0" borderId="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191" fontId="5" fillId="0" borderId="2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3" fillId="2" borderId="0" xfId="0" applyFont="1" applyFill="1" applyAlignment="1">
      <alignment vertical="center"/>
    </xf>
    <xf numFmtId="191" fontId="3" fillId="2" borderId="0" xfId="0" applyNumberFormat="1" applyFont="1" applyFill="1" applyAlignment="1">
      <alignment vertical="center"/>
    </xf>
    <xf numFmtId="194" fontId="3" fillId="2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center"/>
    </xf>
    <xf numFmtId="190" fontId="15" fillId="0" borderId="0" xfId="1" applyNumberFormat="1" applyFont="1" applyFill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3"/>
  <sheetViews>
    <sheetView view="pageBreakPreview" topLeftCell="A68" zoomScale="110" zoomScaleNormal="100" zoomScaleSheetLayoutView="110" workbookViewId="0">
      <selection activeCell="F81" sqref="F81"/>
    </sheetView>
  </sheetViews>
  <sheetFormatPr defaultColWidth="9.125" defaultRowHeight="19.2" customHeight="1" x14ac:dyDescent="0.6"/>
  <cols>
    <col min="1" max="3" width="1.125" style="144" customWidth="1"/>
    <col min="4" max="4" width="8.125" style="144" customWidth="1"/>
    <col min="5" max="5" width="25.25" style="144" customWidth="1"/>
    <col min="6" max="6" width="7.25" style="145" customWidth="1"/>
    <col min="7" max="7" width="0.625" style="145" customWidth="1"/>
    <col min="8" max="8" width="11.25" style="144" customWidth="1"/>
    <col min="9" max="9" width="0.625" style="144" customWidth="1"/>
    <col min="10" max="10" width="11.25" style="146" customWidth="1"/>
    <col min="11" max="11" width="0.625" style="146" customWidth="1"/>
    <col min="12" max="12" width="11.25" style="144" customWidth="1"/>
    <col min="13" max="13" width="0.625" style="144" customWidth="1"/>
    <col min="14" max="14" width="11.25" style="144" customWidth="1"/>
    <col min="15" max="15" width="9.125" style="144"/>
    <col min="16" max="17" width="9.125" style="148"/>
    <col min="18" max="16384" width="9.125" style="144"/>
  </cols>
  <sheetData>
    <row r="1" spans="1:20" s="95" customFormat="1" ht="21" customHeight="1" x14ac:dyDescent="0.6">
      <c r="A1" s="163">
        <v>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93"/>
      <c r="P1" s="94"/>
      <c r="Q1" s="94"/>
    </row>
    <row r="2" spans="1:20" s="95" customFormat="1" ht="21" customHeight="1" x14ac:dyDescent="0.6">
      <c r="A2" s="161" t="s">
        <v>45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P2" s="94"/>
      <c r="Q2" s="94"/>
    </row>
    <row r="3" spans="1:20" s="95" customFormat="1" ht="21" customHeight="1" x14ac:dyDescent="0.6">
      <c r="A3" s="161" t="s">
        <v>146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P3" s="94"/>
      <c r="Q3" s="94"/>
    </row>
    <row r="4" spans="1:20" s="95" customFormat="1" ht="21" customHeight="1" x14ac:dyDescent="0.6">
      <c r="A4" s="161" t="s">
        <v>147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P4" s="94"/>
      <c r="Q4" s="94"/>
    </row>
    <row r="5" spans="1:20" s="95" customFormat="1" ht="1.8" customHeight="1" x14ac:dyDescent="0.6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P5" s="94"/>
      <c r="Q5" s="94"/>
    </row>
    <row r="6" spans="1:20" s="95" customFormat="1" ht="22.95" customHeight="1" x14ac:dyDescent="0.6">
      <c r="A6" s="165" t="s">
        <v>0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P6" s="94"/>
      <c r="Q6" s="94"/>
    </row>
    <row r="7" spans="1:20" s="97" customFormat="1" ht="19.2" customHeight="1" x14ac:dyDescent="0.6">
      <c r="F7" s="98"/>
      <c r="G7" s="98"/>
      <c r="H7" s="166" t="s">
        <v>56</v>
      </c>
      <c r="I7" s="166"/>
      <c r="J7" s="166"/>
      <c r="K7" s="166"/>
      <c r="L7" s="166"/>
      <c r="M7" s="166"/>
      <c r="N7" s="166"/>
      <c r="P7" s="99"/>
      <c r="Q7" s="99"/>
    </row>
    <row r="8" spans="1:20" s="97" customFormat="1" ht="19.2" customHeight="1" x14ac:dyDescent="0.6">
      <c r="F8" s="98"/>
      <c r="G8" s="98"/>
      <c r="H8" s="162" t="s">
        <v>32</v>
      </c>
      <c r="I8" s="162"/>
      <c r="J8" s="162"/>
      <c r="K8" s="100"/>
      <c r="L8" s="162" t="s">
        <v>33</v>
      </c>
      <c r="M8" s="162"/>
      <c r="N8" s="162"/>
      <c r="P8" s="99"/>
      <c r="Q8" s="99"/>
    </row>
    <row r="9" spans="1:20" s="97" customFormat="1" ht="19.2" customHeight="1" x14ac:dyDescent="0.6">
      <c r="F9" s="98" t="s">
        <v>6</v>
      </c>
      <c r="G9" s="98"/>
      <c r="H9" s="101" t="s">
        <v>148</v>
      </c>
      <c r="I9" s="102"/>
      <c r="J9" s="101" t="s">
        <v>118</v>
      </c>
      <c r="K9" s="103"/>
      <c r="L9" s="101" t="s">
        <v>148</v>
      </c>
      <c r="M9" s="102"/>
      <c r="N9" s="101" t="s">
        <v>118</v>
      </c>
      <c r="P9" s="99"/>
      <c r="Q9" s="99"/>
    </row>
    <row r="10" spans="1:20" s="97" customFormat="1" ht="19.2" customHeight="1" x14ac:dyDescent="0.6">
      <c r="A10" s="97" t="s">
        <v>1</v>
      </c>
      <c r="G10" s="98"/>
      <c r="H10" s="104"/>
      <c r="I10" s="104"/>
      <c r="J10" s="104"/>
      <c r="K10" s="104"/>
      <c r="L10" s="104"/>
      <c r="M10" s="104"/>
      <c r="N10" s="104"/>
      <c r="P10" s="99"/>
      <c r="Q10" s="99"/>
    </row>
    <row r="11" spans="1:20" s="97" customFormat="1" ht="19.2" customHeight="1" x14ac:dyDescent="0.6">
      <c r="B11" s="97" t="s">
        <v>29</v>
      </c>
      <c r="F11" s="105">
        <v>6</v>
      </c>
      <c r="G11" s="105"/>
      <c r="H11" s="104">
        <v>32841</v>
      </c>
      <c r="I11" s="104"/>
      <c r="J11" s="104">
        <v>55743</v>
      </c>
      <c r="K11" s="104"/>
      <c r="L11" s="104">
        <v>17774</v>
      </c>
      <c r="M11" s="104"/>
      <c r="N11" s="104">
        <v>40975</v>
      </c>
      <c r="P11" s="104"/>
      <c r="Q11" s="106"/>
      <c r="R11" s="107"/>
    </row>
    <row r="12" spans="1:20" s="97" customFormat="1" ht="19.2" customHeight="1" x14ac:dyDescent="0.6">
      <c r="B12" s="97" t="s">
        <v>46</v>
      </c>
      <c r="E12" s="105"/>
      <c r="F12" s="105" t="s">
        <v>130</v>
      </c>
      <c r="G12" s="105"/>
      <c r="H12" s="104">
        <v>33040</v>
      </c>
      <c r="I12" s="104"/>
      <c r="J12" s="104">
        <v>35352</v>
      </c>
      <c r="K12" s="107"/>
      <c r="L12" s="107">
        <v>7880</v>
      </c>
      <c r="M12" s="107"/>
      <c r="N12" s="107">
        <v>5573</v>
      </c>
      <c r="P12" s="104"/>
      <c r="Q12" s="106"/>
      <c r="R12" s="107"/>
      <c r="S12" s="104"/>
      <c r="T12" s="104"/>
    </row>
    <row r="13" spans="1:20" s="97" customFormat="1" ht="19.2" customHeight="1" x14ac:dyDescent="0.6">
      <c r="B13" s="97" t="s">
        <v>71</v>
      </c>
      <c r="E13" s="105"/>
      <c r="F13" s="108">
        <v>5.4</v>
      </c>
      <c r="G13" s="105"/>
      <c r="H13" s="109">
        <v>40000</v>
      </c>
      <c r="I13" s="104"/>
      <c r="J13" s="109">
        <v>40000</v>
      </c>
      <c r="K13" s="104"/>
      <c r="L13" s="109">
        <v>40000</v>
      </c>
      <c r="M13" s="104"/>
      <c r="N13" s="109">
        <v>40000</v>
      </c>
      <c r="P13" s="104"/>
      <c r="Q13" s="106"/>
      <c r="R13" s="107"/>
      <c r="S13" s="104"/>
      <c r="T13" s="104"/>
    </row>
    <row r="14" spans="1:20" s="97" customFormat="1" ht="19.2" customHeight="1" x14ac:dyDescent="0.6">
      <c r="B14" s="97" t="s">
        <v>47</v>
      </c>
      <c r="F14" s="105">
        <v>8</v>
      </c>
      <c r="G14" s="105"/>
      <c r="H14" s="109">
        <v>18834</v>
      </c>
      <c r="I14" s="104"/>
      <c r="J14" s="109">
        <v>37373</v>
      </c>
      <c r="K14" s="104"/>
      <c r="L14" s="109">
        <v>496</v>
      </c>
      <c r="M14" s="104"/>
      <c r="N14" s="109">
        <v>19035</v>
      </c>
      <c r="P14" s="104"/>
      <c r="Q14" s="106"/>
      <c r="R14" s="107"/>
      <c r="S14" s="104"/>
      <c r="T14" s="104"/>
    </row>
    <row r="15" spans="1:20" s="97" customFormat="1" ht="19.2" customHeight="1" x14ac:dyDescent="0.6">
      <c r="B15" s="97" t="s">
        <v>72</v>
      </c>
      <c r="F15" s="105" t="s">
        <v>166</v>
      </c>
      <c r="G15" s="105"/>
      <c r="H15" s="104">
        <v>167610</v>
      </c>
      <c r="I15" s="104"/>
      <c r="J15" s="104">
        <v>122191</v>
      </c>
      <c r="K15" s="104"/>
      <c r="L15" s="104">
        <v>167610</v>
      </c>
      <c r="M15" s="107"/>
      <c r="N15" s="104">
        <v>122191</v>
      </c>
      <c r="P15" s="104"/>
      <c r="Q15" s="106"/>
      <c r="R15" s="107"/>
      <c r="S15" s="104"/>
      <c r="T15" s="104"/>
    </row>
    <row r="16" spans="1:20" s="97" customFormat="1" ht="19.2" customHeight="1" x14ac:dyDescent="0.6">
      <c r="B16" s="97" t="s">
        <v>73</v>
      </c>
      <c r="F16" s="105"/>
      <c r="G16" s="110"/>
      <c r="H16" s="111">
        <v>331</v>
      </c>
      <c r="I16" s="104"/>
      <c r="J16" s="111">
        <v>493</v>
      </c>
      <c r="K16" s="109"/>
      <c r="L16" s="111">
        <v>329</v>
      </c>
      <c r="M16" s="107"/>
      <c r="N16" s="111">
        <v>292</v>
      </c>
      <c r="P16" s="104"/>
      <c r="Q16" s="106"/>
      <c r="R16" s="107"/>
      <c r="S16" s="104"/>
      <c r="T16" s="104"/>
    </row>
    <row r="17" spans="1:20" s="97" customFormat="1" ht="19.2" customHeight="1" x14ac:dyDescent="0.6">
      <c r="D17" s="97" t="s">
        <v>2</v>
      </c>
      <c r="F17" s="112"/>
      <c r="G17" s="112"/>
      <c r="H17" s="111">
        <v>292656</v>
      </c>
      <c r="I17" s="109"/>
      <c r="J17" s="111">
        <v>291152</v>
      </c>
      <c r="K17" s="109"/>
      <c r="L17" s="111">
        <v>234089</v>
      </c>
      <c r="M17" s="107"/>
      <c r="N17" s="111">
        <v>228066</v>
      </c>
      <c r="P17" s="106"/>
      <c r="Q17" s="106"/>
      <c r="R17" s="104"/>
      <c r="S17" s="104"/>
      <c r="T17" s="104"/>
    </row>
    <row r="18" spans="1:20" s="97" customFormat="1" ht="19.2" customHeight="1" x14ac:dyDescent="0.6">
      <c r="A18" s="97" t="s">
        <v>3</v>
      </c>
      <c r="F18" s="112"/>
      <c r="G18" s="112"/>
      <c r="H18" s="104"/>
      <c r="I18" s="104"/>
      <c r="J18" s="104"/>
      <c r="K18" s="104"/>
      <c r="L18" s="107"/>
      <c r="M18" s="107"/>
      <c r="N18" s="107"/>
      <c r="P18" s="106"/>
      <c r="Q18" s="106"/>
      <c r="R18" s="104"/>
      <c r="S18" s="104"/>
      <c r="T18" s="104"/>
    </row>
    <row r="19" spans="1:20" s="97" customFormat="1" ht="19.2" customHeight="1" x14ac:dyDescent="0.6">
      <c r="B19" s="97" t="s">
        <v>68</v>
      </c>
      <c r="F19" s="105">
        <v>10</v>
      </c>
      <c r="G19" s="112"/>
      <c r="H19" s="104">
        <v>52535</v>
      </c>
      <c r="I19" s="104"/>
      <c r="J19" s="104">
        <v>66045</v>
      </c>
      <c r="K19" s="104"/>
      <c r="L19" s="104">
        <v>52535</v>
      </c>
      <c r="M19" s="107"/>
      <c r="N19" s="104">
        <v>66045</v>
      </c>
      <c r="P19" s="104"/>
      <c r="Q19" s="113"/>
      <c r="R19" s="107"/>
      <c r="S19" s="104"/>
      <c r="T19" s="104"/>
    </row>
    <row r="20" spans="1:20" s="97" customFormat="1" ht="19.2" customHeight="1" x14ac:dyDescent="0.6">
      <c r="B20" s="97" t="s">
        <v>74</v>
      </c>
      <c r="F20" s="105">
        <v>11</v>
      </c>
      <c r="G20" s="112"/>
      <c r="H20" s="104">
        <v>12442</v>
      </c>
      <c r="I20" s="104"/>
      <c r="J20" s="104">
        <v>12341</v>
      </c>
      <c r="K20" s="104"/>
      <c r="L20" s="107">
        <v>0</v>
      </c>
      <c r="M20" s="107"/>
      <c r="N20" s="107">
        <v>0</v>
      </c>
      <c r="P20" s="104"/>
      <c r="Q20" s="113"/>
      <c r="R20" s="107"/>
      <c r="S20" s="104"/>
      <c r="T20" s="104"/>
    </row>
    <row r="21" spans="1:20" s="97" customFormat="1" ht="19.2" customHeight="1" x14ac:dyDescent="0.6">
      <c r="B21" s="97" t="s">
        <v>48</v>
      </c>
      <c r="F21" s="105">
        <v>12</v>
      </c>
      <c r="G21" s="112"/>
      <c r="H21" s="104">
        <v>0</v>
      </c>
      <c r="I21" s="104"/>
      <c r="J21" s="104">
        <v>0</v>
      </c>
      <c r="K21" s="104"/>
      <c r="L21" s="107">
        <v>231504</v>
      </c>
      <c r="M21" s="107"/>
      <c r="N21" s="107">
        <v>232545</v>
      </c>
      <c r="P21" s="104"/>
      <c r="Q21" s="113"/>
      <c r="R21" s="107"/>
      <c r="S21" s="104"/>
      <c r="T21" s="104"/>
    </row>
    <row r="22" spans="1:20" s="97" customFormat="1" ht="19.2" customHeight="1" x14ac:dyDescent="0.6">
      <c r="B22" s="97" t="s">
        <v>75</v>
      </c>
      <c r="F22" s="105" t="s">
        <v>130</v>
      </c>
      <c r="G22" s="105"/>
      <c r="H22" s="104">
        <v>3131</v>
      </c>
      <c r="I22" s="104"/>
      <c r="J22" s="104">
        <v>5092</v>
      </c>
      <c r="K22" s="104"/>
      <c r="L22" s="104">
        <v>3131</v>
      </c>
      <c r="M22" s="104"/>
      <c r="N22" s="104">
        <v>5092</v>
      </c>
      <c r="P22" s="104"/>
      <c r="Q22" s="113"/>
      <c r="R22" s="107"/>
      <c r="S22" s="104"/>
      <c r="T22" s="104"/>
    </row>
    <row r="23" spans="1:20" s="97" customFormat="1" ht="19.2" customHeight="1" x14ac:dyDescent="0.6">
      <c r="B23" s="97" t="s">
        <v>76</v>
      </c>
      <c r="C23" s="114"/>
      <c r="F23" s="110">
        <v>5.4</v>
      </c>
      <c r="G23" s="105"/>
      <c r="H23" s="104">
        <v>0</v>
      </c>
      <c r="I23" s="104"/>
      <c r="J23" s="104">
        <v>0</v>
      </c>
      <c r="K23" s="104"/>
      <c r="L23" s="109">
        <v>4000</v>
      </c>
      <c r="M23" s="104"/>
      <c r="N23" s="109">
        <v>6000</v>
      </c>
      <c r="P23" s="104"/>
      <c r="Q23" s="113"/>
      <c r="R23" s="107"/>
      <c r="S23" s="104"/>
      <c r="T23" s="104"/>
    </row>
    <row r="24" spans="1:20" s="97" customFormat="1" ht="19.2" customHeight="1" x14ac:dyDescent="0.6">
      <c r="B24" s="97" t="s">
        <v>41</v>
      </c>
      <c r="F24" s="105">
        <v>13</v>
      </c>
      <c r="G24" s="105"/>
      <c r="H24" s="104">
        <v>113670</v>
      </c>
      <c r="I24" s="104"/>
      <c r="J24" s="104">
        <v>103008</v>
      </c>
      <c r="K24" s="104"/>
      <c r="L24" s="104">
        <v>113670</v>
      </c>
      <c r="M24" s="104"/>
      <c r="N24" s="104">
        <v>103008</v>
      </c>
      <c r="P24" s="104"/>
      <c r="Q24" s="113"/>
      <c r="R24" s="107"/>
      <c r="S24" s="104"/>
      <c r="T24" s="104"/>
    </row>
    <row r="25" spans="1:20" s="97" customFormat="1" ht="19.2" customHeight="1" x14ac:dyDescent="0.6">
      <c r="B25" s="97" t="s">
        <v>40</v>
      </c>
      <c r="F25" s="105">
        <v>14</v>
      </c>
      <c r="G25" s="105"/>
      <c r="H25" s="104">
        <v>464973</v>
      </c>
      <c r="I25" s="104"/>
      <c r="J25" s="104">
        <v>489337</v>
      </c>
      <c r="K25" s="104"/>
      <c r="L25" s="104">
        <v>60813</v>
      </c>
      <c r="M25" s="107"/>
      <c r="N25" s="104">
        <v>62596</v>
      </c>
      <c r="P25" s="104"/>
      <c r="Q25" s="113"/>
      <c r="R25" s="107"/>
      <c r="S25" s="104"/>
      <c r="T25" s="104"/>
    </row>
    <row r="26" spans="1:20" s="97" customFormat="1" ht="19.2" customHeight="1" x14ac:dyDescent="0.6">
      <c r="B26" s="97" t="s">
        <v>49</v>
      </c>
      <c r="F26" s="105">
        <v>15</v>
      </c>
      <c r="G26" s="105"/>
      <c r="H26" s="104">
        <v>48169</v>
      </c>
      <c r="I26" s="104"/>
      <c r="J26" s="104">
        <v>48007</v>
      </c>
      <c r="K26" s="104"/>
      <c r="L26" s="104">
        <v>4928</v>
      </c>
      <c r="M26" s="107"/>
      <c r="N26" s="104">
        <v>2233</v>
      </c>
      <c r="P26" s="104"/>
      <c r="Q26" s="113"/>
      <c r="R26" s="107"/>
      <c r="S26" s="104"/>
      <c r="T26" s="104"/>
    </row>
    <row r="27" spans="1:20" s="97" customFormat="1" ht="19.2" customHeight="1" x14ac:dyDescent="0.6">
      <c r="B27" s="97" t="s">
        <v>64</v>
      </c>
      <c r="F27" s="105">
        <v>16</v>
      </c>
      <c r="G27" s="105"/>
      <c r="H27" s="104">
        <v>26879</v>
      </c>
      <c r="I27" s="104"/>
      <c r="J27" s="104">
        <v>28380</v>
      </c>
      <c r="K27" s="104"/>
      <c r="L27" s="104">
        <v>128</v>
      </c>
      <c r="M27" s="107"/>
      <c r="N27" s="104">
        <v>61</v>
      </c>
      <c r="P27" s="104"/>
      <c r="Q27" s="113"/>
      <c r="R27" s="107"/>
      <c r="S27" s="104"/>
      <c r="T27" s="104"/>
    </row>
    <row r="28" spans="1:20" s="97" customFormat="1" ht="19.2" customHeight="1" x14ac:dyDescent="0.6">
      <c r="B28" s="97" t="s">
        <v>36</v>
      </c>
      <c r="C28" s="114"/>
      <c r="F28" s="105">
        <v>17</v>
      </c>
      <c r="G28" s="105"/>
      <c r="H28" s="104">
        <v>1165</v>
      </c>
      <c r="I28" s="104"/>
      <c r="J28" s="104">
        <v>1049</v>
      </c>
      <c r="K28" s="104"/>
      <c r="L28" s="104">
        <v>0</v>
      </c>
      <c r="M28" s="107"/>
      <c r="N28" s="104">
        <v>0</v>
      </c>
      <c r="P28" s="104"/>
      <c r="Q28" s="113"/>
      <c r="R28" s="107"/>
      <c r="S28" s="104"/>
      <c r="T28" s="104"/>
    </row>
    <row r="29" spans="1:20" s="97" customFormat="1" ht="19.2" customHeight="1" x14ac:dyDescent="0.6">
      <c r="B29" s="97" t="s">
        <v>4</v>
      </c>
      <c r="F29" s="105"/>
      <c r="G29" s="105"/>
      <c r="H29" s="111">
        <v>422</v>
      </c>
      <c r="I29" s="109"/>
      <c r="J29" s="111">
        <v>456</v>
      </c>
      <c r="K29" s="109"/>
      <c r="L29" s="109">
        <v>3</v>
      </c>
      <c r="M29" s="107"/>
      <c r="N29" s="109">
        <v>3</v>
      </c>
      <c r="P29" s="104"/>
      <c r="Q29" s="113"/>
      <c r="R29" s="107"/>
      <c r="S29" s="104"/>
      <c r="T29" s="104"/>
    </row>
    <row r="30" spans="1:20" s="97" customFormat="1" ht="19.2" customHeight="1" x14ac:dyDescent="0.6">
      <c r="D30" s="97" t="s">
        <v>7</v>
      </c>
      <c r="F30" s="105"/>
      <c r="G30" s="105"/>
      <c r="H30" s="115">
        <v>723386</v>
      </c>
      <c r="I30" s="104"/>
      <c r="J30" s="115">
        <v>753715</v>
      </c>
      <c r="K30" s="104"/>
      <c r="L30" s="115">
        <v>470712</v>
      </c>
      <c r="M30" s="104"/>
      <c r="N30" s="115">
        <v>477583</v>
      </c>
      <c r="O30" s="116"/>
      <c r="P30" s="113"/>
      <c r="Q30" s="113"/>
      <c r="R30" s="104"/>
      <c r="S30" s="104"/>
      <c r="T30" s="104"/>
    </row>
    <row r="31" spans="1:20" s="97" customFormat="1" ht="19.2" customHeight="1" thickBot="1" x14ac:dyDescent="0.65">
      <c r="A31" s="97" t="s">
        <v>5</v>
      </c>
      <c r="F31" s="112"/>
      <c r="G31" s="112"/>
      <c r="H31" s="117">
        <v>1016042</v>
      </c>
      <c r="I31" s="104"/>
      <c r="J31" s="117">
        <v>1044867</v>
      </c>
      <c r="K31" s="104"/>
      <c r="L31" s="117">
        <v>704801</v>
      </c>
      <c r="M31" s="104"/>
      <c r="N31" s="117">
        <v>705649</v>
      </c>
      <c r="P31" s="106"/>
      <c r="Q31" s="106"/>
      <c r="R31" s="104"/>
      <c r="S31" s="104"/>
      <c r="T31" s="104"/>
    </row>
    <row r="32" spans="1:20" s="97" customFormat="1" ht="19.2" customHeight="1" thickTop="1" x14ac:dyDescent="0.6">
      <c r="F32" s="112"/>
      <c r="G32" s="112"/>
      <c r="H32" s="109"/>
      <c r="I32" s="104"/>
      <c r="J32" s="109"/>
      <c r="K32" s="104"/>
      <c r="L32" s="109"/>
      <c r="M32" s="104"/>
      <c r="N32" s="109"/>
      <c r="P32" s="118"/>
      <c r="Q32" s="106"/>
      <c r="R32" s="104"/>
      <c r="S32" s="104"/>
      <c r="T32" s="104"/>
    </row>
    <row r="33" spans="1:20" s="97" customFormat="1" ht="19.2" customHeight="1" x14ac:dyDescent="0.6">
      <c r="F33" s="112"/>
      <c r="G33" s="112"/>
      <c r="H33" s="109"/>
      <c r="I33" s="104"/>
      <c r="J33" s="109"/>
      <c r="K33" s="104"/>
      <c r="L33" s="109"/>
      <c r="M33" s="104"/>
      <c r="N33" s="109"/>
      <c r="P33" s="118"/>
      <c r="Q33" s="106"/>
      <c r="R33" s="104"/>
      <c r="S33" s="104"/>
      <c r="T33" s="104"/>
    </row>
    <row r="34" spans="1:20" s="97" customFormat="1" ht="19.2" customHeight="1" x14ac:dyDescent="0.6">
      <c r="F34" s="112"/>
      <c r="G34" s="112"/>
      <c r="H34" s="109"/>
      <c r="I34" s="104"/>
      <c r="J34" s="109"/>
      <c r="K34" s="104"/>
      <c r="L34" s="109"/>
      <c r="M34" s="104"/>
      <c r="N34" s="109"/>
      <c r="P34" s="118"/>
      <c r="Q34" s="106"/>
      <c r="R34" s="104"/>
      <c r="S34" s="104"/>
      <c r="T34" s="104"/>
    </row>
    <row r="35" spans="1:20" s="97" customFormat="1" ht="19.2" customHeight="1" x14ac:dyDescent="0.6">
      <c r="F35" s="112"/>
      <c r="G35" s="112"/>
      <c r="H35" s="109"/>
      <c r="I35" s="104"/>
      <c r="J35" s="109"/>
      <c r="K35" s="104"/>
      <c r="L35" s="109"/>
      <c r="M35" s="104"/>
      <c r="N35" s="109"/>
      <c r="P35" s="118"/>
      <c r="Q35" s="106"/>
      <c r="R35" s="104"/>
      <c r="S35" s="104"/>
      <c r="T35" s="104"/>
    </row>
    <row r="36" spans="1:20" s="97" customFormat="1" ht="19.2" customHeight="1" x14ac:dyDescent="0.6">
      <c r="F36" s="112"/>
      <c r="G36" s="112"/>
      <c r="H36" s="109"/>
      <c r="I36" s="104"/>
      <c r="J36" s="109"/>
      <c r="K36" s="104"/>
      <c r="L36" s="109"/>
      <c r="M36" s="104"/>
      <c r="N36" s="109"/>
      <c r="P36" s="118"/>
      <c r="Q36" s="106"/>
      <c r="R36" s="104"/>
      <c r="S36" s="104"/>
      <c r="T36" s="104"/>
    </row>
    <row r="37" spans="1:20" s="97" customFormat="1" ht="19.2" customHeight="1" x14ac:dyDescent="0.6">
      <c r="F37" s="112"/>
      <c r="G37" s="112"/>
      <c r="H37" s="109"/>
      <c r="I37" s="104"/>
      <c r="J37" s="109"/>
      <c r="K37" s="104"/>
      <c r="L37" s="109"/>
      <c r="M37" s="104"/>
      <c r="N37" s="109"/>
      <c r="P37" s="118"/>
      <c r="Q37" s="106"/>
      <c r="R37" s="104"/>
      <c r="S37" s="104"/>
      <c r="T37" s="104"/>
    </row>
    <row r="38" spans="1:20" s="97" customFormat="1" ht="19.2" customHeight="1" x14ac:dyDescent="0.6">
      <c r="F38" s="112"/>
      <c r="G38" s="112"/>
      <c r="H38" s="109"/>
      <c r="I38" s="104"/>
      <c r="J38" s="109"/>
      <c r="K38" s="104"/>
      <c r="L38" s="109"/>
      <c r="M38" s="104"/>
      <c r="N38" s="109"/>
      <c r="P38" s="118"/>
      <c r="Q38" s="106"/>
      <c r="R38" s="104"/>
      <c r="S38" s="104"/>
      <c r="T38" s="104"/>
    </row>
    <row r="39" spans="1:20" s="95" customFormat="1" ht="21" customHeight="1" x14ac:dyDescent="0.6">
      <c r="A39" s="163">
        <v>7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93"/>
      <c r="P39" s="94"/>
      <c r="Q39" s="94"/>
    </row>
    <row r="40" spans="1:20" s="95" customFormat="1" ht="21" customHeight="1" x14ac:dyDescent="0.6">
      <c r="A40" s="161" t="s">
        <v>45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P40" s="94"/>
      <c r="Q40" s="94"/>
    </row>
    <row r="41" spans="1:20" s="95" customFormat="1" ht="21" customHeight="1" x14ac:dyDescent="0.6">
      <c r="A41" s="161" t="s">
        <v>149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P41" s="94"/>
      <c r="Q41" s="94"/>
    </row>
    <row r="42" spans="1:20" s="95" customFormat="1" ht="21" customHeight="1" x14ac:dyDescent="0.6">
      <c r="A42" s="161" t="s">
        <v>147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P42" s="94"/>
      <c r="Q42" s="94"/>
    </row>
    <row r="43" spans="1:20" s="95" customFormat="1" ht="1.8" customHeight="1" x14ac:dyDescent="0.6">
      <c r="A43" s="96"/>
      <c r="B43" s="96"/>
      <c r="C43" s="96"/>
      <c r="D43" s="96"/>
      <c r="E43" s="96"/>
      <c r="F43" s="96"/>
      <c r="G43" s="96"/>
      <c r="H43" s="96"/>
      <c r="I43" s="96"/>
      <c r="J43" s="96"/>
      <c r="K43" s="96"/>
      <c r="P43" s="94"/>
      <c r="Q43" s="94"/>
    </row>
    <row r="44" spans="1:20" s="95" customFormat="1" ht="22.95" customHeight="1" x14ac:dyDescent="0.6">
      <c r="A44" s="165" t="s">
        <v>8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P44" s="94"/>
      <c r="Q44" s="94"/>
    </row>
    <row r="45" spans="1:20" s="97" customFormat="1" ht="19.2" customHeight="1" x14ac:dyDescent="0.6">
      <c r="F45" s="98"/>
      <c r="G45" s="98"/>
      <c r="H45" s="166" t="s">
        <v>56</v>
      </c>
      <c r="I45" s="166"/>
      <c r="J45" s="166"/>
      <c r="K45" s="166"/>
      <c r="L45" s="166"/>
      <c r="M45" s="166"/>
      <c r="N45" s="166"/>
      <c r="P45" s="99"/>
      <c r="Q45" s="99"/>
    </row>
    <row r="46" spans="1:20" s="97" customFormat="1" ht="19.2" customHeight="1" x14ac:dyDescent="0.6">
      <c r="F46" s="98"/>
      <c r="G46" s="98"/>
      <c r="H46" s="162" t="s">
        <v>32</v>
      </c>
      <c r="I46" s="162"/>
      <c r="J46" s="162"/>
      <c r="K46" s="100"/>
      <c r="L46" s="162" t="s">
        <v>33</v>
      </c>
      <c r="M46" s="162"/>
      <c r="N46" s="162"/>
      <c r="P46" s="99"/>
      <c r="Q46" s="99"/>
    </row>
    <row r="47" spans="1:20" s="97" customFormat="1" ht="19.2" customHeight="1" x14ac:dyDescent="0.6">
      <c r="F47" s="98" t="s">
        <v>6</v>
      </c>
      <c r="G47" s="98"/>
      <c r="H47" s="101" t="s">
        <v>148</v>
      </c>
      <c r="I47" s="102"/>
      <c r="J47" s="101" t="s">
        <v>118</v>
      </c>
      <c r="K47" s="103"/>
      <c r="L47" s="101" t="s">
        <v>148</v>
      </c>
      <c r="M47" s="102"/>
      <c r="N47" s="101" t="s">
        <v>118</v>
      </c>
      <c r="P47" s="99"/>
      <c r="Q47" s="99"/>
    </row>
    <row r="48" spans="1:20" s="97" customFormat="1" ht="18" customHeight="1" x14ac:dyDescent="0.6">
      <c r="A48" s="97" t="s">
        <v>9</v>
      </c>
      <c r="F48" s="98"/>
      <c r="G48" s="98"/>
      <c r="H48" s="119"/>
      <c r="I48" s="120"/>
      <c r="J48" s="121"/>
      <c r="K48" s="121"/>
      <c r="S48" s="104"/>
      <c r="T48" s="104"/>
    </row>
    <row r="49" spans="1:20" s="97" customFormat="1" ht="18" customHeight="1" x14ac:dyDescent="0.6">
      <c r="B49" s="97" t="s">
        <v>50</v>
      </c>
      <c r="F49" s="122" t="s">
        <v>156</v>
      </c>
      <c r="G49" s="122"/>
      <c r="H49" s="123">
        <v>6892</v>
      </c>
      <c r="I49" s="123"/>
      <c r="J49" s="123">
        <v>7241</v>
      </c>
      <c r="K49" s="123"/>
      <c r="L49" s="123">
        <v>4367</v>
      </c>
      <c r="M49" s="123"/>
      <c r="N49" s="123">
        <v>3587</v>
      </c>
      <c r="P49" s="104"/>
      <c r="R49" s="107"/>
      <c r="S49" s="109"/>
      <c r="T49" s="109"/>
    </row>
    <row r="50" spans="1:20" s="97" customFormat="1" ht="18" customHeight="1" x14ac:dyDescent="0.6">
      <c r="B50" s="97" t="s">
        <v>77</v>
      </c>
      <c r="C50" s="114"/>
      <c r="F50" s="124"/>
      <c r="G50" s="122"/>
      <c r="H50" s="123"/>
      <c r="I50" s="123"/>
      <c r="J50" s="123"/>
      <c r="K50" s="123"/>
      <c r="L50" s="123"/>
      <c r="M50" s="123"/>
      <c r="N50" s="123"/>
      <c r="S50" s="109"/>
      <c r="T50" s="109"/>
    </row>
    <row r="51" spans="1:20" s="97" customFormat="1" ht="18" customHeight="1" x14ac:dyDescent="0.6">
      <c r="C51" s="114" t="s">
        <v>78</v>
      </c>
      <c r="F51" s="122">
        <v>19</v>
      </c>
      <c r="G51" s="122"/>
      <c r="H51" s="123">
        <v>36288</v>
      </c>
      <c r="I51" s="123"/>
      <c r="J51" s="123">
        <v>35139</v>
      </c>
      <c r="K51" s="123"/>
      <c r="L51" s="123">
        <v>0</v>
      </c>
      <c r="M51" s="123"/>
      <c r="N51" s="123">
        <v>0</v>
      </c>
      <c r="P51" s="104"/>
      <c r="R51" s="107"/>
      <c r="S51" s="109"/>
      <c r="T51" s="109"/>
    </row>
    <row r="52" spans="1:20" s="97" customFormat="1" ht="18" customHeight="1" x14ac:dyDescent="0.6">
      <c r="B52" s="97" t="s">
        <v>79</v>
      </c>
      <c r="F52" s="122"/>
      <c r="G52" s="122"/>
      <c r="H52" s="125"/>
      <c r="I52" s="125"/>
      <c r="J52" s="125"/>
      <c r="K52" s="125"/>
      <c r="L52" s="126"/>
      <c r="M52" s="126"/>
      <c r="N52" s="126"/>
      <c r="S52" s="104"/>
      <c r="T52" s="104"/>
    </row>
    <row r="53" spans="1:20" s="97" customFormat="1" ht="18" customHeight="1" x14ac:dyDescent="0.6">
      <c r="C53" s="97" t="s">
        <v>80</v>
      </c>
      <c r="F53" s="122">
        <v>20</v>
      </c>
      <c r="G53" s="122"/>
      <c r="H53" s="125">
        <v>2997</v>
      </c>
      <c r="I53" s="125"/>
      <c r="J53" s="125">
        <v>2560</v>
      </c>
      <c r="K53" s="125"/>
      <c r="L53" s="126">
        <v>752</v>
      </c>
      <c r="M53" s="126"/>
      <c r="N53" s="126">
        <v>395</v>
      </c>
      <c r="P53" s="104"/>
      <c r="R53" s="107"/>
      <c r="S53" s="104"/>
      <c r="T53" s="104"/>
    </row>
    <row r="54" spans="1:20" s="97" customFormat="1" ht="18" customHeight="1" x14ac:dyDescent="0.6">
      <c r="D54" s="97" t="s">
        <v>25</v>
      </c>
      <c r="F54" s="122"/>
      <c r="G54" s="122"/>
      <c r="H54" s="115">
        <v>46177</v>
      </c>
      <c r="I54" s="104"/>
      <c r="J54" s="115">
        <v>44940</v>
      </c>
      <c r="K54" s="104"/>
      <c r="L54" s="115">
        <v>5119</v>
      </c>
      <c r="N54" s="115">
        <v>3982</v>
      </c>
      <c r="P54" s="104"/>
      <c r="R54" s="107"/>
    </row>
    <row r="55" spans="1:20" s="97" customFormat="1" ht="18" customHeight="1" x14ac:dyDescent="0.6">
      <c r="A55" s="97" t="s">
        <v>24</v>
      </c>
      <c r="F55" s="122"/>
      <c r="G55" s="122"/>
      <c r="H55" s="127"/>
      <c r="I55" s="127"/>
      <c r="J55" s="127"/>
      <c r="K55" s="127"/>
      <c r="L55" s="128"/>
      <c r="M55" s="128"/>
      <c r="N55" s="128"/>
      <c r="S55" s="104"/>
      <c r="T55" s="104"/>
    </row>
    <row r="56" spans="1:20" s="97" customFormat="1" ht="18" customHeight="1" x14ac:dyDescent="0.6">
      <c r="B56" s="97" t="s">
        <v>52</v>
      </c>
      <c r="F56" s="122">
        <v>19</v>
      </c>
      <c r="G56" s="122"/>
      <c r="H56" s="125">
        <v>142807</v>
      </c>
      <c r="I56" s="125"/>
      <c r="J56" s="125">
        <v>179142</v>
      </c>
      <c r="K56" s="125"/>
      <c r="L56" s="126">
        <v>0</v>
      </c>
      <c r="M56" s="126"/>
      <c r="N56" s="126">
        <v>0</v>
      </c>
      <c r="P56" s="104"/>
      <c r="R56" s="107"/>
      <c r="S56" s="104"/>
      <c r="T56" s="104"/>
    </row>
    <row r="57" spans="1:20" s="97" customFormat="1" ht="18" customHeight="1" x14ac:dyDescent="0.6">
      <c r="B57" s="97" t="s">
        <v>51</v>
      </c>
      <c r="F57" s="122">
        <v>20</v>
      </c>
      <c r="G57" s="122"/>
      <c r="H57" s="125">
        <v>43674</v>
      </c>
      <c r="I57" s="125"/>
      <c r="J57" s="125">
        <v>44268</v>
      </c>
      <c r="K57" s="125"/>
      <c r="L57" s="126">
        <v>1623</v>
      </c>
      <c r="M57" s="126"/>
      <c r="N57" s="126">
        <v>523</v>
      </c>
      <c r="P57" s="104"/>
      <c r="R57" s="107"/>
      <c r="S57" s="104"/>
      <c r="T57" s="104"/>
    </row>
    <row r="58" spans="1:20" s="97" customFormat="1" ht="18" customHeight="1" x14ac:dyDescent="0.6">
      <c r="B58" s="97" t="s">
        <v>110</v>
      </c>
      <c r="F58" s="122">
        <v>21</v>
      </c>
      <c r="G58" s="122"/>
      <c r="H58" s="123">
        <v>3573</v>
      </c>
      <c r="I58" s="125"/>
      <c r="J58" s="123">
        <v>2832</v>
      </c>
      <c r="K58" s="123"/>
      <c r="L58" s="123">
        <v>3319</v>
      </c>
      <c r="M58" s="125"/>
      <c r="N58" s="123">
        <v>2616</v>
      </c>
      <c r="P58" s="104"/>
      <c r="R58" s="107"/>
      <c r="S58" s="104"/>
      <c r="T58" s="104"/>
    </row>
    <row r="59" spans="1:20" s="97" customFormat="1" ht="18" customHeight="1" x14ac:dyDescent="0.6">
      <c r="B59" s="97" t="s">
        <v>141</v>
      </c>
      <c r="F59" s="122">
        <v>22</v>
      </c>
      <c r="G59" s="122"/>
      <c r="H59" s="123">
        <v>6742</v>
      </c>
      <c r="I59" s="125"/>
      <c r="J59" s="123">
        <v>6504</v>
      </c>
      <c r="K59" s="123"/>
      <c r="L59" s="123">
        <v>0</v>
      </c>
      <c r="M59" s="125"/>
      <c r="N59" s="123">
        <v>0</v>
      </c>
      <c r="P59" s="104"/>
      <c r="R59" s="107"/>
      <c r="S59" s="104"/>
      <c r="T59" s="104"/>
    </row>
    <row r="60" spans="1:20" s="97" customFormat="1" ht="18" customHeight="1" x14ac:dyDescent="0.6">
      <c r="D60" s="97" t="s">
        <v>10</v>
      </c>
      <c r="F60" s="129"/>
      <c r="G60" s="129"/>
      <c r="H60" s="130">
        <v>196796</v>
      </c>
      <c r="I60" s="123"/>
      <c r="J60" s="130">
        <v>232746</v>
      </c>
      <c r="K60" s="123"/>
      <c r="L60" s="130">
        <v>4942</v>
      </c>
      <c r="M60" s="126"/>
      <c r="N60" s="130">
        <v>3139</v>
      </c>
      <c r="P60" s="104"/>
      <c r="Q60" s="106"/>
      <c r="R60" s="107"/>
      <c r="S60" s="104"/>
      <c r="T60" s="104"/>
    </row>
    <row r="61" spans="1:20" s="97" customFormat="1" ht="18" customHeight="1" x14ac:dyDescent="0.6">
      <c r="A61" s="97" t="s">
        <v>11</v>
      </c>
      <c r="F61" s="129"/>
      <c r="G61" s="129"/>
      <c r="H61" s="131">
        <v>242973</v>
      </c>
      <c r="I61" s="125"/>
      <c r="J61" s="131">
        <v>277686</v>
      </c>
      <c r="K61" s="125"/>
      <c r="L61" s="131">
        <v>10061</v>
      </c>
      <c r="M61" s="125"/>
      <c r="N61" s="131">
        <v>7121</v>
      </c>
      <c r="P61" s="104"/>
      <c r="Q61" s="106"/>
      <c r="R61" s="107"/>
      <c r="S61" s="104"/>
      <c r="T61" s="104"/>
    </row>
    <row r="62" spans="1:20" s="97" customFormat="1" ht="18" customHeight="1" x14ac:dyDescent="0.6">
      <c r="A62" s="97" t="s">
        <v>12</v>
      </c>
      <c r="F62" s="98"/>
      <c r="G62" s="98"/>
      <c r="H62" s="119"/>
      <c r="I62" s="120"/>
      <c r="J62" s="119"/>
      <c r="K62" s="121"/>
      <c r="P62" s="104"/>
      <c r="Q62" s="104"/>
      <c r="R62" s="104"/>
      <c r="S62" s="104"/>
      <c r="T62" s="104"/>
    </row>
    <row r="63" spans="1:20" s="97" customFormat="1" ht="18" customHeight="1" x14ac:dyDescent="0.6">
      <c r="B63" s="97" t="s">
        <v>13</v>
      </c>
      <c r="F63" s="122"/>
      <c r="G63" s="122"/>
      <c r="H63" s="120"/>
      <c r="I63" s="120"/>
      <c r="J63" s="120"/>
      <c r="K63" s="132"/>
      <c r="P63" s="104"/>
      <c r="Q63" s="104"/>
      <c r="R63" s="104"/>
      <c r="S63" s="104"/>
      <c r="T63" s="104"/>
    </row>
    <row r="64" spans="1:20" s="97" customFormat="1" ht="18" customHeight="1" x14ac:dyDescent="0.6">
      <c r="C64" s="97" t="s">
        <v>14</v>
      </c>
      <c r="F64" s="133"/>
      <c r="G64" s="133"/>
      <c r="H64" s="120"/>
      <c r="I64" s="120"/>
      <c r="J64" s="120"/>
      <c r="K64" s="132"/>
      <c r="P64" s="104"/>
      <c r="Q64" s="104"/>
      <c r="R64" s="104"/>
      <c r="S64" s="104"/>
      <c r="T64" s="104"/>
    </row>
    <row r="65" spans="1:20" s="97" customFormat="1" ht="18" customHeight="1" thickBot="1" x14ac:dyDescent="0.65">
      <c r="D65" s="97" t="s">
        <v>53</v>
      </c>
      <c r="F65" s="133"/>
      <c r="G65" s="133"/>
      <c r="H65" s="134">
        <v>818025</v>
      </c>
      <c r="I65" s="104"/>
      <c r="J65" s="134">
        <v>818025</v>
      </c>
      <c r="K65" s="104"/>
      <c r="L65" s="134">
        <v>818025</v>
      </c>
      <c r="M65" s="107"/>
      <c r="N65" s="134">
        <v>818025</v>
      </c>
      <c r="P65" s="106"/>
      <c r="Q65" s="106"/>
      <c r="R65" s="104"/>
      <c r="S65" s="104"/>
      <c r="T65" s="104"/>
    </row>
    <row r="66" spans="1:20" s="97" customFormat="1" ht="18" customHeight="1" thickTop="1" x14ac:dyDescent="0.6">
      <c r="C66" s="97" t="s">
        <v>69</v>
      </c>
      <c r="F66" s="133"/>
      <c r="G66" s="133"/>
      <c r="H66" s="135"/>
      <c r="I66" s="136"/>
      <c r="J66" s="135"/>
      <c r="K66" s="135"/>
      <c r="L66" s="135"/>
      <c r="M66" s="137"/>
      <c r="N66" s="135"/>
      <c r="P66" s="106"/>
      <c r="Q66" s="106"/>
      <c r="R66" s="104"/>
      <c r="S66" s="104"/>
      <c r="T66" s="104"/>
    </row>
    <row r="67" spans="1:20" s="97" customFormat="1" ht="18" customHeight="1" x14ac:dyDescent="0.6">
      <c r="D67" s="97" t="s">
        <v>53</v>
      </c>
      <c r="F67" s="133"/>
      <c r="G67" s="133"/>
      <c r="H67" s="104">
        <v>818025</v>
      </c>
      <c r="I67" s="104"/>
      <c r="J67" s="104">
        <v>818025</v>
      </c>
      <c r="K67" s="104"/>
      <c r="L67" s="104">
        <v>818025</v>
      </c>
      <c r="M67" s="107"/>
      <c r="N67" s="104">
        <v>818025</v>
      </c>
      <c r="P67" s="104"/>
      <c r="Q67" s="106"/>
      <c r="R67" s="107"/>
      <c r="S67" s="104"/>
      <c r="T67" s="104"/>
    </row>
    <row r="68" spans="1:20" s="97" customFormat="1" ht="18" customHeight="1" x14ac:dyDescent="0.6">
      <c r="C68" s="97" t="s">
        <v>42</v>
      </c>
      <c r="F68" s="133"/>
      <c r="G68" s="133"/>
      <c r="H68" s="104">
        <v>624226</v>
      </c>
      <c r="I68" s="104"/>
      <c r="J68" s="104">
        <v>624226</v>
      </c>
      <c r="K68" s="104"/>
      <c r="L68" s="104">
        <v>624226</v>
      </c>
      <c r="M68" s="107"/>
      <c r="N68" s="104">
        <v>624226</v>
      </c>
      <c r="P68" s="104"/>
      <c r="Q68" s="106"/>
      <c r="R68" s="107"/>
      <c r="S68" s="104"/>
      <c r="T68" s="104"/>
    </row>
    <row r="69" spans="1:20" s="97" customFormat="1" ht="18" customHeight="1" x14ac:dyDescent="0.6">
      <c r="B69" s="97" t="s">
        <v>113</v>
      </c>
      <c r="F69" s="133"/>
      <c r="G69" s="133"/>
      <c r="H69" s="104"/>
      <c r="I69" s="104"/>
      <c r="J69" s="104"/>
      <c r="K69" s="104"/>
      <c r="L69" s="104"/>
      <c r="M69" s="107"/>
      <c r="N69" s="104"/>
      <c r="P69" s="106"/>
      <c r="Q69" s="106"/>
      <c r="R69" s="104"/>
      <c r="S69" s="104"/>
      <c r="T69" s="104"/>
    </row>
    <row r="70" spans="1:20" s="97" customFormat="1" ht="18" customHeight="1" x14ac:dyDescent="0.6">
      <c r="C70" s="97" t="s">
        <v>112</v>
      </c>
      <c r="F70" s="133"/>
      <c r="G70" s="133"/>
      <c r="H70" s="138">
        <v>-585</v>
      </c>
      <c r="I70" s="104"/>
      <c r="J70" s="138">
        <v>-585</v>
      </c>
      <c r="K70" s="104"/>
      <c r="L70" s="104">
        <v>0</v>
      </c>
      <c r="M70" s="107"/>
      <c r="N70" s="104">
        <v>0</v>
      </c>
      <c r="P70" s="104"/>
      <c r="Q70" s="106"/>
      <c r="R70" s="107"/>
      <c r="S70" s="104"/>
      <c r="T70" s="104"/>
    </row>
    <row r="71" spans="1:20" s="97" customFormat="1" ht="18" customHeight="1" x14ac:dyDescent="0.6">
      <c r="B71" s="97" t="s">
        <v>54</v>
      </c>
      <c r="F71" s="122"/>
      <c r="G71" s="122"/>
      <c r="H71" s="137"/>
      <c r="I71" s="137"/>
      <c r="J71" s="137"/>
      <c r="K71" s="136"/>
      <c r="L71" s="136"/>
      <c r="M71" s="137"/>
      <c r="N71" s="136"/>
      <c r="P71" s="106"/>
      <c r="Q71" s="106"/>
      <c r="R71" s="104"/>
      <c r="S71" s="104"/>
      <c r="T71" s="104"/>
    </row>
    <row r="72" spans="1:20" s="97" customFormat="1" ht="18" customHeight="1" x14ac:dyDescent="0.6">
      <c r="C72" s="97" t="s">
        <v>31</v>
      </c>
      <c r="F72" s="139"/>
      <c r="G72" s="139"/>
      <c r="H72" s="136"/>
      <c r="I72" s="137"/>
      <c r="J72" s="136"/>
      <c r="K72" s="136"/>
      <c r="L72" s="136"/>
      <c r="M72" s="137"/>
      <c r="N72" s="136"/>
      <c r="P72" s="106"/>
      <c r="Q72" s="106"/>
      <c r="R72" s="104"/>
      <c r="S72" s="104"/>
      <c r="T72" s="104"/>
    </row>
    <row r="73" spans="1:20" s="97" customFormat="1" ht="18" customHeight="1" x14ac:dyDescent="0.6">
      <c r="D73" s="97" t="s">
        <v>39</v>
      </c>
      <c r="F73" s="124"/>
      <c r="G73" s="124"/>
      <c r="H73" s="104">
        <v>9834</v>
      </c>
      <c r="I73" s="107"/>
      <c r="J73" s="104">
        <v>9834</v>
      </c>
      <c r="K73" s="104"/>
      <c r="L73" s="104">
        <v>9834</v>
      </c>
      <c r="M73" s="107"/>
      <c r="N73" s="104">
        <v>9834</v>
      </c>
      <c r="P73" s="104"/>
      <c r="Q73" s="106"/>
      <c r="R73" s="107"/>
      <c r="S73" s="104"/>
      <c r="T73" s="104"/>
    </row>
    <row r="74" spans="1:20" s="97" customFormat="1" ht="18" customHeight="1" x14ac:dyDescent="0.6">
      <c r="C74" s="97" t="s">
        <v>30</v>
      </c>
      <c r="F74" s="122"/>
      <c r="G74" s="122"/>
      <c r="H74" s="140">
        <v>-678431</v>
      </c>
      <c r="I74" s="109"/>
      <c r="J74" s="140">
        <v>-684319</v>
      </c>
      <c r="K74" s="107"/>
      <c r="L74" s="140">
        <v>-757345</v>
      </c>
      <c r="M74" s="107"/>
      <c r="N74" s="140">
        <v>-753557</v>
      </c>
      <c r="P74" s="104"/>
      <c r="Q74" s="106"/>
      <c r="R74" s="107"/>
      <c r="S74" s="104"/>
      <c r="T74" s="104"/>
    </row>
    <row r="75" spans="1:20" s="97" customFormat="1" ht="18" customHeight="1" x14ac:dyDescent="0.6">
      <c r="A75" s="97" t="s">
        <v>28</v>
      </c>
      <c r="F75" s="133"/>
      <c r="G75" s="133"/>
      <c r="H75" s="141">
        <v>773069</v>
      </c>
      <c r="I75" s="104"/>
      <c r="J75" s="141">
        <v>767181</v>
      </c>
      <c r="K75" s="104"/>
      <c r="L75" s="141">
        <v>694740</v>
      </c>
      <c r="M75" s="104"/>
      <c r="N75" s="141">
        <v>698528</v>
      </c>
      <c r="P75" s="106"/>
      <c r="Q75" s="106"/>
      <c r="R75" s="104"/>
      <c r="S75" s="104"/>
      <c r="T75" s="104"/>
    </row>
    <row r="76" spans="1:20" s="97" customFormat="1" ht="18" customHeight="1" thickBot="1" x14ac:dyDescent="0.65">
      <c r="A76" s="97" t="s">
        <v>15</v>
      </c>
      <c r="F76" s="133"/>
      <c r="G76" s="133"/>
      <c r="H76" s="142">
        <v>1016042</v>
      </c>
      <c r="I76" s="104"/>
      <c r="J76" s="142">
        <v>1044867</v>
      </c>
      <c r="K76" s="104"/>
      <c r="L76" s="142">
        <v>704801</v>
      </c>
      <c r="M76" s="104"/>
      <c r="N76" s="142">
        <v>705649</v>
      </c>
      <c r="P76" s="106"/>
      <c r="Q76" s="106"/>
      <c r="R76" s="104"/>
      <c r="S76" s="104"/>
      <c r="T76" s="104"/>
    </row>
    <row r="77" spans="1:20" s="95" customFormat="1" ht="18" customHeight="1" thickTop="1" x14ac:dyDescent="0.6">
      <c r="A77" s="164"/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P77" s="143"/>
      <c r="Q77" s="143"/>
      <c r="R77" s="143"/>
      <c r="S77" s="143"/>
      <c r="T77" s="143"/>
    </row>
    <row r="78" spans="1:20" ht="19.2" customHeight="1" x14ac:dyDescent="0.6">
      <c r="L78" s="147"/>
      <c r="N78" s="146"/>
    </row>
    <row r="79" spans="1:20" ht="19.2" customHeight="1" x14ac:dyDescent="0.6">
      <c r="H79" s="147">
        <v>0</v>
      </c>
      <c r="I79" s="147"/>
      <c r="J79" s="147">
        <v>0</v>
      </c>
      <c r="K79" s="147"/>
      <c r="L79" s="147">
        <v>0</v>
      </c>
      <c r="M79" s="147"/>
      <c r="N79" s="147">
        <v>0</v>
      </c>
    </row>
    <row r="80" spans="1:20" ht="19.2" customHeight="1" x14ac:dyDescent="0.6">
      <c r="H80" s="152"/>
      <c r="J80" s="152"/>
      <c r="K80" s="144"/>
      <c r="L80" s="152"/>
      <c r="N80" s="152"/>
    </row>
    <row r="81" spans="10:14" ht="19.2" customHeight="1" x14ac:dyDescent="0.6">
      <c r="J81" s="144"/>
      <c r="K81" s="144"/>
    </row>
    <row r="83" spans="10:14" ht="19.2" customHeight="1" x14ac:dyDescent="0.6">
      <c r="L83" s="149"/>
      <c r="N83" s="149"/>
    </row>
  </sheetData>
  <mergeCells count="17">
    <mergeCell ref="H46:J46"/>
    <mergeCell ref="A42:N42"/>
    <mergeCell ref="L8:N8"/>
    <mergeCell ref="A4:N4"/>
    <mergeCell ref="A1:N1"/>
    <mergeCell ref="A77:N77"/>
    <mergeCell ref="H8:J8"/>
    <mergeCell ref="A39:N39"/>
    <mergeCell ref="A40:N40"/>
    <mergeCell ref="A2:N2"/>
    <mergeCell ref="A3:N3"/>
    <mergeCell ref="A6:N6"/>
    <mergeCell ref="L46:N46"/>
    <mergeCell ref="H7:N7"/>
    <mergeCell ref="A44:N44"/>
    <mergeCell ref="H45:N45"/>
    <mergeCell ref="A41:N41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BF49-7A4C-4250-AACF-7E4C1D677ABA}">
  <dimension ref="A1:U41"/>
  <sheetViews>
    <sheetView view="pageBreakPreview" topLeftCell="A25" zoomScaleNormal="100" zoomScaleSheetLayoutView="100" workbookViewId="0">
      <selection activeCell="E29" sqref="E29"/>
    </sheetView>
  </sheetViews>
  <sheetFormatPr defaultColWidth="9.125" defaultRowHeight="23.4" x14ac:dyDescent="0.6"/>
  <cols>
    <col min="1" max="2" width="2" style="13" customWidth="1"/>
    <col min="3" max="3" width="1.875" style="13" customWidth="1"/>
    <col min="4" max="4" width="32.75" style="13" customWidth="1"/>
    <col min="5" max="5" width="7.75" style="14" customWidth="1"/>
    <col min="6" max="6" width="0.625" style="13" customWidth="1"/>
    <col min="7" max="7" width="10.75" style="13" customWidth="1"/>
    <col min="8" max="8" width="0.625" style="13" customWidth="1"/>
    <col min="9" max="9" width="10.75" style="13" customWidth="1"/>
    <col min="10" max="10" width="0.625" style="13" customWidth="1"/>
    <col min="11" max="11" width="10.75" style="13" customWidth="1"/>
    <col min="12" max="12" width="0.625" style="13" customWidth="1"/>
    <col min="13" max="13" width="10.75" style="13" customWidth="1"/>
    <col min="14" max="16384" width="9.125" style="13"/>
  </cols>
  <sheetData>
    <row r="1" spans="1:21" s="3" customFormat="1" x14ac:dyDescent="0.6">
      <c r="A1" s="169">
        <v>8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21" s="3" customFormat="1" x14ac:dyDescent="0.6">
      <c r="A2" s="170" t="s">
        <v>45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21" s="3" customFormat="1" x14ac:dyDescent="0.6">
      <c r="A3" s="170" t="s">
        <v>38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21" s="3" customFormat="1" x14ac:dyDescent="0.6">
      <c r="A4" s="171" t="s">
        <v>150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21" s="3" customFormat="1" ht="12" customHeight="1" x14ac:dyDescent="0.6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21" s="4" customFormat="1" ht="18.600000000000001" customHeight="1" x14ac:dyDescent="0.6">
      <c r="B6" s="5"/>
      <c r="C6" s="5"/>
      <c r="D6" s="5"/>
      <c r="E6" s="5"/>
      <c r="F6" s="5"/>
      <c r="G6" s="172" t="s">
        <v>56</v>
      </c>
      <c r="H6" s="172"/>
      <c r="I6" s="172"/>
      <c r="J6" s="172"/>
      <c r="K6" s="172"/>
      <c r="L6" s="172"/>
      <c r="M6" s="172"/>
    </row>
    <row r="7" spans="1:21" s="4" customFormat="1" ht="18.600000000000001" customHeight="1" x14ac:dyDescent="0.6">
      <c r="A7" s="6"/>
      <c r="B7" s="6"/>
      <c r="C7" s="6"/>
      <c r="D7" s="6"/>
      <c r="E7" s="6"/>
      <c r="F7" s="6"/>
      <c r="G7" s="167" t="s">
        <v>32</v>
      </c>
      <c r="H7" s="167"/>
      <c r="I7" s="167"/>
      <c r="K7" s="167" t="s">
        <v>33</v>
      </c>
      <c r="L7" s="167"/>
      <c r="M7" s="167"/>
    </row>
    <row r="8" spans="1:21" s="4" customFormat="1" ht="18.600000000000001" customHeight="1" x14ac:dyDescent="0.6">
      <c r="A8" s="6"/>
      <c r="B8" s="6"/>
      <c r="C8" s="6"/>
      <c r="D8" s="6"/>
      <c r="E8" s="168" t="s">
        <v>6</v>
      </c>
      <c r="F8" s="168"/>
      <c r="G8" s="52">
        <v>2567</v>
      </c>
      <c r="H8" s="6"/>
      <c r="I8" s="52">
        <v>2566</v>
      </c>
      <c r="K8" s="52">
        <v>2567</v>
      </c>
      <c r="L8" s="6"/>
      <c r="M8" s="52">
        <v>2566</v>
      </c>
    </row>
    <row r="9" spans="1:21" s="4" customFormat="1" ht="18.600000000000001" customHeight="1" x14ac:dyDescent="0.6">
      <c r="A9" s="4" t="s">
        <v>16</v>
      </c>
      <c r="G9" s="18"/>
      <c r="H9" s="19"/>
      <c r="I9" s="20"/>
      <c r="K9" s="18"/>
      <c r="M9" s="20"/>
    </row>
    <row r="10" spans="1:21" s="4" customFormat="1" ht="18.600000000000001" customHeight="1" x14ac:dyDescent="0.5">
      <c r="B10" s="4" t="s">
        <v>55</v>
      </c>
      <c r="E10" s="86" t="s">
        <v>133</v>
      </c>
      <c r="G10" s="22">
        <v>85917</v>
      </c>
      <c r="H10" s="23"/>
      <c r="I10" s="22">
        <v>87636</v>
      </c>
      <c r="J10" s="24"/>
      <c r="K10" s="22">
        <v>8370</v>
      </c>
      <c r="L10" s="23"/>
      <c r="M10" s="22">
        <v>8539</v>
      </c>
      <c r="O10" s="88"/>
      <c r="P10" s="24"/>
      <c r="R10" s="22"/>
      <c r="S10" s="24"/>
      <c r="U10" s="24"/>
    </row>
    <row r="11" spans="1:21" s="4" customFormat="1" ht="18.600000000000001" customHeight="1" x14ac:dyDescent="0.5">
      <c r="B11" s="4" t="s">
        <v>87</v>
      </c>
      <c r="E11" s="11">
        <v>5.3</v>
      </c>
      <c r="G11" s="22">
        <v>4059</v>
      </c>
      <c r="H11" s="23"/>
      <c r="I11" s="22">
        <v>777</v>
      </c>
      <c r="J11" s="24"/>
      <c r="K11" s="22">
        <v>5820</v>
      </c>
      <c r="L11" s="23"/>
      <c r="M11" s="22">
        <v>1977</v>
      </c>
      <c r="O11" s="88"/>
      <c r="P11" s="24"/>
      <c r="R11" s="22"/>
      <c r="S11" s="24"/>
      <c r="U11" s="24"/>
    </row>
    <row r="12" spans="1:21" s="4" customFormat="1" ht="18.600000000000001" customHeight="1" x14ac:dyDescent="0.5">
      <c r="B12" s="4" t="s">
        <v>88</v>
      </c>
      <c r="E12" s="11">
        <v>5.3</v>
      </c>
      <c r="G12" s="22">
        <v>12771</v>
      </c>
      <c r="H12" s="23"/>
      <c r="I12" s="22">
        <v>11832</v>
      </c>
      <c r="J12" s="24"/>
      <c r="K12" s="22">
        <v>13731</v>
      </c>
      <c r="L12" s="23"/>
      <c r="M12" s="22">
        <v>12792</v>
      </c>
      <c r="O12" s="88"/>
      <c r="P12" s="24"/>
      <c r="R12" s="22"/>
      <c r="S12" s="24"/>
      <c r="U12" s="24"/>
    </row>
    <row r="13" spans="1:21" s="4" customFormat="1" ht="18" customHeight="1" x14ac:dyDescent="0.5">
      <c r="B13" s="4" t="s">
        <v>89</v>
      </c>
      <c r="E13" s="21"/>
      <c r="G13" s="22">
        <v>3370</v>
      </c>
      <c r="H13" s="23"/>
      <c r="I13" s="22">
        <v>15023</v>
      </c>
      <c r="J13" s="24"/>
      <c r="K13" s="22">
        <v>3370</v>
      </c>
      <c r="L13" s="23"/>
      <c r="M13" s="22">
        <v>1320</v>
      </c>
      <c r="O13" s="88"/>
      <c r="P13" s="24"/>
      <c r="R13" s="22"/>
      <c r="S13" s="24"/>
      <c r="U13" s="24"/>
    </row>
    <row r="14" spans="1:21" s="4" customFormat="1" ht="18.600000000000001" customHeight="1" x14ac:dyDescent="0.5">
      <c r="B14" s="4" t="s">
        <v>17</v>
      </c>
      <c r="E14" s="11" t="s">
        <v>157</v>
      </c>
      <c r="G14" s="22">
        <v>14060</v>
      </c>
      <c r="H14" s="23"/>
      <c r="I14" s="22">
        <v>12223</v>
      </c>
      <c r="J14" s="24"/>
      <c r="K14" s="22">
        <v>20653</v>
      </c>
      <c r="L14" s="23"/>
      <c r="M14" s="22">
        <v>17474</v>
      </c>
      <c r="O14" s="88"/>
      <c r="P14" s="24"/>
      <c r="R14" s="22"/>
      <c r="S14" s="24"/>
      <c r="U14" s="24"/>
    </row>
    <row r="15" spans="1:21" s="4" customFormat="1" ht="18.600000000000001" customHeight="1" x14ac:dyDescent="0.5">
      <c r="D15" s="4" t="s">
        <v>18</v>
      </c>
      <c r="E15" s="21"/>
      <c r="G15" s="25">
        <v>120177</v>
      </c>
      <c r="H15" s="23"/>
      <c r="I15" s="25">
        <v>127491</v>
      </c>
      <c r="J15" s="24"/>
      <c r="K15" s="25">
        <v>51944</v>
      </c>
      <c r="L15" s="23"/>
      <c r="M15" s="25">
        <v>42102</v>
      </c>
      <c r="O15" s="88"/>
      <c r="P15" s="24"/>
      <c r="R15" s="22"/>
      <c r="S15" s="24"/>
      <c r="U15" s="24"/>
    </row>
    <row r="16" spans="1:21" s="4" customFormat="1" ht="18.600000000000001" customHeight="1" x14ac:dyDescent="0.5">
      <c r="A16" s="4" t="s">
        <v>19</v>
      </c>
      <c r="E16" s="21"/>
      <c r="G16" s="22"/>
      <c r="H16" s="23"/>
      <c r="I16" s="22"/>
      <c r="J16" s="24"/>
      <c r="K16" s="22"/>
      <c r="L16" s="23"/>
      <c r="M16" s="22"/>
      <c r="O16" s="88"/>
      <c r="R16" s="22"/>
      <c r="U16" s="24"/>
    </row>
    <row r="17" spans="1:21" s="4" customFormat="1" ht="18.600000000000001" customHeight="1" x14ac:dyDescent="0.5">
      <c r="B17" s="4" t="s">
        <v>57</v>
      </c>
      <c r="E17" s="21"/>
      <c r="G17" s="22">
        <v>42626</v>
      </c>
      <c r="H17" s="23"/>
      <c r="I17" s="22">
        <v>42748</v>
      </c>
      <c r="J17" s="24"/>
      <c r="K17" s="22">
        <v>3837</v>
      </c>
      <c r="L17" s="23"/>
      <c r="M17" s="22">
        <v>3923</v>
      </c>
      <c r="O17" s="88"/>
      <c r="P17" s="24"/>
      <c r="R17" s="22"/>
      <c r="S17" s="24"/>
      <c r="U17" s="24"/>
    </row>
    <row r="18" spans="1:21" s="4" customFormat="1" ht="18.600000000000001" customHeight="1" x14ac:dyDescent="0.5">
      <c r="B18" s="4" t="s">
        <v>90</v>
      </c>
      <c r="E18" s="21"/>
      <c r="G18" s="22">
        <v>3749</v>
      </c>
      <c r="H18" s="23"/>
      <c r="I18" s="22">
        <v>1052</v>
      </c>
      <c r="J18" s="24"/>
      <c r="K18" s="22">
        <v>3749</v>
      </c>
      <c r="L18" s="23"/>
      <c r="M18" s="22">
        <v>1052</v>
      </c>
      <c r="O18" s="88"/>
      <c r="P18" s="24"/>
      <c r="R18" s="22"/>
      <c r="S18" s="24"/>
      <c r="U18" s="24"/>
    </row>
    <row r="19" spans="1:21" s="4" customFormat="1" ht="18.600000000000001" customHeight="1" x14ac:dyDescent="0.5">
      <c r="B19" s="4" t="s">
        <v>92</v>
      </c>
      <c r="E19" s="21"/>
      <c r="G19" s="22">
        <v>9987</v>
      </c>
      <c r="H19" s="23"/>
      <c r="I19" s="22">
        <v>9464</v>
      </c>
      <c r="J19" s="24"/>
      <c r="K19" s="22">
        <v>9987</v>
      </c>
      <c r="L19" s="23"/>
      <c r="M19" s="22">
        <v>9464</v>
      </c>
      <c r="O19" s="83"/>
      <c r="P19" s="24"/>
      <c r="R19" s="22"/>
      <c r="S19" s="24"/>
      <c r="U19" s="24"/>
    </row>
    <row r="20" spans="1:21" s="4" customFormat="1" ht="18.600000000000001" customHeight="1" x14ac:dyDescent="0.5">
      <c r="B20" s="4" t="s">
        <v>91</v>
      </c>
      <c r="E20" s="21"/>
      <c r="G20" s="22">
        <v>2524</v>
      </c>
      <c r="H20" s="23"/>
      <c r="I20" s="22">
        <v>15399</v>
      </c>
      <c r="J20" s="24"/>
      <c r="K20" s="22">
        <v>2524</v>
      </c>
      <c r="L20" s="23"/>
      <c r="M20" s="22">
        <v>999</v>
      </c>
      <c r="O20" s="88"/>
      <c r="P20" s="24"/>
      <c r="R20" s="22"/>
      <c r="S20" s="24"/>
      <c r="U20" s="24"/>
    </row>
    <row r="21" spans="1:21" s="4" customFormat="1" ht="18.600000000000001" customHeight="1" x14ac:dyDescent="0.5">
      <c r="B21" s="4" t="s">
        <v>43</v>
      </c>
      <c r="E21" s="21"/>
      <c r="G21" s="22">
        <v>1368</v>
      </c>
      <c r="H21" s="23"/>
      <c r="I21" s="22">
        <v>1155</v>
      </c>
      <c r="J21" s="24"/>
      <c r="K21" s="22">
        <v>1186</v>
      </c>
      <c r="L21" s="23"/>
      <c r="M21" s="22">
        <v>427</v>
      </c>
      <c r="O21" s="88"/>
      <c r="P21" s="24"/>
      <c r="R21" s="22"/>
      <c r="S21" s="24"/>
      <c r="U21" s="24"/>
    </row>
    <row r="22" spans="1:21" s="4" customFormat="1" ht="18.600000000000001" customHeight="1" x14ac:dyDescent="0.5">
      <c r="B22" s="4" t="s">
        <v>34</v>
      </c>
      <c r="E22" s="11">
        <v>5.3</v>
      </c>
      <c r="G22" s="22">
        <v>35220</v>
      </c>
      <c r="H22" s="23"/>
      <c r="I22" s="22">
        <v>34724</v>
      </c>
      <c r="J22" s="24"/>
      <c r="K22" s="22">
        <v>27693</v>
      </c>
      <c r="L22" s="23"/>
      <c r="M22" s="22">
        <v>27100</v>
      </c>
      <c r="O22" s="88"/>
      <c r="P22" s="24"/>
      <c r="R22" s="22"/>
      <c r="S22" s="24"/>
      <c r="U22" s="24"/>
    </row>
    <row r="23" spans="1:21" s="4" customFormat="1" ht="18.600000000000001" customHeight="1" x14ac:dyDescent="0.5">
      <c r="B23" s="4" t="s">
        <v>117</v>
      </c>
      <c r="E23" s="86" t="s">
        <v>158</v>
      </c>
      <c r="G23" s="22">
        <v>5347</v>
      </c>
      <c r="H23" s="23"/>
      <c r="I23" s="22">
        <v>38638</v>
      </c>
      <c r="J23" s="24"/>
      <c r="K23" s="22">
        <v>6388</v>
      </c>
      <c r="L23" s="23"/>
      <c r="M23" s="22">
        <v>38638</v>
      </c>
      <c r="O23" s="83"/>
      <c r="P23" s="24"/>
      <c r="R23" s="22"/>
      <c r="S23" s="24"/>
      <c r="U23" s="24"/>
    </row>
    <row r="24" spans="1:21" s="7" customFormat="1" ht="18.600000000000001" customHeight="1" x14ac:dyDescent="0.5">
      <c r="D24" s="7" t="s">
        <v>20</v>
      </c>
      <c r="E24" s="11"/>
      <c r="G24" s="26">
        <v>100821</v>
      </c>
      <c r="I24" s="26">
        <v>143180</v>
      </c>
      <c r="K24" s="26">
        <v>55364</v>
      </c>
      <c r="L24" s="27"/>
      <c r="M24" s="26">
        <v>81603</v>
      </c>
      <c r="N24" s="82"/>
      <c r="O24" s="83"/>
      <c r="P24" s="24"/>
      <c r="Q24" s="4"/>
      <c r="R24" s="22"/>
      <c r="S24" s="24"/>
      <c r="U24" s="24"/>
    </row>
    <row r="25" spans="1:21" s="7" customFormat="1" ht="18.600000000000001" customHeight="1" x14ac:dyDescent="0.5">
      <c r="A25" s="7" t="s">
        <v>142</v>
      </c>
      <c r="E25" s="28"/>
      <c r="G25" s="27">
        <v>19356</v>
      </c>
      <c r="H25" s="27"/>
      <c r="I25" s="27">
        <v>-15689</v>
      </c>
      <c r="J25" s="27"/>
      <c r="K25" s="27">
        <v>-3420</v>
      </c>
      <c r="L25" s="27"/>
      <c r="M25" s="27">
        <v>-39501</v>
      </c>
      <c r="N25" s="82"/>
      <c r="O25" s="83"/>
      <c r="P25" s="24"/>
      <c r="Q25" s="4"/>
      <c r="R25" s="22"/>
      <c r="S25" s="24"/>
      <c r="U25" s="24"/>
    </row>
    <row r="26" spans="1:21" s="4" customFormat="1" ht="18.600000000000001" customHeight="1" x14ac:dyDescent="0.5">
      <c r="A26" s="4" t="s">
        <v>37</v>
      </c>
      <c r="E26" s="11"/>
      <c r="G26" s="40">
        <v>13252</v>
      </c>
      <c r="H26" s="22"/>
      <c r="I26" s="40">
        <v>15295</v>
      </c>
      <c r="J26" s="24"/>
      <c r="K26" s="40">
        <v>36</v>
      </c>
      <c r="L26" s="22"/>
      <c r="M26" s="40">
        <v>55</v>
      </c>
      <c r="O26" s="88"/>
      <c r="P26" s="24"/>
      <c r="R26" s="22"/>
      <c r="S26" s="24"/>
      <c r="U26" s="24"/>
    </row>
    <row r="27" spans="1:21" s="7" customFormat="1" ht="18.600000000000001" customHeight="1" x14ac:dyDescent="0.5">
      <c r="A27" s="7" t="s">
        <v>168</v>
      </c>
      <c r="E27" s="28"/>
      <c r="G27" s="54">
        <v>6104</v>
      </c>
      <c r="H27" s="27"/>
      <c r="I27" s="54">
        <v>-30984</v>
      </c>
      <c r="J27" s="27"/>
      <c r="K27" s="54">
        <v>-3456</v>
      </c>
      <c r="L27" s="27"/>
      <c r="M27" s="54">
        <v>-39556</v>
      </c>
      <c r="O27" s="88"/>
      <c r="P27" s="24"/>
      <c r="Q27" s="4"/>
      <c r="R27" s="22"/>
      <c r="S27" s="24"/>
      <c r="U27" s="24"/>
    </row>
    <row r="28" spans="1:21" s="4" customFormat="1" ht="18.600000000000001" customHeight="1" x14ac:dyDescent="0.5">
      <c r="A28" s="4" t="s">
        <v>108</v>
      </c>
      <c r="E28" s="87">
        <v>28</v>
      </c>
      <c r="G28" s="55">
        <v>-116</v>
      </c>
      <c r="H28" s="23"/>
      <c r="I28" s="55">
        <v>-260</v>
      </c>
      <c r="J28" s="23"/>
      <c r="K28" s="22">
        <v>0</v>
      </c>
      <c r="L28" s="23"/>
      <c r="M28" s="22">
        <v>0</v>
      </c>
      <c r="O28" s="88"/>
      <c r="P28" s="24"/>
      <c r="R28" s="22"/>
      <c r="S28" s="24"/>
      <c r="U28" s="24"/>
    </row>
    <row r="29" spans="1:21" s="4" customFormat="1" ht="18.600000000000001" customHeight="1" x14ac:dyDescent="0.5">
      <c r="A29" s="4" t="s">
        <v>160</v>
      </c>
      <c r="E29" s="29"/>
      <c r="G29" s="56">
        <v>6220</v>
      </c>
      <c r="H29" s="23"/>
      <c r="I29" s="56">
        <v>-30724</v>
      </c>
      <c r="J29" s="23"/>
      <c r="K29" s="56">
        <v>-3456</v>
      </c>
      <c r="L29" s="23"/>
      <c r="M29" s="56">
        <v>-39556</v>
      </c>
      <c r="O29" s="88"/>
      <c r="P29" s="24"/>
      <c r="R29" s="22"/>
      <c r="S29" s="24"/>
      <c r="U29" s="24"/>
    </row>
    <row r="30" spans="1:21" s="4" customFormat="1" ht="18.600000000000001" customHeight="1" x14ac:dyDescent="0.6">
      <c r="A30" s="4" t="s">
        <v>35</v>
      </c>
      <c r="E30" s="29"/>
      <c r="G30" s="22"/>
      <c r="H30" s="22"/>
      <c r="I30" s="22"/>
      <c r="J30" s="24"/>
      <c r="K30" s="22"/>
      <c r="L30" s="22"/>
      <c r="M30" s="22"/>
    </row>
    <row r="31" spans="1:21" s="4" customFormat="1" ht="18.600000000000001" customHeight="1" x14ac:dyDescent="0.6">
      <c r="A31" s="4" t="s">
        <v>131</v>
      </c>
      <c r="E31" s="29"/>
      <c r="G31" s="22"/>
      <c r="H31" s="22"/>
      <c r="I31" s="22"/>
      <c r="J31" s="24"/>
      <c r="K31" s="22"/>
      <c r="L31" s="22"/>
      <c r="M31" s="22"/>
    </row>
    <row r="32" spans="1:21" s="4" customFormat="1" ht="18.600000000000001" customHeight="1" x14ac:dyDescent="0.6">
      <c r="B32" s="4" t="s">
        <v>143</v>
      </c>
      <c r="E32" s="29"/>
      <c r="G32" s="22"/>
      <c r="H32" s="22"/>
      <c r="I32" s="22"/>
      <c r="J32" s="24"/>
      <c r="K32" s="22"/>
      <c r="L32" s="22"/>
      <c r="M32" s="22"/>
    </row>
    <row r="33" spans="1:21" s="4" customFormat="1" ht="18.600000000000001" customHeight="1" x14ac:dyDescent="0.6">
      <c r="C33" s="4" t="s">
        <v>144</v>
      </c>
      <c r="E33" s="29">
        <v>21</v>
      </c>
      <c r="G33" s="40">
        <v>-332</v>
      </c>
      <c r="H33" s="22"/>
      <c r="I33" s="40">
        <v>-294</v>
      </c>
      <c r="J33" s="24"/>
      <c r="K33" s="40">
        <v>-332</v>
      </c>
      <c r="L33" s="22"/>
      <c r="M33" s="40">
        <v>-257</v>
      </c>
    </row>
    <row r="34" spans="1:21" s="4" customFormat="1" ht="18.600000000000001" customHeight="1" x14ac:dyDescent="0.5">
      <c r="A34" s="4" t="s">
        <v>134</v>
      </c>
      <c r="E34" s="29"/>
      <c r="G34" s="22">
        <v>-332</v>
      </c>
      <c r="H34" s="22"/>
      <c r="I34" s="22">
        <v>-294</v>
      </c>
      <c r="J34" s="24"/>
      <c r="K34" s="22">
        <v>-332</v>
      </c>
      <c r="L34" s="22"/>
      <c r="M34" s="22">
        <v>-257</v>
      </c>
      <c r="O34" s="88"/>
      <c r="P34" s="24"/>
      <c r="R34" s="22"/>
      <c r="S34" s="24"/>
      <c r="U34" s="24"/>
    </row>
    <row r="35" spans="1:21" s="4" customFormat="1" ht="18.600000000000001" customHeight="1" thickBot="1" x14ac:dyDescent="0.55000000000000004">
      <c r="A35" s="4" t="s">
        <v>161</v>
      </c>
      <c r="E35" s="29"/>
      <c r="G35" s="30">
        <v>5888</v>
      </c>
      <c r="H35" s="22"/>
      <c r="I35" s="30">
        <v>-31018</v>
      </c>
      <c r="J35" s="22"/>
      <c r="K35" s="30">
        <v>-3788</v>
      </c>
      <c r="L35" s="22"/>
      <c r="M35" s="30">
        <v>-39813</v>
      </c>
      <c r="O35" s="88"/>
      <c r="P35" s="24"/>
      <c r="R35" s="22"/>
      <c r="S35" s="24"/>
      <c r="U35" s="24"/>
    </row>
    <row r="36" spans="1:21" s="4" customFormat="1" ht="15" customHeight="1" thickTop="1" x14ac:dyDescent="0.5">
      <c r="E36" s="29"/>
      <c r="G36" s="27"/>
      <c r="H36" s="22"/>
      <c r="I36" s="27"/>
      <c r="J36" s="22"/>
      <c r="K36" s="27"/>
      <c r="L36" s="22"/>
      <c r="M36" s="27"/>
      <c r="O36" s="88"/>
      <c r="R36" s="22"/>
    </row>
    <row r="37" spans="1:21" s="7" customFormat="1" ht="19.5" customHeight="1" x14ac:dyDescent="0.5">
      <c r="A37" s="41" t="s">
        <v>163</v>
      </c>
      <c r="B37" s="41"/>
      <c r="C37" s="41"/>
      <c r="E37" s="28"/>
      <c r="G37" s="27"/>
      <c r="H37" s="27"/>
      <c r="I37" s="27"/>
      <c r="J37" s="27"/>
      <c r="K37" s="27"/>
      <c r="L37" s="27"/>
      <c r="M37" s="27"/>
      <c r="O37" s="88"/>
      <c r="P37" s="4"/>
      <c r="Q37" s="4"/>
      <c r="R37" s="22"/>
      <c r="S37" s="4"/>
    </row>
    <row r="38" spans="1:21" s="7" customFormat="1" ht="19.5" customHeight="1" thickBot="1" x14ac:dyDescent="0.55000000000000004">
      <c r="A38" s="41"/>
      <c r="B38" s="41" t="s">
        <v>164</v>
      </c>
      <c r="C38" s="41"/>
      <c r="E38" s="10">
        <v>29</v>
      </c>
      <c r="G38" s="151">
        <v>8.0000000000000002E-3</v>
      </c>
      <c r="H38" s="80"/>
      <c r="I38" s="151">
        <v>-3.7999999999999999E-2</v>
      </c>
      <c r="J38" s="80"/>
      <c r="K38" s="151">
        <v>-4.0000000000000001E-3</v>
      </c>
      <c r="L38" s="80"/>
      <c r="M38" s="151">
        <v>-4.8000000000000001E-2</v>
      </c>
      <c r="O38" s="88"/>
      <c r="P38" s="4"/>
      <c r="Q38" s="4"/>
      <c r="R38" s="4"/>
      <c r="S38" s="4"/>
    </row>
    <row r="39" spans="1:21" ht="24" thickTop="1" x14ac:dyDescent="0.6"/>
    <row r="40" spans="1:21" x14ac:dyDescent="0.45">
      <c r="G40" s="89"/>
      <c r="H40" s="90"/>
      <c r="I40" s="89"/>
      <c r="J40" s="89"/>
      <c r="K40" s="89"/>
      <c r="L40" s="89"/>
      <c r="M40" s="89"/>
    </row>
    <row r="41" spans="1:21" x14ac:dyDescent="0.5">
      <c r="G41" s="91"/>
      <c r="H41" s="150"/>
      <c r="I41" s="91"/>
      <c r="J41" s="150"/>
      <c r="K41" s="91"/>
      <c r="L41" s="150"/>
      <c r="M41" s="91"/>
    </row>
  </sheetData>
  <mergeCells count="8">
    <mergeCell ref="G7:I7"/>
    <mergeCell ref="K7:M7"/>
    <mergeCell ref="E8:F8"/>
    <mergeCell ref="A1:M1"/>
    <mergeCell ref="A2:M2"/>
    <mergeCell ref="A3:M3"/>
    <mergeCell ref="A4:M4"/>
    <mergeCell ref="G6:M6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3"/>
  <sheetViews>
    <sheetView view="pageBreakPreview" topLeftCell="A7" zoomScaleNormal="100" zoomScaleSheetLayoutView="100" workbookViewId="0">
      <selection activeCell="G22" sqref="G22"/>
    </sheetView>
  </sheetViews>
  <sheetFormatPr defaultColWidth="9.125" defaultRowHeight="19.8" x14ac:dyDescent="0.6"/>
  <cols>
    <col min="1" max="1" width="1.25" style="15" customWidth="1"/>
    <col min="2" max="2" width="1.125" style="15" customWidth="1"/>
    <col min="3" max="3" width="1.375" style="15" customWidth="1"/>
    <col min="4" max="4" width="16.375" style="15" customWidth="1"/>
    <col min="5" max="5" width="3.875" style="15" customWidth="1"/>
    <col min="6" max="6" width="1" style="16" customWidth="1"/>
    <col min="7" max="7" width="8.125" style="15" customWidth="1"/>
    <col min="8" max="8" width="0.75" style="15" customWidth="1"/>
    <col min="9" max="9" width="10" style="15" customWidth="1"/>
    <col min="10" max="10" width="0.625" style="15" customWidth="1"/>
    <col min="11" max="11" width="13.25" style="15" customWidth="1"/>
    <col min="12" max="12" width="0.75" style="15" customWidth="1"/>
    <col min="13" max="13" width="11.375" style="15" customWidth="1"/>
    <col min="14" max="14" width="0.625" style="15" customWidth="1"/>
    <col min="15" max="15" width="8.875" style="15" customWidth="1"/>
    <col min="16" max="16" width="0.625" style="15" customWidth="1"/>
    <col min="17" max="17" width="11.375" style="15" customWidth="1"/>
    <col min="18" max="18" width="9.125" style="15"/>
    <col min="19" max="19" width="15.125" style="15" bestFit="1" customWidth="1"/>
    <col min="20" max="16384" width="9.125" style="15"/>
  </cols>
  <sheetData>
    <row r="1" spans="1:19" s="1" customFormat="1" ht="23.4" x14ac:dyDescent="0.6">
      <c r="A1" s="173">
        <v>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</row>
    <row r="2" spans="1:19" s="1" customFormat="1" ht="23.4" x14ac:dyDescent="0.6">
      <c r="A2" s="177" t="s">
        <v>45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</row>
    <row r="3" spans="1:19" s="1" customFormat="1" ht="23.4" x14ac:dyDescent="0.6">
      <c r="A3" s="177" t="s">
        <v>169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</row>
    <row r="4" spans="1:19" s="1" customFormat="1" ht="23.4" x14ac:dyDescent="0.6">
      <c r="A4" s="177" t="s">
        <v>150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</row>
    <row r="5" spans="1:19" s="1" customFormat="1" ht="18" customHeight="1" x14ac:dyDescent="0.6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19" s="31" customFormat="1" ht="18" customHeight="1" x14ac:dyDescent="0.6">
      <c r="A6" s="72"/>
      <c r="B6" s="73"/>
      <c r="C6" s="73"/>
      <c r="D6" s="73"/>
      <c r="E6" s="73"/>
      <c r="F6" s="74"/>
      <c r="G6" s="175" t="s">
        <v>56</v>
      </c>
      <c r="H6" s="175"/>
      <c r="I6" s="175"/>
      <c r="J6" s="175"/>
      <c r="K6" s="175"/>
      <c r="L6" s="175"/>
      <c r="M6" s="175"/>
      <c r="N6" s="175"/>
      <c r="O6" s="175"/>
      <c r="P6" s="175"/>
      <c r="Q6" s="175"/>
    </row>
    <row r="7" spans="1:19" s="31" customFormat="1" ht="18" customHeight="1" x14ac:dyDescent="0.6">
      <c r="A7" s="72"/>
      <c r="B7" s="73"/>
      <c r="D7" s="73"/>
      <c r="E7" s="73"/>
      <c r="F7" s="74"/>
      <c r="G7" s="176" t="s">
        <v>32</v>
      </c>
      <c r="H7" s="176"/>
      <c r="I7" s="176"/>
      <c r="J7" s="176"/>
      <c r="K7" s="176"/>
      <c r="L7" s="176"/>
      <c r="M7" s="176"/>
      <c r="N7" s="176"/>
      <c r="O7" s="176"/>
      <c r="P7" s="176"/>
      <c r="Q7" s="176"/>
    </row>
    <row r="8" spans="1:19" s="31" customFormat="1" ht="18" customHeight="1" x14ac:dyDescent="0.6">
      <c r="A8" s="73"/>
      <c r="B8" s="73"/>
      <c r="C8" s="73"/>
      <c r="D8" s="73"/>
      <c r="E8" s="73"/>
      <c r="F8" s="75"/>
      <c r="G8" s="72" t="s">
        <v>94</v>
      </c>
      <c r="H8" s="73"/>
      <c r="I8" s="72" t="s">
        <v>42</v>
      </c>
      <c r="J8" s="73"/>
      <c r="K8" s="72" t="s">
        <v>111</v>
      </c>
      <c r="L8" s="73"/>
      <c r="M8" s="174" t="s">
        <v>54</v>
      </c>
      <c r="N8" s="174"/>
      <c r="O8" s="174"/>
      <c r="Q8" s="72" t="s">
        <v>28</v>
      </c>
    </row>
    <row r="9" spans="1:19" s="31" customFormat="1" ht="18" customHeight="1" x14ac:dyDescent="0.6">
      <c r="A9" s="73"/>
      <c r="B9" s="73"/>
      <c r="C9" s="73"/>
      <c r="D9" s="73"/>
      <c r="E9" s="73"/>
      <c r="F9" s="75"/>
      <c r="G9" s="72" t="s">
        <v>59</v>
      </c>
      <c r="H9" s="73"/>
      <c r="I9" s="72"/>
      <c r="J9" s="73"/>
      <c r="K9" s="72" t="s">
        <v>93</v>
      </c>
      <c r="L9" s="73"/>
      <c r="M9" s="72" t="s">
        <v>31</v>
      </c>
      <c r="N9" s="72"/>
      <c r="O9" s="72" t="s">
        <v>30</v>
      </c>
      <c r="Q9" s="72"/>
    </row>
    <row r="10" spans="1:19" s="31" customFormat="1" ht="18" customHeight="1" x14ac:dyDescent="0.6">
      <c r="A10" s="73"/>
      <c r="B10" s="73"/>
      <c r="C10" s="73"/>
      <c r="D10" s="73"/>
      <c r="E10" s="73"/>
      <c r="F10" s="81"/>
      <c r="G10" s="76"/>
      <c r="H10" s="73"/>
      <c r="I10" s="77"/>
      <c r="J10" s="73"/>
      <c r="K10" s="76" t="s">
        <v>81</v>
      </c>
      <c r="L10" s="73"/>
      <c r="M10" s="76" t="s">
        <v>58</v>
      </c>
      <c r="N10" s="72"/>
      <c r="O10" s="76"/>
      <c r="P10" s="72"/>
      <c r="Q10" s="76"/>
    </row>
    <row r="11" spans="1:19" s="31" customFormat="1" ht="18" customHeight="1" x14ac:dyDescent="0.6">
      <c r="A11" s="31" t="s">
        <v>151</v>
      </c>
      <c r="G11" s="32">
        <v>818025</v>
      </c>
      <c r="H11" s="32"/>
      <c r="I11" s="32">
        <v>624226</v>
      </c>
      <c r="J11" s="32"/>
      <c r="K11" s="32">
        <v>-585</v>
      </c>
      <c r="L11" s="32"/>
      <c r="M11" s="32">
        <v>9834</v>
      </c>
      <c r="N11" s="32"/>
      <c r="O11" s="32">
        <v>-653301</v>
      </c>
      <c r="P11" s="32"/>
      <c r="Q11" s="32">
        <v>798199</v>
      </c>
      <c r="R11" s="37"/>
      <c r="S11" s="33"/>
    </row>
    <row r="12" spans="1:19" s="31" customFormat="1" ht="18" customHeight="1" x14ac:dyDescent="0.6">
      <c r="A12" s="31" t="s">
        <v>137</v>
      </c>
      <c r="B12" s="73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7"/>
      <c r="S12" s="33"/>
    </row>
    <row r="13" spans="1:19" s="31" customFormat="1" ht="18" customHeight="1" x14ac:dyDescent="0.6">
      <c r="B13" s="31" t="s">
        <v>132</v>
      </c>
      <c r="G13" s="32">
        <v>0</v>
      </c>
      <c r="H13" s="32"/>
      <c r="I13" s="32">
        <v>0</v>
      </c>
      <c r="J13" s="32"/>
      <c r="K13" s="32">
        <v>0</v>
      </c>
      <c r="L13" s="32"/>
      <c r="M13" s="32">
        <v>0</v>
      </c>
      <c r="O13" s="32">
        <v>-30724</v>
      </c>
      <c r="Q13" s="32">
        <v>-30724</v>
      </c>
      <c r="R13" s="37"/>
      <c r="S13" s="33"/>
    </row>
    <row r="14" spans="1:19" s="31" customFormat="1" ht="18" customHeight="1" x14ac:dyDescent="0.6">
      <c r="B14" s="31" t="s">
        <v>135</v>
      </c>
      <c r="G14" s="78">
        <v>0</v>
      </c>
      <c r="H14" s="32"/>
      <c r="I14" s="78">
        <v>0</v>
      </c>
      <c r="J14" s="32"/>
      <c r="K14" s="78">
        <v>0</v>
      </c>
      <c r="L14" s="32"/>
      <c r="M14" s="78">
        <v>0</v>
      </c>
      <c r="O14" s="78">
        <v>-294</v>
      </c>
      <c r="Q14" s="78">
        <v>-294</v>
      </c>
      <c r="R14" s="37"/>
      <c r="S14" s="33"/>
    </row>
    <row r="15" spans="1:19" s="31" customFormat="1" ht="18" customHeight="1" x14ac:dyDescent="0.6">
      <c r="A15" s="31" t="s">
        <v>136</v>
      </c>
      <c r="G15" s="32">
        <v>818025</v>
      </c>
      <c r="H15" s="32"/>
      <c r="I15" s="32">
        <v>624226</v>
      </c>
      <c r="J15" s="32"/>
      <c r="K15" s="32">
        <v>-585</v>
      </c>
      <c r="L15" s="32"/>
      <c r="M15" s="32">
        <v>9834</v>
      </c>
      <c r="N15" s="32"/>
      <c r="O15" s="32">
        <v>-684319</v>
      </c>
      <c r="P15" s="32"/>
      <c r="Q15" s="32">
        <v>767181</v>
      </c>
      <c r="R15" s="37"/>
      <c r="S15" s="33"/>
    </row>
    <row r="16" spans="1:19" s="31" customFormat="1" ht="18" customHeight="1" x14ac:dyDescent="0.6">
      <c r="A16" s="31" t="s">
        <v>137</v>
      </c>
      <c r="B16" s="73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7"/>
      <c r="S16" s="33"/>
    </row>
    <row r="17" spans="1:19" s="31" customFormat="1" ht="18" customHeight="1" x14ac:dyDescent="0.6">
      <c r="B17" s="31" t="s">
        <v>165</v>
      </c>
      <c r="G17" s="32">
        <v>0</v>
      </c>
      <c r="H17" s="32"/>
      <c r="I17" s="32">
        <v>0</v>
      </c>
      <c r="J17" s="32"/>
      <c r="K17" s="32">
        <v>0</v>
      </c>
      <c r="L17" s="32"/>
      <c r="M17" s="32">
        <v>0</v>
      </c>
      <c r="O17" s="32">
        <v>6220</v>
      </c>
      <c r="Q17" s="32">
        <v>6220</v>
      </c>
      <c r="R17" s="37"/>
      <c r="S17" s="33"/>
    </row>
    <row r="18" spans="1:19" s="31" customFormat="1" ht="18" customHeight="1" x14ac:dyDescent="0.6">
      <c r="B18" s="31" t="s">
        <v>135</v>
      </c>
      <c r="G18" s="78">
        <v>0</v>
      </c>
      <c r="H18" s="32"/>
      <c r="I18" s="78">
        <v>0</v>
      </c>
      <c r="J18" s="32"/>
      <c r="K18" s="78">
        <v>0</v>
      </c>
      <c r="L18" s="32"/>
      <c r="M18" s="78">
        <v>0</v>
      </c>
      <c r="O18" s="32">
        <v>-332</v>
      </c>
      <c r="Q18" s="32">
        <v>-332</v>
      </c>
      <c r="R18" s="37"/>
      <c r="S18" s="33"/>
    </row>
    <row r="19" spans="1:19" s="31" customFormat="1" ht="18" customHeight="1" thickBot="1" x14ac:dyDescent="0.65">
      <c r="A19" s="31" t="s">
        <v>152</v>
      </c>
      <c r="G19" s="85">
        <v>818025</v>
      </c>
      <c r="H19" s="32"/>
      <c r="I19" s="85">
        <v>624226</v>
      </c>
      <c r="J19" s="32"/>
      <c r="K19" s="85">
        <v>-585</v>
      </c>
      <c r="L19" s="32"/>
      <c r="M19" s="85">
        <v>9834</v>
      </c>
      <c r="N19" s="32"/>
      <c r="O19" s="85">
        <v>-678431</v>
      </c>
      <c r="P19" s="32"/>
      <c r="Q19" s="85">
        <v>773069</v>
      </c>
      <c r="R19" s="37"/>
      <c r="S19" s="33"/>
    </row>
    <row r="20" spans="1:19" ht="20.399999999999999" thickTop="1" x14ac:dyDescent="0.6">
      <c r="Q20" s="57"/>
    </row>
    <row r="21" spans="1:19" x14ac:dyDescent="0.6">
      <c r="O21" s="57"/>
      <c r="Q21" s="57"/>
    </row>
    <row r="22" spans="1:19" x14ac:dyDescent="0.6">
      <c r="O22" s="57"/>
      <c r="Q22" s="57"/>
    </row>
    <row r="23" spans="1:19" x14ac:dyDescent="0.6">
      <c r="O23" s="57"/>
    </row>
  </sheetData>
  <mergeCells count="7">
    <mergeCell ref="A1:Q1"/>
    <mergeCell ref="M8:O8"/>
    <mergeCell ref="G6:Q6"/>
    <mergeCell ref="G7:Q7"/>
    <mergeCell ref="A2:Q2"/>
    <mergeCell ref="A3:Q3"/>
    <mergeCell ref="A4:Q4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view="pageBreakPreview" topLeftCell="A9" zoomScaleNormal="100" zoomScaleSheetLayoutView="100" workbookViewId="0">
      <selection activeCell="D25" sqref="D25"/>
    </sheetView>
  </sheetViews>
  <sheetFormatPr defaultColWidth="9.125" defaultRowHeight="19.8" x14ac:dyDescent="0.6"/>
  <cols>
    <col min="1" max="1" width="1.25" style="2" customWidth="1"/>
    <col min="2" max="2" width="1.125" style="2" customWidth="1"/>
    <col min="3" max="3" width="1.375" style="2" customWidth="1"/>
    <col min="4" max="4" width="33" style="2" customWidth="1"/>
    <col min="5" max="5" width="1.125" style="2" customWidth="1"/>
    <col min="6" max="6" width="0.875" style="38" customWidth="1"/>
    <col min="7" max="7" width="11.125" style="2" customWidth="1"/>
    <col min="8" max="8" width="0.625" style="2" customWidth="1"/>
    <col min="9" max="9" width="10.375" style="2" customWidth="1"/>
    <col min="10" max="10" width="0.625" style="2" customWidth="1"/>
    <col min="11" max="11" width="10.25" style="2" customWidth="1"/>
    <col min="12" max="12" width="0.625" style="2" customWidth="1"/>
    <col min="13" max="13" width="9.12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6" s="1" customFormat="1" ht="24" customHeight="1" x14ac:dyDescent="0.6">
      <c r="A1" s="173">
        <v>10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</row>
    <row r="2" spans="1:16" s="1" customFormat="1" ht="24" customHeight="1" x14ac:dyDescent="0.6">
      <c r="A2" s="177" t="s">
        <v>45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6" s="1" customFormat="1" ht="24" customHeight="1" x14ac:dyDescent="0.6">
      <c r="A3" s="177" t="s">
        <v>170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6" s="1" customFormat="1" ht="24" customHeight="1" x14ac:dyDescent="0.6">
      <c r="A4" s="177" t="s">
        <v>150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16" s="43" customFormat="1" ht="22.2" x14ac:dyDescent="0.6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7"/>
    </row>
    <row r="6" spans="1:16" s="7" customFormat="1" ht="18" customHeight="1" x14ac:dyDescent="0.6">
      <c r="A6" s="44"/>
      <c r="B6" s="45"/>
      <c r="C6" s="45"/>
      <c r="D6" s="45"/>
      <c r="E6" s="45"/>
      <c r="F6" s="46"/>
      <c r="G6" s="180" t="s">
        <v>56</v>
      </c>
      <c r="H6" s="180"/>
      <c r="I6" s="180"/>
      <c r="J6" s="180"/>
      <c r="K6" s="180"/>
      <c r="L6" s="180"/>
      <c r="M6" s="180"/>
      <c r="N6" s="180"/>
      <c r="O6" s="180"/>
    </row>
    <row r="7" spans="1:16" s="7" customFormat="1" ht="18" customHeight="1" x14ac:dyDescent="0.6">
      <c r="A7" s="44"/>
      <c r="B7" s="45"/>
      <c r="D7" s="45"/>
      <c r="E7" s="45"/>
      <c r="F7" s="46"/>
      <c r="G7" s="178" t="s">
        <v>33</v>
      </c>
      <c r="H7" s="178"/>
      <c r="I7" s="178"/>
      <c r="J7" s="178"/>
      <c r="K7" s="178"/>
      <c r="L7" s="178"/>
      <c r="M7" s="178"/>
      <c r="N7" s="178"/>
      <c r="O7" s="178"/>
    </row>
    <row r="8" spans="1:16" s="7" customFormat="1" ht="18" customHeight="1" x14ac:dyDescent="0.6">
      <c r="A8" s="45"/>
      <c r="B8" s="45"/>
      <c r="C8" s="45"/>
      <c r="D8" s="45"/>
      <c r="E8" s="45"/>
      <c r="F8" s="8"/>
      <c r="G8" s="44" t="s">
        <v>94</v>
      </c>
      <c r="H8" s="45"/>
      <c r="I8" s="44" t="s">
        <v>97</v>
      </c>
      <c r="J8" s="45"/>
      <c r="K8" s="178" t="s">
        <v>54</v>
      </c>
      <c r="L8" s="178"/>
      <c r="M8" s="178"/>
      <c r="N8" s="17"/>
      <c r="O8" s="44" t="s">
        <v>95</v>
      </c>
    </row>
    <row r="9" spans="1:16" s="7" customFormat="1" ht="18" customHeight="1" x14ac:dyDescent="0.6">
      <c r="A9" s="45"/>
      <c r="B9" s="45"/>
      <c r="C9" s="45"/>
      <c r="D9" s="45"/>
      <c r="E9" s="45"/>
      <c r="F9" s="8"/>
      <c r="G9" s="44" t="s">
        <v>59</v>
      </c>
      <c r="H9" s="45"/>
      <c r="I9" s="44" t="s">
        <v>98</v>
      </c>
      <c r="J9" s="45"/>
      <c r="K9" s="9" t="s">
        <v>31</v>
      </c>
      <c r="L9" s="47"/>
      <c r="M9" s="44" t="s">
        <v>99</v>
      </c>
      <c r="N9" s="17"/>
      <c r="O9" s="44" t="s">
        <v>96</v>
      </c>
    </row>
    <row r="10" spans="1:16" s="7" customFormat="1" ht="18" customHeight="1" x14ac:dyDescent="0.6">
      <c r="A10" s="45"/>
      <c r="B10" s="45"/>
      <c r="C10" s="45"/>
      <c r="D10" s="45"/>
      <c r="E10" s="45"/>
      <c r="F10" s="8"/>
      <c r="G10" s="44"/>
      <c r="H10" s="45"/>
      <c r="I10" s="44"/>
      <c r="J10" s="45"/>
      <c r="K10" s="44" t="s">
        <v>100</v>
      </c>
      <c r="L10" s="44"/>
      <c r="M10" s="44" t="s">
        <v>101</v>
      </c>
      <c r="N10" s="17"/>
      <c r="O10" s="44"/>
    </row>
    <row r="11" spans="1:16" s="7" customFormat="1" ht="18" customHeight="1" x14ac:dyDescent="0.6">
      <c r="A11" s="45"/>
      <c r="B11" s="45"/>
      <c r="C11" s="45"/>
      <c r="D11" s="45"/>
      <c r="E11" s="179"/>
      <c r="F11" s="179"/>
      <c r="G11" s="48"/>
      <c r="H11" s="45"/>
      <c r="I11" s="49"/>
      <c r="J11" s="45"/>
      <c r="K11" s="48" t="s">
        <v>102</v>
      </c>
      <c r="L11" s="44"/>
      <c r="M11" s="48"/>
      <c r="N11" s="44"/>
      <c r="O11" s="48"/>
    </row>
    <row r="12" spans="1:16" s="7" customFormat="1" ht="18" customHeight="1" x14ac:dyDescent="0.6">
      <c r="A12" s="7" t="s">
        <v>151</v>
      </c>
      <c r="E12" s="8"/>
      <c r="G12" s="50">
        <v>818025</v>
      </c>
      <c r="H12" s="50"/>
      <c r="I12" s="50">
        <v>624226</v>
      </c>
      <c r="J12" s="50"/>
      <c r="K12" s="50">
        <v>9834</v>
      </c>
      <c r="L12" s="50"/>
      <c r="M12" s="50">
        <v>-713744</v>
      </c>
      <c r="N12" s="50"/>
      <c r="O12" s="50">
        <v>738341</v>
      </c>
    </row>
    <row r="13" spans="1:16" s="7" customFormat="1" ht="18" customHeight="1" x14ac:dyDescent="0.6">
      <c r="A13" s="7" t="s">
        <v>137</v>
      </c>
      <c r="E13" s="8"/>
      <c r="G13" s="50"/>
      <c r="H13" s="50"/>
      <c r="I13" s="50"/>
      <c r="J13" s="50"/>
      <c r="K13" s="50"/>
      <c r="L13" s="50"/>
      <c r="M13" s="50"/>
      <c r="N13" s="50"/>
      <c r="O13" s="50"/>
    </row>
    <row r="14" spans="1:16" s="7" customFormat="1" ht="18" customHeight="1" x14ac:dyDescent="0.6">
      <c r="B14" s="7" t="s">
        <v>132</v>
      </c>
      <c r="E14" s="8"/>
      <c r="G14" s="50">
        <v>0</v>
      </c>
      <c r="H14" s="50"/>
      <c r="I14" s="50">
        <v>0</v>
      </c>
      <c r="J14" s="50"/>
      <c r="K14" s="50">
        <v>0</v>
      </c>
      <c r="L14" s="50"/>
      <c r="M14" s="50">
        <v>-39556</v>
      </c>
      <c r="N14" s="50"/>
      <c r="O14" s="50">
        <v>-39556</v>
      </c>
    </row>
    <row r="15" spans="1:16" s="7" customFormat="1" ht="18" customHeight="1" x14ac:dyDescent="0.6">
      <c r="B15" s="7" t="s">
        <v>135</v>
      </c>
      <c r="E15" s="8"/>
      <c r="G15" s="50">
        <v>0</v>
      </c>
      <c r="H15" s="50"/>
      <c r="I15" s="50">
        <v>0</v>
      </c>
      <c r="J15" s="50"/>
      <c r="K15" s="50">
        <v>0</v>
      </c>
      <c r="L15" s="50"/>
      <c r="M15" s="50">
        <v>-257</v>
      </c>
      <c r="N15" s="50"/>
      <c r="O15" s="50">
        <v>-257</v>
      </c>
    </row>
    <row r="16" spans="1:16" s="7" customFormat="1" ht="18" customHeight="1" x14ac:dyDescent="0.6">
      <c r="A16" s="7" t="s">
        <v>136</v>
      </c>
      <c r="E16" s="8"/>
      <c r="G16" s="92">
        <v>818025</v>
      </c>
      <c r="H16" s="50"/>
      <c r="I16" s="92">
        <v>624226</v>
      </c>
      <c r="J16" s="50"/>
      <c r="K16" s="92">
        <v>9834</v>
      </c>
      <c r="L16" s="50"/>
      <c r="M16" s="92">
        <v>-753557</v>
      </c>
      <c r="N16" s="50"/>
      <c r="O16" s="92">
        <v>698528</v>
      </c>
    </row>
    <row r="17" spans="1:16" s="7" customFormat="1" ht="18" customHeight="1" x14ac:dyDescent="0.6">
      <c r="A17" s="7" t="s">
        <v>137</v>
      </c>
      <c r="E17" s="8"/>
      <c r="G17" s="50"/>
      <c r="H17" s="50"/>
      <c r="I17" s="50"/>
      <c r="J17" s="50"/>
      <c r="K17" s="50"/>
      <c r="L17" s="50"/>
      <c r="M17" s="50"/>
      <c r="N17" s="50"/>
      <c r="O17" s="50"/>
    </row>
    <row r="18" spans="1:16" s="7" customFormat="1" ht="18" customHeight="1" x14ac:dyDescent="0.6">
      <c r="B18" s="7" t="s">
        <v>132</v>
      </c>
      <c r="E18" s="8"/>
      <c r="G18" s="50">
        <v>0</v>
      </c>
      <c r="H18" s="50"/>
      <c r="I18" s="50">
        <v>0</v>
      </c>
      <c r="J18" s="50"/>
      <c r="K18" s="50">
        <v>0</v>
      </c>
      <c r="L18" s="50"/>
      <c r="M18" s="50">
        <v>-3456</v>
      </c>
      <c r="N18" s="50"/>
      <c r="O18" s="50">
        <v>-3456</v>
      </c>
    </row>
    <row r="19" spans="1:16" s="7" customFormat="1" ht="18" customHeight="1" x14ac:dyDescent="0.6">
      <c r="B19" s="7" t="s">
        <v>135</v>
      </c>
      <c r="E19" s="8"/>
      <c r="G19" s="50">
        <v>0</v>
      </c>
      <c r="H19" s="50"/>
      <c r="I19" s="50">
        <v>0</v>
      </c>
      <c r="J19" s="50"/>
      <c r="K19" s="50">
        <v>0</v>
      </c>
      <c r="L19" s="50"/>
      <c r="M19" s="50">
        <v>-332</v>
      </c>
      <c r="N19" s="50"/>
      <c r="O19" s="50">
        <v>-332</v>
      </c>
    </row>
    <row r="20" spans="1:16" s="7" customFormat="1" ht="18" customHeight="1" thickBot="1" x14ac:dyDescent="0.65">
      <c r="A20" s="7" t="s">
        <v>152</v>
      </c>
      <c r="E20" s="8"/>
      <c r="G20" s="51">
        <v>818025</v>
      </c>
      <c r="H20" s="50"/>
      <c r="I20" s="51">
        <v>624226</v>
      </c>
      <c r="J20" s="50"/>
      <c r="K20" s="51">
        <v>9834</v>
      </c>
      <c r="L20" s="50"/>
      <c r="M20" s="51">
        <f>SUM(M16:M19)</f>
        <v>-757345</v>
      </c>
      <c r="N20" s="50"/>
      <c r="O20" s="51">
        <f>SUM(O16:O19)</f>
        <v>694740</v>
      </c>
    </row>
    <row r="21" spans="1:16" s="43" customFormat="1" ht="22.2" thickTop="1" x14ac:dyDescent="0.6">
      <c r="E21" s="35"/>
      <c r="G21" s="34"/>
      <c r="H21" s="34"/>
      <c r="I21" s="34"/>
      <c r="J21" s="34"/>
      <c r="K21" s="34"/>
      <c r="L21" s="34"/>
      <c r="M21" s="34"/>
      <c r="N21" s="34"/>
      <c r="O21" s="34"/>
      <c r="P21" s="36"/>
    </row>
    <row r="22" spans="1:16" s="43" customFormat="1" ht="21.6" x14ac:dyDescent="0.6">
      <c r="E22" s="35"/>
      <c r="G22" s="34"/>
      <c r="H22" s="34"/>
      <c r="I22" s="34"/>
      <c r="J22" s="34"/>
      <c r="K22" s="34"/>
      <c r="L22" s="34"/>
      <c r="M22" s="34"/>
      <c r="N22" s="34"/>
      <c r="O22" s="34"/>
      <c r="P22" s="36"/>
    </row>
    <row r="23" spans="1:16" s="43" customFormat="1" ht="21.6" x14ac:dyDescent="0.6">
      <c r="E23" s="35"/>
      <c r="G23" s="34"/>
      <c r="H23" s="34"/>
      <c r="I23" s="34"/>
      <c r="J23" s="34"/>
      <c r="K23" s="34"/>
      <c r="L23" s="34"/>
      <c r="M23" s="34">
        <f>M20-'งบฐานะการเงิน '!L74</f>
        <v>0</v>
      </c>
      <c r="N23" s="34"/>
      <c r="O23" s="58">
        <f>O20-'งบฐานะการเงิน '!L75</f>
        <v>0</v>
      </c>
      <c r="P23" s="36"/>
    </row>
    <row r="24" spans="1:16" s="43" customFormat="1" ht="21.6" x14ac:dyDescent="0.6">
      <c r="E24" s="35"/>
      <c r="G24" s="34"/>
      <c r="H24" s="34"/>
      <c r="I24" s="34"/>
      <c r="J24" s="34"/>
      <c r="K24" s="34"/>
      <c r="L24" s="34"/>
      <c r="N24" s="34"/>
      <c r="O24" s="58"/>
      <c r="P24" s="36"/>
    </row>
    <row r="25" spans="1:16" s="43" customFormat="1" ht="21.6" x14ac:dyDescent="0.6">
      <c r="E25" s="35"/>
      <c r="G25" s="34"/>
      <c r="H25" s="34"/>
      <c r="I25" s="34"/>
      <c r="J25" s="34"/>
      <c r="K25" s="34"/>
      <c r="L25" s="34"/>
      <c r="M25" s="34"/>
      <c r="N25" s="34"/>
      <c r="O25" s="34"/>
      <c r="P25" s="36"/>
    </row>
    <row r="26" spans="1:16" s="43" customFormat="1" ht="21.6" x14ac:dyDescent="0.6">
      <c r="E26" s="35"/>
      <c r="G26" s="34"/>
      <c r="H26" s="34"/>
      <c r="I26" s="34"/>
      <c r="J26" s="34"/>
      <c r="K26" s="34"/>
      <c r="L26" s="34"/>
      <c r="M26" s="34"/>
      <c r="N26" s="34"/>
      <c r="O26" s="34"/>
      <c r="P26" s="36"/>
    </row>
    <row r="27" spans="1:16" s="43" customFormat="1" ht="21.6" x14ac:dyDescent="0.6">
      <c r="E27" s="35"/>
      <c r="G27" s="34"/>
      <c r="H27" s="34"/>
      <c r="I27" s="34"/>
      <c r="J27" s="34"/>
      <c r="K27" s="34"/>
      <c r="L27" s="34"/>
      <c r="M27" s="34"/>
      <c r="N27" s="34"/>
      <c r="O27" s="34"/>
      <c r="P27" s="36"/>
    </row>
    <row r="28" spans="1:16" s="43" customFormat="1" ht="21.6" x14ac:dyDescent="0.6">
      <c r="E28" s="35"/>
      <c r="G28" s="34"/>
      <c r="H28" s="34"/>
      <c r="I28" s="34"/>
      <c r="J28" s="34"/>
      <c r="K28" s="34"/>
      <c r="L28" s="34"/>
      <c r="M28" s="34"/>
      <c r="N28" s="34"/>
      <c r="O28" s="34"/>
      <c r="P28" s="36"/>
    </row>
    <row r="29" spans="1:16" s="43" customFormat="1" ht="21.6" x14ac:dyDescent="0.6">
      <c r="E29" s="35"/>
      <c r="G29" s="34"/>
      <c r="H29" s="34"/>
      <c r="I29" s="34"/>
      <c r="J29" s="34"/>
      <c r="K29" s="34"/>
      <c r="L29" s="34"/>
      <c r="M29" s="34"/>
      <c r="N29" s="34"/>
      <c r="O29" s="34"/>
      <c r="P29" s="36"/>
    </row>
    <row r="30" spans="1:16" s="43" customFormat="1" ht="21.6" x14ac:dyDescent="0.6">
      <c r="E30" s="35"/>
      <c r="G30" s="34"/>
      <c r="H30" s="34"/>
      <c r="I30" s="34"/>
      <c r="J30" s="34"/>
      <c r="K30" s="34"/>
      <c r="L30" s="34"/>
      <c r="M30" s="34"/>
      <c r="N30" s="34"/>
      <c r="O30" s="34"/>
      <c r="P30" s="36"/>
    </row>
    <row r="31" spans="1:16" x14ac:dyDescent="0.6">
      <c r="G31" s="39"/>
      <c r="I31" s="39"/>
      <c r="K31" s="39"/>
      <c r="M31" s="39"/>
      <c r="O31" s="39"/>
    </row>
  </sheetData>
  <mergeCells count="8">
    <mergeCell ref="A1:O1"/>
    <mergeCell ref="K8:M8"/>
    <mergeCell ref="A3:O3"/>
    <mergeCell ref="A4:O4"/>
    <mergeCell ref="E11:F11"/>
    <mergeCell ref="A2:O2"/>
    <mergeCell ref="G6:O6"/>
    <mergeCell ref="G7:O7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5"/>
  <sheetViews>
    <sheetView tabSelected="1" view="pageBreakPreview" topLeftCell="A62" zoomScale="110" zoomScaleNormal="120" zoomScaleSheetLayoutView="110" workbookViewId="0">
      <selection activeCell="E76" sqref="E76"/>
    </sheetView>
  </sheetViews>
  <sheetFormatPr defaultColWidth="9.125" defaultRowHeight="23.4" customHeight="1" x14ac:dyDescent="0.6"/>
  <cols>
    <col min="1" max="1" width="1.375" style="158" customWidth="1"/>
    <col min="2" max="2" width="2" style="158" customWidth="1"/>
    <col min="3" max="4" width="1.375" style="158" customWidth="1"/>
    <col min="5" max="5" width="41.625" style="158" customWidth="1"/>
    <col min="6" max="6" width="0.875" style="158" customWidth="1"/>
    <col min="7" max="7" width="1.625" style="158" hidden="1" customWidth="1"/>
    <col min="8" max="8" width="10.25" style="158" customWidth="1"/>
    <col min="9" max="9" width="0.75" style="158" customWidth="1"/>
    <col min="10" max="10" width="10.25" style="158" customWidth="1"/>
    <col min="11" max="11" width="0.75" style="158" customWidth="1"/>
    <col min="12" max="12" width="10.25" style="160" customWidth="1"/>
    <col min="13" max="13" width="0.75" style="158" customWidth="1"/>
    <col min="14" max="14" width="10.25" style="158" customWidth="1"/>
    <col min="15" max="16384" width="9.125" style="158"/>
  </cols>
  <sheetData>
    <row r="1" spans="1:15" s="1" customFormat="1" ht="22.05" customHeight="1" x14ac:dyDescent="0.6">
      <c r="A1" s="173">
        <v>11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1:15" s="1" customFormat="1" ht="22.05" customHeight="1" x14ac:dyDescent="0.6">
      <c r="A2" s="177" t="s">
        <v>45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5" s="1" customFormat="1" ht="22.05" customHeight="1" x14ac:dyDescent="0.6">
      <c r="A3" s="177" t="s">
        <v>21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5" s="1" customFormat="1" ht="22.05" customHeight="1" x14ac:dyDescent="0.6">
      <c r="A4" s="177" t="s">
        <v>150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5" s="59" customFormat="1" ht="16.5" customHeight="1" x14ac:dyDescent="0.6">
      <c r="H5" s="182" t="s">
        <v>56</v>
      </c>
      <c r="I5" s="182"/>
      <c r="J5" s="182"/>
      <c r="K5" s="182"/>
      <c r="L5" s="182"/>
      <c r="M5" s="182"/>
      <c r="N5" s="182"/>
    </row>
    <row r="6" spans="1:15" s="59" customFormat="1" ht="16.5" customHeight="1" x14ac:dyDescent="0.6">
      <c r="H6" s="183" t="s">
        <v>32</v>
      </c>
      <c r="I6" s="183"/>
      <c r="J6" s="183"/>
      <c r="L6" s="183" t="s">
        <v>33</v>
      </c>
      <c r="M6" s="183"/>
      <c r="N6" s="183"/>
    </row>
    <row r="7" spans="1:15" s="59" customFormat="1" ht="16.5" customHeight="1" x14ac:dyDescent="0.6">
      <c r="F7" s="61"/>
      <c r="H7" s="153" t="s">
        <v>148</v>
      </c>
      <c r="I7" s="154"/>
      <c r="J7" s="153" t="s">
        <v>118</v>
      </c>
      <c r="K7" s="154"/>
      <c r="L7" s="153" t="s">
        <v>148</v>
      </c>
      <c r="M7" s="154"/>
      <c r="N7" s="153" t="s">
        <v>118</v>
      </c>
    </row>
    <row r="8" spans="1:15" s="59" customFormat="1" ht="16.5" customHeight="1" x14ac:dyDescent="0.6">
      <c r="A8" s="59" t="s">
        <v>22</v>
      </c>
      <c r="F8" s="65"/>
      <c r="G8" s="65"/>
      <c r="H8" s="65"/>
      <c r="I8" s="65"/>
      <c r="J8" s="65"/>
      <c r="L8" s="65"/>
      <c r="N8" s="65"/>
      <c r="O8" s="64"/>
    </row>
    <row r="9" spans="1:15" s="59" customFormat="1" ht="16.5" customHeight="1" x14ac:dyDescent="0.6">
      <c r="B9" s="59" t="s">
        <v>160</v>
      </c>
      <c r="F9" s="65"/>
      <c r="G9" s="65"/>
      <c r="H9" s="62">
        <v>6220</v>
      </c>
      <c r="I9" s="64"/>
      <c r="J9" s="62">
        <v>-30724</v>
      </c>
      <c r="K9" s="62"/>
      <c r="L9" s="62">
        <v>-3456</v>
      </c>
      <c r="M9" s="62"/>
      <c r="N9" s="62">
        <v>-39556</v>
      </c>
    </row>
    <row r="10" spans="1:15" s="59" customFormat="1" ht="16.5" customHeight="1" x14ac:dyDescent="0.6">
      <c r="B10" s="59" t="s">
        <v>171</v>
      </c>
      <c r="F10" s="65"/>
      <c r="G10" s="65"/>
      <c r="H10" s="62"/>
      <c r="I10" s="64"/>
      <c r="J10" s="62"/>
      <c r="K10" s="62"/>
      <c r="L10" s="62"/>
      <c r="M10" s="62"/>
      <c r="N10" s="62"/>
    </row>
    <row r="11" spans="1:15" s="59" customFormat="1" ht="16.5" customHeight="1" x14ac:dyDescent="0.6">
      <c r="C11" s="59" t="s">
        <v>109</v>
      </c>
      <c r="F11" s="65"/>
      <c r="G11" s="65"/>
      <c r="H11" s="62">
        <v>-116</v>
      </c>
      <c r="I11" s="64"/>
      <c r="J11" s="62">
        <v>-260</v>
      </c>
      <c r="K11" s="62"/>
      <c r="L11" s="62">
        <v>0</v>
      </c>
      <c r="M11" s="62"/>
      <c r="N11" s="62">
        <v>0</v>
      </c>
      <c r="O11" s="64"/>
    </row>
    <row r="12" spans="1:15" s="59" customFormat="1" ht="16.5" customHeight="1" x14ac:dyDescent="0.6">
      <c r="C12" s="59" t="s">
        <v>65</v>
      </c>
      <c r="F12" s="65"/>
      <c r="G12" s="65"/>
      <c r="H12" s="62">
        <v>13252</v>
      </c>
      <c r="I12" s="64"/>
      <c r="J12" s="62">
        <v>15295</v>
      </c>
      <c r="K12" s="64"/>
      <c r="L12" s="62">
        <v>36</v>
      </c>
      <c r="M12" s="62"/>
      <c r="N12" s="62">
        <v>55</v>
      </c>
    </row>
    <row r="13" spans="1:15" s="59" customFormat="1" ht="16.5" customHeight="1" x14ac:dyDescent="0.6">
      <c r="C13" s="59" t="s">
        <v>106</v>
      </c>
      <c r="F13" s="65"/>
      <c r="G13" s="65"/>
      <c r="H13" s="62">
        <v>-5798</v>
      </c>
      <c r="I13" s="64"/>
      <c r="J13" s="62">
        <v>-6086</v>
      </c>
      <c r="K13" s="62"/>
      <c r="L13" s="62">
        <v>-5763</v>
      </c>
      <c r="M13" s="62"/>
      <c r="N13" s="62">
        <v>-6376</v>
      </c>
    </row>
    <row r="14" spans="1:15" s="59" customFormat="1" ht="16.5" customHeight="1" x14ac:dyDescent="0.6">
      <c r="C14" s="59" t="s">
        <v>123</v>
      </c>
      <c r="F14" s="65"/>
      <c r="G14" s="65"/>
      <c r="H14" s="62">
        <v>-7730</v>
      </c>
      <c r="I14" s="64"/>
      <c r="J14" s="62">
        <v>-4708</v>
      </c>
      <c r="K14" s="62"/>
      <c r="L14" s="62">
        <v>-14380</v>
      </c>
      <c r="M14" s="62"/>
      <c r="N14" s="62">
        <v>-10408</v>
      </c>
    </row>
    <row r="15" spans="1:15" s="59" customFormat="1" ht="16.5" customHeight="1" x14ac:dyDescent="0.6">
      <c r="C15" s="59" t="s">
        <v>119</v>
      </c>
      <c r="F15" s="65"/>
      <c r="G15" s="65"/>
      <c r="H15" s="62">
        <v>4215</v>
      </c>
      <c r="I15" s="64"/>
      <c r="J15" s="62">
        <v>8212</v>
      </c>
      <c r="K15" s="64"/>
      <c r="L15" s="62">
        <v>-417</v>
      </c>
      <c r="M15" s="62"/>
      <c r="N15" s="62">
        <v>2813</v>
      </c>
    </row>
    <row r="16" spans="1:15" s="59" customFormat="1" ht="16.5" customHeight="1" x14ac:dyDescent="0.6">
      <c r="C16" s="59" t="s">
        <v>60</v>
      </c>
      <c r="F16" s="65"/>
      <c r="G16" s="65"/>
      <c r="H16" s="62">
        <v>2814</v>
      </c>
      <c r="I16" s="64"/>
      <c r="J16" s="62">
        <v>14441</v>
      </c>
      <c r="K16" s="62"/>
      <c r="L16" s="62">
        <v>2814</v>
      </c>
      <c r="M16" s="62"/>
      <c r="N16" s="62">
        <v>1189</v>
      </c>
    </row>
    <row r="17" spans="1:23" s="59" customFormat="1" ht="16.5" customHeight="1" x14ac:dyDescent="0.6">
      <c r="C17" s="59" t="s">
        <v>128</v>
      </c>
      <c r="F17" s="65"/>
      <c r="G17" s="65"/>
      <c r="H17" s="62">
        <v>-1097</v>
      </c>
      <c r="I17" s="64"/>
      <c r="J17" s="62">
        <v>280</v>
      </c>
      <c r="K17" s="62"/>
      <c r="L17" s="62">
        <v>66</v>
      </c>
      <c r="M17" s="62"/>
      <c r="N17" s="62">
        <v>-173</v>
      </c>
    </row>
    <row r="18" spans="1:23" s="59" customFormat="1" ht="16.5" customHeight="1" x14ac:dyDescent="0.6">
      <c r="C18" s="59" t="s">
        <v>66</v>
      </c>
      <c r="F18" s="65"/>
      <c r="G18" s="65"/>
      <c r="H18" s="62">
        <v>36447</v>
      </c>
      <c r="I18" s="64"/>
      <c r="J18" s="62">
        <v>35876</v>
      </c>
      <c r="K18" s="64"/>
      <c r="L18" s="62">
        <v>9465</v>
      </c>
      <c r="M18" s="64"/>
      <c r="N18" s="62">
        <v>9165</v>
      </c>
    </row>
    <row r="19" spans="1:23" s="59" customFormat="1" ht="16.5" customHeight="1" x14ac:dyDescent="0.6">
      <c r="C19" s="59" t="s">
        <v>140</v>
      </c>
      <c r="F19" s="65"/>
      <c r="G19" s="65"/>
      <c r="H19" s="62">
        <v>0</v>
      </c>
      <c r="I19" s="64"/>
      <c r="J19" s="62">
        <v>0</v>
      </c>
      <c r="K19" s="64"/>
      <c r="L19" s="62">
        <v>1042</v>
      </c>
      <c r="M19" s="64"/>
      <c r="N19" s="62">
        <v>0</v>
      </c>
    </row>
    <row r="20" spans="1:23" s="59" customFormat="1" ht="16.5" customHeight="1" x14ac:dyDescent="0.6">
      <c r="C20" s="59" t="s">
        <v>173</v>
      </c>
      <c r="F20" s="65"/>
      <c r="G20" s="65"/>
      <c r="H20" s="62"/>
      <c r="I20" s="64"/>
      <c r="J20" s="62"/>
      <c r="K20" s="64"/>
      <c r="L20" s="62"/>
      <c r="M20" s="64"/>
      <c r="N20" s="62"/>
    </row>
    <row r="21" spans="1:23" s="59" customFormat="1" ht="16.5" customHeight="1" x14ac:dyDescent="0.6">
      <c r="D21" s="59" t="s">
        <v>172</v>
      </c>
      <c r="F21" s="65"/>
      <c r="G21" s="65"/>
      <c r="H21" s="62">
        <v>4</v>
      </c>
      <c r="I21" s="64"/>
      <c r="J21" s="62">
        <v>2</v>
      </c>
      <c r="L21" s="62">
        <v>-1</v>
      </c>
      <c r="N21" s="62">
        <v>7</v>
      </c>
    </row>
    <row r="22" spans="1:23" s="59" customFormat="1" ht="16.5" customHeight="1" x14ac:dyDescent="0.6">
      <c r="C22" s="59" t="s">
        <v>127</v>
      </c>
      <c r="F22" s="65"/>
      <c r="G22" s="65"/>
      <c r="H22" s="62">
        <v>-485</v>
      </c>
      <c r="I22" s="64"/>
      <c r="J22" s="62">
        <v>835</v>
      </c>
      <c r="K22" s="64"/>
      <c r="L22" s="62">
        <v>-485</v>
      </c>
      <c r="M22" s="64"/>
      <c r="N22" s="62">
        <v>-190</v>
      </c>
    </row>
    <row r="23" spans="1:23" s="59" customFormat="1" ht="16.5" customHeight="1" x14ac:dyDescent="0.6">
      <c r="C23" s="59" t="s">
        <v>67</v>
      </c>
      <c r="F23" s="65"/>
      <c r="G23" s="65"/>
      <c r="H23" s="62">
        <v>409</v>
      </c>
      <c r="I23" s="64"/>
      <c r="J23" s="62">
        <v>351</v>
      </c>
      <c r="K23" s="62"/>
      <c r="L23" s="62">
        <v>371</v>
      </c>
      <c r="M23" s="62"/>
      <c r="N23" s="62">
        <v>322</v>
      </c>
    </row>
    <row r="24" spans="1:23" s="59" customFormat="1" ht="16.5" customHeight="1" x14ac:dyDescent="0.6">
      <c r="C24" s="59" t="s">
        <v>126</v>
      </c>
      <c r="F24" s="65"/>
      <c r="G24" s="65"/>
      <c r="H24" s="62">
        <v>5324</v>
      </c>
      <c r="I24" s="64"/>
      <c r="J24" s="62">
        <v>38638</v>
      </c>
      <c r="K24" s="64"/>
      <c r="L24" s="62">
        <v>5324</v>
      </c>
      <c r="M24" s="64"/>
      <c r="N24" s="62">
        <v>38638</v>
      </c>
    </row>
    <row r="25" spans="1:23" s="59" customFormat="1" ht="16.5" customHeight="1" x14ac:dyDescent="0.6">
      <c r="C25" s="59" t="s">
        <v>145</v>
      </c>
      <c r="F25" s="65"/>
      <c r="G25" s="65"/>
      <c r="H25" s="62">
        <v>800</v>
      </c>
      <c r="I25" s="64"/>
      <c r="J25" s="62">
        <v>629</v>
      </c>
      <c r="K25" s="62"/>
      <c r="L25" s="62">
        <v>314</v>
      </c>
      <c r="M25" s="62"/>
      <c r="N25" s="62">
        <v>298</v>
      </c>
      <c r="P25" s="155"/>
    </row>
    <row r="26" spans="1:23" s="59" customFormat="1" ht="16.5" customHeight="1" x14ac:dyDescent="0.6">
      <c r="B26" s="59" t="s">
        <v>61</v>
      </c>
      <c r="F26" s="65"/>
      <c r="G26" s="65"/>
      <c r="H26" s="156">
        <v>54259</v>
      </c>
      <c r="I26" s="64"/>
      <c r="J26" s="156">
        <v>72781</v>
      </c>
      <c r="K26" s="64"/>
      <c r="L26" s="156">
        <v>-5070</v>
      </c>
      <c r="M26" s="64"/>
      <c r="N26" s="156">
        <v>-4216</v>
      </c>
      <c r="P26" s="64"/>
    </row>
    <row r="27" spans="1:23" s="59" customFormat="1" ht="16.5" customHeight="1" x14ac:dyDescent="0.6">
      <c r="C27" s="59" t="s">
        <v>122</v>
      </c>
      <c r="F27" s="65"/>
      <c r="G27" s="65"/>
      <c r="H27" s="62">
        <v>0</v>
      </c>
      <c r="I27" s="64"/>
      <c r="J27" s="68">
        <v>-560</v>
      </c>
      <c r="K27" s="64"/>
      <c r="L27" s="62">
        <v>0</v>
      </c>
      <c r="M27" s="64"/>
      <c r="N27" s="68">
        <v>-560</v>
      </c>
    </row>
    <row r="28" spans="1:23" s="59" customFormat="1" ht="16.5" customHeight="1" x14ac:dyDescent="0.6">
      <c r="C28" s="59" t="s">
        <v>62</v>
      </c>
      <c r="F28" s="65"/>
      <c r="G28" s="65"/>
      <c r="H28" s="62">
        <v>-331</v>
      </c>
      <c r="I28" s="64"/>
      <c r="J28" s="62">
        <v>-493</v>
      </c>
      <c r="K28" s="64"/>
      <c r="L28" s="62">
        <v>-329</v>
      </c>
      <c r="M28" s="64"/>
      <c r="N28" s="62">
        <v>-291</v>
      </c>
    </row>
    <row r="29" spans="1:23" s="59" customFormat="1" ht="16.5" customHeight="1" x14ac:dyDescent="0.6">
      <c r="A29" s="157"/>
      <c r="D29" s="157" t="s">
        <v>63</v>
      </c>
      <c r="F29" s="65"/>
      <c r="G29" s="65"/>
      <c r="H29" s="67">
        <v>53928</v>
      </c>
      <c r="I29" s="64"/>
      <c r="J29" s="67">
        <v>71728</v>
      </c>
      <c r="K29" s="64"/>
      <c r="L29" s="67">
        <v>-5399</v>
      </c>
      <c r="M29" s="64"/>
      <c r="N29" s="67">
        <v>-5067</v>
      </c>
      <c r="P29" s="64"/>
    </row>
    <row r="30" spans="1:23" s="59" customFormat="1" ht="3.6" customHeight="1" x14ac:dyDescent="0.6">
      <c r="H30" s="68"/>
      <c r="I30" s="68"/>
      <c r="J30" s="68"/>
      <c r="K30" s="68"/>
      <c r="L30" s="68"/>
      <c r="M30" s="69"/>
      <c r="N30" s="68"/>
      <c r="Q30" s="64"/>
      <c r="S30" s="64"/>
      <c r="U30" s="64"/>
      <c r="W30" s="64"/>
    </row>
    <row r="31" spans="1:23" s="59" customFormat="1" ht="16.5" customHeight="1" x14ac:dyDescent="0.6">
      <c r="A31" s="59" t="s">
        <v>26</v>
      </c>
      <c r="F31" s="61"/>
      <c r="H31" s="62"/>
      <c r="I31" s="63"/>
      <c r="J31" s="62"/>
      <c r="K31" s="64"/>
      <c r="L31" s="62"/>
      <c r="M31" s="63"/>
      <c r="N31" s="62"/>
    </row>
    <row r="32" spans="1:23" s="59" customFormat="1" ht="16.5" customHeight="1" x14ac:dyDescent="0.6">
      <c r="B32" s="59" t="s">
        <v>174</v>
      </c>
      <c r="F32" s="61"/>
      <c r="H32" s="62">
        <v>-101</v>
      </c>
      <c r="I32" s="63"/>
      <c r="J32" s="62">
        <v>-65</v>
      </c>
      <c r="K32" s="64"/>
      <c r="L32" s="62">
        <v>0</v>
      </c>
      <c r="M32" s="63"/>
      <c r="N32" s="62">
        <v>0</v>
      </c>
    </row>
    <row r="33" spans="1:14" s="59" customFormat="1" ht="16.5" customHeight="1" x14ac:dyDescent="0.6">
      <c r="B33" s="59" t="s">
        <v>83</v>
      </c>
      <c r="F33" s="61"/>
      <c r="H33" s="62">
        <v>-81417</v>
      </c>
      <c r="I33" s="63"/>
      <c r="J33" s="62">
        <v>-24930</v>
      </c>
      <c r="K33" s="64"/>
      <c r="L33" s="62">
        <v>-81417</v>
      </c>
      <c r="M33" s="63"/>
      <c r="N33" s="62">
        <v>-24930</v>
      </c>
    </row>
    <row r="34" spans="1:14" s="59" customFormat="1" ht="16.5" customHeight="1" x14ac:dyDescent="0.6">
      <c r="B34" s="59" t="s">
        <v>82</v>
      </c>
      <c r="F34" s="61"/>
      <c r="H34" s="62">
        <v>44185</v>
      </c>
      <c r="I34" s="63"/>
      <c r="J34" s="62">
        <v>14850</v>
      </c>
      <c r="K34" s="64"/>
      <c r="L34" s="62">
        <v>44185</v>
      </c>
      <c r="M34" s="63"/>
      <c r="N34" s="62">
        <v>14850</v>
      </c>
    </row>
    <row r="35" spans="1:14" s="59" customFormat="1" ht="16.5" customHeight="1" x14ac:dyDescent="0.6">
      <c r="B35" s="59" t="s">
        <v>114</v>
      </c>
      <c r="F35" s="61"/>
      <c r="H35" s="62">
        <v>-40000</v>
      </c>
      <c r="I35" s="63"/>
      <c r="J35" s="62">
        <v>0</v>
      </c>
      <c r="K35" s="64"/>
      <c r="L35" s="62">
        <v>-40000</v>
      </c>
      <c r="M35" s="63"/>
      <c r="N35" s="62">
        <v>-1500</v>
      </c>
    </row>
    <row r="36" spans="1:14" s="59" customFormat="1" ht="16.5" customHeight="1" x14ac:dyDescent="0.6">
      <c r="B36" s="59" t="s">
        <v>84</v>
      </c>
      <c r="F36" s="61"/>
      <c r="H36" s="62">
        <v>40000</v>
      </c>
      <c r="I36" s="63"/>
      <c r="J36" s="62">
        <v>0</v>
      </c>
      <c r="K36" s="64"/>
      <c r="L36" s="62">
        <v>42000</v>
      </c>
      <c r="M36" s="63"/>
      <c r="N36" s="62">
        <v>15500</v>
      </c>
    </row>
    <row r="37" spans="1:14" s="59" customFormat="1" ht="16.5" customHeight="1" x14ac:dyDescent="0.6">
      <c r="B37" s="59" t="s">
        <v>162</v>
      </c>
      <c r="F37" s="61"/>
      <c r="H37" s="62">
        <v>7</v>
      </c>
      <c r="I37" s="63"/>
      <c r="J37" s="62">
        <v>0</v>
      </c>
      <c r="K37" s="64"/>
      <c r="L37" s="62">
        <v>6</v>
      </c>
      <c r="M37" s="63"/>
      <c r="N37" s="62">
        <v>0</v>
      </c>
    </row>
    <row r="38" spans="1:14" s="59" customFormat="1" ht="16.5" customHeight="1" x14ac:dyDescent="0.6">
      <c r="B38" s="59" t="s">
        <v>107</v>
      </c>
      <c r="F38" s="65"/>
      <c r="G38" s="65"/>
      <c r="H38" s="62">
        <v>-1555</v>
      </c>
      <c r="I38" s="62"/>
      <c r="J38" s="62">
        <v>-569</v>
      </c>
      <c r="K38" s="64"/>
      <c r="L38" s="62">
        <v>-1001</v>
      </c>
      <c r="M38" s="62"/>
      <c r="N38" s="62">
        <v>-374</v>
      </c>
    </row>
    <row r="39" spans="1:14" s="59" customFormat="1" ht="16.5" customHeight="1" x14ac:dyDescent="0.6">
      <c r="B39" s="59" t="s">
        <v>159</v>
      </c>
      <c r="F39" s="65"/>
      <c r="G39" s="65"/>
      <c r="H39" s="62">
        <v>-1210</v>
      </c>
      <c r="I39" s="62"/>
      <c r="J39" s="62">
        <v>0</v>
      </c>
      <c r="K39" s="64"/>
      <c r="L39" s="62">
        <v>-1210</v>
      </c>
      <c r="M39" s="62"/>
      <c r="N39" s="62">
        <v>0</v>
      </c>
    </row>
    <row r="40" spans="1:14" s="59" customFormat="1" ht="16.5" customHeight="1" x14ac:dyDescent="0.6">
      <c r="B40" s="59" t="s">
        <v>125</v>
      </c>
      <c r="F40" s="65"/>
      <c r="G40" s="65"/>
      <c r="H40" s="62">
        <v>-110</v>
      </c>
      <c r="I40" s="62"/>
      <c r="J40" s="62">
        <v>-25</v>
      </c>
      <c r="K40" s="64"/>
      <c r="L40" s="62">
        <v>-110</v>
      </c>
      <c r="M40" s="62"/>
      <c r="N40" s="62">
        <v>-25</v>
      </c>
    </row>
    <row r="41" spans="1:14" s="59" customFormat="1" ht="16.5" customHeight="1" x14ac:dyDescent="0.6">
      <c r="B41" s="59" t="s">
        <v>124</v>
      </c>
      <c r="F41" s="65"/>
      <c r="G41" s="65"/>
      <c r="H41" s="62">
        <v>7730</v>
      </c>
      <c r="I41" s="62"/>
      <c r="J41" s="62">
        <v>4708</v>
      </c>
      <c r="K41" s="64"/>
      <c r="L41" s="62">
        <v>14380</v>
      </c>
      <c r="M41" s="62"/>
      <c r="N41" s="62">
        <v>10408</v>
      </c>
    </row>
    <row r="42" spans="1:14" s="59" customFormat="1" ht="16.5" customHeight="1" x14ac:dyDescent="0.6">
      <c r="B42" s="59" t="s">
        <v>85</v>
      </c>
      <c r="F42" s="65"/>
      <c r="G42" s="65"/>
      <c r="H42" s="66">
        <v>5853</v>
      </c>
      <c r="I42" s="62"/>
      <c r="J42" s="66">
        <v>6074</v>
      </c>
      <c r="K42" s="64"/>
      <c r="L42" s="66">
        <v>5833</v>
      </c>
      <c r="M42" s="62"/>
      <c r="N42" s="66">
        <v>6556</v>
      </c>
    </row>
    <row r="43" spans="1:14" s="59" customFormat="1" ht="16.5" customHeight="1" x14ac:dyDescent="0.6">
      <c r="C43" s="59" t="s">
        <v>44</v>
      </c>
      <c r="F43" s="65"/>
      <c r="G43" s="65"/>
      <c r="H43" s="67">
        <v>-26618</v>
      </c>
      <c r="I43" s="62"/>
      <c r="J43" s="67">
        <v>43</v>
      </c>
      <c r="K43" s="64"/>
      <c r="L43" s="67">
        <v>-17334</v>
      </c>
      <c r="M43" s="62"/>
      <c r="N43" s="67">
        <v>20485</v>
      </c>
    </row>
    <row r="44" spans="1:14" s="1" customFormat="1" ht="22.05" customHeight="1" x14ac:dyDescent="0.6">
      <c r="A44" s="173">
        <v>12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</row>
    <row r="45" spans="1:14" s="1" customFormat="1" ht="22.05" customHeight="1" x14ac:dyDescent="0.6">
      <c r="A45" s="177" t="s">
        <v>45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</row>
    <row r="46" spans="1:14" s="1" customFormat="1" ht="22.05" customHeight="1" x14ac:dyDescent="0.6">
      <c r="A46" s="177" t="s">
        <v>103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</row>
    <row r="47" spans="1:14" s="1" customFormat="1" ht="22.05" customHeight="1" x14ac:dyDescent="0.6">
      <c r="A47" s="177" t="s">
        <v>150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</row>
    <row r="48" spans="1:14" s="60" customFormat="1" ht="17.399999999999999" customHeight="1" x14ac:dyDescent="0.6">
      <c r="A48" s="59"/>
      <c r="B48" s="59"/>
      <c r="C48" s="59"/>
      <c r="D48" s="59"/>
      <c r="E48" s="59"/>
      <c r="F48" s="59"/>
      <c r="G48" s="59"/>
      <c r="H48" s="182" t="s">
        <v>56</v>
      </c>
      <c r="I48" s="182"/>
      <c r="J48" s="182"/>
      <c r="K48" s="182"/>
      <c r="L48" s="182"/>
      <c r="M48" s="182"/>
      <c r="N48" s="182"/>
    </row>
    <row r="49" spans="1:23" s="60" customFormat="1" ht="17.399999999999999" customHeight="1" x14ac:dyDescent="0.6">
      <c r="A49" s="59"/>
      <c r="B49" s="59"/>
      <c r="C49" s="59"/>
      <c r="D49" s="59"/>
      <c r="E49" s="59"/>
      <c r="F49" s="59"/>
      <c r="G49" s="59"/>
      <c r="H49" s="183" t="s">
        <v>32</v>
      </c>
      <c r="I49" s="183"/>
      <c r="J49" s="183"/>
      <c r="K49" s="59"/>
      <c r="L49" s="183" t="s">
        <v>33</v>
      </c>
      <c r="M49" s="183"/>
      <c r="N49" s="183"/>
    </row>
    <row r="50" spans="1:23" s="60" customFormat="1" ht="17.399999999999999" customHeight="1" x14ac:dyDescent="0.6">
      <c r="A50" s="59"/>
      <c r="B50" s="59"/>
      <c r="C50" s="59"/>
      <c r="D50" s="59"/>
      <c r="E50" s="59"/>
      <c r="F50" s="61"/>
      <c r="G50" s="59"/>
      <c r="H50" s="153" t="s">
        <v>148</v>
      </c>
      <c r="I50" s="154"/>
      <c r="J50" s="153" t="s">
        <v>118</v>
      </c>
      <c r="K50" s="154"/>
      <c r="L50" s="153" t="s">
        <v>148</v>
      </c>
      <c r="M50" s="154"/>
      <c r="N50" s="153" t="s">
        <v>118</v>
      </c>
    </row>
    <row r="51" spans="1:23" s="59" customFormat="1" ht="17.399999999999999" customHeight="1" x14ac:dyDescent="0.6">
      <c r="A51" s="59" t="s">
        <v>23</v>
      </c>
      <c r="F51" s="65"/>
      <c r="G51" s="65"/>
      <c r="H51" s="62"/>
      <c r="I51" s="62"/>
      <c r="J51" s="62"/>
      <c r="K51" s="64"/>
      <c r="L51" s="62"/>
      <c r="M51" s="62"/>
      <c r="N51" s="62"/>
    </row>
    <row r="52" spans="1:23" s="59" customFormat="1" ht="17.399999999999999" customHeight="1" x14ac:dyDescent="0.6">
      <c r="B52" s="59" t="s">
        <v>104</v>
      </c>
      <c r="F52" s="65"/>
      <c r="G52" s="65"/>
      <c r="H52" s="62">
        <v>-35186</v>
      </c>
      <c r="I52" s="62"/>
      <c r="J52" s="62">
        <v>-33968</v>
      </c>
      <c r="K52" s="64"/>
      <c r="L52" s="62">
        <v>0</v>
      </c>
      <c r="M52" s="62"/>
      <c r="N52" s="62">
        <v>0</v>
      </c>
    </row>
    <row r="53" spans="1:23" s="59" customFormat="1" ht="17.399999999999999" customHeight="1" x14ac:dyDescent="0.6">
      <c r="B53" s="59" t="s">
        <v>70</v>
      </c>
      <c r="F53" s="65"/>
      <c r="G53" s="65"/>
      <c r="H53" s="62">
        <v>-2046</v>
      </c>
      <c r="I53" s="62"/>
      <c r="J53" s="62">
        <v>-1927</v>
      </c>
      <c r="K53" s="64"/>
      <c r="L53" s="62">
        <v>-432</v>
      </c>
      <c r="M53" s="62"/>
      <c r="N53" s="62">
        <v>-392</v>
      </c>
    </row>
    <row r="54" spans="1:23" s="59" customFormat="1" ht="17.399999999999999" customHeight="1" x14ac:dyDescent="0.6">
      <c r="B54" s="59" t="s">
        <v>86</v>
      </c>
      <c r="F54" s="65"/>
      <c r="G54" s="65"/>
      <c r="H54" s="62">
        <v>-12980</v>
      </c>
      <c r="I54" s="62"/>
      <c r="J54" s="62">
        <v>-14027</v>
      </c>
      <c r="K54" s="64"/>
      <c r="L54" s="62">
        <v>-36</v>
      </c>
      <c r="M54" s="62"/>
      <c r="N54" s="62">
        <v>-54</v>
      </c>
    </row>
    <row r="55" spans="1:23" s="59" customFormat="1" ht="17.399999999999999" customHeight="1" x14ac:dyDescent="0.6">
      <c r="C55" s="181" t="s">
        <v>105</v>
      </c>
      <c r="D55" s="181"/>
      <c r="E55" s="181"/>
      <c r="F55" s="181"/>
      <c r="G55" s="65"/>
      <c r="H55" s="67">
        <v>-50212</v>
      </c>
      <c r="I55" s="62"/>
      <c r="J55" s="67">
        <v>-49922</v>
      </c>
      <c r="K55" s="64"/>
      <c r="L55" s="67">
        <v>-468</v>
      </c>
      <c r="M55" s="62"/>
      <c r="N55" s="67">
        <v>-446</v>
      </c>
      <c r="P55" s="64"/>
      <c r="Q55" s="64"/>
      <c r="R55" s="64"/>
      <c r="S55" s="64"/>
    </row>
    <row r="56" spans="1:23" s="59" customFormat="1" ht="17.399999999999999" customHeight="1" x14ac:dyDescent="0.6">
      <c r="H56" s="68"/>
      <c r="I56" s="68"/>
      <c r="J56" s="68"/>
      <c r="K56" s="68"/>
      <c r="L56" s="68"/>
      <c r="M56" s="69"/>
      <c r="N56" s="68"/>
      <c r="Q56" s="64"/>
      <c r="S56" s="64"/>
      <c r="U56" s="64"/>
      <c r="W56" s="64"/>
    </row>
    <row r="57" spans="1:23" s="59" customFormat="1" ht="17.399999999999999" customHeight="1" x14ac:dyDescent="0.6">
      <c r="A57" s="59" t="s">
        <v>27</v>
      </c>
      <c r="C57" s="79"/>
      <c r="D57" s="79"/>
      <c r="E57" s="79"/>
      <c r="F57" s="79"/>
      <c r="G57" s="65"/>
      <c r="H57" s="68">
        <v>-22902</v>
      </c>
      <c r="I57" s="62"/>
      <c r="J57" s="68">
        <v>21849</v>
      </c>
      <c r="K57" s="64"/>
      <c r="L57" s="68">
        <v>-23201</v>
      </c>
      <c r="M57" s="69"/>
      <c r="N57" s="68">
        <v>14972</v>
      </c>
      <c r="P57" s="70"/>
      <c r="Q57" s="64"/>
      <c r="R57" s="64"/>
      <c r="S57" s="64"/>
    </row>
    <row r="58" spans="1:23" s="59" customFormat="1" ht="17.399999999999999" customHeight="1" x14ac:dyDescent="0.6">
      <c r="A58" s="59" t="s">
        <v>138</v>
      </c>
      <c r="H58" s="66">
        <v>55743</v>
      </c>
      <c r="I58" s="64"/>
      <c r="J58" s="66">
        <v>33894</v>
      </c>
      <c r="K58" s="64"/>
      <c r="L58" s="66">
        <v>40975</v>
      </c>
      <c r="M58" s="69"/>
      <c r="N58" s="66">
        <v>26003</v>
      </c>
    </row>
    <row r="59" spans="1:23" s="59" customFormat="1" ht="17.399999999999999" customHeight="1" thickBot="1" x14ac:dyDescent="0.65">
      <c r="A59" s="59" t="s">
        <v>139</v>
      </c>
      <c r="H59" s="71">
        <v>32841</v>
      </c>
      <c r="I59" s="68"/>
      <c r="J59" s="71">
        <v>55743</v>
      </c>
      <c r="K59" s="68"/>
      <c r="L59" s="71">
        <v>17774</v>
      </c>
      <c r="M59" s="69"/>
      <c r="N59" s="71">
        <v>40975</v>
      </c>
      <c r="P59" s="64">
        <v>0</v>
      </c>
      <c r="Q59" s="64">
        <v>0</v>
      </c>
    </row>
    <row r="60" spans="1:23" s="59" customFormat="1" ht="17.399999999999999" customHeight="1" thickTop="1" x14ac:dyDescent="0.6">
      <c r="H60" s="68"/>
      <c r="I60" s="68"/>
      <c r="J60" s="68"/>
      <c r="K60" s="68"/>
      <c r="L60" s="68"/>
      <c r="M60" s="69"/>
      <c r="N60" s="68"/>
      <c r="P60" s="64">
        <v>0</v>
      </c>
      <c r="Q60" s="64"/>
      <c r="S60" s="64"/>
      <c r="U60" s="64"/>
      <c r="W60" s="64"/>
    </row>
    <row r="61" spans="1:23" s="59" customFormat="1" ht="17.399999999999999" customHeight="1" x14ac:dyDescent="0.6">
      <c r="A61" s="84" t="s">
        <v>115</v>
      </c>
      <c r="H61" s="68"/>
      <c r="I61" s="68"/>
      <c r="J61" s="68"/>
      <c r="K61" s="68"/>
      <c r="L61" s="68"/>
      <c r="M61" s="69"/>
      <c r="N61" s="68"/>
    </row>
    <row r="62" spans="1:23" s="59" customFormat="1" ht="17.399999999999999" customHeight="1" x14ac:dyDescent="0.6">
      <c r="B62" s="59" t="s">
        <v>116</v>
      </c>
      <c r="H62" s="68"/>
      <c r="I62" s="68"/>
      <c r="J62" s="68"/>
      <c r="K62" s="68"/>
      <c r="L62" s="68"/>
      <c r="M62" s="69"/>
      <c r="N62" s="68"/>
    </row>
    <row r="63" spans="1:23" s="59" customFormat="1" ht="17.399999999999999" customHeight="1" x14ac:dyDescent="0.6">
      <c r="C63" s="59" t="s">
        <v>153</v>
      </c>
      <c r="H63" s="68">
        <v>0</v>
      </c>
      <c r="I63" s="68"/>
      <c r="J63" s="68">
        <v>384</v>
      </c>
      <c r="K63" s="68"/>
      <c r="L63" s="68">
        <v>0</v>
      </c>
      <c r="M63" s="69"/>
      <c r="N63" s="68">
        <v>384</v>
      </c>
    </row>
    <row r="64" spans="1:23" s="59" customFormat="1" ht="17.399999999999999" customHeight="1" x14ac:dyDescent="0.6">
      <c r="C64" s="59" t="s">
        <v>129</v>
      </c>
      <c r="H64" s="68">
        <v>0</v>
      </c>
      <c r="I64" s="68"/>
      <c r="J64" s="68">
        <v>388</v>
      </c>
      <c r="K64" s="68"/>
      <c r="L64" s="68">
        <v>0</v>
      </c>
      <c r="M64" s="69"/>
      <c r="N64" s="68">
        <v>0</v>
      </c>
    </row>
    <row r="65" spans="3:14" s="59" customFormat="1" ht="17.399999999999999" customHeight="1" x14ac:dyDescent="0.6">
      <c r="C65" s="59" t="s">
        <v>154</v>
      </c>
      <c r="H65" s="68"/>
      <c r="I65" s="68"/>
      <c r="J65" s="68"/>
      <c r="K65" s="68"/>
      <c r="L65" s="68"/>
      <c r="M65" s="69"/>
      <c r="N65" s="68"/>
    </row>
    <row r="66" spans="3:14" s="59" customFormat="1" ht="17.399999999999999" customHeight="1" x14ac:dyDescent="0.6">
      <c r="D66" s="59" t="s">
        <v>41</v>
      </c>
      <c r="H66" s="68">
        <v>15632</v>
      </c>
      <c r="I66" s="68"/>
      <c r="J66" s="68">
        <v>0</v>
      </c>
      <c r="K66" s="68"/>
      <c r="L66" s="68">
        <v>15632</v>
      </c>
      <c r="M66" s="69"/>
      <c r="N66" s="68">
        <v>0</v>
      </c>
    </row>
    <row r="67" spans="3:14" s="59" customFormat="1" ht="17.399999999999999" customHeight="1" x14ac:dyDescent="0.6">
      <c r="C67" s="59" t="s">
        <v>167</v>
      </c>
      <c r="H67" s="68">
        <v>578</v>
      </c>
      <c r="I67" s="68"/>
      <c r="J67" s="68">
        <v>0</v>
      </c>
      <c r="K67" s="68"/>
      <c r="L67" s="68">
        <v>578</v>
      </c>
      <c r="M67" s="69"/>
      <c r="N67" s="68">
        <v>0</v>
      </c>
    </row>
    <row r="68" spans="3:14" s="59" customFormat="1" ht="17.399999999999999" customHeight="1" x14ac:dyDescent="0.6">
      <c r="C68" s="59" t="s">
        <v>175</v>
      </c>
      <c r="H68" s="68">
        <v>1889</v>
      </c>
      <c r="I68" s="68"/>
      <c r="J68" s="68">
        <v>0</v>
      </c>
      <c r="K68" s="68"/>
      <c r="L68" s="68">
        <v>1889</v>
      </c>
      <c r="M68" s="68"/>
      <c r="N68" s="68">
        <v>0</v>
      </c>
    </row>
    <row r="69" spans="3:14" s="59" customFormat="1" ht="17.399999999999999" customHeight="1" x14ac:dyDescent="0.6">
      <c r="C69" s="59" t="s">
        <v>155</v>
      </c>
      <c r="H69" s="68">
        <v>714</v>
      </c>
      <c r="I69" s="68"/>
      <c r="J69" s="68">
        <v>0</v>
      </c>
      <c r="K69" s="68"/>
      <c r="L69" s="68">
        <v>714</v>
      </c>
      <c r="M69" s="69"/>
      <c r="N69" s="68">
        <v>0</v>
      </c>
    </row>
    <row r="70" spans="3:14" s="59" customFormat="1" ht="17.399999999999999" customHeight="1" x14ac:dyDescent="0.6">
      <c r="C70" s="59" t="s">
        <v>120</v>
      </c>
      <c r="H70" s="68">
        <v>34</v>
      </c>
      <c r="I70" s="68"/>
      <c r="J70" s="68">
        <v>6</v>
      </c>
      <c r="K70" s="68"/>
      <c r="L70" s="68">
        <v>0</v>
      </c>
      <c r="M70" s="69"/>
      <c r="N70" s="68">
        <v>0</v>
      </c>
    </row>
    <row r="71" spans="3:14" s="59" customFormat="1" ht="17.399999999999999" customHeight="1" x14ac:dyDescent="0.6">
      <c r="C71" s="59" t="s">
        <v>121</v>
      </c>
      <c r="H71" s="68">
        <v>54</v>
      </c>
      <c r="I71" s="68"/>
      <c r="J71" s="68">
        <v>-12</v>
      </c>
      <c r="K71" s="68"/>
      <c r="L71" s="68">
        <v>71</v>
      </c>
      <c r="M71" s="69"/>
      <c r="N71" s="68">
        <v>180</v>
      </c>
    </row>
    <row r="72" spans="3:14" s="59" customFormat="1" ht="17.399999999999999" customHeight="1" x14ac:dyDescent="0.6">
      <c r="C72" s="59" t="s">
        <v>141</v>
      </c>
      <c r="H72" s="68">
        <v>0</v>
      </c>
      <c r="J72" s="68">
        <v>5242</v>
      </c>
      <c r="K72" s="62"/>
      <c r="L72" s="62">
        <v>0</v>
      </c>
      <c r="M72" s="64"/>
      <c r="N72" s="62">
        <v>0</v>
      </c>
    </row>
    <row r="74" spans="3:14" ht="23.4" customHeight="1" x14ac:dyDescent="0.6">
      <c r="H74" s="159"/>
      <c r="J74" s="159"/>
      <c r="N74" s="159"/>
    </row>
    <row r="75" spans="3:14" ht="23.4" customHeight="1" x14ac:dyDescent="0.6">
      <c r="H75" s="159"/>
    </row>
  </sheetData>
  <mergeCells count="15">
    <mergeCell ref="A1:N1"/>
    <mergeCell ref="C55:F55"/>
    <mergeCell ref="A44:N44"/>
    <mergeCell ref="A45:N45"/>
    <mergeCell ref="A2:N2"/>
    <mergeCell ref="A4:N4"/>
    <mergeCell ref="H5:N5"/>
    <mergeCell ref="A3:N3"/>
    <mergeCell ref="H48:N48"/>
    <mergeCell ref="H49:J49"/>
    <mergeCell ref="L6:N6"/>
    <mergeCell ref="L49:N49"/>
    <mergeCell ref="A46:N46"/>
    <mergeCell ref="A47:N47"/>
    <mergeCell ref="H6:J6"/>
  </mergeCells>
  <phoneticPr fontId="9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</vt:lpstr>
      <vt:lpstr>งบการเปลี่ยนแปลงรวม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งบการเปลี่ยนแปลงรวม!Print_Area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2025-02-19T05:30:15Z</cp:lastPrinted>
  <dcterms:created xsi:type="dcterms:W3CDTF">2003-10-16T04:11:37Z</dcterms:created>
  <dcterms:modified xsi:type="dcterms:W3CDTF">2025-02-20T09:54:52Z</dcterms:modified>
</cp:coreProperties>
</file>