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Y'2567\1. KASET_Y'2567\6. การจัดทำงบการเงินและรายงานของผู้สอบบัญชี FS\FS 1 ร่างงบการเงิน\งบการเงิน ส่งกลต Y'67\"/>
    </mc:Choice>
  </mc:AlternateContent>
  <xr:revisionPtr revIDLastSave="0" documentId="8_{84082084-CA09-4DB2-84B6-453F4A11C69D}" xr6:coauthVersionLast="47" xr6:coauthVersionMax="47" xr10:uidLastSave="{00000000-0000-0000-0000-000000000000}"/>
  <bookViews>
    <workbookView xWindow="-108" yWindow="-108" windowWidth="23256" windowHeight="12456" tabRatio="803" firstSheet="1" activeTab="5" xr2:uid="{F64AF9F1-765D-4B87-9D3B-35BC811E83C6}"/>
  </bookViews>
  <sheets>
    <sheet name="TOD8-PL 3 เดือน" sheetId="187" state="hidden" r:id="rId1"/>
    <sheet name="งบแสดงฐานะการเงิน" sheetId="156" r:id="rId2"/>
    <sheet name="งบกำไรขาดทุนเบ็ดเสร็จ 12M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[5]RSS9801!#REF!</definedName>
    <definedName name="__________rbl1">[5]RSS9801!#REF!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'[7]Standing Data'!$C$4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[4]Order_Nov_w45!$A$60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[5]RSS9801!#REF!</definedName>
    <definedName name="_______rbl1">[5]RSS9801!#REF!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[5]RSS9801!#REF!</definedName>
    <definedName name="______rbl1">[5]RSS9801!#REF!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>[10]STATEMENT!#REF!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[5]RSS9801!#REF!</definedName>
    <definedName name="_____rbl1">[5]RSS9801!#REF!</definedName>
    <definedName name="_____RBL2" localSheetId="0">#REF!</definedName>
    <definedName name="_____RBL2">#REF!</definedName>
    <definedName name="_____rub1" localSheetId="0">[3]db!$C$15,[3]db!$B$14,[3]db!$B$12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>[10]STATEMENT!#REF!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[4]Order_Nov_w45!$A$60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[5]RSS9801!#REF!</definedName>
    <definedName name="____rbl1">[5]RSS9801!#REF!</definedName>
    <definedName name="____RBL2" localSheetId="0">#REF!</definedName>
    <definedName name="____RBL2">#REF!</definedName>
    <definedName name="____rub1" localSheetId="0">[3]db!$C$15,[3]db!$B$14,[3]db!$B$12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>[10]STATEMENT!#REF!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[5]RSS9801!#REF!</definedName>
    <definedName name="___RBL2" localSheetId="0">#REF!</definedName>
    <definedName name="___RBL2">#REF!</definedName>
    <definedName name="___rub1" localSheetId="0">[3]db!$C$15,[3]db!$B$14,[3]db!$B$12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>[9]STATEMENT!#REF!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0">#REF!</definedName>
    <definedName name="__D111486">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0">#REF!</definedName>
    <definedName name="__RBL2">#REF!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>[10]STATEMENT!#REF!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0">#REF!</definedName>
    <definedName name="_D111486">#REF!</definedName>
    <definedName name="_DAT1">'[6]AA-1'!#REF!</definedName>
    <definedName name="_DAT10">'[6]AA-1'!#REF!</definedName>
    <definedName name="_DAT11">[23]bblยังไม่จ่าย!#REF!</definedName>
    <definedName name="_DAT12" localSheetId="0">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 localSheetId="0">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'[24]cal (2)'!#REF!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>[9]STATEMENT!#REF!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'[32]U-2.1'!#REF!</definedName>
    <definedName name="aa">'[32]U-2.1'!#REF!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'[32]U-2.1'!#REF!</definedName>
    <definedName name="aad">'[32]U-2.1'!#REF!</definedName>
    <definedName name="aaดด" localSheetId="0">#REF!</definedName>
    <definedName name="aaดด">#REF!</definedName>
    <definedName name="AB" localSheetId="0">'[29]QR_4.1'!#REF!</definedName>
    <definedName name="AB">'[29]QR_4.1'!#REF!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[35]Scoping!$G$19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[39]ผ้าสำเร็จ!#REF!</definedName>
    <definedName name="aergrg">[39]ผ้าสำเร็จ!#REF!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4">#REF!</definedName>
    <definedName name="AGING" localSheetId="3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4">#REF!</definedName>
    <definedName name="bb" localSheetId="3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[56]name!#REF!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[57]Menu!$F$6</definedName>
    <definedName name="c402." localSheetId="0">#REF!</definedName>
    <definedName name="c402.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'[62]Trial Balance'!$S$7:$S$960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[55]Sheet1!$A$1:$A$65536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'[61]Financial Summary'!$B$2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>'[68]LE1(act3mth)'!#REF!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'[71]cost4-47'!$A$6:$P$41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[77]สำนักงาน!#REF!</definedName>
    <definedName name="DATA_01">[78]สำนักงาน!#REF!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[77]สำนักงาน!#REF!</definedName>
    <definedName name="DATA_02">[78]สำนักงาน!#REF!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[77]สำนักงาน!#REF!</definedName>
    <definedName name="DATA_03">[78]สำนักงาน!#REF!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[80]Sheet1!$A$2:$D$126</definedName>
    <definedName name="DB_ben">'[24]cal (2)'!#REF!</definedName>
    <definedName name="DBfactor">'[24]cal (2)'!#REF!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'[32]U-2.1'!#REF!</definedName>
    <definedName name="dc">'[32]U-2.1'!#REF!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'[29]QR_4.1'!#REF!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'[32]U-2.1'!#REF!</definedName>
    <definedName name="ddddd">'[32]U-2.1'!#REF!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'[81]Deferred Charge'!#REF!</definedName>
    <definedName name="defamount1">'[81]Deferred Charge'!#REF!</definedName>
    <definedName name="Defect_Jun_2002" localSheetId="0">[82]note_defect!#REF!</definedName>
    <definedName name="Defect_Jun_2002">[83]note_defect!#REF!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0">#REF!</definedName>
    <definedName name="dfdlm">#REF!</definedName>
    <definedName name="DFe" localSheetId="0">'[86]AA-1'!#REF!</definedName>
    <definedName name="DFe">'[87]AA-1'!#REF!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0">#REF!</definedName>
    <definedName name="Discount">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'[86]AA-1'!#REF!</definedName>
    <definedName name="dwdy">'[87]AA-1'!#REF!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>'[100]New Item'!#REF!</definedName>
    <definedName name="EX.RATE">[101]RATE!$A$1:$C$32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[104]IFS!#REF!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[107]BGT97STAFF!#REF!</definedName>
    <definedName name="_xlnm.Extract">[107]BGT97STAFF!#REF!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'[38]Expense Summary'!$C$9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[5]RSS9801!#REF!</definedName>
    <definedName name="fyk">[5]RSS9801!#REF!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'[86]AA-1'!#REF!</definedName>
    <definedName name="iliu">'[87]AA-1'!#REF!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'[118]New Item'!#REF!</definedName>
    <definedName name="inventablr">'[119]New Item'!#REF!</definedName>
    <definedName name="inventory" localSheetId="0">#REF!</definedName>
    <definedName name="Inventory">[35]Scoping!$G$22</definedName>
    <definedName name="InventTable_T_ABCContributionMargin" localSheetId="0">'[118]New Item'!#REF!</definedName>
    <definedName name="InventTable_T_ABCContributionMargin">'[119]New Item'!#REF!</definedName>
    <definedName name="InventTable_T_ABCRevenue" localSheetId="0">'[118]New Item'!#REF!</definedName>
    <definedName name="InventTable_T_ABCRevenue">'[119]New Item'!#REF!</definedName>
    <definedName name="InventTable_T_ABCTieUp" localSheetId="0">'[118]New Item'!#REF!</definedName>
    <definedName name="InventTable_T_ABCTieUp">'[119]New Item'!#REF!</definedName>
    <definedName name="InventTable_T_ABCValue" localSheetId="0">'[118]New Item'!#REF!</definedName>
    <definedName name="InventTable_T_ABCValue">'[119]New Item'!#REF!</definedName>
    <definedName name="InventTable_T_AltConfigId" localSheetId="0">'[118]New Item'!#REF!</definedName>
    <definedName name="InventTable_T_AltConfigId">'[119]New Item'!#REF!</definedName>
    <definedName name="InventTable_T_AltInventColorId" localSheetId="0">'[118]New Item'!#REF!</definedName>
    <definedName name="InventTable_T_AltInventColorId">'[119]New Item'!#REF!</definedName>
    <definedName name="InventTable_T_AltInventSizeId" localSheetId="0">'[118]New Item'!#REF!</definedName>
    <definedName name="InventTable_T_AltInventSizeId">'[119]New Item'!#REF!</definedName>
    <definedName name="InventTable_T_AltItemId" localSheetId="0">'[118]New Item'!#REF!</definedName>
    <definedName name="InventTable_T_AltItemId">'[119]New Item'!#REF!</definedName>
    <definedName name="InventTable_T_AutoReportFinished" localSheetId="0">'[118]New Item'!#REF!</definedName>
    <definedName name="InventTable_T_AutoReportFinished">'[119]New Item'!#REF!</definedName>
    <definedName name="InventTable_T_BOMCalcGroupId" localSheetId="0">'[118]New Item'!#REF!</definedName>
    <definedName name="InventTable_T_BOMCalcGroupId">'[119]New Item'!#REF!</definedName>
    <definedName name="InventTable_T_BOMLevel" localSheetId="0">'[118]New Item'!#REF!</definedName>
    <definedName name="InventTable_T_BOMLevel">'[119]New Item'!#REF!</definedName>
    <definedName name="InventTable_T_BOMManualReceipt" localSheetId="0">'[118]New Item'!#REF!</definedName>
    <definedName name="InventTable_T_BOMManualReceipt">'[119]New Item'!#REF!</definedName>
    <definedName name="InventTable_T_ColorCodeARV" localSheetId="0">'[118]New Item'!#REF!</definedName>
    <definedName name="InventTable_T_ColorCodeARV">'[119]New Item'!#REF!</definedName>
    <definedName name="InventTable_T_CommissionGroupId" localSheetId="0">'[118]New Item'!#REF!</definedName>
    <definedName name="InventTable_T_CommissionGroupId">'[119]New Item'!#REF!</definedName>
    <definedName name="InventTable_T_ConfigSimilar" localSheetId="0">'[118]New Item'!#REF!</definedName>
    <definedName name="InventTable_T_ConfigSimilar">'[119]New Item'!#REF!</definedName>
    <definedName name="InventTable_T_Configurable" localSheetId="0">'[118]New Item'!#REF!</definedName>
    <definedName name="InventTable_T_Configurable">'[119]New Item'!#REF!</definedName>
    <definedName name="InventTable_T_CostModel" localSheetId="0">'[118]New Item'!#REF!</definedName>
    <definedName name="InventTable_T_CostModel">'[119]New Item'!#REF!</definedName>
    <definedName name="InventTable_T_DEL_CostGroupId" localSheetId="0">'[118]New Item'!#REF!</definedName>
    <definedName name="InventTable_T_DEL_CostGroupId">'[119]New Item'!#REF!</definedName>
    <definedName name="InventTable_T_DEL_StopExplodePrice" localSheetId="0">'[118]New Item'!#REF!</definedName>
    <definedName name="InventTable_T_DEL_StopExplodePrice">'[119]New Item'!#REF!</definedName>
    <definedName name="InventTable_T_Density" localSheetId="0">'[118]New Item'!#REF!</definedName>
    <definedName name="InventTable_T_Density">'[119]New Item'!#REF!</definedName>
    <definedName name="InventTable_T_Depth" localSheetId="0">'[118]New Item'!#REF!</definedName>
    <definedName name="InventTable_T_Depth">'[119]New Item'!#REF!</definedName>
    <definedName name="InventTable_T_EOLARV" localSheetId="0">'[118]New Item'!#REF!</definedName>
    <definedName name="InventTable_T_EOLARV">'[119]New Item'!#REF!</definedName>
    <definedName name="InventTable_T_EPCManager" localSheetId="0">'[118]New Item'!#REF!</definedName>
    <definedName name="InventTable_T_EPCManager">'[119]New Item'!#REF!</definedName>
    <definedName name="InventTable_T_grossDepth" localSheetId="0">'[118]New Item'!#REF!</definedName>
    <definedName name="InventTable_T_grossDepth">'[119]New Item'!#REF!</definedName>
    <definedName name="InventTable_T_grossHeight" localSheetId="0">'[118]New Item'!#REF!</definedName>
    <definedName name="InventTable_T_grossHeight">'[119]New Item'!#REF!</definedName>
    <definedName name="InventTable_T_grossWidth" localSheetId="0">'[118]New Item'!#REF!</definedName>
    <definedName name="InventTable_T_grossWidth">'[119]New Item'!#REF!</definedName>
    <definedName name="InventTable_T_Height" localSheetId="0">'[118]New Item'!#REF!</definedName>
    <definedName name="InventTable_T_Height">'[119]New Item'!#REF!</definedName>
    <definedName name="InventTable_T_Intracode" localSheetId="0">'[118]New Item'!#REF!</definedName>
    <definedName name="InventTable_T_Intracode">'[119]New Item'!#REF!</definedName>
    <definedName name="InventTable_T_IntraUnit" localSheetId="0">'[118]New Item'!#REF!</definedName>
    <definedName name="InventTable_T_IntraUnit">'[119]New Item'!#REF!</definedName>
    <definedName name="InventTable_T_ItemBuyerGroupId" localSheetId="0">'[118]New Item'!#REF!</definedName>
    <definedName name="InventTable_T_ItemBuyerGroupId">'[119]New Item'!#REF!</definedName>
    <definedName name="InventTable_T_ItemDimCombinationAutoCreate" localSheetId="0">'[118]New Item'!#REF!</definedName>
    <definedName name="InventTable_T_ItemDimCombinationAutoCreate">'[119]New Item'!#REF!</definedName>
    <definedName name="InventTable_T_ItemDimCostPrice" localSheetId="0">'[118]New Item'!#REF!</definedName>
    <definedName name="InventTable_T_ItemDimCostPrice">'[119]New Item'!#REF!</definedName>
    <definedName name="InventTable_T_MinAverageSettle" localSheetId="0">'[118]New Item'!#REF!</definedName>
    <definedName name="InventTable_T_MinAverageSettle">'[119]New Item'!#REF!</definedName>
    <definedName name="InventTable_T_OrigCountryRegionId" localSheetId="0">'[118]New Item'!#REF!</definedName>
    <definedName name="InventTable_T_OrigCountryRegionId">'[119]New Item'!#REF!</definedName>
    <definedName name="InventTable_T_OrigStateId" localSheetId="0">'[118]New Item'!#REF!</definedName>
    <definedName name="InventTable_T_OrigStateId">'[119]New Item'!#REF!</definedName>
    <definedName name="InventTable_T_PBAItemAutoGenerated" localSheetId="0">'[118]New Item'!#REF!</definedName>
    <definedName name="InventTable_T_PBAItemAutoGenerated">'[119]New Item'!#REF!</definedName>
    <definedName name="InventTable_T_Phantom" localSheetId="0">'[118]New Item'!#REF!</definedName>
    <definedName name="InventTable_T_Phantom">'[119]New Item'!#REF!</definedName>
    <definedName name="InventTable_T_PrimaryVendorId" localSheetId="0">'[118]New Item'!#REF!</definedName>
    <definedName name="InventTable_T_PrimaryVendorId">'[119]New Item'!#REF!</definedName>
    <definedName name="InventTable_T_ProdFlushingPrincip" localSheetId="0">'[118]New Item'!#REF!</definedName>
    <definedName name="InventTable_T_ProdFlushingPrincip">'[119]New Item'!#REF!</definedName>
    <definedName name="InventTable_T_ProdPoolId" localSheetId="0">'[118]New Item'!#REF!</definedName>
    <definedName name="InventTable_T_ProdPoolId">'[119]New Item'!#REF!</definedName>
    <definedName name="InventTable_T_PropertyId" localSheetId="0">'[118]New Item'!#REF!</definedName>
    <definedName name="InventTable_T_PropertyId">'[119]New Item'!#REF!</definedName>
    <definedName name="InventTable_T_PurchModel" localSheetId="0">'[118]New Item'!#REF!</definedName>
    <definedName name="InventTable_T_PurchModel">'[119]New Item'!#REF!</definedName>
    <definedName name="InventTable_T_SalesContributionRatio" localSheetId="0">'[118]New Item'!#REF!</definedName>
    <definedName name="InventTable_T_SalesContributionRatio">'[119]New Item'!#REF!</definedName>
    <definedName name="InventTable_T_SalesModel" localSheetId="0">'[118]New Item'!#REF!</definedName>
    <definedName name="InventTable_T_SalesModel">'[119]New Item'!#REF!</definedName>
    <definedName name="InventTable_T_SalesPercentMarkup" localSheetId="0">'[118]New Item'!#REF!</definedName>
    <definedName name="InventTable_T_SalesPercentMarkup">'[119]New Item'!#REF!</definedName>
    <definedName name="InventTable_T_SalesPriceModelBasic" localSheetId="0">'[118]New Item'!#REF!</definedName>
    <definedName name="InventTable_T_SalesPriceModelBasic">'[119]New Item'!#REF!</definedName>
    <definedName name="InventTable_T_ScrapConst" localSheetId="0">'[118]New Item'!#REF!</definedName>
    <definedName name="InventTable_T_ScrapConst">'[119]New Item'!#REF!</definedName>
    <definedName name="InventTable_T_ScrapVar" localSheetId="0">'[118]New Item'!#REF!</definedName>
    <definedName name="InventTable_T_ScrapVar">'[119]New Item'!#REF!</definedName>
    <definedName name="InventTable_T_SerialNumGroupId" localSheetId="0">'[118]New Item'!#REF!</definedName>
    <definedName name="InventTable_T_SerialNumGroupId">'[119]New Item'!#REF!</definedName>
    <definedName name="InventTable_T_StandardConfigId" localSheetId="0">'[118]New Item'!#REF!</definedName>
    <definedName name="InventTable_T_StandardConfigId">'[119]New Item'!#REF!</definedName>
    <definedName name="InventTable_T_StandardInventColorId" localSheetId="0">'[118]New Item'!#REF!</definedName>
    <definedName name="InventTable_T_StandardInventColorId">'[119]New Item'!#REF!</definedName>
    <definedName name="InventTable_T_StandardInventSizeId" localSheetId="0">'[118]New Item'!#REF!</definedName>
    <definedName name="InventTable_T_StandardInventSizeId">'[119]New Item'!#REF!</definedName>
    <definedName name="InventTable_T_StatisticsFactor" localSheetId="0">'[118]New Item'!#REF!</definedName>
    <definedName name="InventTable_T_StatisticsFactor">'[119]New Item'!#REF!</definedName>
    <definedName name="InventTable_T_StopExplode" localSheetId="0">'[118]New Item'!#REF!</definedName>
    <definedName name="InventTable_T_StopExplode">'[119]New Item'!#REF!</definedName>
    <definedName name="InventTable_T_TaraWeight" localSheetId="0">'[118]New Item'!#REF!</definedName>
    <definedName name="InventTable_T_TaraWeight">'[119]New Item'!#REF!</definedName>
    <definedName name="InventTable_T_TaxPackagingQty" localSheetId="0">'[118]New Item'!#REF!</definedName>
    <definedName name="InventTable_T_TaxPackagingQty">'[119]New Item'!#REF!</definedName>
    <definedName name="InventTable_T_UnitVolume" localSheetId="0">'[118]New Item'!#REF!</definedName>
    <definedName name="InventTable_T_UnitVolume">'[119]New Item'!#REF!</definedName>
    <definedName name="InventTable_T_UseAltItemId" localSheetId="0">'[118]New Item'!#REF!</definedName>
    <definedName name="InventTable_T_UseAltItemId">'[119]New Item'!#REF!</definedName>
    <definedName name="InventTable_T_Width" localSheetId="0">'[118]New Item'!#REF!</definedName>
    <definedName name="InventTable_T_Width">'[119]New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[46]Location!$A$3:$A$39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0">'[129]Stock Aging'!$A$2:$S$1606</definedName>
    <definedName name="lpo" localSheetId="4">'[130]Stock Aging'!$A$2:$S$1606</definedName>
    <definedName name="lpo" localSheetId="3">'[130]Stock Aging'!$A$2:$S$1606</definedName>
    <definedName name="lpo">'[129]Stock Aging'!$A$2:$S$1606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'[110]วงเครดิต 3'!#REF!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'[131]10-1 Media:10-cut'!$A$1:$IV$5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[120]FSA!$A$2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'[134]Standing Data'!$A$2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[135]!NCode</definedName>
    <definedName name="NCode" localSheetId="5">[136]!NCode</definedName>
    <definedName name="NCode" localSheetId="2">[136]!NCode</definedName>
    <definedName name="NCode" localSheetId="4">[136]!NCode</definedName>
    <definedName name="NCode">[136]!NCode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[35]Scoping!$G$31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'[139]Machine2,3''04'!#REF!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0">#REF!</definedName>
    <definedName name="Period">#REF!</definedName>
    <definedName name="Period_End">[147]Parameter!$F$11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'[62]PL_A05 APA Input'!$A$1:$F$612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[148]dBase!#REF!</definedName>
    <definedName name="Plas">[148]dBase!#REF!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INDEX([0]!data_NormLoss,MATCH([13]!ref_ac9,[0]!data_ID,0))</definedName>
    <definedName name="poo">INDEX(data_NormLoss,MATCH([13]!ref_ac9,data_ID,0))</definedName>
    <definedName name="PooNim" localSheetId="0">#REF!</definedName>
    <definedName name="PooNim" localSheetId="4">#REF!</definedName>
    <definedName name="PooNim" localSheetId="3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5">งบกระแสเงินสด!$A$1:$N$78</definedName>
    <definedName name="_xlnm.Print_Area" localSheetId="2">'งบกำไรขาดทุนเบ็ดเสร็จ 12M'!$A$1:$N$37</definedName>
    <definedName name="_xlnm.Print_Area" localSheetId="4">งบเปลี่ยนแปลงเดี่ยว!$A$1:$R$28</definedName>
    <definedName name="_xlnm.Print_Area" localSheetId="3">งบเปลี่ยนแปลงรวม!$A$1:$R$28</definedName>
    <definedName name="_xlnm.Print_Area" localSheetId="1">งบแสดงฐานะการเงิน!$A$1:$N$107</definedName>
    <definedName name="_xlnm.Print_Area">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'[32]U-2.1'!#REF!</definedName>
    <definedName name="qqq">'[32]U-2.1'!#REF!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'[108]Adj&amp;Rje(Z820) '!#REF!</definedName>
    <definedName name="report1">'[108]Adj&amp;Rje(Z820) '!#REF!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0">#REF!</definedName>
    <definedName name="RP">#REF!</definedName>
    <definedName name="RPB" localSheetId="0" hidden="1">#REF!</definedName>
    <definedName name="RPB" localSheetId="4" hidden="1">#REF!</definedName>
    <definedName name="RPB" localSheetId="3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'[86]AA-1'!#REF!</definedName>
    <definedName name="rth">'[87]AA-1'!#REF!</definedName>
    <definedName name="rtjt" localSheetId="0">'[86]AA-1'!#REF!</definedName>
    <definedName name="rtjt">'[87]AA-1'!#REF!</definedName>
    <definedName name="RTOO" localSheetId="0">#REF!</definedName>
    <definedName name="RTOO">#REF!</definedName>
    <definedName name="Rub" localSheetId="0">[148]dBase!#REF!</definedName>
    <definedName name="Rub">[148]dBase!#REF!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[123]Lead!$I$1:$I$351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[123]Lead!$H$1:$H$351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[123]Lead!$F$1:$F$351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[123]Lead!$K$1:$K$351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[123]Lead!$J$1:$J$351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'[29]QR_4.1'!#REF!</definedName>
    <definedName name="sadadad">'[29]QR_4.1'!#REF!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[161]Sale0311!$A$1:$G$373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'[162]Sale 0401'!$A$1:$G$264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[163]Sale0402!$A$1:$G$350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[164]Sale0403!$A$1:$G$420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'[165]Sale 0404'!$A$1:$F$322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[166]Sale0406!$A$1:$E$334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'[167]Sale 0407'!$A$1:$E$389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'[168]Sale 0408'!$A$2:$E$351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'[169]Sale 0411'!$A$1:$G$373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'[170]Sale 0501'!$A$1:$G$184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'[171]Sale 0502'!$A$1:$G$257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'[38]Expense Summary'!$C$29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'[86]AA-1'!#REF!</definedName>
    <definedName name="sfef">'[87]AA-1'!#REF!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'[32]U-2.1'!#REF!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'[175]Staff List'!$B$2:$B$261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[35]Scoping!$G$32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[151]Home!$J$4:$J$5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[120]FSA!$A$1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[39]ผ้าสำเร็จ!#REF!</definedName>
    <definedName name="wdp">[39]ผ้าสำเร็จ!#REF!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[186]Order_Oct_w40!$A$47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[186]Order_Oct_w41!$A$49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0" hidden="1">#REF!</definedName>
    <definedName name="wq" hidden="1">#REF!</definedName>
    <definedName name="WR_40">[186]Order_Oct_w40!$A$72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[189]DEP12!#REF!</definedName>
    <definedName name="XYZ">[189]DEP12!#REF!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[35]Scoping!$G$2:$G$5</definedName>
    <definedName name="yfliu">[5]RSS9801!#REF!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4">#REF!</definedName>
    <definedName name="งงง" localSheetId="3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'[173]PS-1995'!#REF!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[82]note_defect!#REF!</definedName>
    <definedName name="ถุงมือสุ่มก่อนชั่ง">[83]note_defect!#REF!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'[32]U-2.1'!#REF!</definedName>
    <definedName name="ผฟฟฟ">'[32]U-2.1'!#REF!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'[197]อุปกรณ์ a2.1704.5'!#REF!</definedName>
    <definedName name="ฟ1200">'[198]อุปกรณ์ a2'!#REF!</definedName>
    <definedName name="ฟ200" localSheetId="0">#REF!</definedName>
    <definedName name="ฟ200">#REF!</definedName>
    <definedName name="ฟ300" localSheetId="0">'[197]1704.1-อุปกรณ์ a1'!#REF!</definedName>
    <definedName name="ฟ300">'[198]อุปกรณ์ a1'!#REF!</definedName>
    <definedName name="ฟ360" localSheetId="0">#REF!</definedName>
    <definedName name="ฟ360" localSheetId="4">#REF!</definedName>
    <definedName name="ฟ360" localSheetId="3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'[113]GL CB'!$L$44</definedName>
    <definedName name="ฟฟ" hidden="1">#REF!</definedName>
    <definedName name="ฟฟก" localSheetId="0">'[29]QR_4.1'!#REF!</definedName>
    <definedName name="ฟฟก">'[29]QR_4.1'!#REF!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'[199]200-110'!$H$16</definedName>
    <definedName name="ม">'[32]U-2.1'!#REF!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'[29]QR_4.1'!#REF!</definedName>
    <definedName name="ร่าง">'[29]QR_4.1'!#REF!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4">#REF!</definedName>
    <definedName name="ฤ355" localSheetId="3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'[29]QR_4.1'!#REF!</definedName>
    <definedName name="สส">'[29]QR_4.1'!#REF!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'[32]U-2.1'!#REF!</definedName>
    <definedName name="หก">'[32]U-2.1'!#REF!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'[29]QR_4.1'!#REF!</definedName>
    <definedName name="หปไ">'[29]QR_4.1'!#REF!</definedName>
    <definedName name="หฟ" localSheetId="0">#REF!</definedName>
    <definedName name="หฟ">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33" i="187"/>
  <c r="G33" i="187" s="1"/>
  <c r="C54" i="187"/>
  <c r="G54" i="187" s="1"/>
  <c r="C42" i="187"/>
  <c r="G42" i="187" s="1"/>
  <c r="K61" i="187" l="1"/>
  <c r="C14" i="187"/>
  <c r="G14" i="187" s="1"/>
  <c r="K42" i="187"/>
  <c r="I42" i="187"/>
  <c r="C58" i="187"/>
  <c r="G58" i="187" s="1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<sst xmlns="http://schemas.openxmlformats.org/spreadsheetml/2006/main" count="360" uniqueCount="204">
  <si>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</si>
  <si>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</si>
  <si>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</si>
  <si>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</si>
  <si>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</si>
  <si>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</si>
  <si>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</si>
  <si>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</si>
  <si>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</si>
  <si>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</si>
  <si>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</si>
  <si>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</si>
  <si>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</si>
  <si>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</si>
  <si>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</si>
  <si>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</si>
  <si>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</si>
  <si>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</si>
  <si>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</si>
  <si>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</si>
  <si>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</si>
  <si>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</si>
  <si>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</si>
  <si>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</si>
  <si>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</si>
  <si>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</si>
  <si>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</si>
  <si>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</si>
  <si>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</si>
  <si>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</si>
  <si>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</si>
  <si>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</si>
  <si>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</si>
  <si>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</si>
  <si>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</si>
  <si>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</si>
  <si>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</si>
  <si>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</si>
  <si>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</si>
  <si>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</si>
  <si>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</si>
  <si>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</si>
  <si>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</si>
  <si>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</si>
  <si>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</si>
  <si>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</si>
  <si>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</si>
  <si>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</si>
  <si>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กำไร(ขาดทุน)เบ็ดเสร็จอื่นสำหรับปี</t>
  </si>
  <si>
    <t>กำไร(ขาดทุน)เบ็ดเสร็จรวมสำหรับปี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</si>
  <si>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</si>
  <si>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</si>
  <si>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</si>
  <si>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</si>
  <si>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</si>
  <si>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</si>
  <si>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</si>
  <si>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</si>
  <si>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</si>
  <si>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</si>
  <si>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</si>
  <si>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</si>
  <si>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</si>
  <si>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</si>
  <si>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</si>
  <si>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</si>
  <si>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</si>
  <si>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</si>
  <si>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</si>
  <si>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</si>
  <si>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</si>
  <si>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</si>
  <si>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</si>
  <si>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</si>
  <si>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กำไรจากอัตราแลกเปลี่ยน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</si>
  <si>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</si>
  <si>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</si>
  <si>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</si>
  <si>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</si>
  <si>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</si>
  <si>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ขาดทุนในภายหลัง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</si>
  <si>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</si>
  <si>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</si>
  <si>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</si>
  <si>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</si>
  <si>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</si>
  <si>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</si>
  <si>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</si>
  <si>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</si>
  <si>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</si>
  <si>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</si>
  <si>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</si>
  <si>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</si>
  <si>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</si>
  <si>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</si>
  <si>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</si>
  <si>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</si>
  <si>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</si>
  <si>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</si>
  <si>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</si>
  <si>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</si>
  <si>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</si>
  <si>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</si>
  <si>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</si>
  <si>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</si>
  <si>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</si>
  <si>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</si>
  <si>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</si>
  <si>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</si>
  <si>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</si>
  <si>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</si>
  <si>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</si>
  <si>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</si>
  <si>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</si>
  <si>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</si>
  <si>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</si>
  <si>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</si>
  <si>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</si>
  <si>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</si>
  <si>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</si>
  <si>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</si>
  <si>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</si>
  <si>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</si>
  <si>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</si>
  <si>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</si>
  <si>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</si>
  <si>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</si>
  <si>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</si>
  <si>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</si>
  <si>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9</t>
  </si>
  <si>
    <t>11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</si>
  <si>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</si>
  <si>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</si>
  <si>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</si>
  <si>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</si>
  <si>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</si>
  <si>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</si>
  <si>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</si>
  <si>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</si>
  <si>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</si>
  <si>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</si>
  <si>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</si>
  <si>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</si>
  <si>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</si>
  <si>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</si>
  <si>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</si>
  <si>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</si>
  <si>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</si>
  <si>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</si>
  <si>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</si>
  <si>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</si>
  <si>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</si>
  <si>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</si>
  <si>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</si>
  <si>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</si>
  <si>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</si>
  <si>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</si>
  <si>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</si>
  <si>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18</t>
  </si>
  <si>
    <t>ที่ดิน อาคาร และอุปกรณ์</t>
  </si>
  <si>
    <t>31 ธันวาคม 2566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</si>
  <si>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</si>
  <si>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</si>
  <si>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</si>
  <si>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</si>
  <si>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จัดสรรแล้ว - สำรองตามกฎหมาย</t>
  </si>
  <si>
    <t>เงินสดรับจากเงินกู้ยืมระยะสั้น</t>
  </si>
  <si>
    <t>15</t>
  </si>
  <si>
    <t>ค่าเผื่อผลขาดทุนด้านเครดิต</t>
  </si>
  <si>
    <t xml:space="preserve">ยอดขายลดลง (31.75) ล้านบาท </t>
  </si>
  <si>
    <t>รายการปรับกระทบยอดกำไร(ขาดทุน)ก่อนภาษีเป็นเงินสดสุทธิ</t>
  </si>
  <si>
    <t>ได้มาจาก(ใช้ไปใน)จากกิจกรรมดำเนินงาน</t>
  </si>
  <si>
    <t>ที่คาดว่าจะเกิดขึ้น</t>
  </si>
  <si>
    <t>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</si>
  <si>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</si>
  <si>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</si>
  <si>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เงินสดรับจากเงินเบิกเกินบัญชีและ</t>
  </si>
  <si>
    <t>เงินสดสุทธิได้มาจากกิจกรรมจัดหาเงิน</t>
  </si>
  <si>
    <t>สัญญาซื้อขายเงินตราต่างประเทศล่วงหน้า</t>
  </si>
  <si>
    <t>31 ธันวาคม 2567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</si>
  <si>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</si>
  <si>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</si>
  <si>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16</t>
  </si>
  <si>
    <t>17</t>
  </si>
  <si>
    <t>19</t>
  </si>
  <si>
    <t>สำหรับปี สิ้นสุดวันที่ 31 ธันวาคม 2567</t>
  </si>
  <si>
    <t>21</t>
  </si>
  <si>
    <t>ยอดคงเหลือ ณ วันที่ 31 ธันวาคม 2566</t>
  </si>
  <si>
    <t>ยอดคงเหลือ ณ วันที่ 31 ธันวาคม 2567</t>
  </si>
  <si>
    <t>กำไร(ขาดทุน)สำหรับปี</t>
  </si>
  <si>
    <t>5.2</t>
  </si>
  <si>
    <t>กำไร(ขาดทุน)เบ็ดเสร็จอื่น :</t>
  </si>
  <si>
    <t>รายการที่จะไม่ถูกจัดประเภทรายการใหม่ไว้ในกำไรหรือ</t>
  </si>
  <si>
    <t>13, 14</t>
  </si>
  <si>
    <t>22</t>
  </si>
  <si>
    <t>27</t>
  </si>
  <si>
    <t>ประมาณการหนี้สินสำหรับ</t>
  </si>
  <si>
    <t xml:space="preserve">โอนกลับค่าเผื่อการลดมูลค่าของสินค้าคงเหลือ </t>
  </si>
  <si>
    <t>กำไรจากการจำหน่าย</t>
  </si>
  <si>
    <t>กำไรจากการวัดมูลค่ายุติธรรมของ</t>
  </si>
  <si>
    <t xml:space="preserve">ผลกำไรจากการตีราคาสินทรัพย์ใหม่ - </t>
  </si>
  <si>
    <t>สุทธิจากภาษี</t>
  </si>
  <si>
    <t>หนี้สินดำเนินงานลดลง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</si>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</sst>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8" formatCode="_(* #,##0.00_);_(* \(#,##0.00\);_(* &quot;-&quot;??_);_(@_)"/>
  </numFmts>
  <fonts count="141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color theme="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0">
    <xf numFmtId="0" fontId="0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24" fillId="0" borderId="0">
      <alignment horizontal="right"/>
    </xf>
    <xf numFmtId="0" fontId="39" fillId="0" borderId="0">
      <alignment horizontal="center"/>
    </xf>
    <xf numFmtId="0" fontId="39" fillId="0" borderId="0">
      <alignment horizontal="right"/>
    </xf>
    <xf numFmtId="175" fontId="24" fillId="0" borderId="0">
      <alignment horizontal="right"/>
    </xf>
    <xf numFmtId="14" fontId="39" fillId="0" borderId="0">
      <alignment horizontal="right"/>
    </xf>
    <xf numFmtId="0" fontId="105" fillId="31" borderId="0" applyNumberFormat="0" applyBorder="0" applyAlignment="0" applyProtection="0"/>
    <xf numFmtId="0" fontId="22" fillId="2" borderId="0" applyNumberFormat="0" applyBorder="0" applyAlignment="0" applyProtection="0"/>
    <xf numFmtId="0" fontId="105" fillId="32" borderId="0" applyNumberFormat="0" applyBorder="0" applyAlignment="0" applyProtection="0"/>
    <xf numFmtId="0" fontId="22" fillId="3" borderId="0" applyNumberFormat="0" applyBorder="0" applyAlignment="0" applyProtection="0"/>
    <xf numFmtId="0" fontId="105" fillId="33" borderId="0" applyNumberFormat="0" applyBorder="0" applyAlignment="0" applyProtection="0"/>
    <xf numFmtId="0" fontId="22" fillId="4" borderId="0" applyNumberFormat="0" applyBorder="0" applyAlignment="0" applyProtection="0"/>
    <xf numFmtId="0" fontId="105" fillId="34" borderId="0" applyNumberFormat="0" applyBorder="0" applyAlignment="0" applyProtection="0"/>
    <xf numFmtId="0" fontId="22" fillId="5" borderId="0" applyNumberFormat="0" applyBorder="0" applyAlignment="0" applyProtection="0"/>
    <xf numFmtId="0" fontId="105" fillId="35" borderId="0" applyNumberFormat="0" applyBorder="0" applyAlignment="0" applyProtection="0"/>
    <xf numFmtId="0" fontId="22" fillId="6" borderId="0" applyNumberFormat="0" applyBorder="0" applyAlignment="0" applyProtection="0"/>
    <xf numFmtId="0" fontId="105" fillId="36" borderId="0" applyNumberFormat="0" applyBorder="0" applyAlignment="0" applyProtection="0"/>
    <xf numFmtId="0" fontId="22" fillId="7" borderId="0" applyNumberFormat="0" applyBorder="0" applyAlignment="0" applyProtection="0"/>
    <xf numFmtId="0" fontId="30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0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5" fillId="37" borderId="0" applyNumberFormat="0" applyBorder="0" applyAlignment="0" applyProtection="0"/>
    <xf numFmtId="0" fontId="22" fillId="8" borderId="0" applyNumberFormat="0" applyBorder="0" applyAlignment="0" applyProtection="0"/>
    <xf numFmtId="0" fontId="105" fillId="38" borderId="0" applyNumberFormat="0" applyBorder="0" applyAlignment="0" applyProtection="0"/>
    <xf numFmtId="0" fontId="22" fillId="9" borderId="0" applyNumberFormat="0" applyBorder="0" applyAlignment="0" applyProtection="0"/>
    <xf numFmtId="0" fontId="105" fillId="39" borderId="0" applyNumberFormat="0" applyBorder="0" applyAlignment="0" applyProtection="0"/>
    <xf numFmtId="0" fontId="22" fillId="11" borderId="0" applyNumberFormat="0" applyBorder="0" applyAlignment="0" applyProtection="0"/>
    <xf numFmtId="0" fontId="105" fillId="40" borderId="0" applyNumberFormat="0" applyBorder="0" applyAlignment="0" applyProtection="0"/>
    <xf numFmtId="0" fontId="22" fillId="5" borderId="0" applyNumberFormat="0" applyBorder="0" applyAlignment="0" applyProtection="0"/>
    <xf numFmtId="0" fontId="105" fillId="41" borderId="0" applyNumberFormat="0" applyBorder="0" applyAlignment="0" applyProtection="0"/>
    <xf numFmtId="0" fontId="22" fillId="8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0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6" fillId="43" borderId="0" applyNumberFormat="0" applyBorder="0" applyAlignment="0" applyProtection="0"/>
    <xf numFmtId="0" fontId="31" fillId="14" borderId="0" applyNumberFormat="0" applyBorder="0" applyAlignment="0" applyProtection="0"/>
    <xf numFmtId="0" fontId="106" fillId="44" borderId="0" applyNumberFormat="0" applyBorder="0" applyAlignment="0" applyProtection="0"/>
    <xf numFmtId="0" fontId="31" fillId="9" borderId="0" applyNumberFormat="0" applyBorder="0" applyAlignment="0" applyProtection="0"/>
    <xf numFmtId="0" fontId="106" fillId="45" borderId="0" applyNumberFormat="0" applyBorder="0" applyAlignment="0" applyProtection="0"/>
    <xf numFmtId="0" fontId="31" fillId="11" borderId="0" applyNumberFormat="0" applyBorder="0" applyAlignment="0" applyProtection="0"/>
    <xf numFmtId="0" fontId="106" fillId="46" borderId="0" applyNumberFormat="0" applyBorder="0" applyAlignment="0" applyProtection="0"/>
    <xf numFmtId="0" fontId="31" fillId="15" borderId="0" applyNumberFormat="0" applyBorder="0" applyAlignment="0" applyProtection="0"/>
    <xf numFmtId="0" fontId="106" fillId="47" borderId="0" applyNumberFormat="0" applyBorder="0" applyAlignment="0" applyProtection="0"/>
    <xf numFmtId="0" fontId="31" fillId="16" borderId="0" applyNumberFormat="0" applyBorder="0" applyAlignment="0" applyProtection="0"/>
    <xf numFmtId="0" fontId="106" fillId="48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15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9" fontId="33" fillId="0" borderId="0"/>
    <xf numFmtId="0" fontId="106" fillId="49" borderId="0" applyNumberFormat="0" applyBorder="0" applyAlignment="0" applyProtection="0"/>
    <xf numFmtId="0" fontId="31" fillId="19" borderId="0" applyNumberFormat="0" applyBorder="0" applyAlignment="0" applyProtection="0"/>
    <xf numFmtId="0" fontId="106" fillId="50" borderId="0" applyNumberFormat="0" applyBorder="0" applyAlignment="0" applyProtection="0"/>
    <xf numFmtId="0" fontId="31" fillId="20" borderId="0" applyNumberFormat="0" applyBorder="0" applyAlignment="0" applyProtection="0"/>
    <xf numFmtId="0" fontId="106" fillId="51" borderId="0" applyNumberFormat="0" applyBorder="0" applyAlignment="0" applyProtection="0"/>
    <xf numFmtId="0" fontId="31" fillId="21" borderId="0" applyNumberFormat="0" applyBorder="0" applyAlignment="0" applyProtection="0"/>
    <xf numFmtId="0" fontId="106" fillId="52" borderId="0" applyNumberFormat="0" applyBorder="0" applyAlignment="0" applyProtection="0"/>
    <xf numFmtId="0" fontId="31" fillId="15" borderId="0" applyNumberFormat="0" applyBorder="0" applyAlignment="0" applyProtection="0"/>
    <xf numFmtId="0" fontId="106" fillId="53" borderId="0" applyNumberFormat="0" applyBorder="0" applyAlignment="0" applyProtection="0"/>
    <xf numFmtId="0" fontId="31" fillId="16" borderId="0" applyNumberFormat="0" applyBorder="0" applyAlignment="0" applyProtection="0"/>
    <xf numFmtId="0" fontId="106" fillId="54" borderId="0" applyNumberFormat="0" applyBorder="0" applyAlignment="0" applyProtection="0"/>
    <xf numFmtId="0" fontId="31" fillId="18" borderId="0" applyNumberFormat="0" applyBorder="0" applyAlignment="0" applyProtection="0"/>
    <xf numFmtId="0" fontId="107" fillId="55" borderId="0" applyNumberFormat="0" applyBorder="0" applyAlignment="0" applyProtection="0"/>
    <xf numFmtId="0" fontId="61" fillId="3" borderId="0" applyNumberFormat="0" applyBorder="0" applyAlignment="0" applyProtection="0"/>
    <xf numFmtId="0" fontId="108" fillId="56" borderId="56" applyNumberFormat="0" applyAlignment="0" applyProtection="0"/>
    <xf numFmtId="0" fontId="92" fillId="22" borderId="1" applyNumberFormat="0" applyAlignment="0" applyProtection="0"/>
    <xf numFmtId="0" fontId="109" fillId="57" borderId="57" applyNumberFormat="0" applyAlignment="0" applyProtection="0"/>
    <xf numFmtId="0" fontId="55" fillId="23" borderId="2" applyNumberFormat="0" applyAlignment="0" applyProtection="0"/>
    <xf numFmtId="43" fontId="23" fillId="0" borderId="0" applyFont="0" applyFill="0" applyBorder="0" applyAlignment="0" applyProtection="0"/>
    <xf numFmtId="39" fontId="29" fillId="0" borderId="0"/>
    <xf numFmtId="39" fontId="29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0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0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3" fillId="0" borderId="0"/>
    <xf numFmtId="165" fontId="45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3" fillId="0" borderId="0"/>
    <xf numFmtId="166" fontId="45" fillId="0" borderId="0"/>
    <xf numFmtId="0" fontId="34" fillId="0" borderId="0" applyProtection="0"/>
    <xf numFmtId="167" fontId="33" fillId="0" borderId="0"/>
    <xf numFmtId="167" fontId="45" fillId="0" borderId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4" fillId="0" borderId="0" applyProtection="0"/>
    <xf numFmtId="0" fontId="111" fillId="58" borderId="0" applyNumberFormat="0" applyBorder="0" applyAlignment="0" applyProtection="0"/>
    <xf numFmtId="0" fontId="56" fillId="4" borderId="0" applyNumberFormat="0" applyBorder="0" applyAlignment="0" applyProtection="0"/>
    <xf numFmtId="38" fontId="36" fillId="24" borderId="0" applyNumberFormat="0" applyBorder="0" applyAlignment="0" applyProtection="0"/>
    <xf numFmtId="0" fontId="37" fillId="25" borderId="3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0">
      <alignment horizontal="left"/>
    </xf>
    <xf numFmtId="0" fontId="39" fillId="0" borderId="0">
      <alignment horizontal="right"/>
    </xf>
    <xf numFmtId="0" fontId="39" fillId="26" borderId="6">
      <alignment vertical="center" wrapText="1"/>
    </xf>
    <xf numFmtId="0" fontId="112" fillId="0" borderId="58" applyNumberFormat="0" applyFill="0" applyAlignment="0" applyProtection="0"/>
    <xf numFmtId="0" fontId="93" fillId="0" borderId="7" applyNumberFormat="0" applyFill="0" applyAlignment="0" applyProtection="0"/>
    <xf numFmtId="0" fontId="113" fillId="0" borderId="59" applyNumberFormat="0" applyFill="0" applyAlignment="0" applyProtection="0"/>
    <xf numFmtId="0" fontId="94" fillId="0" borderId="8" applyNumberFormat="0" applyFill="0" applyAlignment="0" applyProtection="0"/>
    <xf numFmtId="0" fontId="114" fillId="0" borderId="60" applyNumberFormat="0" applyFill="0" applyAlignment="0" applyProtection="0"/>
    <xf numFmtId="0" fontId="95" fillId="0" borderId="9" applyNumberFormat="0" applyFill="0" applyAlignment="0" applyProtection="0"/>
    <xf numFmtId="0" fontId="11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36" fillId="27" borderId="10" applyNumberFormat="0" applyBorder="0" applyAlignment="0" applyProtection="0"/>
    <xf numFmtId="0" fontId="115" fillId="59" borderId="56" applyNumberFormat="0" applyAlignment="0" applyProtection="0"/>
    <xf numFmtId="0" fontId="58" fillId="7" borderId="1" applyNumberFormat="0" applyAlignment="0" applyProtection="0"/>
    <xf numFmtId="0" fontId="116" fillId="0" borderId="61" applyNumberFormat="0" applyFill="0" applyAlignment="0" applyProtection="0"/>
    <xf numFmtId="0" fontId="96" fillId="0" borderId="11" applyNumberFormat="0" applyFill="0" applyAlignment="0" applyProtection="0"/>
    <xf numFmtId="0" fontId="117" fillId="60" borderId="0" applyNumberFormat="0" applyBorder="0" applyAlignment="0" applyProtection="0"/>
    <xf numFmtId="0" fontId="97" fillId="13" borderId="0" applyNumberFormat="0" applyBorder="0" applyAlignment="0" applyProtection="0"/>
    <xf numFmtId="37" fontId="42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0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68" fillId="0" borderId="0"/>
    <xf numFmtId="0" fontId="68" fillId="0" borderId="0"/>
    <xf numFmtId="0" fontId="118" fillId="0" borderId="0"/>
    <xf numFmtId="0" fontId="118" fillId="0" borderId="0"/>
    <xf numFmtId="0" fontId="24" fillId="0" borderId="0"/>
    <xf numFmtId="0" fontId="119" fillId="0" borderId="0"/>
    <xf numFmtId="0" fontId="120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68" fillId="0" borderId="0"/>
    <xf numFmtId="0" fontId="68" fillId="0" borderId="0"/>
    <xf numFmtId="0" fontId="75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24" fillId="0" borderId="0"/>
    <xf numFmtId="0" fontId="121" fillId="0" borderId="0"/>
    <xf numFmtId="0" fontId="121" fillId="0" borderId="0"/>
    <xf numFmtId="0" fontId="105" fillId="0" borderId="0"/>
    <xf numFmtId="0" fontId="104" fillId="0" borderId="0"/>
    <xf numFmtId="0" fontId="121" fillId="0" borderId="0"/>
    <xf numFmtId="0" fontId="105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19" fillId="0" borderId="0"/>
    <xf numFmtId="0" fontId="32" fillId="0" borderId="0"/>
    <xf numFmtId="0" fontId="32" fillId="0" borderId="0"/>
    <xf numFmtId="0" fontId="32" fillId="0" borderId="0"/>
    <xf numFmtId="0" fontId="119" fillId="0" borderId="0"/>
    <xf numFmtId="0" fontId="119" fillId="0" borderId="0"/>
    <xf numFmtId="0" fontId="68" fillId="0" borderId="0"/>
    <xf numFmtId="0" fontId="104" fillId="0" borderId="0"/>
    <xf numFmtId="0" fontId="105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32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24" fillId="0" borderId="0"/>
    <xf numFmtId="0" fontId="104" fillId="0" borderId="0"/>
    <xf numFmtId="0" fontId="68" fillId="0" borderId="0"/>
    <xf numFmtId="0" fontId="104" fillId="0" borderId="0"/>
    <xf numFmtId="0" fontId="4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19" fillId="0" borderId="0"/>
    <xf numFmtId="0" fontId="104" fillId="0" borderId="0"/>
    <xf numFmtId="0" fontId="104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75" fillId="0" borderId="0"/>
    <xf numFmtId="0" fontId="24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5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9" fillId="0" borderId="0"/>
    <xf numFmtId="0" fontId="104" fillId="0" borderId="0"/>
    <xf numFmtId="0" fontId="104" fillId="0" borderId="0"/>
    <xf numFmtId="0" fontId="119" fillId="0" borderId="0"/>
    <xf numFmtId="0" fontId="104" fillId="0" borderId="0"/>
    <xf numFmtId="0" fontId="11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1" fillId="0" borderId="0"/>
    <xf numFmtId="0" fontId="121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32" fillId="0" borderId="0"/>
    <xf numFmtId="0" fontId="73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68" fillId="0" borderId="0"/>
    <xf numFmtId="0" fontId="32" fillId="0" borderId="0"/>
    <xf numFmtId="0" fontId="104" fillId="0" borderId="0"/>
    <xf numFmtId="0" fontId="119" fillId="0" borderId="0"/>
    <xf numFmtId="0" fontId="104" fillId="0" borderId="0"/>
    <xf numFmtId="0" fontId="119" fillId="0" borderId="0"/>
    <xf numFmtId="0" fontId="104" fillId="0" borderId="0"/>
    <xf numFmtId="0" fontId="24" fillId="0" borderId="0"/>
    <xf numFmtId="0" fontId="104" fillId="0" borderId="0"/>
    <xf numFmtId="0" fontId="24" fillId="0" borderId="0"/>
    <xf numFmtId="0" fontId="104" fillId="0" borderId="0"/>
    <xf numFmtId="0" fontId="24" fillId="0" borderId="0"/>
    <xf numFmtId="0" fontId="104" fillId="0" borderId="0"/>
    <xf numFmtId="0" fontId="105" fillId="0" borderId="0"/>
    <xf numFmtId="0" fontId="104" fillId="0" borderId="0"/>
    <xf numFmtId="0" fontId="32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1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21" fillId="0" borderId="0"/>
    <xf numFmtId="0" fontId="24" fillId="0" borderId="0"/>
    <xf numFmtId="0" fontId="68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45" fillId="0" borderId="0"/>
    <xf numFmtId="0" fontId="33" fillId="0" borderId="0"/>
    <xf numFmtId="0" fontId="67" fillId="0" borderId="0"/>
    <xf numFmtId="0" fontId="46" fillId="0" borderId="0"/>
    <xf numFmtId="0" fontId="99" fillId="61" borderId="62" applyNumberFormat="0" applyFont="0" applyAlignment="0" applyProtection="0"/>
    <xf numFmtId="0" fontId="24" fillId="10" borderId="12" applyNumberFormat="0" applyFont="0" applyAlignment="0" applyProtection="0"/>
    <xf numFmtId="0" fontId="122" fillId="56" borderId="63" applyNumberFormat="0" applyAlignment="0" applyProtection="0"/>
    <xf numFmtId="0" fontId="62" fillId="22" borderId="13" applyNumberFormat="0" applyAlignment="0" applyProtection="0"/>
    <xf numFmtId="10" fontId="28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8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8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7" fillId="0" borderId="0"/>
    <xf numFmtId="0" fontId="12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4" fillId="0" borderId="64" applyNumberFormat="0" applyFill="0" applyAlignment="0" applyProtection="0"/>
    <xf numFmtId="3" fontId="101" fillId="0" borderId="16">
      <alignment horizontal="center"/>
    </xf>
    <xf numFmtId="3" fontId="101" fillId="0" borderId="16">
      <alignment horizontal="center"/>
    </xf>
    <xf numFmtId="40" fontId="46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17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92" fillId="22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96" fillId="0" borderId="11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8" fillId="7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97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5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1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21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15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62" fillId="22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5" fillId="10" borderId="12" applyNumberFormat="0" applyFont="0" applyAlignment="0" applyProtection="0"/>
    <xf numFmtId="0" fontId="24" fillId="10" borderId="12" applyNumberFormat="0" applyFont="0" applyAlignment="0" applyProtection="0"/>
    <xf numFmtId="0" fontId="68" fillId="10" borderId="12" applyNumberFormat="0" applyFon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93" fillId="0" borderId="7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4" fillId="0" borderId="8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5" fillId="0" borderId="9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/>
    <xf numFmtId="9" fontId="10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30" fillId="0" borderId="0"/>
    <xf numFmtId="0" fontId="44" fillId="0" borderId="0"/>
    <xf numFmtId="178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32" fillId="0" borderId="0"/>
    <xf numFmtId="0" fontId="17" fillId="0" borderId="0"/>
    <xf numFmtId="9" fontId="17" fillId="0" borderId="0" applyFont="0" applyFill="0" applyBorder="0" applyAlignment="0" applyProtection="0"/>
    <xf numFmtId="0" fontId="13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34" fillId="0" borderId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00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2" fillId="0" borderId="0"/>
    <xf numFmtId="0" fontId="14" fillId="0" borderId="0"/>
    <xf numFmtId="0" fontId="135" fillId="0" borderId="0"/>
    <xf numFmtId="43" fontId="15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9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6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7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8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75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68" fillId="0" borderId="0" applyFont="0" applyFill="0" applyBorder="0" applyAlignment="0" applyProtection="0"/>
    <xf numFmtId="0" fontId="68" fillId="0" borderId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5" fillId="0" borderId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0" fontId="75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18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62" applyNumberFormat="0" applyFon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1" fillId="0" borderId="69">
      <alignment horizontal="center"/>
    </xf>
    <xf numFmtId="3" fontId="101" fillId="0" borderId="69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98">
    <xf numFmtId="0" fontId="0" fillId="0" borderId="0" xfId="0"/>
    <xf numFmtId="43" fontId="26" fillId="0" borderId="0" xfId="829" applyFont="1"/>
    <xf numFmtId="172" fontId="25" fillId="0" borderId="0" xfId="833" applyNumberFormat="1" applyFont="1" applyFill="1" applyAlignment="1">
      <alignment horizontal="center"/>
    </xf>
    <xf numFmtId="43" fontId="25" fillId="0" borderId="0" xfId="833" applyFont="1" applyFill="1" applyAlignment="1">
      <alignment horizontal="center"/>
    </xf>
    <xf numFmtId="172" fontId="25" fillId="0" borderId="0" xfId="833" applyNumberFormat="1" applyFont="1" applyFill="1" applyBorder="1" applyAlignment="1">
      <alignment horizontal="center" shrinkToFit="1"/>
    </xf>
    <xf numFmtId="43" fontId="25" fillId="0" borderId="0" xfId="833" applyFont="1" applyFill="1" applyBorder="1" applyAlignment="1">
      <alignment horizontal="center"/>
    </xf>
    <xf numFmtId="172" fontId="25" fillId="0" borderId="0" xfId="833" applyNumberFormat="1" applyFont="1" applyFill="1" applyBorder="1" applyAlignment="1">
      <alignment horizontal="center"/>
    </xf>
    <xf numFmtId="49" fontId="25" fillId="0" borderId="65" xfId="833" quotePrefix="1" applyNumberFormat="1" applyFont="1" applyFill="1" applyBorder="1" applyAlignment="1">
      <alignment horizontal="center" shrinkToFit="1"/>
    </xf>
    <xf numFmtId="49" fontId="25" fillId="0" borderId="65" xfId="833" applyNumberFormat="1" applyFont="1" applyFill="1" applyBorder="1" applyAlignment="1">
      <alignment horizontal="center" shrinkToFit="1"/>
    </xf>
    <xf numFmtId="0" fontId="25" fillId="0" borderId="0" xfId="3055" applyNumberFormat="1" applyFont="1" applyFill="1" applyBorder="1" applyAlignment="1">
      <alignment horizontal="center" shrinkToFit="1"/>
    </xf>
    <xf numFmtId="0" fontId="25" fillId="0" borderId="0" xfId="3062" applyNumberFormat="1" applyFont="1" applyFill="1" applyBorder="1" applyAlignment="1">
      <alignment horizontal="center" shrinkToFit="1"/>
    </xf>
    <xf numFmtId="0" fontId="25" fillId="0" borderId="0" xfId="3063" applyNumberFormat="1" applyFont="1" applyFill="1" applyBorder="1" applyAlignment="1">
      <alignment horizontal="center" shrinkToFit="1"/>
    </xf>
    <xf numFmtId="43" fontId="26" fillId="0" borderId="0" xfId="1652" applyNumberFormat="1" applyFont="1" applyFill="1" applyBorder="1"/>
    <xf numFmtId="0" fontId="25" fillId="0" borderId="65" xfId="833" applyNumberFormat="1" applyFont="1" applyFill="1" applyBorder="1" applyAlignment="1">
      <alignment horizontal="center" shrinkToFit="1"/>
    </xf>
    <xf numFmtId="164" fontId="26" fillId="0" borderId="0" xfId="1652" applyNumberFormat="1" applyFont="1" applyFill="1" applyBorder="1"/>
    <xf numFmtId="0" fontId="26" fillId="0" borderId="0" xfId="3058" applyFont="1"/>
    <xf numFmtId="1" fontId="25" fillId="0" borderId="0" xfId="3058" applyNumberFormat="1" applyFont="1"/>
    <xf numFmtId="0" fontId="25" fillId="0" borderId="0" xfId="3058" applyFont="1"/>
    <xf numFmtId="14" fontId="26" fillId="0" borderId="0" xfId="3058" applyNumberFormat="1" applyFont="1" applyAlignment="1">
      <alignment horizontal="right"/>
    </xf>
    <xf numFmtId="0" fontId="26" fillId="0" borderId="65" xfId="3058" applyFont="1" applyBorder="1"/>
    <xf numFmtId="0" fontId="27" fillId="0" borderId="35" xfId="3058" applyFont="1" applyBorder="1"/>
    <xf numFmtId="0" fontId="26" fillId="0" borderId="32" xfId="3058" applyFont="1" applyBorder="1"/>
    <xf numFmtId="0" fontId="26" fillId="0" borderId="38" xfId="3058" applyFont="1" applyBorder="1"/>
    <xf numFmtId="0" fontId="26" fillId="0" borderId="66" xfId="3058" quotePrefix="1" applyFont="1" applyBorder="1" applyAlignment="1">
      <alignment horizontal="left" indent="1"/>
    </xf>
    <xf numFmtId="164" fontId="25" fillId="62" borderId="65" xfId="3058" applyNumberFormat="1" applyFont="1" applyFill="1" applyBorder="1"/>
    <xf numFmtId="0" fontId="25" fillId="0" borderId="68" xfId="3058" applyFont="1" applyBorder="1" applyAlignment="1">
      <alignment horizontal="center"/>
    </xf>
    <xf numFmtId="0" fontId="70" fillId="0" borderId="0" xfId="3058" applyFont="1" applyAlignment="1">
      <alignment horizontal="right"/>
    </xf>
    <xf numFmtId="0" fontId="25" fillId="0" borderId="0" xfId="3058" applyFont="1" applyAlignment="1">
      <alignment horizontal="right"/>
    </xf>
    <xf numFmtId="43" fontId="25" fillId="63" borderId="35" xfId="1584" applyFont="1" applyFill="1" applyBorder="1" applyAlignment="1">
      <alignment horizontal="center" vertical="center" shrinkToFit="1"/>
    </xf>
    <xf numFmtId="43" fontId="25" fillId="63" borderId="32" xfId="1584" applyFont="1" applyFill="1" applyBorder="1" applyAlignment="1">
      <alignment horizontal="center" vertical="center" shrinkToFit="1"/>
    </xf>
    <xf numFmtId="43" fontId="25" fillId="63" borderId="35" xfId="3034" applyFont="1" applyFill="1" applyBorder="1" applyAlignment="1">
      <alignment horizontal="center" vertical="center" shrinkToFit="1"/>
    </xf>
    <xf numFmtId="43" fontId="25" fillId="63" borderId="32" xfId="3034" applyFont="1" applyFill="1" applyBorder="1" applyAlignment="1">
      <alignment horizontal="center" vertical="center" shrinkToFit="1"/>
    </xf>
    <xf numFmtId="0" fontId="25" fillId="63" borderId="33" xfId="3058" applyFont="1" applyFill="1" applyBorder="1" applyAlignment="1">
      <alignment horizontal="center" shrinkToFit="1"/>
    </xf>
    <xf numFmtId="0" fontId="25" fillId="63" borderId="35" xfId="3058" applyFont="1" applyFill="1" applyBorder="1" applyAlignment="1">
      <alignment horizontal="center" shrinkToFit="1"/>
    </xf>
    <xf numFmtId="179" fontId="25" fillId="63" borderId="65" xfId="1584" quotePrefix="1" applyNumberFormat="1" applyFont="1" applyFill="1" applyBorder="1" applyAlignment="1">
      <alignment horizontal="center" vertical="center" shrinkToFit="1"/>
    </xf>
    <xf numFmtId="179" fontId="25" fillId="63" borderId="66" xfId="1584" quotePrefix="1" applyNumberFormat="1" applyFont="1" applyFill="1" applyBorder="1" applyAlignment="1">
      <alignment horizontal="center" vertical="center" shrinkToFit="1"/>
    </xf>
    <xf numFmtId="43" fontId="25" fillId="63" borderId="67" xfId="3058" applyNumberFormat="1" applyFont="1" applyFill="1" applyBorder="1" applyAlignment="1">
      <alignment horizontal="center" shrinkToFit="1"/>
    </xf>
    <xf numFmtId="43" fontId="25" fillId="63" borderId="66" xfId="3058" applyNumberFormat="1" applyFont="1" applyFill="1" applyBorder="1" applyAlignment="1">
      <alignment horizontal="center" shrinkToFit="1"/>
    </xf>
    <xf numFmtId="0" fontId="26" fillId="0" borderId="42" xfId="3058" applyFont="1" applyBorder="1"/>
    <xf numFmtId="0" fontId="26" fillId="0" borderId="39" xfId="3058" applyFont="1" applyBorder="1"/>
    <xf numFmtId="0" fontId="26" fillId="0" borderId="43" xfId="3058" applyFont="1" applyBorder="1" applyAlignment="1">
      <alignment horizontal="center"/>
    </xf>
    <xf numFmtId="0" fontId="26" fillId="0" borderId="47" xfId="3058" applyFont="1" applyBorder="1"/>
    <xf numFmtId="0" fontId="26" fillId="0" borderId="27" xfId="3058" applyFont="1" applyBorder="1"/>
    <xf numFmtId="0" fontId="26" fillId="0" borderId="0" xfId="3058" applyFont="1" applyAlignment="1">
      <alignment vertical="top"/>
    </xf>
    <xf numFmtId="0" fontId="26" fillId="0" borderId="23" xfId="3058" applyFont="1" applyBorder="1" applyAlignment="1">
      <alignment horizontal="center" vertical="top"/>
    </xf>
    <xf numFmtId="0" fontId="26" fillId="0" borderId="43" xfId="3058" applyFont="1" applyBorder="1" applyAlignment="1">
      <alignment horizontal="center" vertical="top"/>
    </xf>
    <xf numFmtId="0" fontId="26" fillId="0" borderId="47" xfId="3058" applyFont="1" applyBorder="1" applyAlignment="1">
      <alignment vertical="top"/>
    </xf>
    <xf numFmtId="0" fontId="26" fillId="0" borderId="27" xfId="3058" applyFont="1" applyBorder="1" applyAlignment="1">
      <alignment vertical="top"/>
    </xf>
    <xf numFmtId="0" fontId="26" fillId="0" borderId="55" xfId="3058" applyFont="1" applyBorder="1"/>
    <xf numFmtId="0" fontId="26" fillId="0" borderId="51" xfId="3058" applyFont="1" applyBorder="1"/>
    <xf numFmtId="0" fontId="26" fillId="62" borderId="5" xfId="3058" applyFont="1" applyFill="1" applyBorder="1"/>
    <xf numFmtId="0" fontId="26" fillId="62" borderId="29" xfId="3058" applyFont="1" applyFill="1" applyBorder="1"/>
    <xf numFmtId="43" fontId="26" fillId="0" borderId="0" xfId="3058" applyNumberFormat="1" applyFont="1"/>
    <xf numFmtId="43" fontId="26" fillId="0" borderId="27" xfId="3034" applyFont="1" applyFill="1" applyBorder="1" applyAlignment="1">
      <alignment horizontal="right" vertical="top" shrinkToFit="1"/>
    </xf>
    <xf numFmtId="43" fontId="26" fillId="0" borderId="43" xfId="3034" applyFont="1" applyFill="1" applyBorder="1" applyAlignment="1">
      <alignment horizontal="right" vertical="top" shrinkToFit="1"/>
    </xf>
    <xf numFmtId="43" fontId="26" fillId="0" borderId="68" xfId="3034" applyFont="1" applyFill="1" applyBorder="1" applyAlignment="1">
      <alignment horizontal="right" vertical="top" shrinkToFit="1"/>
    </xf>
    <xf numFmtId="0" fontId="26" fillId="62" borderId="34" xfId="3058" applyFont="1" applyFill="1" applyBorder="1"/>
    <xf numFmtId="0" fontId="26" fillId="62" borderId="53" xfId="3058" applyFont="1" applyFill="1" applyBorder="1"/>
    <xf numFmtId="0" fontId="26" fillId="62" borderId="30" xfId="3058" applyFont="1" applyFill="1" applyBorder="1"/>
    <xf numFmtId="0" fontId="26" fillId="62" borderId="54" xfId="3058" applyFont="1" applyFill="1" applyBorder="1"/>
    <xf numFmtId="0" fontId="26" fillId="0" borderId="33" xfId="3058" applyFont="1" applyBorder="1" applyAlignment="1">
      <alignment horizontal="center" vertical="top"/>
    </xf>
    <xf numFmtId="0" fontId="26" fillId="0" borderId="35" xfId="3058" applyFont="1" applyBorder="1" applyAlignment="1">
      <alignment horizontal="center" vertical="top"/>
    </xf>
    <xf numFmtId="0" fontId="26" fillId="0" borderId="32" xfId="3058" applyFont="1" applyBorder="1" applyAlignment="1">
      <alignment vertical="top"/>
    </xf>
    <xf numFmtId="0" fontId="26" fillId="0" borderId="38" xfId="3058" applyFont="1" applyBorder="1" applyAlignment="1">
      <alignment vertical="top"/>
    </xf>
    <xf numFmtId="43" fontId="26" fillId="0" borderId="52" xfId="3034" applyFont="1" applyFill="1" applyBorder="1" applyAlignment="1">
      <alignment horizontal="right" vertical="top" shrinkToFit="1"/>
    </xf>
    <xf numFmtId="43" fontId="26" fillId="0" borderId="40" xfId="3034" applyFont="1" applyFill="1" applyBorder="1" applyAlignment="1">
      <alignment horizontal="right" vertical="top" shrinkToFit="1"/>
    </xf>
    <xf numFmtId="0" fontId="26" fillId="0" borderId="28" xfId="3058" applyFont="1" applyBorder="1" applyAlignment="1">
      <alignment horizontal="center" vertical="top"/>
    </xf>
    <xf numFmtId="0" fontId="26" fillId="0" borderId="40" xfId="3058" applyFont="1" applyBorder="1" applyAlignment="1">
      <alignment horizontal="center" vertical="top"/>
    </xf>
    <xf numFmtId="0" fontId="26" fillId="0" borderId="45" xfId="3058" applyFont="1" applyBorder="1" applyAlignment="1">
      <alignment vertical="top"/>
    </xf>
    <xf numFmtId="0" fontId="26" fillId="0" borderId="52" xfId="3058" applyFont="1" applyBorder="1" applyAlignment="1">
      <alignment vertical="top"/>
    </xf>
    <xf numFmtId="43" fontId="25" fillId="0" borderId="29" xfId="3034" applyFont="1" applyFill="1" applyBorder="1" applyAlignment="1">
      <alignment horizontal="right" vertical="center" shrinkToFit="1"/>
    </xf>
    <xf numFmtId="43" fontId="25" fillId="0" borderId="36" xfId="3034" applyFont="1" applyFill="1" applyBorder="1" applyAlignment="1">
      <alignment horizontal="right" vertical="center" shrinkToFit="1"/>
    </xf>
    <xf numFmtId="0" fontId="127" fillId="63" borderId="38" xfId="3058" applyFont="1" applyFill="1" applyBorder="1" applyAlignment="1">
      <alignment horizontal="center" vertical="center"/>
    </xf>
    <xf numFmtId="0" fontId="127" fillId="63" borderId="68" xfId="3058" applyFont="1" applyFill="1" applyBorder="1" applyAlignment="1">
      <alignment horizontal="center" vertical="center"/>
    </xf>
    <xf numFmtId="0" fontId="25" fillId="0" borderId="24" xfId="1738" applyFont="1" applyBorder="1"/>
    <xf numFmtId="0" fontId="127" fillId="0" borderId="39" xfId="3058" applyFont="1" applyBorder="1" applyAlignment="1">
      <alignment horizontal="center" vertical="center"/>
    </xf>
    <xf numFmtId="0" fontId="127" fillId="0" borderId="42" xfId="3058" applyFont="1" applyBorder="1" applyAlignment="1">
      <alignment horizontal="center" vertical="center"/>
    </xf>
    <xf numFmtId="43" fontId="25" fillId="0" borderId="24" xfId="3058" applyNumberFormat="1" applyFont="1" applyBorder="1" applyAlignment="1">
      <alignment horizontal="center"/>
    </xf>
    <xf numFmtId="43" fontId="25" fillId="0" borderId="37" xfId="3058" applyNumberFormat="1" applyFont="1" applyBorder="1" applyAlignment="1">
      <alignment horizontal="center"/>
    </xf>
    <xf numFmtId="0" fontId="25" fillId="0" borderId="42" xfId="3058" applyFont="1" applyBorder="1" applyAlignment="1">
      <alignment vertical="center"/>
    </xf>
    <xf numFmtId="0" fontId="25" fillId="0" borderId="39" xfId="3058" applyFont="1" applyBorder="1" applyAlignment="1">
      <alignment vertical="center"/>
    </xf>
    <xf numFmtId="43" fontId="26" fillId="0" borderId="50" xfId="842" applyFont="1" applyFill="1" applyBorder="1" applyAlignment="1">
      <alignment horizontal="right" vertical="top" shrinkToFit="1"/>
    </xf>
    <xf numFmtId="43" fontId="26" fillId="0" borderId="66" xfId="842" applyFont="1" applyFill="1" applyBorder="1" applyAlignment="1">
      <alignment horizontal="right" vertical="top" shrinkToFit="1"/>
    </xf>
    <xf numFmtId="0" fontId="25" fillId="62" borderId="10" xfId="1738" applyFont="1" applyFill="1" applyBorder="1" applyAlignment="1">
      <alignment horizontal="center"/>
    </xf>
    <xf numFmtId="0" fontId="25" fillId="62" borderId="10" xfId="1738" applyFont="1" applyFill="1" applyBorder="1" applyAlignment="1">
      <alignment horizontal="left" indent="3"/>
    </xf>
    <xf numFmtId="43" fontId="25" fillId="62" borderId="29" xfId="3058" applyNumberFormat="1" applyFont="1" applyFill="1" applyBorder="1"/>
    <xf numFmtId="43" fontId="25" fillId="62" borderId="29" xfId="3034" applyFont="1" applyFill="1" applyBorder="1" applyAlignment="1">
      <alignment horizontal="right" vertical="center" shrinkToFit="1"/>
    </xf>
    <xf numFmtId="43" fontId="25" fillId="62" borderId="36" xfId="842" applyFont="1" applyFill="1" applyBorder="1"/>
    <xf numFmtId="43" fontId="25" fillId="62" borderId="29" xfId="842" applyFont="1" applyFill="1" applyBorder="1"/>
    <xf numFmtId="0" fontId="26" fillId="62" borderId="10" xfId="3058" applyFont="1" applyFill="1" applyBorder="1"/>
    <xf numFmtId="0" fontId="26" fillId="62" borderId="36" xfId="3058" applyFont="1" applyFill="1" applyBorder="1"/>
    <xf numFmtId="0" fontId="25" fillId="0" borderId="26" xfId="3058" applyFont="1" applyBorder="1" applyAlignment="1">
      <alignment horizontal="center"/>
    </xf>
    <xf numFmtId="0" fontId="25" fillId="0" borderId="26" xfId="3058" applyFont="1" applyBorder="1"/>
    <xf numFmtId="0" fontId="26" fillId="0" borderId="46" xfId="3058" applyFont="1" applyBorder="1"/>
    <xf numFmtId="43" fontId="26" fillId="0" borderId="50" xfId="3034" applyFont="1" applyFill="1" applyBorder="1" applyAlignment="1">
      <alignment horizontal="right" vertical="center" shrinkToFit="1"/>
    </xf>
    <xf numFmtId="0" fontId="26" fillId="0" borderId="26" xfId="3058" applyFont="1" applyBorder="1"/>
    <xf numFmtId="0" fontId="26" fillId="0" borderId="23" xfId="3058" applyFont="1" applyBorder="1" applyAlignment="1">
      <alignment horizontal="left" vertical="top"/>
    </xf>
    <xf numFmtId="43" fontId="26" fillId="0" borderId="27" xfId="842" applyFont="1" applyFill="1" applyBorder="1" applyAlignment="1">
      <alignment vertical="top"/>
    </xf>
    <xf numFmtId="43" fontId="26" fillId="0" borderId="43" xfId="842" applyFont="1" applyFill="1" applyBorder="1" applyAlignment="1">
      <alignment horizontal="right" vertical="top" shrinkToFit="1"/>
    </xf>
    <xf numFmtId="43" fontId="26" fillId="0" borderId="27" xfId="842" applyFont="1" applyFill="1" applyBorder="1" applyAlignment="1">
      <alignment horizontal="right" vertical="top" shrinkToFit="1"/>
    </xf>
    <xf numFmtId="0" fontId="25" fillId="62" borderId="10" xfId="3058" applyFont="1" applyFill="1" applyBorder="1" applyAlignment="1">
      <alignment horizontal="center"/>
    </xf>
    <xf numFmtId="0" fontId="25" fillId="62" borderId="10" xfId="3058" applyFont="1" applyFill="1" applyBorder="1" applyAlignment="1">
      <alignment horizontal="left" indent="2"/>
    </xf>
    <xf numFmtId="0" fontId="25" fillId="0" borderId="10" xfId="1738" applyFont="1" applyBorder="1" applyAlignment="1">
      <alignment horizontal="center"/>
    </xf>
    <xf numFmtId="0" fontId="25" fillId="0" borderId="10" xfId="1738" applyFont="1" applyBorder="1"/>
    <xf numFmtId="43" fontId="25" fillId="0" borderId="36" xfId="842" applyFont="1" applyFill="1" applyBorder="1"/>
    <xf numFmtId="43" fontId="25" fillId="0" borderId="29" xfId="842" applyFont="1" applyFill="1" applyBorder="1"/>
    <xf numFmtId="0" fontId="26" fillId="0" borderId="10" xfId="3058" applyFont="1" applyBorder="1"/>
    <xf numFmtId="0" fontId="26" fillId="0" borderId="36" xfId="3058" applyFont="1" applyBorder="1"/>
    <xf numFmtId="0" fontId="26" fillId="0" borderId="5" xfId="3058" applyFont="1" applyBorder="1"/>
    <xf numFmtId="0" fontId="26" fillId="0" borderId="29" xfId="3058" applyFont="1" applyBorder="1"/>
    <xf numFmtId="0" fontId="26" fillId="0" borderId="33" xfId="3058" applyFont="1" applyBorder="1" applyAlignment="1">
      <alignment horizontal="left" vertical="top"/>
    </xf>
    <xf numFmtId="0" fontId="25" fillId="62" borderId="10" xfId="3058" applyFont="1" applyFill="1" applyBorder="1" applyAlignment="1">
      <alignment horizontal="center" shrinkToFit="1"/>
    </xf>
    <xf numFmtId="0" fontId="25" fillId="62" borderId="10" xfId="3058" applyFont="1" applyFill="1" applyBorder="1" applyAlignment="1">
      <alignment shrinkToFit="1"/>
    </xf>
    <xf numFmtId="0" fontId="25" fillId="62" borderId="34" xfId="3058" applyFont="1" applyFill="1" applyBorder="1" applyAlignment="1">
      <alignment horizontal="center"/>
    </xf>
    <xf numFmtId="0" fontId="25" fillId="62" borderId="34" xfId="3058" applyFont="1" applyFill="1" applyBorder="1"/>
    <xf numFmtId="43" fontId="25" fillId="62" borderId="54" xfId="3058" applyNumberFormat="1" applyFont="1" applyFill="1" applyBorder="1"/>
    <xf numFmtId="43" fontId="25" fillId="62" borderId="54" xfId="842" applyFont="1" applyFill="1" applyBorder="1"/>
    <xf numFmtId="0" fontId="26" fillId="0" borderId="41" xfId="3058" applyFont="1" applyBorder="1"/>
    <xf numFmtId="43" fontId="26" fillId="0" borderId="41" xfId="3058" applyNumberFormat="1" applyFont="1" applyBorder="1"/>
    <xf numFmtId="0" fontId="26" fillId="0" borderId="41" xfId="3058" applyFont="1" applyBorder="1" applyAlignment="1">
      <alignment shrinkToFit="1"/>
    </xf>
    <xf numFmtId="0" fontId="26" fillId="63" borderId="34" xfId="3058" applyFont="1" applyFill="1" applyBorder="1" applyAlignment="1">
      <alignment horizontal="center" vertical="top"/>
    </xf>
    <xf numFmtId="0" fontId="26" fillId="63" borderId="34" xfId="3058" applyFont="1" applyFill="1" applyBorder="1" applyAlignment="1">
      <alignment horizontal="left" vertical="top"/>
    </xf>
    <xf numFmtId="43" fontId="26" fillId="63" borderId="53" xfId="842" applyFont="1" applyFill="1" applyBorder="1" applyAlignment="1">
      <alignment vertical="top"/>
    </xf>
    <xf numFmtId="43" fontId="26" fillId="63" borderId="54" xfId="842" applyFont="1" applyFill="1" applyBorder="1" applyAlignment="1">
      <alignment vertical="top"/>
    </xf>
    <xf numFmtId="43" fontId="26" fillId="63" borderId="53" xfId="3034" applyFont="1" applyFill="1" applyBorder="1" applyAlignment="1">
      <alignment horizontal="right" vertical="top" shrinkToFit="1"/>
    </xf>
    <xf numFmtId="43" fontId="26" fillId="63" borderId="54" xfId="3034" applyFont="1" applyFill="1" applyBorder="1" applyAlignment="1">
      <alignment horizontal="right" vertical="top" shrinkToFit="1"/>
    </xf>
    <xf numFmtId="43" fontId="26" fillId="63" borderId="53" xfId="842" applyFont="1" applyFill="1" applyBorder="1" applyAlignment="1">
      <alignment horizontal="right" vertical="top" shrinkToFit="1"/>
    </xf>
    <xf numFmtId="43" fontId="26" fillId="63" borderId="54" xfId="842" applyFont="1" applyFill="1" applyBorder="1" applyAlignment="1">
      <alignment horizontal="right" vertical="top" shrinkToFit="1"/>
    </xf>
    <xf numFmtId="0" fontId="26" fillId="63" borderId="53" xfId="3058" applyFont="1" applyFill="1" applyBorder="1" applyAlignment="1">
      <alignment horizontal="center" vertical="top"/>
    </xf>
    <xf numFmtId="0" fontId="26" fillId="63" borderId="30" xfId="3058" applyFont="1" applyFill="1" applyBorder="1" applyAlignment="1">
      <alignment vertical="top"/>
    </xf>
    <xf numFmtId="0" fontId="26" fillId="63" borderId="54" xfId="3058" applyFont="1" applyFill="1" applyBorder="1" applyAlignment="1">
      <alignment vertical="top"/>
    </xf>
    <xf numFmtId="0" fontId="25" fillId="0" borderId="14" xfId="3058" applyFont="1" applyBorder="1" applyAlignment="1">
      <alignment horizontal="center"/>
    </xf>
    <xf numFmtId="0" fontId="26" fillId="0" borderId="14" xfId="3058" applyFont="1" applyBorder="1"/>
    <xf numFmtId="43" fontId="25" fillId="0" borderId="39" xfId="3034" applyFont="1" applyFill="1" applyBorder="1" applyAlignment="1">
      <alignment horizontal="right" vertical="center" shrinkToFit="1"/>
    </xf>
    <xf numFmtId="0" fontId="26" fillId="0" borderId="37" xfId="3058" applyFont="1" applyBorder="1"/>
    <xf numFmtId="0" fontId="26" fillId="0" borderId="24" xfId="3058" applyFont="1" applyBorder="1"/>
    <xf numFmtId="0" fontId="26" fillId="0" borderId="43" xfId="3058" applyFont="1" applyBorder="1"/>
    <xf numFmtId="43" fontId="25" fillId="0" borderId="52" xfId="3034" applyFont="1" applyFill="1" applyBorder="1" applyAlignment="1">
      <alignment horizontal="right" vertical="center" shrinkToFit="1"/>
    </xf>
    <xf numFmtId="43" fontId="26" fillId="0" borderId="40" xfId="842" applyFont="1" applyFill="1" applyBorder="1"/>
    <xf numFmtId="43" fontId="26" fillId="0" borderId="52" xfId="842" applyFont="1" applyFill="1" applyBorder="1"/>
    <xf numFmtId="0" fontId="26" fillId="0" borderId="28" xfId="3058" applyFont="1" applyBorder="1"/>
    <xf numFmtId="0" fontId="26" fillId="0" borderId="40" xfId="3058" applyFont="1" applyBorder="1"/>
    <xf numFmtId="0" fontId="26" fillId="0" borderId="45" xfId="3058" applyFont="1" applyBorder="1"/>
    <xf numFmtId="0" fontId="26" fillId="0" borderId="52" xfId="3058" applyFont="1" applyBorder="1"/>
    <xf numFmtId="43" fontId="25" fillId="62" borderId="29" xfId="829" applyFont="1" applyFill="1" applyBorder="1" applyAlignment="1">
      <alignment horizontal="right" vertical="center" shrinkToFit="1"/>
    </xf>
    <xf numFmtId="43" fontId="25" fillId="62" borderId="53" xfId="829" applyFont="1" applyFill="1" applyBorder="1"/>
    <xf numFmtId="43" fontId="25" fillId="62" borderId="54" xfId="829" applyFont="1" applyFill="1" applyBorder="1"/>
    <xf numFmtId="0" fontId="26" fillId="0" borderId="26" xfId="3058" applyFont="1" applyBorder="1" applyAlignment="1">
      <alignment horizontal="center" shrinkToFit="1"/>
    </xf>
    <xf numFmtId="0" fontId="26" fillId="0" borderId="26" xfId="3058" applyFont="1" applyBorder="1" applyAlignment="1">
      <alignment shrinkToFit="1"/>
    </xf>
    <xf numFmtId="0" fontId="25" fillId="0" borderId="28" xfId="3058" applyFont="1" applyBorder="1" applyAlignment="1">
      <alignment horizontal="center"/>
    </xf>
    <xf numFmtId="0" fontId="25" fillId="0" borderId="28" xfId="3058" applyFont="1" applyBorder="1"/>
    <xf numFmtId="0" fontId="26" fillId="0" borderId="28" xfId="3058" applyFont="1" applyBorder="1" applyAlignment="1">
      <alignment horizontal="left" vertical="top"/>
    </xf>
    <xf numFmtId="43" fontId="26" fillId="0" borderId="40" xfId="842" applyFont="1" applyFill="1" applyBorder="1" applyAlignment="1">
      <alignment horizontal="right" vertical="top" shrinkToFit="1"/>
    </xf>
    <xf numFmtId="43" fontId="26" fillId="0" borderId="52" xfId="842" applyFont="1" applyFill="1" applyBorder="1" applyAlignment="1">
      <alignment horizontal="right" vertical="top" shrinkToFit="1"/>
    </xf>
    <xf numFmtId="43" fontId="26" fillId="0" borderId="43" xfId="842" applyFont="1" applyFill="1" applyBorder="1" applyAlignment="1">
      <alignment vertical="top"/>
    </xf>
    <xf numFmtId="43" fontId="26" fillId="0" borderId="40" xfId="842" applyFont="1" applyFill="1" applyBorder="1" applyAlignment="1">
      <alignment vertical="top"/>
    </xf>
    <xf numFmtId="43" fontId="26" fillId="0" borderId="52" xfId="842" applyFont="1" applyFill="1" applyBorder="1" applyAlignment="1">
      <alignment vertical="top"/>
    </xf>
    <xf numFmtId="43" fontId="26" fillId="0" borderId="39" xfId="3034" applyFont="1" applyFill="1" applyBorder="1" applyAlignment="1">
      <alignment horizontal="right" vertical="top" shrinkToFit="1"/>
    </xf>
    <xf numFmtId="43" fontId="26" fillId="0" borderId="37" xfId="3034" applyFont="1" applyFill="1" applyBorder="1" applyAlignment="1">
      <alignment horizontal="right" vertical="top" shrinkToFit="1"/>
    </xf>
    <xf numFmtId="0" fontId="26" fillId="0" borderId="37" xfId="3058" applyFont="1" applyBorder="1" applyAlignment="1">
      <alignment horizontal="center" vertical="top"/>
    </xf>
    <xf numFmtId="0" fontId="26" fillId="0" borderId="42" xfId="3058" applyFont="1" applyBorder="1" applyAlignment="1">
      <alignment vertical="top"/>
    </xf>
    <xf numFmtId="0" fontId="26" fillId="0" borderId="39" xfId="3058" applyFont="1" applyBorder="1" applyAlignment="1">
      <alignment vertical="top"/>
    </xf>
    <xf numFmtId="43" fontId="26" fillId="0" borderId="0" xfId="829" applyFont="1" applyFill="1"/>
    <xf numFmtId="43" fontId="25" fillId="0" borderId="68" xfId="3034" applyFont="1" applyFill="1" applyBorder="1" applyAlignment="1">
      <alignment horizontal="right" vertical="center" shrinkToFit="1"/>
    </xf>
    <xf numFmtId="43" fontId="25" fillId="0" borderId="68" xfId="842" applyFont="1" applyFill="1" applyBorder="1"/>
    <xf numFmtId="43" fontId="25" fillId="0" borderId="66" xfId="842" applyFont="1" applyFill="1" applyBorder="1"/>
    <xf numFmtId="0" fontId="25" fillId="0" borderId="65" xfId="833" quotePrefix="1" applyNumberFormat="1" applyFont="1" applyFill="1" applyBorder="1" applyAlignment="1">
      <alignment horizontal="center" shrinkToFit="1"/>
    </xf>
    <xf numFmtId="164" fontId="25" fillId="0" borderId="0" xfId="1652" applyNumberFormat="1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4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4" fontId="26" fillId="0" borderId="0" xfId="1650" applyNumberFormat="1" applyFont="1" applyFill="1"/>
    <xf numFmtId="164" fontId="26" fillId="0" borderId="0" xfId="1652" applyNumberFormat="1" applyFont="1" applyFill="1" applyAlignment="1">
      <alignment horizontal="center"/>
    </xf>
    <xf numFmtId="164" fontId="25" fillId="0" borderId="0" xfId="1650" applyNumberFormat="1" applyFont="1" applyFill="1"/>
    <xf numFmtId="164" fontId="26" fillId="0" borderId="0" xfId="1650" applyNumberFormat="1" applyFont="1" applyFill="1" applyAlignment="1">
      <alignment shrinkToFit="1"/>
    </xf>
    <xf numFmtId="164" fontId="26" fillId="0" borderId="0" xfId="1651" applyNumberFormat="1" applyFont="1" applyFill="1"/>
    <xf numFmtId="164" fontId="26" fillId="0" borderId="0" xfId="1652" applyNumberFormat="1" applyFont="1" applyFill="1"/>
    <xf numFmtId="164" fontId="25" fillId="0" borderId="0" xfId="1652" applyNumberFormat="1" applyFont="1" applyFill="1" applyAlignment="1">
      <alignment horizontal="center"/>
    </xf>
    <xf numFmtId="164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6" fillId="0" borderId="0" xfId="829" applyFont="1" applyFill="1" applyAlignment="1">
      <alignment horizontal="center"/>
    </xf>
    <xf numFmtId="43" fontId="25" fillId="0" borderId="0" xfId="1652" applyNumberFormat="1" applyFont="1" applyFill="1"/>
    <xf numFmtId="164" fontId="26" fillId="0" borderId="0" xfId="1652" quotePrefix="1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/>
    </xf>
    <xf numFmtId="183" fontId="26" fillId="0" borderId="31" xfId="1652" applyNumberFormat="1" applyFont="1" applyFill="1" applyBorder="1"/>
    <xf numFmtId="183" fontId="26" fillId="0" borderId="0" xfId="1652" quotePrefix="1" applyNumberFormat="1" applyFont="1" applyFill="1" applyBorder="1" applyAlignment="1">
      <alignment horizontal="center"/>
    </xf>
    <xf numFmtId="183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43" fontId="25" fillId="0" borderId="0" xfId="829" applyFont="1" applyFill="1"/>
    <xf numFmtId="172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0" fontId="26" fillId="0" borderId="47" xfId="3058" applyFont="1" applyBorder="1" applyAlignment="1">
      <alignment horizontal="left" vertical="top" wrapText="1"/>
    </xf>
    <xf numFmtId="0" fontId="26" fillId="0" borderId="27" xfId="3058" applyFont="1" applyBorder="1" applyAlignment="1">
      <alignment horizontal="left" vertical="top" wrapText="1"/>
    </xf>
    <xf numFmtId="164" fontId="26" fillId="0" borderId="0" xfId="3058" applyNumberFormat="1" applyFont="1"/>
    <xf numFmtId="10" fontId="26" fillId="0" borderId="0" xfId="3002" applyNumberFormat="1" applyFont="1"/>
    <xf numFmtId="43" fontId="26" fillId="0" borderId="37" xfId="842" applyFont="1" applyFill="1" applyBorder="1" applyAlignment="1">
      <alignment horizontal="right" vertical="top" shrinkToFit="1"/>
    </xf>
    <xf numFmtId="43" fontId="26" fillId="0" borderId="39" xfId="842" applyFont="1" applyFill="1" applyBorder="1" applyAlignment="1">
      <alignment horizontal="right" vertical="top" shrinkToFit="1"/>
    </xf>
    <xf numFmtId="0" fontId="26" fillId="0" borderId="24" xfId="3058" applyFont="1" applyBorder="1" applyAlignment="1">
      <alignment horizontal="center" vertical="top"/>
    </xf>
    <xf numFmtId="0" fontId="26" fillId="0" borderId="24" xfId="3058" applyFont="1" applyBorder="1" applyAlignment="1">
      <alignment horizontal="center" vertical="top" shrinkToFit="1"/>
    </xf>
    <xf numFmtId="0" fontId="26" fillId="0" borderId="24" xfId="3058" applyFont="1" applyBorder="1" applyAlignment="1">
      <alignment horizontal="left" vertical="top" indent="1"/>
    </xf>
    <xf numFmtId="0" fontId="26" fillId="0" borderId="23" xfId="3058" applyFont="1" applyBorder="1" applyAlignment="1">
      <alignment horizontal="center" vertical="top" shrinkToFit="1"/>
    </xf>
    <xf numFmtId="0" fontId="26" fillId="0" borderId="23" xfId="3058" applyFont="1" applyBorder="1" applyAlignment="1">
      <alignment horizontal="left" vertical="top" indent="1"/>
    </xf>
    <xf numFmtId="9" fontId="26" fillId="0" borderId="43" xfId="3059" applyFont="1" applyFill="1" applyBorder="1" applyAlignment="1">
      <alignment vertical="top"/>
    </xf>
    <xf numFmtId="9" fontId="26" fillId="0" borderId="27" xfId="3059" applyFont="1" applyFill="1" applyBorder="1" applyAlignment="1">
      <alignment vertical="top"/>
    </xf>
    <xf numFmtId="9" fontId="26" fillId="0" borderId="43" xfId="3059" applyFont="1" applyFill="1" applyBorder="1" applyAlignment="1">
      <alignment horizontal="right" vertical="top" shrinkToFit="1"/>
    </xf>
    <xf numFmtId="9" fontId="26" fillId="0" borderId="27" xfId="3059" applyFont="1" applyFill="1" applyBorder="1" applyAlignment="1">
      <alignment horizontal="right" vertical="top" shrinkToFit="1"/>
    </xf>
    <xf numFmtId="184" fontId="25" fillId="0" borderId="47" xfId="3058" applyNumberFormat="1" applyFont="1" applyBorder="1" applyAlignment="1">
      <alignment vertical="top"/>
    </xf>
    <xf numFmtId="0" fontId="25" fillId="0" borderId="27" xfId="3058" applyFont="1" applyBorder="1" applyAlignment="1">
      <alignment horizontal="left" vertical="top" indent="1"/>
    </xf>
    <xf numFmtId="0" fontId="26" fillId="0" borderId="28" xfId="3058" applyFont="1" applyBorder="1" applyAlignment="1">
      <alignment horizontal="left" vertical="top" indent="1"/>
    </xf>
    <xf numFmtId="10" fontId="26" fillId="0" borderId="46" xfId="3059" applyNumberFormat="1" applyFont="1" applyFill="1" applyBorder="1" applyAlignment="1">
      <alignment vertical="top"/>
    </xf>
    <xf numFmtId="10" fontId="26" fillId="0" borderId="27" xfId="3059" applyNumberFormat="1" applyFont="1" applyFill="1" applyBorder="1" applyAlignment="1">
      <alignment vertical="top"/>
    </xf>
    <xf numFmtId="10" fontId="26" fillId="0" borderId="43" xfId="3002" applyNumberFormat="1" applyFont="1" applyFill="1" applyBorder="1" applyAlignment="1">
      <alignment horizontal="right" vertical="top" shrinkToFit="1"/>
    </xf>
    <xf numFmtId="0" fontId="26" fillId="0" borderId="47" xfId="3058" applyFont="1" applyBorder="1" applyAlignment="1">
      <alignment horizontal="left" vertical="top"/>
    </xf>
    <xf numFmtId="0" fontId="26" fillId="0" borderId="24" xfId="3058" applyFont="1" applyBorder="1" applyAlignment="1">
      <alignment horizontal="left" vertical="top"/>
    </xf>
    <xf numFmtId="0" fontId="137" fillId="0" borderId="0" xfId="2234" applyFont="1" applyAlignment="1">
      <alignment horizontal="left"/>
    </xf>
    <xf numFmtId="0" fontId="137" fillId="0" borderId="0" xfId="2234" applyFont="1" applyAlignment="1">
      <alignment horizontal="center"/>
    </xf>
    <xf numFmtId="0" fontId="137" fillId="0" borderId="0" xfId="2234" applyFont="1"/>
    <xf numFmtId="0" fontId="137" fillId="0" borderId="0" xfId="2234" applyFont="1" applyAlignment="1">
      <alignment horizontal="right"/>
    </xf>
    <xf numFmtId="0" fontId="138" fillId="0" borderId="0" xfId="0" applyFont="1" applyAlignment="1">
      <alignment horizontal="center"/>
    </xf>
    <xf numFmtId="0" fontId="137" fillId="0" borderId="0" xfId="0" applyFont="1"/>
    <xf numFmtId="0" fontId="138" fillId="0" borderId="65" xfId="2234" applyFont="1" applyBorder="1" applyAlignment="1">
      <alignment horizontal="center"/>
    </xf>
    <xf numFmtId="43" fontId="138" fillId="0" borderId="65" xfId="1653" applyFont="1" applyFill="1" applyBorder="1" applyAlignment="1">
      <alignment horizontal="right"/>
    </xf>
    <xf numFmtId="0" fontId="138" fillId="0" borderId="0" xfId="2234" applyFont="1" applyAlignment="1">
      <alignment horizontal="center"/>
    </xf>
    <xf numFmtId="43" fontId="138" fillId="0" borderId="65" xfId="1653" applyFont="1" applyFill="1" applyBorder="1" applyAlignment="1">
      <alignment horizontal="center"/>
    </xf>
    <xf numFmtId="43" fontId="138" fillId="0" borderId="0" xfId="1653" applyFont="1" applyFill="1" applyBorder="1" applyAlignment="1">
      <alignment horizontal="right"/>
    </xf>
    <xf numFmtId="43" fontId="138" fillId="0" borderId="0" xfId="1653" applyFont="1" applyFill="1" applyBorder="1" applyAlignment="1">
      <alignment horizontal="center"/>
    </xf>
    <xf numFmtId="0" fontId="138" fillId="0" borderId="0" xfId="0" applyFont="1"/>
    <xf numFmtId="0" fontId="138" fillId="0" borderId="0" xfId="0" applyFont="1" applyAlignment="1">
      <alignment vertical="top"/>
    </xf>
    <xf numFmtId="0" fontId="138" fillId="0" borderId="0" xfId="2234" applyFont="1" applyAlignment="1">
      <alignment horizontal="center" vertical="center"/>
    </xf>
    <xf numFmtId="0" fontId="138" fillId="0" borderId="0" xfId="0" applyFont="1" applyAlignment="1">
      <alignment horizontal="center" vertical="top"/>
    </xf>
    <xf numFmtId="0" fontId="138" fillId="0" borderId="25" xfId="0" applyFont="1" applyBorder="1" applyAlignment="1">
      <alignment horizontal="center"/>
    </xf>
    <xf numFmtId="0" fontId="138" fillId="0" borderId="65" xfId="2234" applyFont="1" applyBorder="1" applyAlignment="1">
      <alignment horizontal="center" vertical="center"/>
    </xf>
    <xf numFmtId="0" fontId="138" fillId="0" borderId="25" xfId="0" applyFont="1" applyBorder="1" applyAlignment="1">
      <alignment horizontal="center" vertical="top"/>
    </xf>
    <xf numFmtId="43" fontId="138" fillId="0" borderId="0" xfId="1653" applyFont="1" applyFill="1" applyAlignment="1">
      <alignment horizontal="center"/>
    </xf>
    <xf numFmtId="0" fontId="138" fillId="0" borderId="0" xfId="1738" applyFont="1"/>
    <xf numFmtId="49" fontId="137" fillId="0" borderId="0" xfId="2234" applyNumberFormat="1" applyFont="1"/>
    <xf numFmtId="49" fontId="137" fillId="0" borderId="0" xfId="2234" applyNumberFormat="1" applyFont="1" applyAlignment="1">
      <alignment horizontal="center"/>
    </xf>
    <xf numFmtId="43" fontId="137" fillId="0" borderId="0" xfId="1653" applyFont="1" applyFill="1"/>
    <xf numFmtId="0" fontId="138" fillId="0" borderId="0" xfId="2234" applyFont="1"/>
    <xf numFmtId="49" fontId="138" fillId="0" borderId="0" xfId="2234" applyNumberFormat="1" applyFont="1"/>
    <xf numFmtId="49" fontId="138" fillId="0" borderId="0" xfId="2234" applyNumberFormat="1" applyFont="1" applyAlignment="1">
      <alignment horizontal="center"/>
    </xf>
    <xf numFmtId="43" fontId="138" fillId="0" borderId="0" xfId="1653" applyFont="1" applyFill="1"/>
    <xf numFmtId="0" fontId="138" fillId="0" borderId="0" xfId="1738" applyFont="1" applyAlignment="1">
      <alignment horizontal="left"/>
    </xf>
    <xf numFmtId="43" fontId="138" fillId="0" borderId="0" xfId="1653" applyFont="1" applyFill="1" applyBorder="1"/>
    <xf numFmtId="0" fontId="138" fillId="0" borderId="25" xfId="2234" applyFont="1" applyBorder="1" applyAlignment="1">
      <alignment horizontal="center" vertical="center"/>
    </xf>
    <xf numFmtId="43" fontId="128" fillId="0" borderId="0" xfId="3058" applyNumberFormat="1" applyFont="1" applyAlignment="1">
      <alignment horizontal="right"/>
    </xf>
    <xf numFmtId="43" fontId="25" fillId="63" borderId="68" xfId="1584" quotePrefix="1" applyFont="1" applyFill="1" applyBorder="1" applyAlignment="1">
      <alignment horizontal="center" vertical="center" shrinkToFit="1"/>
    </xf>
    <xf numFmtId="43" fontId="25" fillId="0" borderId="42" xfId="1584" quotePrefix="1" applyFont="1" applyFill="1" applyBorder="1" applyAlignment="1">
      <alignment horizontal="center" vertical="center" shrinkToFit="1"/>
    </xf>
    <xf numFmtId="43" fontId="25" fillId="0" borderId="39" xfId="1584" quotePrefix="1" applyFont="1" applyFill="1" applyBorder="1" applyAlignment="1">
      <alignment horizontal="center" vertical="center" shrinkToFit="1"/>
    </xf>
    <xf numFmtId="43" fontId="25" fillId="0" borderId="37" xfId="1584" quotePrefix="1" applyFont="1" applyFill="1" applyBorder="1" applyAlignment="1">
      <alignment horizontal="center" vertical="center" shrinkToFit="1"/>
    </xf>
    <xf numFmtId="43" fontId="127" fillId="0" borderId="37" xfId="3058" applyNumberFormat="1" applyFont="1" applyBorder="1" applyAlignment="1">
      <alignment horizontal="center" vertical="center"/>
    </xf>
    <xf numFmtId="43" fontId="26" fillId="0" borderId="43" xfId="3034" applyFont="1" applyFill="1" applyBorder="1" applyAlignment="1">
      <alignment vertical="top"/>
    </xf>
    <xf numFmtId="43" fontId="26" fillId="0" borderId="27" xfId="3034" applyFont="1" applyFill="1" applyBorder="1" applyAlignment="1">
      <alignment vertical="top"/>
    </xf>
    <xf numFmtId="43" fontId="129" fillId="0" borderId="43" xfId="3034" applyFont="1" applyFill="1" applyBorder="1" applyAlignment="1">
      <alignment vertical="top"/>
    </xf>
    <xf numFmtId="43" fontId="26" fillId="0" borderId="40" xfId="3034" applyFont="1" applyFill="1" applyBorder="1" applyAlignment="1">
      <alignment vertical="top"/>
    </xf>
    <xf numFmtId="43" fontId="26" fillId="0" borderId="52" xfId="3034" applyFont="1" applyFill="1" applyBorder="1" applyAlignment="1">
      <alignment vertical="top"/>
    </xf>
    <xf numFmtId="43" fontId="25" fillId="62" borderId="36" xfId="3058" applyNumberFormat="1" applyFont="1" applyFill="1" applyBorder="1"/>
    <xf numFmtId="43" fontId="25" fillId="62" borderId="36" xfId="3034" applyFont="1" applyFill="1" applyBorder="1" applyAlignment="1">
      <alignment horizontal="right" vertical="center" shrinkToFit="1"/>
    </xf>
    <xf numFmtId="43" fontId="26" fillId="0" borderId="46" xfId="3058" applyNumberFormat="1" applyFont="1" applyBorder="1"/>
    <xf numFmtId="43" fontId="26" fillId="0" borderId="51" xfId="3058" applyNumberFormat="1" applyFont="1" applyBorder="1"/>
    <xf numFmtId="43" fontId="26" fillId="0" borderId="50" xfId="3058" applyNumberFormat="1" applyFont="1" applyBorder="1"/>
    <xf numFmtId="43" fontId="26" fillId="0" borderId="49" xfId="3034" applyFont="1" applyFill="1" applyBorder="1" applyAlignment="1">
      <alignment horizontal="right" vertical="center" shrinkToFit="1"/>
    </xf>
    <xf numFmtId="43" fontId="25" fillId="0" borderId="36" xfId="3034" applyFont="1" applyFill="1" applyBorder="1" applyAlignment="1">
      <alignment horizontal="right" vertical="top" shrinkToFit="1"/>
    </xf>
    <xf numFmtId="43" fontId="26" fillId="0" borderId="37" xfId="842" applyFont="1" applyFill="1" applyBorder="1" applyAlignment="1">
      <alignment vertical="top"/>
    </xf>
    <xf numFmtId="43" fontId="26" fillId="0" borderId="39" xfId="842" applyFont="1" applyFill="1" applyBorder="1" applyAlignment="1">
      <alignment vertical="top"/>
    </xf>
    <xf numFmtId="43" fontId="25" fillId="0" borderId="66" xfId="3034" applyFont="1" applyFill="1" applyBorder="1" applyAlignment="1">
      <alignment horizontal="right" vertical="center" shrinkToFit="1"/>
    </xf>
    <xf numFmtId="43" fontId="25" fillId="0" borderId="66" xfId="3034" applyFont="1" applyFill="1" applyBorder="1" applyAlignment="1">
      <alignment horizontal="right" vertical="top" shrinkToFit="1"/>
    </xf>
    <xf numFmtId="43" fontId="26" fillId="0" borderId="49" xfId="842" applyFont="1" applyFill="1" applyBorder="1" applyAlignment="1">
      <alignment vertical="top"/>
    </xf>
    <xf numFmtId="43" fontId="26" fillId="0" borderId="50" xfId="842" applyFont="1" applyFill="1" applyBorder="1" applyAlignment="1">
      <alignment vertical="top"/>
    </xf>
    <xf numFmtId="43" fontId="26" fillId="0" borderId="66" xfId="842" applyFont="1" applyFill="1" applyBorder="1" applyAlignment="1">
      <alignment vertical="top"/>
    </xf>
    <xf numFmtId="43" fontId="26" fillId="0" borderId="68" xfId="842" applyFont="1" applyFill="1" applyBorder="1" applyAlignment="1">
      <alignment vertical="top"/>
    </xf>
    <xf numFmtId="43" fontId="26" fillId="0" borderId="66" xfId="3034" applyFont="1" applyFill="1" applyBorder="1" applyAlignment="1">
      <alignment horizontal="right" vertical="top" shrinkToFit="1"/>
    </xf>
    <xf numFmtId="43" fontId="25" fillId="0" borderId="46" xfId="3034" applyFont="1" applyFill="1" applyBorder="1" applyAlignment="1">
      <alignment horizontal="right" vertical="center" shrinkToFit="1"/>
    </xf>
    <xf numFmtId="43" fontId="25" fillId="0" borderId="51" xfId="3034" applyFont="1" applyFill="1" applyBorder="1" applyAlignment="1">
      <alignment horizontal="right" vertical="center" shrinkToFit="1"/>
    </xf>
    <xf numFmtId="43" fontId="25" fillId="0" borderId="37" xfId="842" applyFont="1" applyFill="1" applyBorder="1"/>
    <xf numFmtId="43" fontId="25" fillId="0" borderId="39" xfId="842" applyFont="1" applyFill="1" applyBorder="1"/>
    <xf numFmtId="43" fontId="25" fillId="0" borderId="37" xfId="3034" applyFont="1" applyFill="1" applyBorder="1" applyAlignment="1">
      <alignment horizontal="right" vertical="center" shrinkToFit="1"/>
    </xf>
    <xf numFmtId="43" fontId="26" fillId="0" borderId="43" xfId="842" applyFont="1" applyFill="1" applyBorder="1"/>
    <xf numFmtId="43" fontId="25" fillId="0" borderId="27" xfId="842" applyFont="1" applyFill="1" applyBorder="1"/>
    <xf numFmtId="43" fontId="26" fillId="0" borderId="43" xfId="3034" applyFont="1" applyFill="1" applyBorder="1" applyAlignment="1">
      <alignment horizontal="right" vertical="center" shrinkToFit="1"/>
    </xf>
    <xf numFmtId="43" fontId="26" fillId="0" borderId="27" xfId="3034" applyFont="1" applyFill="1" applyBorder="1" applyAlignment="1">
      <alignment horizontal="right" vertical="center" shrinkToFit="1"/>
    </xf>
    <xf numFmtId="43" fontId="26" fillId="0" borderId="27" xfId="842" applyFont="1" applyFill="1" applyBorder="1"/>
    <xf numFmtId="43" fontId="25" fillId="0" borderId="40" xfId="3034" applyFont="1" applyFill="1" applyBorder="1" applyAlignment="1">
      <alignment horizontal="right" vertical="center" shrinkToFit="1"/>
    </xf>
    <xf numFmtId="43" fontId="25" fillId="62" borderId="53" xfId="3058" applyNumberFormat="1" applyFont="1" applyFill="1" applyBorder="1"/>
    <xf numFmtId="43" fontId="26" fillId="0" borderId="44" xfId="842" applyFont="1" applyFill="1" applyBorder="1" applyAlignment="1">
      <alignment vertical="top"/>
    </xf>
    <xf numFmtId="43" fontId="25" fillId="0" borderId="53" xfId="842" applyFont="1" applyFill="1" applyBorder="1" applyAlignment="1">
      <alignment vertical="top"/>
    </xf>
    <xf numFmtId="43" fontId="25" fillId="0" borderId="27" xfId="842" applyFont="1" applyFill="1" applyBorder="1" applyAlignment="1">
      <alignment vertical="top"/>
    </xf>
    <xf numFmtId="0" fontId="26" fillId="0" borderId="47" xfId="3058" quotePrefix="1" applyFont="1" applyBorder="1" applyAlignment="1">
      <alignment vertical="top" wrapText="1"/>
    </xf>
    <xf numFmtId="0" fontId="26" fillId="0" borderId="27" xfId="3058" quotePrefix="1" applyFont="1" applyBorder="1" applyAlignment="1">
      <alignment vertical="top" wrapText="1"/>
    </xf>
    <xf numFmtId="43" fontId="25" fillId="63" borderId="49" xfId="1584" applyFont="1" applyFill="1" applyBorder="1" applyAlignment="1">
      <alignment horizontal="center" vertical="center" shrinkToFit="1"/>
    </xf>
    <xf numFmtId="43" fontId="25" fillId="63" borderId="0" xfId="1584" applyFont="1" applyFill="1" applyBorder="1" applyAlignment="1">
      <alignment horizontal="center" vertical="center" shrinkToFit="1"/>
    </xf>
    <xf numFmtId="43" fontId="25" fillId="63" borderId="49" xfId="3034" applyFont="1" applyFill="1" applyBorder="1" applyAlignment="1">
      <alignment horizontal="center" vertical="center" shrinkToFit="1"/>
    </xf>
    <xf numFmtId="43" fontId="25" fillId="63" borderId="0" xfId="3034" applyFont="1" applyFill="1" applyBorder="1" applyAlignment="1">
      <alignment horizontal="center" vertical="center" shrinkToFit="1"/>
    </xf>
    <xf numFmtId="0" fontId="127" fillId="63" borderId="50" xfId="3058" applyFont="1" applyFill="1" applyBorder="1" applyAlignment="1">
      <alignment horizontal="center" vertical="center"/>
    </xf>
    <xf numFmtId="0" fontId="25" fillId="63" borderId="14" xfId="3058" applyFont="1" applyFill="1" applyBorder="1" applyAlignment="1">
      <alignment horizontal="center" shrinkToFit="1"/>
    </xf>
    <xf numFmtId="0" fontId="26" fillId="0" borderId="47" xfId="3058" quotePrefix="1" applyFont="1" applyBorder="1" applyAlignment="1">
      <alignment horizontal="left" vertical="top"/>
    </xf>
    <xf numFmtId="0" fontId="26" fillId="0" borderId="48" xfId="3058" quotePrefix="1" applyFont="1" applyBorder="1" applyAlignment="1">
      <alignment vertical="top"/>
    </xf>
    <xf numFmtId="0" fontId="26" fillId="0" borderId="47" xfId="3058" quotePrefix="1" applyFont="1" applyBorder="1" applyAlignment="1">
      <alignment vertical="top"/>
    </xf>
    <xf numFmtId="0" fontId="26" fillId="0" borderId="27" xfId="3058" quotePrefix="1" applyFont="1" applyBorder="1" applyAlignment="1">
      <alignment vertical="top"/>
    </xf>
    <xf numFmtId="0" fontId="26" fillId="0" borderId="0" xfId="1650" applyNumberFormat="1" applyFont="1" applyFill="1"/>
    <xf numFmtId="0" fontId="26" fillId="0" borderId="0" xfId="1650" applyNumberFormat="1" applyFont="1" applyFill="1" applyAlignment="1">
      <alignment horizontal="left"/>
    </xf>
    <xf numFmtId="0" fontId="26" fillId="0" borderId="0" xfId="1650" applyNumberFormat="1" applyFont="1" applyFill="1" applyAlignment="1"/>
    <xf numFmtId="0" fontId="25" fillId="0" borderId="0" xfId="1650" applyNumberFormat="1" applyFont="1" applyFill="1"/>
    <xf numFmtId="43" fontId="25" fillId="0" borderId="0" xfId="1651" applyNumberFormat="1" applyFont="1" applyFill="1" applyBorder="1" applyAlignment="1">
      <alignment horizontal="right"/>
    </xf>
    <xf numFmtId="164" fontId="25" fillId="0" borderId="65" xfId="833" quotePrefix="1" applyNumberFormat="1" applyFont="1" applyFill="1" applyBorder="1" applyAlignment="1">
      <alignment horizontal="center"/>
    </xf>
    <xf numFmtId="164" fontId="25" fillId="0" borderId="65" xfId="833" applyNumberFormat="1" applyFont="1" applyFill="1" applyBorder="1" applyAlignment="1">
      <alignment horizontal="center" shrinkToFit="1"/>
    </xf>
    <xf numFmtId="164" fontId="25" fillId="0" borderId="0" xfId="833" quotePrefix="1" applyNumberFormat="1" applyFont="1" applyFill="1" applyBorder="1" applyAlignment="1">
      <alignment horizontal="center" shrinkToFit="1"/>
    </xf>
    <xf numFmtId="164" fontId="25" fillId="0" borderId="0" xfId="833" applyNumberFormat="1" applyFont="1" applyFill="1" applyBorder="1" applyAlignment="1">
      <alignment horizontal="center" shrinkToFit="1"/>
    </xf>
    <xf numFmtId="0" fontId="26" fillId="0" borderId="0" xfId="1651" applyNumberFormat="1" applyFont="1" applyFill="1"/>
    <xf numFmtId="0" fontId="25" fillId="0" borderId="0" xfId="1652" applyNumberFormat="1" applyFont="1" applyFill="1" applyAlignment="1">
      <alignment horizontal="center"/>
    </xf>
    <xf numFmtId="0" fontId="33" fillId="0" borderId="0" xfId="1651" applyNumberFormat="1" applyFont="1" applyFill="1"/>
    <xf numFmtId="43" fontId="138" fillId="0" borderId="0" xfId="1653" applyFont="1" applyFill="1" applyBorder="1" applyAlignment="1">
      <alignment wrapText="1"/>
    </xf>
    <xf numFmtId="0" fontId="26" fillId="0" borderId="0" xfId="1650" applyNumberFormat="1" applyFont="1" applyFill="1" applyAlignment="1">
      <alignment horizontal="left" shrinkToFit="1"/>
    </xf>
    <xf numFmtId="182" fontId="26" fillId="0" borderId="31" xfId="829" applyNumberFormat="1" applyFont="1" applyFill="1" applyBorder="1" applyAlignment="1">
      <alignment horizontal="center"/>
    </xf>
    <xf numFmtId="182" fontId="26" fillId="0" borderId="0" xfId="829" applyNumberFormat="1" applyFont="1" applyFill="1" applyBorder="1" applyAlignment="1">
      <alignment horizontal="center"/>
    </xf>
    <xf numFmtId="182" fontId="26" fillId="0" borderId="31" xfId="829" applyNumberFormat="1" applyFont="1" applyFill="1" applyBorder="1"/>
    <xf numFmtId="182" fontId="26" fillId="0" borderId="0" xfId="829" applyNumberFormat="1" applyFont="1" applyFill="1" applyBorder="1"/>
    <xf numFmtId="182" fontId="26" fillId="0" borderId="0" xfId="829" applyNumberFormat="1" applyFont="1" applyFill="1"/>
    <xf numFmtId="182" fontId="26" fillId="0" borderId="0" xfId="1652" applyNumberFormat="1" applyFont="1" applyFill="1" applyBorder="1"/>
    <xf numFmtId="182" fontId="25" fillId="0" borderId="0" xfId="829" applyNumberFormat="1" applyFont="1" applyFill="1" applyBorder="1"/>
    <xf numFmtId="182" fontId="26" fillId="0" borderId="65" xfId="829" applyNumberFormat="1" applyFont="1" applyFill="1" applyBorder="1"/>
    <xf numFmtId="182" fontId="25" fillId="0" borderId="0" xfId="829" applyNumberFormat="1" applyFont="1" applyFill="1"/>
    <xf numFmtId="182" fontId="25" fillId="0" borderId="30" xfId="829" applyNumberFormat="1" applyFont="1" applyFill="1" applyBorder="1"/>
    <xf numFmtId="182" fontId="25" fillId="0" borderId="0" xfId="1652" applyNumberFormat="1" applyFont="1" applyFill="1" applyBorder="1" applyAlignment="1">
      <alignment horizontal="center"/>
    </xf>
    <xf numFmtId="182" fontId="26" fillId="0" borderId="0" xfId="1652" applyNumberFormat="1" applyFont="1" applyFill="1" applyBorder="1" applyAlignment="1">
      <alignment horizontal="center"/>
    </xf>
    <xf numFmtId="182" fontId="25" fillId="0" borderId="0" xfId="1652" applyNumberFormat="1" applyFont="1" applyFill="1" applyBorder="1"/>
    <xf numFmtId="182" fontId="25" fillId="0" borderId="5" xfId="829" applyNumberFormat="1" applyFont="1" applyFill="1" applyBorder="1"/>
    <xf numFmtId="182" fontId="25" fillId="0" borderId="0" xfId="829" applyNumberFormat="1" applyFont="1" applyFill="1" applyBorder="1" applyAlignment="1">
      <alignment horizontal="center"/>
    </xf>
    <xf numFmtId="182" fontId="26" fillId="0" borderId="0" xfId="1652" applyNumberFormat="1" applyFont="1" applyFill="1" applyAlignment="1">
      <alignment horizontal="center"/>
    </xf>
    <xf numFmtId="182" fontId="25" fillId="0" borderId="65" xfId="1652" applyNumberFormat="1" applyFont="1" applyFill="1" applyBorder="1"/>
    <xf numFmtId="182" fontId="25" fillId="0" borderId="65" xfId="829" applyNumberFormat="1" applyFont="1" applyFill="1" applyBorder="1"/>
    <xf numFmtId="182" fontId="26" fillId="0" borderId="0" xfId="1652" quotePrefix="1" applyNumberFormat="1" applyFont="1" applyFill="1" applyAlignment="1">
      <alignment horizontal="center"/>
    </xf>
    <xf numFmtId="182" fontId="26" fillId="0" borderId="0" xfId="840" applyNumberFormat="1" applyFont="1" applyFill="1"/>
    <xf numFmtId="182" fontId="25" fillId="0" borderId="0" xfId="1652" applyNumberFormat="1" applyFont="1" applyFill="1"/>
    <xf numFmtId="182" fontId="26" fillId="0" borderId="0" xfId="1652" quotePrefix="1" applyNumberFormat="1" applyFont="1" applyFill="1" applyBorder="1" applyAlignment="1">
      <alignment horizontal="center"/>
    </xf>
    <xf numFmtId="182" fontId="26" fillId="0" borderId="0" xfId="840" applyNumberFormat="1" applyFont="1" applyFill="1" applyBorder="1"/>
    <xf numFmtId="182" fontId="25" fillId="0" borderId="0" xfId="840" applyNumberFormat="1" applyFont="1" applyFill="1" applyBorder="1"/>
    <xf numFmtId="182" fontId="25" fillId="0" borderId="0" xfId="1652" quotePrefix="1" applyNumberFormat="1" applyFont="1" applyFill="1" applyBorder="1" applyAlignment="1">
      <alignment horizontal="center"/>
    </xf>
    <xf numFmtId="182" fontId="26" fillId="0" borderId="65" xfId="840" applyNumberFormat="1" applyFont="1" applyFill="1" applyBorder="1"/>
    <xf numFmtId="182" fontId="25" fillId="0" borderId="30" xfId="1652" applyNumberFormat="1" applyFont="1" applyFill="1" applyBorder="1"/>
    <xf numFmtId="182" fontId="25" fillId="0" borderId="30" xfId="1652" applyNumberFormat="1" applyFont="1" applyFill="1" applyBorder="1" applyAlignment="1">
      <alignment horizontal="center"/>
    </xf>
    <xf numFmtId="182" fontId="137" fillId="0" borderId="0" xfId="2234" applyNumberFormat="1" applyFont="1"/>
    <xf numFmtId="182" fontId="137" fillId="0" borderId="0" xfId="1653" applyNumberFormat="1" applyFont="1" applyFill="1"/>
    <xf numFmtId="182" fontId="137" fillId="0" borderId="0" xfId="829" applyNumberFormat="1" applyFont="1" applyFill="1"/>
    <xf numFmtId="182" fontId="138" fillId="0" borderId="30" xfId="1653" applyNumberFormat="1" applyFont="1" applyFill="1" applyBorder="1"/>
    <xf numFmtId="182" fontId="138" fillId="0" borderId="0" xfId="1653" applyNumberFormat="1" applyFont="1" applyFill="1"/>
    <xf numFmtId="182" fontId="138" fillId="0" borderId="0" xfId="2234" applyNumberFormat="1" applyFont="1"/>
    <xf numFmtId="182" fontId="138" fillId="0" borderId="30" xfId="2234" applyNumberFormat="1" applyFont="1" applyBorder="1"/>
    <xf numFmtId="182" fontId="137" fillId="0" borderId="0" xfId="829" applyNumberFormat="1" applyFont="1"/>
    <xf numFmtId="182" fontId="26" fillId="0" borderId="0" xfId="1653" applyNumberFormat="1" applyFont="1" applyFill="1"/>
    <xf numFmtId="182" fontId="26" fillId="0" borderId="0" xfId="829" applyNumberFormat="1" applyFont="1" applyFill="1" applyAlignment="1">
      <alignment horizontal="center"/>
    </xf>
    <xf numFmtId="182" fontId="25" fillId="0" borderId="0" xfId="1651" applyNumberFormat="1" applyFont="1" applyFill="1" applyBorder="1" applyAlignment="1">
      <alignment horizontal="right"/>
    </xf>
    <xf numFmtId="182" fontId="126" fillId="0" borderId="0" xfId="829" applyNumberFormat="1" applyFont="1" applyFill="1" applyAlignment="1">
      <alignment shrinkToFit="1"/>
    </xf>
    <xf numFmtId="182" fontId="26" fillId="0" borderId="0" xfId="829" applyNumberFormat="1" applyFont="1" applyFill="1" applyAlignment="1">
      <alignment shrinkToFit="1"/>
    </xf>
    <xf numFmtId="182" fontId="26" fillId="0" borderId="0" xfId="1652" applyNumberFormat="1" applyFont="1" applyFill="1"/>
    <xf numFmtId="182" fontId="26" fillId="0" borderId="65" xfId="1652" applyNumberFormat="1" applyFont="1" applyFill="1" applyBorder="1"/>
    <xf numFmtId="182" fontId="25" fillId="0" borderId="0" xfId="1651" applyNumberFormat="1" applyFont="1" applyFill="1" applyAlignment="1">
      <alignment horizontal="right"/>
    </xf>
    <xf numFmtId="182" fontId="26" fillId="0" borderId="0" xfId="1651" applyNumberFormat="1" applyFont="1" applyFill="1" applyAlignment="1">
      <alignment horizontal="right"/>
    </xf>
    <xf numFmtId="182" fontId="25" fillId="0" borderId="5" xfId="1651" applyNumberFormat="1" applyFont="1" applyFill="1" applyBorder="1" applyAlignment="1">
      <alignment horizontal="right"/>
    </xf>
    <xf numFmtId="182" fontId="25" fillId="0" borderId="65" xfId="1651" applyNumberFormat="1" applyFont="1" applyFill="1" applyBorder="1" applyAlignment="1">
      <alignment horizontal="right"/>
    </xf>
    <xf numFmtId="182" fontId="25" fillId="0" borderId="30" xfId="1651" applyNumberFormat="1" applyFont="1" applyFill="1" applyBorder="1" applyAlignment="1">
      <alignment horizontal="right"/>
    </xf>
    <xf numFmtId="172" fontId="25" fillId="0" borderId="32" xfId="833" applyNumberFormat="1" applyFont="1" applyFill="1" applyBorder="1" applyAlignment="1">
      <alignment horizontal="center" shrinkToFit="1"/>
    </xf>
    <xf numFmtId="43" fontId="25" fillId="0" borderId="32" xfId="833" applyFont="1" applyFill="1" applyBorder="1" applyAlignment="1">
      <alignment horizontal="center"/>
    </xf>
    <xf numFmtId="172" fontId="25" fillId="0" borderId="32" xfId="833" applyNumberFormat="1" applyFont="1" applyFill="1" applyBorder="1" applyAlignment="1">
      <alignment horizontal="center"/>
    </xf>
    <xf numFmtId="172" fontId="25" fillId="0" borderId="32" xfId="833" quotePrefix="1" applyNumberFormat="1" applyFont="1" applyFill="1" applyBorder="1" applyAlignment="1">
      <alignment horizontal="center"/>
    </xf>
    <xf numFmtId="0" fontId="26" fillId="0" borderId="0" xfId="1650" applyNumberFormat="1" applyFont="1" applyFill="1" applyAlignment="1">
      <alignment horizontal="left" indent="1"/>
    </xf>
    <xf numFmtId="0" fontId="25" fillId="0" borderId="0" xfId="1651" applyNumberFormat="1" applyFont="1" applyFill="1"/>
    <xf numFmtId="188" fontId="25" fillId="0" borderId="0" xfId="1652" applyNumberFormat="1" applyFont="1" applyFill="1" applyBorder="1"/>
    <xf numFmtId="182" fontId="26" fillId="0" borderId="65" xfId="829" applyNumberFormat="1" applyFont="1" applyFill="1" applyBorder="1" applyAlignment="1">
      <alignment horizontal="center"/>
    </xf>
    <xf numFmtId="182" fontId="26" fillId="0" borderId="65" xfId="1653" applyNumberFormat="1" applyFont="1" applyFill="1" applyBorder="1"/>
    <xf numFmtId="188" fontId="25" fillId="0" borderId="0" xfId="1652" quotePrefix="1" applyNumberFormat="1" applyFont="1" applyFill="1" applyBorder="1" applyAlignment="1">
      <alignment horizontal="center"/>
    </xf>
    <xf numFmtId="49" fontId="26" fillId="0" borderId="0" xfId="2233" applyNumberFormat="1" applyFont="1" applyAlignment="1">
      <alignment horizontal="left"/>
    </xf>
    <xf numFmtId="49" fontId="26" fillId="0" borderId="0" xfId="2233" applyNumberFormat="1" applyFont="1"/>
    <xf numFmtId="0" fontId="26" fillId="0" borderId="0" xfId="2233" applyFont="1"/>
    <xf numFmtId="0" fontId="25" fillId="0" borderId="0" xfId="0" applyFont="1" applyAlignment="1">
      <alignment horizontal="center"/>
    </xf>
    <xf numFmtId="0" fontId="25" fillId="0" borderId="0" xfId="3060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3001" applyFont="1"/>
    <xf numFmtId="0" fontId="25" fillId="0" borderId="32" xfId="3060" applyFont="1" applyBorder="1" applyAlignment="1">
      <alignment horizontal="center"/>
    </xf>
    <xf numFmtId="0" fontId="25" fillId="0" borderId="0" xfId="3060" applyFont="1" applyAlignment="1">
      <alignment horizontal="center" vertical="center"/>
    </xf>
    <xf numFmtId="0" fontId="26" fillId="0" borderId="65" xfId="3060" applyFont="1" applyBorder="1"/>
    <xf numFmtId="0" fontId="26" fillId="0" borderId="0" xfId="3060" applyFont="1"/>
    <xf numFmtId="0" fontId="25" fillId="0" borderId="0" xfId="3850" applyFont="1" applyAlignment="1">
      <alignment horizontal="center" shrinkToFit="1"/>
    </xf>
    <xf numFmtId="49" fontId="25" fillId="0" borderId="0" xfId="2233" applyNumberFormat="1" applyFont="1"/>
    <xf numFmtId="0" fontId="25" fillId="0" borderId="0" xfId="2233" applyFont="1"/>
    <xf numFmtId="43" fontId="26" fillId="0" borderId="0" xfId="2233" applyNumberFormat="1" applyFont="1"/>
    <xf numFmtId="182" fontId="25" fillId="0" borderId="0" xfId="2233" applyNumberFormat="1" applyFont="1"/>
    <xf numFmtId="43" fontId="25" fillId="0" borderId="0" xfId="2233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9" fontId="25" fillId="0" borderId="0" xfId="2233" applyNumberFormat="1" applyFont="1" applyAlignment="1">
      <alignment horizontal="center"/>
    </xf>
    <xf numFmtId="164" fontId="26" fillId="0" borderId="0" xfId="2233" applyNumberFormat="1" applyFont="1"/>
    <xf numFmtId="164" fontId="26" fillId="0" borderId="0" xfId="2233" applyNumberFormat="1" applyFont="1" applyAlignment="1">
      <alignment horizontal="center"/>
    </xf>
    <xf numFmtId="0" fontId="26" fillId="0" borderId="0" xfId="2233" applyFont="1" applyAlignment="1">
      <alignment horizontal="left" indent="1"/>
    </xf>
    <xf numFmtId="182" fontId="26" fillId="0" borderId="0" xfId="2233" applyNumberFormat="1" applyFont="1" applyAlignment="1">
      <alignment horizontal="center"/>
    </xf>
    <xf numFmtId="49" fontId="26" fillId="0" borderId="0" xfId="2233" applyNumberFormat="1" applyFont="1" applyAlignment="1">
      <alignment horizontal="left" indent="1"/>
    </xf>
    <xf numFmtId="0" fontId="26" fillId="0" borderId="0" xfId="3060" applyFont="1" applyAlignment="1">
      <alignment horizontal="left" vertical="center"/>
    </xf>
    <xf numFmtId="0" fontId="26" fillId="0" borderId="0" xfId="3060" quotePrefix="1" applyFont="1" applyAlignment="1">
      <alignment horizontal="left" vertical="center"/>
    </xf>
    <xf numFmtId="164" fontId="26" fillId="0" borderId="0" xfId="3060" quotePrefix="1" applyNumberFormat="1" applyFont="1" applyAlignment="1">
      <alignment horizontal="left" vertical="center"/>
    </xf>
    <xf numFmtId="0" fontId="26" fillId="0" borderId="0" xfId="3060" applyFont="1" applyAlignment="1">
      <alignment vertical="center"/>
    </xf>
    <xf numFmtId="0" fontId="26" fillId="0" borderId="0" xfId="3060" applyFont="1" applyAlignment="1">
      <alignment vertical="center" shrinkToFit="1"/>
    </xf>
    <xf numFmtId="0" fontId="26" fillId="0" borderId="0" xfId="3060" applyFont="1" applyAlignment="1">
      <alignment horizontal="left" vertical="center" indent="1"/>
    </xf>
    <xf numFmtId="0" fontId="26" fillId="0" borderId="0" xfId="3060" applyFont="1" applyAlignment="1">
      <alignment horizontal="left" vertical="center" shrinkToFit="1"/>
    </xf>
    <xf numFmtId="164" fontId="26" fillId="0" borderId="0" xfId="3060" applyNumberFormat="1" applyFont="1" applyAlignment="1">
      <alignment horizontal="left" vertical="center"/>
    </xf>
    <xf numFmtId="182" fontId="26" fillId="0" borderId="0" xfId="2233" applyNumberFormat="1" applyFont="1"/>
    <xf numFmtId="0" fontId="25" fillId="0" borderId="0" xfId="3060" applyFont="1" applyAlignment="1">
      <alignment horizontal="left" vertical="center"/>
    </xf>
    <xf numFmtId="174" fontId="25" fillId="0" borderId="0" xfId="2233" applyNumberFormat="1" applyFont="1"/>
    <xf numFmtId="0" fontId="25" fillId="0" borderId="0" xfId="3060" applyFont="1" applyAlignment="1">
      <alignment vertical="center"/>
    </xf>
    <xf numFmtId="49" fontId="137" fillId="0" borderId="0" xfId="2234" applyNumberFormat="1" applyFont="1" applyAlignment="1">
      <alignment shrinkToFit="1"/>
    </xf>
    <xf numFmtId="43" fontId="137" fillId="0" borderId="0" xfId="2234" applyNumberFormat="1" applyFont="1"/>
    <xf numFmtId="0" fontId="25" fillId="0" borderId="32" xfId="3060" applyFont="1" applyBorder="1" applyAlignment="1">
      <alignment vertical="center"/>
    </xf>
    <xf numFmtId="0" fontId="25" fillId="0" borderId="0" xfId="2233" applyFont="1" applyAlignment="1">
      <alignment horizontal="center"/>
    </xf>
    <xf numFmtId="49" fontId="25" fillId="0" borderId="0" xfId="2233" applyNumberFormat="1" applyFont="1" applyAlignment="1">
      <alignment horizontal="center" vertical="center"/>
    </xf>
    <xf numFmtId="0" fontId="25" fillId="0" borderId="0" xfId="3104" applyFont="1" applyAlignment="1">
      <alignment horizontal="center" shrinkToFit="1"/>
    </xf>
    <xf numFmtId="49" fontId="131" fillId="0" borderId="0" xfId="3001" applyNumberFormat="1" applyFont="1" applyAlignment="1">
      <alignment horizontal="left"/>
    </xf>
    <xf numFmtId="0" fontId="126" fillId="0" borderId="0" xfId="0" applyFont="1"/>
    <xf numFmtId="0" fontId="126" fillId="0" borderId="0" xfId="0" applyFont="1" applyAlignment="1">
      <alignment shrinkToFit="1"/>
    </xf>
    <xf numFmtId="164" fontId="126" fillId="0" borderId="0" xfId="0" applyNumberFormat="1" applyFont="1" applyAlignment="1">
      <alignment shrinkToFit="1"/>
    </xf>
    <xf numFmtId="164" fontId="25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right"/>
    </xf>
    <xf numFmtId="164" fontId="25" fillId="0" borderId="32" xfId="3060" applyNumberFormat="1" applyFont="1" applyBorder="1" applyAlignment="1">
      <alignment horizontal="center"/>
    </xf>
    <xf numFmtId="164" fontId="26" fillId="0" borderId="65" xfId="3060" applyNumberFormat="1" applyFont="1" applyBorder="1"/>
    <xf numFmtId="164" fontId="26" fillId="0" borderId="0" xfId="3060" applyNumberFormat="1" applyFont="1"/>
    <xf numFmtId="164" fontId="25" fillId="0" borderId="0" xfId="3060" applyNumberFormat="1" applyFont="1" applyAlignment="1">
      <alignment horizontal="center" vertical="center"/>
    </xf>
    <xf numFmtId="43" fontId="26" fillId="0" borderId="0" xfId="0" applyNumberFormat="1" applyFont="1" applyAlignment="1">
      <alignment shrinkToFit="1"/>
    </xf>
    <xf numFmtId="43" fontId="126" fillId="0" borderId="0" xfId="0" applyNumberFormat="1" applyFont="1" applyAlignment="1">
      <alignment shrinkToFit="1"/>
    </xf>
    <xf numFmtId="182" fontId="26" fillId="0" borderId="0" xfId="0" applyNumberFormat="1" applyFont="1" applyAlignment="1">
      <alignment shrinkToFit="1"/>
    </xf>
    <xf numFmtId="182" fontId="126" fillId="0" borderId="0" xfId="0" applyNumberFormat="1" applyFont="1" applyAlignment="1">
      <alignment shrinkToFit="1"/>
    </xf>
    <xf numFmtId="182" fontId="26" fillId="0" borderId="65" xfId="0" applyNumberFormat="1" applyFont="1" applyBorder="1" applyAlignment="1">
      <alignment shrinkToFit="1"/>
    </xf>
    <xf numFmtId="182" fontId="26" fillId="0" borderId="65" xfId="2233" applyNumberFormat="1" applyFont="1" applyBorder="1"/>
    <xf numFmtId="164" fontId="25" fillId="0" borderId="0" xfId="2233" applyNumberFormat="1" applyFont="1"/>
    <xf numFmtId="0" fontId="25" fillId="0" borderId="0" xfId="2235" applyFont="1"/>
    <xf numFmtId="164" fontId="25" fillId="0" borderId="0" xfId="2235" applyNumberFormat="1" applyFont="1"/>
    <xf numFmtId="49" fontId="26" fillId="0" borderId="0" xfId="2234" applyNumberFormat="1" applyFont="1"/>
    <xf numFmtId="182" fontId="25" fillId="0" borderId="5" xfId="2233" applyNumberFormat="1" applyFont="1" applyBorder="1"/>
    <xf numFmtId="49" fontId="25" fillId="0" borderId="0" xfId="2234" applyNumberFormat="1" applyFont="1"/>
    <xf numFmtId="49" fontId="26" fillId="0" borderId="0" xfId="2233" applyNumberFormat="1" applyFont="1" applyAlignment="1">
      <alignment horizontal="center"/>
    </xf>
    <xf numFmtId="49" fontId="25" fillId="0" borderId="0" xfId="2233" applyNumberFormat="1" applyFont="1" applyAlignment="1">
      <alignment horizontal="left"/>
    </xf>
    <xf numFmtId="182" fontId="26" fillId="0" borderId="0" xfId="0" quotePrefix="1" applyNumberFormat="1" applyFont="1" applyAlignment="1">
      <alignment horizontal="center"/>
    </xf>
    <xf numFmtId="49" fontId="25" fillId="0" borderId="0" xfId="2232" applyNumberFormat="1" applyFont="1"/>
    <xf numFmtId="164" fontId="26" fillId="0" borderId="0" xfId="2233" applyNumberFormat="1" applyFont="1" applyAlignment="1">
      <alignment horizontal="left" indent="1"/>
    </xf>
    <xf numFmtId="49" fontId="25" fillId="0" borderId="0" xfId="2233" applyNumberFormat="1" applyFont="1" applyAlignment="1">
      <alignment horizontal="left" indent="1"/>
    </xf>
    <xf numFmtId="0" fontId="139" fillId="0" borderId="0" xfId="2233" applyFont="1"/>
    <xf numFmtId="0" fontId="139" fillId="0" borderId="0" xfId="2233" applyFont="1" applyAlignment="1">
      <alignment shrinkToFit="1"/>
    </xf>
    <xf numFmtId="0" fontId="140" fillId="0" borderId="0" xfId="0" applyFont="1" applyAlignment="1">
      <alignment shrinkToFit="1"/>
    </xf>
    <xf numFmtId="0" fontId="25" fillId="0" borderId="0" xfId="2233" applyFont="1" applyAlignment="1">
      <alignment vertical="top"/>
    </xf>
    <xf numFmtId="188" fontId="25" fillId="0" borderId="0" xfId="2233" applyNumberFormat="1" applyFont="1"/>
    <xf numFmtId="183" fontId="26" fillId="0" borderId="0" xfId="2233" applyNumberFormat="1" applyFont="1"/>
    <xf numFmtId="43" fontId="25" fillId="63" borderId="36" xfId="3058" applyNumberFormat="1" applyFont="1" applyFill="1" applyBorder="1" applyAlignment="1">
      <alignment horizontal="center"/>
    </xf>
    <xf numFmtId="43" fontId="25" fillId="63" borderId="5" xfId="3058" applyNumberFormat="1" applyFont="1" applyFill="1" applyBorder="1" applyAlignment="1">
      <alignment horizontal="center"/>
    </xf>
    <xf numFmtId="43" fontId="25" fillId="63" borderId="29" xfId="3058" applyNumberFormat="1" applyFont="1" applyFill="1" applyBorder="1" applyAlignment="1">
      <alignment horizontal="center"/>
    </xf>
    <xf numFmtId="0" fontId="26" fillId="0" borderId="47" xfId="3058" applyFont="1" applyBorder="1" applyAlignment="1">
      <alignment horizontal="left" vertical="top" wrapText="1"/>
    </xf>
    <xf numFmtId="0" fontId="26" fillId="0" borderId="27" xfId="3058" applyFont="1" applyBorder="1" applyAlignment="1">
      <alignment horizontal="left" vertical="top" wrapText="1"/>
    </xf>
    <xf numFmtId="0" fontId="127" fillId="63" borderId="33" xfId="3058" applyFont="1" applyFill="1" applyBorder="1" applyAlignment="1">
      <alignment horizontal="center" vertical="top"/>
    </xf>
    <xf numFmtId="0" fontId="127" fillId="63" borderId="67" xfId="3058" applyFont="1" applyFill="1" applyBorder="1" applyAlignment="1">
      <alignment horizontal="center" vertical="top"/>
    </xf>
    <xf numFmtId="43" fontId="127" fillId="63" borderId="35" xfId="3058" applyNumberFormat="1" applyFont="1" applyFill="1" applyBorder="1" applyAlignment="1">
      <alignment horizontal="center" vertical="center"/>
    </xf>
    <xf numFmtId="43" fontId="127" fillId="63" borderId="66" xfId="3058" applyNumberFormat="1" applyFont="1" applyFill="1" applyBorder="1" applyAlignment="1">
      <alignment horizontal="center" vertical="center"/>
    </xf>
    <xf numFmtId="0" fontId="127" fillId="63" borderId="32" xfId="3058" applyFont="1" applyFill="1" applyBorder="1" applyAlignment="1">
      <alignment horizontal="center" vertical="center"/>
    </xf>
    <xf numFmtId="0" fontId="127" fillId="63" borderId="65" xfId="3058" applyFont="1" applyFill="1" applyBorder="1" applyAlignment="1">
      <alignment horizontal="center" vertical="center"/>
    </xf>
    <xf numFmtId="0" fontId="25" fillId="63" borderId="32" xfId="3058" applyFont="1" applyFill="1" applyBorder="1" applyAlignment="1">
      <alignment horizontal="center" vertical="top" wrapText="1"/>
    </xf>
    <xf numFmtId="0" fontId="25" fillId="63" borderId="38" xfId="3058" applyFont="1" applyFill="1" applyBorder="1" applyAlignment="1">
      <alignment horizontal="center" vertical="top" wrapText="1"/>
    </xf>
    <xf numFmtId="0" fontId="25" fillId="63" borderId="65" xfId="3058" applyFont="1" applyFill="1" applyBorder="1" applyAlignment="1">
      <alignment horizontal="center" vertical="top" wrapText="1"/>
    </xf>
    <xf numFmtId="0" fontId="25" fillId="63" borderId="68" xfId="3058" applyFont="1" applyFill="1" applyBorder="1" applyAlignment="1">
      <alignment horizontal="center" vertical="top" wrapText="1"/>
    </xf>
    <xf numFmtId="43" fontId="127" fillId="63" borderId="49" xfId="3058" applyNumberFormat="1" applyFont="1" applyFill="1" applyBorder="1" applyAlignment="1">
      <alignment horizontal="center" vertical="center"/>
    </xf>
    <xf numFmtId="0" fontId="127" fillId="63" borderId="0" xfId="3058" applyFont="1" applyFill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2" xfId="3060" applyFont="1" applyBorder="1" applyAlignment="1">
      <alignment horizontal="center" vertical="center"/>
    </xf>
    <xf numFmtId="0" fontId="25" fillId="0" borderId="0" xfId="3060" applyFont="1" applyAlignment="1">
      <alignment horizontal="center" vertical="center"/>
    </xf>
    <xf numFmtId="0" fontId="25" fillId="0" borderId="65" xfId="306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38" fillId="0" borderId="0" xfId="0" applyFont="1" applyAlignment="1">
      <alignment horizontal="center"/>
    </xf>
    <xf numFmtId="0" fontId="137" fillId="0" borderId="0" xfId="0" applyFont="1" applyAlignment="1">
      <alignment horizontal="center"/>
    </xf>
    <xf numFmtId="0" fontId="138" fillId="0" borderId="65" xfId="2234" applyFont="1" applyBorder="1" applyAlignment="1">
      <alignment horizontal="center"/>
    </xf>
    <xf numFmtId="0" fontId="138" fillId="0" borderId="0" xfId="2234" applyFont="1" applyAlignment="1">
      <alignment horizontal="center" wrapText="1"/>
    </xf>
    <xf numFmtId="0" fontId="138" fillId="0" borderId="25" xfId="2234" applyFont="1" applyBorder="1" applyAlignment="1">
      <alignment horizontal="center" wrapText="1"/>
    </xf>
    <xf numFmtId="0" fontId="137" fillId="0" borderId="0" xfId="0" applyFont="1"/>
    <xf numFmtId="0" fontId="137" fillId="0" borderId="65" xfId="0" applyFont="1" applyBorder="1"/>
    <xf numFmtId="0" fontId="138" fillId="0" borderId="5" xfId="0" applyFont="1" applyBorder="1" applyAlignment="1">
      <alignment horizontal="center"/>
    </xf>
    <xf numFmtId="43" fontId="138" fillId="0" borderId="5" xfId="1653" applyFont="1" applyFill="1" applyBorder="1" applyAlignment="1">
      <alignment horizontal="center"/>
    </xf>
    <xf numFmtId="0" fontId="138" fillId="0" borderId="32" xfId="0" applyFont="1" applyBorder="1" applyAlignment="1">
      <alignment horizontal="center" wrapText="1"/>
    </xf>
    <xf numFmtId="0" fontId="138" fillId="0" borderId="0" xfId="0" applyFont="1" applyAlignment="1">
      <alignment horizontal="center" wrapText="1"/>
    </xf>
    <xf numFmtId="0" fontId="138" fillId="0" borderId="65" xfId="0" applyFont="1" applyBorder="1" applyAlignment="1">
      <alignment horizontal="center" wrapText="1"/>
    </xf>
    <xf numFmtId="0" fontId="138" fillId="0" borderId="32" xfId="2234" applyFont="1" applyBorder="1" applyAlignment="1">
      <alignment horizontal="center" wrapText="1"/>
    </xf>
    <xf numFmtId="0" fontId="138" fillId="0" borderId="65" xfId="2234" applyFont="1" applyBorder="1" applyAlignment="1">
      <alignment horizontal="center" wrapText="1"/>
    </xf>
    <xf numFmtId="164" fontId="25" fillId="0" borderId="0" xfId="0" applyNumberFormat="1" applyFont="1" applyAlignment="1">
      <alignment horizontal="center"/>
    </xf>
    <xf numFmtId="164" fontId="25" fillId="0" borderId="32" xfId="3060" applyNumberFormat="1" applyFont="1" applyBorder="1" applyAlignment="1">
      <alignment horizontal="center" vertical="center"/>
    </xf>
    <xf numFmtId="164" fontId="25" fillId="0" borderId="65" xfId="3060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center"/>
    </xf>
    <xf numFmtId="0" fontId="126" fillId="0" borderId="0" xfId="0" applyFont="1" applyAlignment="1">
      <alignment shrinkToFit="1"/>
    </xf>
    <xf numFmtId="0" fontId="0" fillId="0" borderId="0" xfId="0" applyAlignment="1">
      <alignment shrinkToFit="1"/>
    </xf>
    <xf numFmtId="0" fontId="25" fillId="0" borderId="65" xfId="3060" applyFont="1" applyBorder="1" applyAlignment="1">
      <alignment horizontal="center"/>
    </xf>
    <xf numFmtId="164" fontId="26" fillId="0" borderId="0" xfId="2233" applyNumberFormat="1" applyFont="1" applyAlignment="1">
      <alignment horizontal="center"/>
    </xf>
    <xf numFmtId="0" fontId="26" fillId="0" borderId="0" xfId="1650" applyNumberFormat="1" applyFont="1" applyFill="1" applyAlignment="1">
      <alignment horizontal="center" shrinkToFit="1"/>
    </xf>
  </cellXfs>
  <cellStyles count="3960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4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1" xr:uid="{3150F550-5442-4A8D-8B12-D3E4A4DEAF8B}"/>
    <cellStyle name="Comma 11 6 2" xfId="3710" xr:uid="{9A48D95C-D12C-464F-99A5-29AD8FDE451A}"/>
    <cellStyle name="Comma 11 9" xfId="3043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1" xr:uid="{00000000-0005-0000-0000-000084030000}"/>
    <cellStyle name="Comma 12 2 6 2" xfId="3704" xr:uid="{EBC885A0-B63C-4BB8-B3C7-D6866318CC06}"/>
    <cellStyle name="Comma 12 2 6 3" xfId="3033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3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4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2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19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9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4" xr:uid="{00000000-0005-0000-0000-00006B050000}"/>
    <cellStyle name="Comma 31 2" xfId="3688" xr:uid="{EC31AE8B-88DF-4242-9371-6E6F72AB24B9}"/>
    <cellStyle name="Comma 32" xfId="3006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8" xr:uid="{00000000-0005-0000-0000-00006F050000}"/>
    <cellStyle name="Comma 35 2" xfId="3692" xr:uid="{BCEEA181-3F61-49F3-B1D0-9A69C75E50A0}"/>
    <cellStyle name="Comma 36" xfId="3013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8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2" xr:uid="{000C7220-D233-42FD-87E6-5AD04C0D9911}"/>
    <cellStyle name="Comma_งบการเงิน_DEM-I_Q4'52 2" xfId="3055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0" xr:uid="{5682B092-9922-472F-9191-704F3A2A6CAD}"/>
    <cellStyle name="Normal 10 4 2" xfId="3036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8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10" xr:uid="{00000000-0005-0000-0000-0000DE060000}"/>
    <cellStyle name="Normal 12 2 3" xfId="3093" xr:uid="{4B903663-55D1-4174-85B3-217DFF2B761A}"/>
    <cellStyle name="Normal 12 2 4" xfId="3009" xr:uid="{00000000-0005-0000-0000-0000DF060000}"/>
    <cellStyle name="Normal 12 2 5" xfId="3038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0" xr:uid="{00000000-0005-0000-0000-00001A070000}"/>
    <cellStyle name="Normal 16 8 2" xfId="3703" xr:uid="{964A31B8-235A-41EA-A1DC-32ECA359D162}"/>
    <cellStyle name="Normal 16 8 3" xfId="3032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2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3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0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3" xr:uid="{00000000-0005-0000-0000-000013080000}"/>
    <cellStyle name="Normal 45 2" xfId="3687" xr:uid="{6187A830-EE30-4CA7-8D01-1E312827AA55}"/>
    <cellStyle name="Normal 46" xfId="3005" xr:uid="{00000000-0005-0000-0000-000014080000}"/>
    <cellStyle name="Normal 46 2" xfId="3689" xr:uid="{51346EAF-0899-4F44-A11B-102104C98BA9}"/>
    <cellStyle name="Normal 47" xfId="3007" xr:uid="{00000000-0005-0000-0000-000015080000}"/>
    <cellStyle name="Normal 47 2" xfId="3691" xr:uid="{5CE03765-3445-4A0E-B2B2-82E17387164C}"/>
    <cellStyle name="Normal 48" xfId="3012" xr:uid="{00000000-0005-0000-0000-000016080000}"/>
    <cellStyle name="Normal 48 2" xfId="3693" xr:uid="{3406332E-CA24-4ED3-8C1A-E451CC25CD0E}"/>
    <cellStyle name="Normal 49" xfId="3020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7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6" xr:uid="{00000000-0005-0000-0000-000036080000}"/>
    <cellStyle name="Normal 50 2" xfId="3699" xr:uid="{40CD6003-2008-473B-8E1B-B92836989B6C}"/>
    <cellStyle name="Normal 51" xfId="3027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5" xr:uid="{00000000-0005-0000-0000-000038080000}"/>
    <cellStyle name="Normal 51 3 2" xfId="3054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29" xr:uid="{00000000-0005-0000-0000-000039080000}"/>
    <cellStyle name="Normal 52 2" xfId="3702" xr:uid="{6278B8BD-B079-40E0-816F-880BBB123CA4}"/>
    <cellStyle name="Normal 53" xfId="3039" xr:uid="{0E4B6E56-730D-4BCB-8DB1-EA6D52B46BA5}"/>
    <cellStyle name="Normal 53 2" xfId="3709" xr:uid="{7EB50EAE-EC74-4BB6-8E0D-1F1D0061745D}"/>
    <cellStyle name="Normal 54" xfId="3044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1" xr:uid="{1000CEB4-A211-42C0-95A2-7E8AFFB3C8E0}"/>
    <cellStyle name="Normal 55 2" xfId="3717" xr:uid="{59D99148-4033-4AAB-9607-F676F4E3ABB5}"/>
    <cellStyle name="Normal 56" xfId="3052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5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1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7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5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6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8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7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7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8" xr:uid="{6B4F80C5-763F-4DDA-987C-6BD744CCC2DD}"/>
    <cellStyle name="Total 3" xfId="2290" xr:uid="{00000000-0005-0000-0000-00002C090000}"/>
    <cellStyle name="Total 3 2" xfId="3829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3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80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3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0" xr:uid="{F13D9E81-3C55-4DDB-BEA9-88C7A5AF6F0A}"/>
    <cellStyle name="จุลภาค 4 2" xfId="3177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6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CCFF"/>
      <color rgb="FFFFCCCC"/>
      <color rgb="FFFFFF66"/>
      <color rgb="FFCCFFCC"/>
      <color rgb="FF66FF99"/>
      <color rgb="FF99FF33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sharedStrings" Target="sharedStrings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calcChain" Target="calcChain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  <sheetName val="Age311299TAS"/>
      <sheetName val="TMS2000"/>
      <sheetName val="งบดุล"/>
      <sheetName val="งบกำไรขาดทุน"/>
      <sheetName val="_Looku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40"/>
      <sheetName val="40-1"/>
      <sheetName val="40-2"/>
      <sheetName val="40-3"/>
      <sheetName val="43"/>
      <sheetName val="110"/>
      <sheetName val="stat local"/>
      <sheetName val="3 P&amp;L 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2">
          <cell r="B12">
            <v>241100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  <sheetName val="ผ้าสำเร็จ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xSeries255"/>
      <sheetName val="ADJ - RATE"/>
      <sheetName val="Data 2"/>
      <sheetName val="C2"/>
      <sheetName val="AFA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Actual-Monthly"/>
      <sheetName val="Actual-ＹＴＤ"/>
      <sheetName val="Budget-Monthly"/>
      <sheetName val="Budget-YTD"/>
      <sheetName val="cash flow"/>
      <sheetName val="B"/>
      <sheetName val="cal (2)"/>
      <sheetName val="RATE"/>
      <sheetName val="Sale0309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QR_4.1"/>
      <sheetName val="le1(act3mth)"/>
      <sheetName val="ผ้าสำเร็จ"/>
      <sheetName val="RATE"/>
      <sheetName val="PAYROLL"/>
      <sheetName val="3 P&amp;L "/>
      <sheetName val="choice"/>
      <sheetName val="B_Sheet"/>
      <sheetName val="Notes"/>
      <sheetName val="TBal"/>
      <sheetName val="cst1198"/>
      <sheetName val="LedgerBudget"/>
      <sheetName val="Wht cur"/>
      <sheetName val="CODE,NAME"/>
      <sheetName val="FF-6"/>
      <sheetName val="FF-3"/>
      <sheetName val="BALANCE SHEET "/>
      <sheetName val="U-2.1"/>
      <sheetName val="ลูกหนี้(เก่า)"/>
      <sheetName val="9109"/>
      <sheetName val="energy"/>
      <sheetName val="PL"/>
      <sheetName val="Energy(update)"/>
      <sheetName val="UF"/>
      <sheetName val="Newspaper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Exp"/>
      <sheetName val="BPI-LOP"/>
      <sheetName val="Attach.A"/>
      <sheetName val="Misc. Drop Downs"/>
      <sheetName val="Diagnostics"/>
      <sheetName val="Predefined Range Name"/>
      <sheetName val="General.Information"/>
      <sheetName val="JUN1-3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  <sheetName val="CORPORATE TAX01"/>
      <sheetName val="Menu"/>
      <sheetName val="_Lookup"/>
      <sheetName val="Stock Ag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FF_3"/>
      <sheetName val="CA"/>
      <sheetName val="C 1"/>
      <sheetName val="Data 2"/>
      <sheetName val="FORMC94"/>
      <sheetName val="CA Sheet"/>
      <sheetName val="Actual-Monthly"/>
      <sheetName val="Actual-ＹＴＤ"/>
      <sheetName val="Budget-Monthly"/>
      <sheetName val="Budget-YTD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2006_1_"/>
      <sheetName val="2006(1)"/>
      <sheetName val="2006_2_"/>
      <sheetName val="2006(2)"/>
      <sheetName val="K2"/>
      <sheetName val="ชื่อหุ้น"/>
      <sheetName val="B&amp;S 1999"/>
      <sheetName val="SAP"/>
      <sheetName val="cal (2)"/>
      <sheetName val="July2007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SCB 1 - Current"/>
      <sheetName val="DEP12"/>
      <sheetName val="110"/>
      <sheetName val="เงินกู้ธนชาติ"/>
      <sheetName val="CODE,NAME"/>
      <sheetName val="AM_COST"/>
      <sheetName val="bblยังไม่จ่าย"/>
      <sheetName val="Order_Nov_w45"/>
      <sheetName val="งบทดลองปภพ 4-47"/>
      <sheetName val="ภาคการขายวิศวกรรม_Weekly"/>
      <sheetName val="ภาคการขายโฆษณาNBT_ALL"/>
      <sheetName val="ภาคการขายโฆษณาNBT_Weekly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11922"/>
      <sheetName val="ADJ - RATE"/>
      <sheetName val="Seagate _share_in_units"/>
      <sheetName val="TrialBalance Q3-2002"/>
      <sheetName val="Sale 0501"/>
      <sheetName val="Links"/>
      <sheetName val="Lead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DPLA"/>
      <sheetName val="data"/>
      <sheetName val="Co info"/>
      <sheetName val="cost4-47"/>
      <sheetName val="STart"/>
      <sheetName val="TB SAP"/>
      <sheetName val="Interim --&gt; Top"/>
      <sheetName val="ภาคการขายวิศวกรรม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CRA-Detail"/>
      <sheetName val="PortSTDSave"/>
      <sheetName val="Sampling"/>
      <sheetName val="3 P&amp;L "/>
      <sheetName val="SAME"/>
      <sheetName val="RSS9801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>
        <row r="29">
          <cell r="C29">
            <v>0</v>
          </cell>
        </row>
      </sheetData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STart"/>
      <sheetName val="สรุป"/>
      <sheetName val="10"/>
      <sheetName val="BAL42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B"/>
      <sheetName val="FF_2 _1_"/>
      <sheetName val="Menu"/>
      <sheetName val="name"/>
      <sheetName val="Co info"/>
      <sheetName val="FF_3"/>
      <sheetName val="HH"/>
      <sheetName val="Rates"/>
      <sheetName val="LTX"/>
      <sheetName val="2006_1_"/>
      <sheetName val="July2007"/>
      <sheetName val="2006_2_"/>
      <sheetName val="SAP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200-110"/>
      <sheetName val="Group"/>
      <sheetName val="Newspaper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10-1 Media"/>
      <sheetName val="10-cut"/>
      <sheetName val="Order_Nov_w45"/>
      <sheetName val="B131 "/>
      <sheetName val="Sheet3"/>
      <sheetName val="ปัจจุบัน "/>
      <sheetName val="TB_55(6M)"/>
      <sheetName val="SCIB_Proforma"/>
      <sheetName val="BALANCE SHEET 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  <sheetName val="AM_COST"/>
      <sheetName val="Seagate _share_in_units"/>
      <sheetName val="TrialBalance Q3-2002"/>
      <sheetName val="tax-ss"/>
      <sheetName val="CST1198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TESP_BD_Prov_Dec_00-1st_review"/>
      <sheetName val="name"/>
      <sheetName val="choice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TO - SP"/>
      <sheetName val="B131 "/>
      <sheetName val="TO_-_SP"/>
      <sheetName val="B131_"/>
      <sheetName val="Info"/>
      <sheetName val="Corp. sheet - Stress"/>
      <sheetName val="AM_COST"/>
      <sheetName val="LC _ TR Listing"/>
      <sheetName val="61 HR"/>
      <sheetName val="65 FINANC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  <sheetName val="#REF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AA-1"/>
      <sheetName val="BSI"/>
      <sheetName val="_2__xls__2__xls_COV"/>
      <sheetName val="BGT97STAFF"/>
      <sheetName val="PortSTDSave"/>
      <sheetName val="Expense Summary"/>
      <sheetName val="Co info"/>
      <sheetName val="Cash Flow"/>
      <sheetName val="Financial Summary"/>
      <sheetName val="Company Info"/>
      <sheetName val="CA Comp"/>
      <sheetName val="FF_2"/>
      <sheetName val="_Looku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L"/>
      <sheetName val="M"/>
      <sheetName val="U"/>
      <sheetName val="U-100"/>
      <sheetName val="FF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CRA-Detail"/>
      <sheetName val="STart"/>
      <sheetName val="Pnl-10"/>
      <sheetName val="70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-2"/>
      <sheetName val="M MM"/>
      <sheetName val="30a"/>
      <sheetName val="30-Note"/>
      <sheetName val="U-2"/>
      <sheetName val="total"/>
      <sheetName val="ผ้าสำเร็จ"/>
      <sheetName val="#Lookup"/>
      <sheetName val="currency"/>
      <sheetName val="RATE"/>
      <sheetName val="Sale0311"/>
      <sheetName val="FF-2 (1)"/>
      <sheetName val="CA Sheet"/>
      <sheetName val="InventTableModule_1-1"/>
      <sheetName val="List"/>
      <sheetName val="addl cost"/>
      <sheetName val="accumdeprn"/>
      <sheetName val="Group"/>
      <sheetName val="C 1"/>
      <sheetName val="FF-4"/>
      <sheetName val="GIVTR00P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SAP"/>
      <sheetName val="BALANCE SHEET "/>
      <sheetName val="3 P&amp;L "/>
      <sheetName val="Sheet1 (2)"/>
      <sheetName val="อุปกรณ์ a2"/>
      <sheetName val="อุปกรณ์ a1"/>
      <sheetName val="2006(1)"/>
      <sheetName val="2006(2)"/>
      <sheetName val="IFS"/>
      <sheetName val="UF"/>
      <sheetName val="Newspaper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CF"/>
      <sheetName val="MOLP C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ปรับ Report-Est-Wk8-2022"/>
      <sheetName val="เงินกู้ธนชาติ"/>
      <sheetName val="StandingData"/>
      <sheetName val="03中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FF_4"/>
      <sheetName val="Actual-ＹＴＤ"/>
      <sheetName val="Budget-Monthly"/>
      <sheetName val="Budget-YTD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"/>
      <sheetName val="FF_2 _1_"/>
      <sheetName val="addl cost"/>
      <sheetName val="accumdeprn"/>
      <sheetName val="QR_4.1"/>
      <sheetName val="bblยังไม่จ่าย"/>
      <sheetName val="Actual-Monthly"/>
      <sheetName val="LE1(act3mth)"/>
      <sheetName val="FF-1"/>
      <sheetName val="สำนักงาน"/>
      <sheetName val="cal (2)"/>
      <sheetName val="DPLA"/>
      <sheetName val="วงเครดิต 3"/>
      <sheetName val="Newspaper"/>
      <sheetName val="RSS9801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อัตราค่าบรรทุก"/>
      <sheetName val="RATE"/>
      <sheetName val="MCMD95"/>
      <sheetName val="feature"/>
      <sheetName val="boq"/>
      <sheetName val="AM_COST"/>
      <sheetName val="Energy(update)"/>
      <sheetName val="db"/>
      <sheetName val="3 P&amp;L "/>
      <sheetName val="Sale 0411"/>
      <sheetName val="total"/>
      <sheetName val="C2"/>
      <sheetName val="BALANCE SHEET 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Code1"/>
      <sheetName val="List"/>
      <sheetName val="Val_Ind"/>
      <sheetName val="200-110"/>
      <sheetName val="Norms SP"/>
      <sheetName val="จันทร์"/>
      <sheetName val="bbl1248"/>
      <sheetName val="ROIC-Baht"/>
      <sheetName val="IBA &lt;O3&gt;"/>
      <sheetName val="ชื่อหุ้น"/>
      <sheetName val="B&amp;S 1999"/>
      <sheetName val="Appx B"/>
      <sheetName val="D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個品ﾘｽﾄ"/>
      <sheetName val="10-1 Media"/>
      <sheetName val="10-cut"/>
      <sheetName val="BSI"/>
      <sheetName val="#Lookup"/>
      <sheetName val="InventTableModule_1-1"/>
      <sheetName val="Staff List"/>
      <sheetName val="1 LeadSchedule"/>
      <sheetName val="data"/>
      <sheetName val="Trial Balance"/>
      <sheetName val="PL_A05 APA Input"/>
      <sheetName val="Scoping"/>
      <sheetName val="Val_Ind"/>
      <sheetName val="ABR P&amp;L"/>
      <sheetName val="PLmth "/>
      <sheetName val="ภาคการขายวิศวกรรม_Weekly"/>
      <sheetName val="ภาคการขายโฆษณาNBT_All"/>
      <sheetName val="ภาคการขายโฆษณาNBT_Weekly"/>
      <sheetName val="SCIB_Proforma"/>
      <sheetName val="sen"/>
      <sheetName val="Group"/>
      <sheetName val="21"/>
      <sheetName val="Seagate _share_in_units"/>
      <sheetName val="U2.2"/>
      <sheetName val="SAP"/>
      <sheetName val="ADJ - RATE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DPL3Qytd"/>
      <sheetName val="DPL3Q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MS Box"/>
      <sheetName val="Details"/>
      <sheetName val="ผ้าสำเร็จ"/>
      <sheetName val="1 LeadSchedule"/>
      <sheetName val="อัตราค่าบรรทุก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currency"/>
      <sheetName val="1120"/>
      <sheetName val="SCIB_Proforma"/>
      <sheetName val="SCIB_Data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Order_Nov_w45"/>
      <sheetName val="dBase"/>
      <sheetName val="วงเครดิต 3"/>
      <sheetName val="acs"/>
      <sheetName val="Variables"/>
      <sheetName val="Links"/>
      <sheetName val="A-Report"/>
      <sheetName val="Company"/>
      <sheetName val="สรุปรวม"/>
      <sheetName val="ฝ่ายบริการ 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FF_3"/>
      <sheetName val="เงินกู้ธนชาติ"/>
      <sheetName val="name"/>
      <sheetName val="FSA"/>
      <sheetName val="CODE,NAME"/>
      <sheetName val="TB_55(6M)"/>
      <sheetName val="A"/>
      <sheetName val="LE1(act3mth)"/>
      <sheetName val="RSS9801"/>
      <sheetName val="Actual-Monthly"/>
      <sheetName val="ap"/>
      <sheetName val="Energy(update)"/>
      <sheetName val="Norms SP"/>
      <sheetName val="จันทร์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ornado 2.2 Component List"/>
      <sheetName val="TrialBalance Q3-2002"/>
      <sheetName val="ภาคการขายวิศวกรรม"/>
      <sheetName val="BGT97STAFF"/>
      <sheetName val="K-5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description"/>
      <sheetName val="Co info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Conso"/>
      <sheetName val="Order_Nov_w45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Data 2"/>
      <sheetName val="bblยังไม่จ่าย"/>
      <sheetName val="สรุป"/>
      <sheetName val="เงินกู้ธนชาติ"/>
      <sheetName val="DPLA"/>
      <sheetName val="gl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FF_2 _1_"/>
      <sheetName val="Interim --&gt; Top"/>
      <sheetName val="Sheet1"/>
      <sheetName val="Sampling"/>
      <sheetName val="description"/>
      <sheetName val="CA Sheet"/>
      <sheetName val="Deferred Charge"/>
      <sheetName val="FF_2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FF_3"/>
      <sheetName val="C 1"/>
      <sheetName val="BS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CRA-Detail"/>
      <sheetName val="ปัจจุบัน "/>
      <sheetName val="New Item"/>
      <sheetName val="U2.2"/>
      <sheetName val="TrialBalance Q3-2002"/>
      <sheetName val="10-1 Media"/>
      <sheetName val="10-cut"/>
      <sheetName val="Tornado 4.7 Component List"/>
      <sheetName val="Tornado 2.2 Component List"/>
      <sheetName val="Actual-ＹＴＤ"/>
      <sheetName val="Budget-Monthly"/>
      <sheetName val="Budget-YTD"/>
      <sheetName val="Trial Balance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#Lookup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RSS9801"/>
      <sheetName val="AssetStatus"/>
      <sheetName val="AssetType"/>
      <sheetName val="License BOI"/>
      <sheetName val="Asset Class"/>
      <sheetName val="Depre. Key"/>
      <sheetName val="U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Sale0402"/>
      <sheetName val="HH"/>
      <sheetName val="PAYROLL"/>
      <sheetName val="Reimbursements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Interim --&gt; Top"/>
      <sheetName val="TrialBalance Q3-2002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11922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GL CB"/>
      <sheetName val="GL M"/>
      <sheetName val="CRA-Detail"/>
      <sheetName val="feature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Invoice"/>
      <sheetName val="assumption"/>
      <sheetName val="Seal 1-07-04"/>
      <sheetName val="Appx B"/>
      <sheetName val="Code1"/>
      <sheetName val="Sale0403"/>
      <sheetName val="Backup"/>
      <sheetName val="C 1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addl cost"/>
      <sheetName val="accumdeprn"/>
      <sheetName val="FF_2"/>
      <sheetName val="CA Sheet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B"/>
      <sheetName val="FF_2 _1_"/>
      <sheetName val="MS Box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Adj&amp;Rje(Z820) "/>
      <sheetName val="PL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AFA"/>
      <sheetName val="DPLA"/>
      <sheetName val="RATE"/>
      <sheetName val="1 LeadSchedule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TrialBalance Q3-2002"/>
      <sheetName val="DATA"/>
      <sheetName val="LOOSECHKLIST"/>
      <sheetName val="FS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BPR-Bloom"/>
      <sheetName val="Menu"/>
      <sheetName val="cal (2)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Lead"/>
      <sheetName val="เงินกู้ธนชาติ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3421"/>
      <sheetName val="ผ้าสำเร็จ"/>
      <sheetName val="B_Sheet"/>
      <sheetName val="Notes"/>
      <sheetName val="TBal"/>
      <sheetName val="วงเครดิต 3"/>
      <sheetName val="IBA &lt;O3&gt;"/>
      <sheetName val="FF-2 (1)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FF_2"/>
      <sheetName val="note_defect"/>
      <sheetName val="Sheet1"/>
      <sheetName val="Interim --&gt; Top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Code1"/>
      <sheetName val="F-5"/>
      <sheetName val="BS"/>
      <sheetName val="LOOSECHKLIST"/>
      <sheetName val="ประมาณการ"/>
      <sheetName val="Cash Flow"/>
      <sheetName val="U"/>
      <sheetName val="10-1 Media"/>
      <sheetName val="10-cut"/>
      <sheetName val="Sale0309"/>
      <sheetName val="TB Worksheet"/>
      <sheetName val="ADJ - RATE"/>
      <sheetName val="FF-6"/>
      <sheetName val="Seagate _share_in_units"/>
      <sheetName val="SCB 1 - Current"/>
      <sheetName val="SCB 2 - Current"/>
      <sheetName val="STATEMENT"/>
      <sheetName val="อัตรามรณะ"/>
      <sheetName val="Links"/>
      <sheetName val="feature"/>
      <sheetName val="ลูกหนี้(เก่า)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HH"/>
      <sheetName val="AFA"/>
      <sheetName val="REIT"/>
      <sheetName val="11922"/>
      <sheetName val="CRA-Detail"/>
      <sheetName val="D"/>
      <sheetName val="TB_55(6M)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Order_Nov_w45"/>
      <sheetName val="SKA"/>
      <sheetName val="Mant.Fiberline"/>
      <sheetName val="Staff List"/>
      <sheetName val="Sale 0404"/>
      <sheetName val="New Item"/>
      <sheetName val="BAL42"/>
      <sheetName val="APCODE"/>
      <sheetName val="dBase"/>
      <sheetName val="AA-1"/>
      <sheetName val="110"/>
      <sheetName val="MOLP C"/>
      <sheetName val="Rates"/>
      <sheetName val="cal (2)"/>
      <sheetName val="Sale 0401"/>
      <sheetName val="212"/>
      <sheetName val="Info"/>
      <sheetName val="Ratio"/>
      <sheetName val="Yield"/>
      <sheetName val="Hyperion Data"/>
      <sheetName val="K.Ricky"/>
      <sheetName val="SPARES"/>
      <sheetName val="group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APCODE"/>
      <sheetName val="11922"/>
      <sheetName val="Header"/>
      <sheetName val="Sale 0408"/>
      <sheetName val="FF-3"/>
      <sheetName val="Co info"/>
      <sheetName val="Non-Statistical Sampling Master"/>
      <sheetName val="Two Step Revenue Testing Master"/>
      <sheetName val="Global Data"/>
      <sheetName val="AM_COST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งบทดลองปภพ 4-47"/>
      <sheetName val="Deferred Charge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110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  <sheetName val="Entity Data"/>
      <sheetName val="SKA"/>
      <sheetName val="วงเครดิต 3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GL CB"/>
      <sheetName val="GL M"/>
      <sheetName val="Financial Highlight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MS Box"/>
      <sheetName val="Data 2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  <sheetName val="Incoms.sta.Sep-03"/>
      <sheetName val="Financial Highlights"/>
      <sheetName val="TB_55(6M)"/>
      <sheetName val="Sale 0407"/>
      <sheetName val="Loan Calculator"/>
      <sheetName val="Links"/>
      <sheetName val="?????????"/>
      <sheetName val="LE1(act3mth)"/>
      <sheetName val="Val_Ind"/>
      <sheetName val="Revenu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  <sheetName val="Sale 0404"/>
      <sheetName val="Trial Balance"/>
      <sheetName val="M-2"/>
      <sheetName val="N"/>
      <sheetName val="Links"/>
      <sheetName val="Lead"/>
      <sheetName val="IFS"/>
      <sheetName val="UF"/>
      <sheetName val="iLink_COA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  <sheetName val="B131 "/>
      <sheetName val="Cost centre expendi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SPARES"/>
      <sheetName val="Norms SP"/>
      <sheetName val="จันทร์"/>
      <sheetName val="QR_4.1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ADJ - RATE"/>
      <sheetName val="BS"/>
      <sheetName val="Financial Summary"/>
      <sheetName val="Sampling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1 LeadSchedule"/>
      <sheetName val="ผ้าสำเร็จ"/>
      <sheetName val="Tornado 5.6 Component List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A"/>
      <sheetName val="F-5"/>
      <sheetName val="อัตราค่าบรรทุก"/>
      <sheetName val="Company Info"/>
      <sheetName val="CA Comp"/>
      <sheetName val="U"/>
      <sheetName val="description"/>
      <sheetName val="SCB 1 - Current"/>
      <sheetName val="SCB 2 - Current"/>
      <sheetName val="Details"/>
      <sheetName val="Appx B"/>
      <sheetName val="FF_3"/>
      <sheetName val="BPR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AssetStatus"/>
      <sheetName val="AssetType"/>
      <sheetName val="License BOI"/>
      <sheetName val="Asset Class"/>
      <sheetName val="Depre. Key"/>
      <sheetName val="FF-1"/>
      <sheetName val="DPLA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STATEMENT"/>
      <sheetName val="B131 "/>
      <sheetName val="TB_55(6M)"/>
      <sheetName val="currency"/>
      <sheetName val="IFS"/>
      <sheetName val="UF"/>
      <sheetName val="10-1 Media"/>
      <sheetName val="10-cut"/>
      <sheetName val="BAL42"/>
      <sheetName val="cal (2)"/>
      <sheetName val="GIVTR00P"/>
      <sheetName val="C2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PL"/>
      <sheetName val="Norms SP"/>
      <sheetName val="จันทร์"/>
      <sheetName val="iLink_CO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Interim --&gt; Top"/>
      <sheetName val="FORMC94"/>
      <sheetName val="11922"/>
      <sheetName val="TB Worksheet"/>
      <sheetName val="Thai Summit PKK-HW"/>
      <sheetName val="1 LeadSchedule"/>
      <sheetName val="Sale 0411"/>
      <sheetName val="BSI"/>
      <sheetName val="เงินกู้ MGC"/>
      <sheetName val="เงินกู้ธนชาติ"/>
      <sheetName val="ABR P&amp;L"/>
      <sheetName val="PLmth "/>
      <sheetName val="ตั๋วเงินรับ"/>
      <sheetName val="BGT97STAFF"/>
      <sheetName val="FF_2"/>
      <sheetName val="GL CB"/>
      <sheetName val="GL M"/>
      <sheetName val="5 Analysis"/>
      <sheetName val="0100"/>
      <sheetName val="U2.2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ADJ - RATE"/>
      <sheetName val="master"/>
      <sheetName val="Input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ale0403"/>
      <sheetName val="Sale 0404"/>
      <sheetName val="Seagate _share_in_units"/>
      <sheetName val="計画値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Scoping"/>
      <sheetName val="Order_Oct_w40"/>
      <sheetName val="Order_Oct_w41"/>
      <sheetName val="DPLA"/>
      <sheetName val="งบทดลองปภพ 4-47"/>
      <sheetName val="ALL_ภาคโฆษณาNBT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MP2K12"/>
      <sheetName val="dBase"/>
      <sheetName val="STATEMENT"/>
      <sheetName val="B131 "/>
      <sheetName val="ปัจจุบัน "/>
      <sheetName val="IFS"/>
      <sheetName val="UF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GIVTR00P"/>
      <sheetName val="Aging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List"/>
      <sheetName val="db"/>
      <sheetName val="SH_A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IMAW H400 Land use right"/>
      <sheetName val="IMAW H600 CIP"/>
      <sheetName val="IMAW H500 Der&amp;Amo R-test"/>
      <sheetName val="IMAW H700 def,int"/>
      <sheetName val="IMAW H300 - Lead "/>
      <sheetName val="APCODE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UPG表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  <sheetName val="SAP"/>
      <sheetName val="currency"/>
      <sheetName val="Sale0309"/>
      <sheetName val="Sheet3"/>
      <sheetName val="CST1198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  <sheetName val="Sheet1 (2)"/>
      <sheetName val="61 HR"/>
      <sheetName val="65 FINANCE"/>
      <sheetName val="C2"/>
      <sheetName val="CORPORATE TAX01"/>
      <sheetName val="9110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SPARES"/>
      <sheetName val="F-5"/>
      <sheetName val="Expense Summary"/>
      <sheetName val="Sheet1"/>
      <sheetName val="CA Sheet"/>
      <sheetName val="B"/>
      <sheetName val="C 1"/>
      <sheetName val="Tornado 4.7 Component List"/>
      <sheetName val="Tornado 2.2 Component List"/>
      <sheetName val="FF_4"/>
      <sheetName val="FF_3"/>
      <sheetName val="note_defect"/>
      <sheetName val="FSA"/>
      <sheetName val="details"/>
      <sheetName val="เงินกู้ธนชาติ"/>
      <sheetName val="U"/>
      <sheetName val="M_Maincomp"/>
      <sheetName val="ALL_ภาคโฆษณาNBT"/>
      <sheetName val="Sale 0411"/>
      <sheetName val="BPR"/>
      <sheetName val="tax-ss"/>
      <sheetName val="ADJ - RATE"/>
      <sheetName val="HP"/>
      <sheetName val="cc 196 (SYS) (2)"/>
      <sheetName val="U2.2"/>
      <sheetName val="DEP12"/>
      <sheetName val="Sale 0501"/>
      <sheetName val="_2__xls__2__xls_COV"/>
      <sheetName val="Sale 0407"/>
      <sheetName val="2006_1_"/>
      <sheetName val="2006_2_"/>
      <sheetName val="5) Parameters"/>
      <sheetName val="BGT97STAFF"/>
      <sheetName val="MFA"/>
      <sheetName val="ตั๋วเงินรับ"/>
      <sheetName val="currency"/>
      <sheetName val="Scoping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FF_2"/>
      <sheetName val="ABR P&amp;L"/>
      <sheetName val="PLmth "/>
      <sheetName val="1) Asset Valuation"/>
      <sheetName val="Sale 0404"/>
      <sheetName val="K2"/>
      <sheetName val="INFO"/>
      <sheetName val="Appx B"/>
      <sheetName val="0100"/>
      <sheetName val="addl cost"/>
      <sheetName val="accumdeprn"/>
      <sheetName val="Val_Ind"/>
      <sheetName val="Age311299TESP"/>
      <sheetName val="สรุป"/>
      <sheetName val="P4DDBFTESP"/>
      <sheetName val="IntDec00TespM&amp;B"/>
      <sheetName val="#Lookup"/>
      <sheetName val="AFA"/>
      <sheetName val="Sale0406"/>
      <sheetName val="HH"/>
      <sheetName val="IFS"/>
      <sheetName val="UF"/>
      <sheetName val="BS"/>
      <sheetName val="TBA"/>
      <sheetName val="Customize Your Loan Manager"/>
      <sheetName val="IBA &lt;O3&gt;"/>
      <sheetName val="Loan Amortization Table"/>
      <sheetName val="boq"/>
      <sheetName val="TB Worksheet"/>
      <sheetName val="bblยังไม่จ่าย"/>
      <sheetName val="Asset &amp; Liability"/>
      <sheetName val="Net asset value"/>
      <sheetName val="MS Box"/>
      <sheetName val="SPP 5"/>
      <sheetName val="RATE"/>
      <sheetName val="FF_2 _1_"/>
      <sheetName val="U-2.1"/>
      <sheetName val="Sale0402"/>
      <sheetName val="Sale0311"/>
      <sheetName val="dBase"/>
      <sheetName val="Sale 0401"/>
      <sheetName val="BSI"/>
      <sheetName val="B_Sheet"/>
      <sheetName val="Notes"/>
      <sheetName val="P&amp;L"/>
      <sheetName val="TBal"/>
      <sheetName val="QR_4.1"/>
      <sheetName val="Conso"/>
      <sheetName val="Write off"/>
      <sheetName val="Interim --&gt; Top"/>
      <sheetName val="5 Analysis"/>
      <sheetName val="N"/>
      <sheetName val="FF-1"/>
      <sheetName val="CST1198"/>
      <sheetName val="GIVTR00P"/>
      <sheetName val="Sale 0502"/>
      <sheetName val="Stock Aging"/>
      <sheetName val="PL"/>
      <sheetName val="เงินกู้ MGC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ชื่อหุ้น"/>
      <sheetName val="B&amp;S 1999"/>
      <sheetName val="Staff List"/>
      <sheetName val="New Item"/>
      <sheetName val="FF-3"/>
      <sheetName val="GL CB"/>
      <sheetName val="GL M"/>
      <sheetName val="SCB 1 - Current"/>
      <sheetName val="SCB 2 - Current"/>
      <sheetName val="AA-1"/>
      <sheetName val="List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  <sheetName val="Detail รายบุคคลปี 58"/>
      <sheetName val="SAME"/>
      <sheetName val="_Lookup"/>
      <sheetName val="Trial Balanc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E"/>
      <sheetName val="B- 1"/>
      <sheetName val="FF_2 _1_"/>
      <sheetName val="New Item"/>
      <sheetName val="PortSTDSave"/>
      <sheetName val="รายงานสถานะใบสั่งซื้อใบจัดจ้าง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Trial Balance"/>
      <sheetName val="TrialBalance Q3-2002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Interim --&gt; Top"/>
      <sheetName val="SCB 1 - Curren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  <sheetName val="ตั๋วเงินรับ"/>
      <sheetName val="DETAIL "/>
      <sheetName val="6. Dealer Distribution"/>
      <sheetName val="Deferred Charge"/>
      <sheetName val="FS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CB 1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CB 1 - Current"/>
      <sheetName val="SCB 2 - Current"/>
      <sheetName val="Staff List"/>
      <sheetName val="วงเครดิต 3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.Ricky"/>
      <sheetName val="mcot_upc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 refreshError="1"/>
      <sheetData sheetId="1983"/>
      <sheetData sheetId="1984"/>
      <sheetData sheetId="1985"/>
      <sheetData sheetId="1986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Detail รายบุคคลปี 58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group"/>
      <sheetName val="InventTableModule_1-1"/>
      <sheetName val="E"/>
      <sheetName val="B- 1"/>
      <sheetName val="LOOSECHKLIST"/>
      <sheetName val="TMS2000"/>
      <sheetName val="งบทดลอง - ต.ค.2547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Sale 0502"/>
      <sheetName val="อัตราค่าบรรทุก"/>
      <sheetName val="2006_1_"/>
      <sheetName val="2006_2_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XXXXXX-XXX-XXXXXX Acc Rec"/>
      <sheetName val="detail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M_Maincomp"/>
      <sheetName val="FF_6"/>
      <sheetName val="ABR P&amp;L"/>
      <sheetName val="PLmth "/>
      <sheetName val="Expense Summary"/>
      <sheetName val="data"/>
      <sheetName val="U2.2"/>
      <sheetName val="Cum.91-93"/>
      <sheetName val="Dec 94"/>
      <sheetName val="description"/>
      <sheetName val="FF-6"/>
      <sheetName val="Scoping"/>
      <sheetName val="gl"/>
      <sheetName val="Cash Flow"/>
      <sheetName val="Financial Summary"/>
      <sheetName val="Data 2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Sale 0502"/>
      <sheetName val="Menu"/>
      <sheetName val="110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TB_55(6M)"/>
      <sheetName val="ตั๋วเงินรับ"/>
      <sheetName val="SCB 2 - Current"/>
      <sheetName val="New Item"/>
      <sheetName val="F-5"/>
      <sheetName val="CA"/>
      <sheetName val="อุปกรณ์ a2.1704.5"/>
      <sheetName val="1704.1-อุปกรณ์ a1"/>
      <sheetName val="Age311299TESP"/>
      <sheetName val="P4DDBFTESP"/>
      <sheetName val="IntDec00TespM&amp;B"/>
      <sheetName val="Standing data"/>
      <sheetName val="PortSTDSave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個品ﾘｽﾄ"/>
      <sheetName val="STATEMENT"/>
      <sheetName val="อัตรามรณะ"/>
      <sheetName val="5) Parameters"/>
      <sheetName val="1) Asset Valuation"/>
      <sheetName val="Order_Oct_w40"/>
      <sheetName val="Order_Oct_w41"/>
      <sheetName val="boq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le 0411"/>
      <sheetName val="A"/>
      <sheetName val="Sampling"/>
      <sheetName val="CBO0497"/>
      <sheetName val="FF_2"/>
      <sheetName val="FF_21_a_"/>
      <sheetName val="CST1198"/>
      <sheetName val="Sale 0401"/>
      <sheetName val="1 LeadSchedule"/>
      <sheetName val="K2"/>
      <sheetName val="0100"/>
      <sheetName val="List"/>
      <sheetName val="Detail รายบุคคลปี 58"/>
      <sheetName val="O3"/>
      <sheetName val="O4"/>
      <sheetName val="Invoice"/>
      <sheetName val="Linkage Quote"/>
      <sheetName val="Weights"/>
      <sheetName val="addl cost"/>
      <sheetName val="accumdeprn"/>
      <sheetName val="currency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ale 0408"/>
      <sheetName val="Staff List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C"/>
      <sheetName val="INFO"/>
      <sheetName val="ผ้าสำเร็จ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DEP12"/>
      <sheetName val="BSI"/>
      <sheetName val="SCB 1 - Current"/>
      <sheetName val="ลูกหนี้(เก่า)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LTX"/>
      <sheetName val="RSS9801"/>
      <sheetName val="Rates"/>
      <sheetName val="BGT97STAFF"/>
      <sheetName val="Financial Highlights"/>
      <sheetName val="FF-2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Home"/>
      <sheetName val="RATE"/>
      <sheetName val="DPLA"/>
      <sheetName val="Variables"/>
      <sheetName val="STATEMENT"/>
      <sheetName val="HP"/>
      <sheetName val="Cost centre expenditure"/>
      <sheetName val="D"/>
      <sheetName val="SAME"/>
      <sheetName val="BAL42"/>
      <sheetName val="Sale0403"/>
      <sheetName val="Sale 0502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Details"/>
      <sheetName val="FORMC94"/>
      <sheetName val="BPR-Bloom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Cum.91-93"/>
      <sheetName val="Dec 94"/>
      <sheetName val="FF_3"/>
      <sheetName val="#Lookup"/>
      <sheetName val="InventTableModule_1-1"/>
      <sheetName val="_Lookup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RATE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1_a_"/>
      <sheetName val="Vat7% ภายในเดือน_Junต้นฉบับ"/>
      <sheetName val="FF_2 _1_"/>
      <sheetName val="FF-1"/>
      <sheetName val="5) Parameters"/>
      <sheetName val="C2"/>
      <sheetName val="INFO"/>
      <sheetName val="อัตราค่าบรรทุก"/>
      <sheetName val="Data 2"/>
      <sheetName val="FF-6"/>
      <sheetName val="BSI"/>
      <sheetName val="note_defect"/>
      <sheetName val="เงินกู้ธนชาติ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200-110"/>
      <sheetName val="QR_4.1"/>
      <sheetName val="เงินกู้ MGC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2006_1_"/>
      <sheetName val="2006_2_"/>
      <sheetName val="July2007"/>
      <sheetName val="Customize Your Loan Manager"/>
      <sheetName val="IBA &lt;O3&gt;"/>
      <sheetName val="Loan Amortization Table"/>
      <sheetName val="AM_COST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  <sheetName val="Code1"/>
      <sheetName val="Hyperion Data"/>
      <sheetName val="Budget"/>
      <sheetName val="Canteen"/>
      <sheetName val="ConsOut"/>
      <sheetName val="OC_ENT"/>
      <sheetName val="Occupancy"/>
      <sheetName val="Revenue"/>
      <sheetName val="part-import"/>
      <sheetName val="part-local"/>
      <sheetName val="Val_Ind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CODE,NAME"/>
      <sheetName val="ADVANCE-STAFF"/>
      <sheetName val="PDT-015"/>
      <sheetName val="Adj&amp;Rje(Z820)_"/>
      <sheetName val="Info"/>
      <sheetName val="LOOSECHKLIST"/>
      <sheetName val="BGT97STAFF"/>
      <sheetName val="Val_In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2006_1_"/>
      <sheetName val="July2007"/>
      <sheetName val="2006_2_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New Item"/>
      <sheetName val="currency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HH"/>
      <sheetName val="200-110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A"/>
      <sheetName val="CST1198"/>
      <sheetName val="งบทดลองปภพ 4-47"/>
      <sheetName val="AssetStatus"/>
      <sheetName val="AssetType"/>
      <sheetName val="License BOI"/>
      <sheetName val="Asset Class"/>
      <sheetName val="Depre. Key"/>
      <sheetName val="PortSTDSave"/>
      <sheetName val="F-3"/>
      <sheetName val="Sale 0411"/>
      <sheetName val="mcot_upc"/>
      <sheetName val="เงินกู้ธนชาติ"/>
      <sheetName val="เงินกู้ MGC"/>
      <sheetName val="212"/>
      <sheetName val="Revenue"/>
      <sheetName val="Cost centre expenditure"/>
      <sheetName val="Data 2"/>
      <sheetName val="LC _ TR Listing"/>
      <sheetName val="Scoping"/>
      <sheetName val="Tornado 5.6 Component List"/>
      <sheetName val="Tornado 4.7 Component List"/>
      <sheetName val="Tornado 2.2 Component List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Weights"/>
      <sheetName val="Co info"/>
      <sheetName val="gl"/>
      <sheetName val="BPR"/>
      <sheetName val="FF_3"/>
      <sheetName val="CA Sheet"/>
      <sheetName val="_Lookup"/>
      <sheetName val="FF_2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  <sheetName val="_2__xls__2__xls_COV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  <sheetName val="E_List"/>
      <sheetName val="110"/>
      <sheetName val="STATEMENT"/>
      <sheetName val="ttam-ELP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PC3100"/>
      <sheetName val="FF-3"/>
      <sheetName val="N"/>
      <sheetName val="currency"/>
      <sheetName val="Links"/>
      <sheetName val="Lead"/>
      <sheetName val="group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mcot_upc"/>
      <sheetName val="10-쓆૬"/>
      <sheetName val="gl"/>
      <sheetName val="K4. F&amp;F"/>
      <sheetName val="_Lookup"/>
      <sheetName val="CST1198"/>
      <sheetName val="Sale0311"/>
      <sheetName val="Header"/>
      <sheetName val="CompanyList"/>
      <sheetName val="Basic_Information"/>
      <sheetName val="RSS9801"/>
      <sheetName val="feature"/>
      <sheetName val="Raw Material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U"/>
      <sheetName val="11922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  <sheetName val="Aging"/>
      <sheetName val="part-import"/>
      <sheetName val="part-local"/>
      <sheetName val="FF-3"/>
      <sheetName val="S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- 1"/>
      <sheetName val="Revenue"/>
      <sheetName val="Val_Ind"/>
      <sheetName val="LTX"/>
      <sheetName val="TBA"/>
      <sheetName val="dBase"/>
      <sheetName val="B131 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A3" t="str">
            <v>COST</v>
          </cell>
        </row>
      </sheetData>
      <sheetData sheetId="301">
        <row r="3">
          <cell r="A3" t="str">
            <v>COST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  <sheetName val="Parameters"/>
      <sheetName val="1) Asset Valuation"/>
      <sheetName val="5) Parameters"/>
      <sheetName val="U4-Recruitment"/>
      <sheetName val="รายงานสถานะใบสั่งซื้อใบจัดจ้าง"/>
      <sheetName val="GIVTR00P"/>
      <sheetName val="O4_CA"/>
      <sheetName val="O2_TC"/>
      <sheetName val="F1_Log_On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StandingData"/>
      <sheetName val="11922"/>
      <sheetName val="AFA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feature"/>
      <sheetName val="Links"/>
      <sheetName val="Lead"/>
      <sheetName val="data"/>
      <sheetName val="FF_6"/>
      <sheetName val="name"/>
      <sheetName val="Vat7% ภายในเดือน_Junต้นฉบับ"/>
      <sheetName val="SAP"/>
      <sheetName val="Code1"/>
      <sheetName val="B"/>
      <sheetName val="FSA"/>
      <sheetName val="Trial Balance"/>
      <sheetName val="PL_A05 APA Input"/>
      <sheetName val="Cash Flow"/>
      <sheetName val="mcot_upc"/>
      <sheetName val="MS Box"/>
      <sheetName val="MOLP C"/>
      <sheetName val="Newspaper"/>
      <sheetName val="TB"/>
      <sheetName val="Actual-Monthly"/>
      <sheetName val="Actual-ＹＴＤ"/>
      <sheetName val="Budget-Monthly"/>
      <sheetName val="Budget-YTD"/>
      <sheetName val="9110"/>
      <sheetName val="FF_21_a_"/>
      <sheetName val="อัตรามรณะ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HH"/>
      <sheetName val="FF_2 _1_"/>
      <sheetName val="Deferred Charge"/>
      <sheetName val="Conso"/>
      <sheetName val="Write off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404"/>
      <sheetName val="Sale 0501"/>
      <sheetName val="Cost centre expenditure"/>
      <sheetName val="ABR P&amp;L"/>
      <sheetName val="PLmth "/>
      <sheetName val="TB_55(6M)"/>
      <sheetName val="Data 2"/>
      <sheetName val="J2"/>
      <sheetName val="J1"/>
      <sheetName val="LTX"/>
      <sheetName val="Sale 0408"/>
      <sheetName val="HP"/>
      <sheetName val="Stock Aging"/>
      <sheetName val="New Item"/>
      <sheetName val="ALL_ภาคโฆษณาNBT"/>
      <sheetName val="FF-3"/>
      <sheetName val="Detail รายบุคคลปี 58"/>
      <sheetName val="Defer_ร่วม"/>
      <sheetName val="FF-6"/>
      <sheetName val="PL"/>
      <sheetName val="คชจ.ดำเนินงาน6-43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List"/>
      <sheetName val="Job List1"/>
      <sheetName val="計画値"/>
      <sheetName val="July2007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  <sheetName val="STart"/>
      <sheetName val="Non-Statistical Sampling Master"/>
      <sheetName val="Two Step Revenue Testing Master"/>
      <sheetName val="Global Data"/>
      <sheetName val="Financial Highlights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Val_Ind"/>
      <sheetName val="M-2"/>
      <sheetName val="STart"/>
      <sheetName val="ดอกเบี้ยรับ"/>
      <sheetName val="SSW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CRA-Detail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Age311299TESP"/>
      <sheetName val="P4DDBFTESP"/>
      <sheetName val="IntDec00TespM&amp;B"/>
      <sheetName val="PL_NO"/>
      <sheetName val="Sale 0401"/>
      <sheetName val="วงเครดิต 3"/>
      <sheetName val="Interim --&gt; Top"/>
      <sheetName val="Scoping"/>
      <sheetName val="Tornado 5.6 Component List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PAYROLL"/>
      <sheetName val="Reimbursements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OMC April 02"/>
      <sheetName val="RF April 02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  <sheetName val="PL_A05 APA Input"/>
      <sheetName val="Home"/>
      <sheetName val="gold แลกทอง"/>
      <sheetName val="Standing Data"/>
      <sheetName val="Financial Highlights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Newspaper"/>
      <sheetName val="TB SAP"/>
      <sheetName val="master"/>
      <sheetName val="Input"/>
      <sheetName val="Val_Ind"/>
      <sheetName val="List"/>
      <sheetName val="ABR P&amp;L"/>
      <sheetName val="PLmth "/>
      <sheetName val="Parameter"/>
      <sheetName val="Backup"/>
      <sheetName val="C"/>
      <sheetName val="STart"/>
      <sheetName val="GL CB"/>
      <sheetName val="GL M"/>
      <sheetName val="Weights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Month"/>
      <sheetName val="Purchase Order"/>
      <sheetName val="Customize Your Purchase Order"/>
      <sheetName val="A-Report"/>
      <sheetName val="Company"/>
      <sheetName val="Sale0307"/>
      <sheetName val="9110"/>
      <sheetName val="currency"/>
      <sheetName val="bmct2003"/>
      <sheetName val="bblยังไม่จ่าย"/>
      <sheetName val="Balance Shee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  <sheetName val="Stock Aging"/>
      <sheetName val="LC _ TR Listing"/>
      <sheetName val="B_Sheet"/>
      <sheetName val="Notes"/>
      <sheetName val="p&amp;L"/>
      <sheetName val="TBal"/>
      <sheetName val="Sale 0404"/>
      <sheetName val="Code1"/>
      <sheetName val="10-1 Media"/>
      <sheetName val="10-cut"/>
      <sheetName val="List"/>
      <sheetName val="Val_Ind"/>
      <sheetName val="M-2"/>
      <sheetName val="1120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  <sheetName val="CBO0497"/>
      <sheetName val="CORPORATE TAX01"/>
      <sheetName val="Revenue"/>
      <sheetName val="MCMD95"/>
      <sheetName val="gold แลกทอง"/>
      <sheetName val="I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_2__xls__2__xls_COV"/>
      <sheetName val="description"/>
      <sheetName val="PortSTDSave"/>
      <sheetName val="Ratio"/>
      <sheetName val="data"/>
      <sheetName val="total"/>
      <sheetName val="C2"/>
      <sheetName val="Weights"/>
      <sheetName val="Code1"/>
      <sheetName val="Linkage Quote"/>
      <sheetName val="อุปกรณ์ a2.1704.5"/>
      <sheetName val="1704.1-อุปกรณ์ a1"/>
      <sheetName val="BS"/>
      <sheetName val="Entity Data"/>
      <sheetName val="MCMD95"/>
      <sheetName val="InventTableModule_1-1"/>
      <sheetName val="ABR P&amp;L"/>
      <sheetName val="PLmth "/>
      <sheetName val="SPARES"/>
      <sheetName val="E"/>
      <sheetName val="B- 1"/>
      <sheetName val="Conso"/>
      <sheetName val="Write off"/>
      <sheetName val="SAME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Cash Flow"/>
      <sheetName val="Sampling"/>
      <sheetName val="Detail รายบุคคลปี 58"/>
      <sheetName val="PL"/>
      <sheetName val="HP Leasing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Sale 0408"/>
      <sheetName val="FF_21_a_"/>
      <sheetName val="非固内訳"/>
      <sheetName val="Gain Loss Calculation"/>
      <sheetName val="U4-Recruitment"/>
      <sheetName val="N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HH"/>
      <sheetName val="Assumptions"/>
      <sheetName val="Vat7% ภายในเดือน_Junต้นฉบับ"/>
      <sheetName val="Order_Oct_w40"/>
      <sheetName val="Order_Oct_w41"/>
      <sheetName val="Header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Detail"/>
      <sheetName val="F-5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  <sheetName val="Sale 0404"/>
      <sheetName val="FF_21_a_"/>
      <sheetName val="Menu"/>
      <sheetName val="mcot_upc"/>
      <sheetName val="Revenue"/>
      <sheetName val="PL"/>
      <sheetName val="dBas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  <sheetName val="Stock Aging"/>
      <sheetName val="11922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  <sheetName val="Raw Material"/>
      <sheetName val="group"/>
      <sheetName val="Conso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RAT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BS"/>
      <sheetName val="Sale0311"/>
      <sheetName val="TB Worksheet"/>
      <sheetName val="Company Info"/>
      <sheetName val="CA Comp"/>
      <sheetName val="CODE,NAME"/>
      <sheetName val="AFA"/>
      <sheetName val="Sale 0404"/>
      <sheetName val="FF_2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Seagate _share_in_units"/>
      <sheetName val="Sale0403"/>
      <sheetName val="J1"/>
      <sheetName val="Tariff"/>
      <sheetName val="Assumption"/>
      <sheetName val="Financial Highlights"/>
      <sheetName val="แจกแจง _งบดุล_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Leasing"/>
      <sheetName val="SCB 2 - Current"/>
      <sheetName val="M"/>
      <sheetName val="Sale0311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9110"/>
      <sheetName val="K.Ricky"/>
      <sheetName val="ปรับ Report-Est-Wk8-2022"/>
      <sheetName val="LTX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  <sheetName val="PAYROLL"/>
      <sheetName val="K4. F&amp;F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&amp;Rje(Z820)_"/>
      <sheetName val="U-2_1"/>
      <sheetName val="ADJ_-_RATE"/>
      <sheetName val="FF_2__1_"/>
      <sheetName val="Company_Info"/>
      <sheetName val="CA_Comp"/>
      <sheetName val="detail-T_05"/>
      <sheetName val="Financial_Highlights"/>
      <sheetName val="addl_cost"/>
      <sheetName val="BS(old_format)"/>
      <sheetName val="เงินกู้_MGC"/>
      <sheetName val="TB_Worksheet"/>
      <sheetName val="PS-1995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งบทดลองปภพ 4-47"/>
      <sheetName val="SAP"/>
      <sheetName val="Sale0309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ตั๋วเงินรับ"/>
      <sheetName val="BPR"/>
      <sheetName val="Sheet1"/>
      <sheetName val="CST1198"/>
      <sheetName val="Energy(update)"/>
      <sheetName val="FORMC94"/>
      <sheetName val="เงินกู้ธนชาติ"/>
      <sheetName val="เงินกู้ MGC"/>
      <sheetName val="Invoice"/>
      <sheetName val="B"/>
      <sheetName val="FF_4"/>
      <sheetName val="Newspaper"/>
      <sheetName val="M_Maincomp"/>
      <sheetName val="BPR-Bloom"/>
      <sheetName val="Deferred Charge"/>
      <sheetName val="M-2"/>
      <sheetName val="E"/>
      <sheetName val="B- 1"/>
      <sheetName val="Co info"/>
      <sheetName val="FF-1"/>
      <sheetName val="ADJ - RATE"/>
      <sheetName val="CA Sheet"/>
      <sheetName val="New Item"/>
      <sheetName val="K-5"/>
      <sheetName val="Company Info"/>
      <sheetName val="CA Comp"/>
      <sheetName val="CODE,NAME"/>
      <sheetName val="GS1_NewItem"/>
      <sheetName val="Detail รายบุคคลปี 58"/>
      <sheetName val="addl cost"/>
      <sheetName val="APCODE"/>
      <sheetName val="accumdeprn"/>
      <sheetName val="Customize Your Loan Manager"/>
      <sheetName val="IBA &lt;O3&gt;"/>
      <sheetName val="Loan Amortization Table"/>
      <sheetName val="AA-1"/>
      <sheetName val="Weights"/>
      <sheetName val="11922"/>
      <sheetName val="Adj&amp;Rje(Z820) 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LE1(act3mth)"/>
      <sheetName val="O3"/>
      <sheetName val="O4"/>
      <sheetName val="SAP"/>
      <sheetName val="criteria"/>
      <sheetName val="CUS_DATA"/>
      <sheetName val="boq"/>
      <sheetName val="PL"/>
      <sheetName val="Sale0406"/>
      <sheetName val="Sale0402"/>
      <sheetName val="สำนักงาน"/>
      <sheetName val="งบทดลอง - ต.ค.2547"/>
      <sheetName val="非固内訳"/>
      <sheetName val="FF-2"/>
      <sheetName val="GL CB"/>
      <sheetName val="GL M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Cash Flow"/>
      <sheetName val="Header"/>
      <sheetName val="group"/>
      <sheetName val="MCMD95"/>
      <sheetName val="LTX"/>
      <sheetName val="acs"/>
      <sheetName val="B_Sheet"/>
      <sheetName val="Notes"/>
      <sheetName val="P&amp;L"/>
      <sheetName val="TBal"/>
      <sheetName val="IFS"/>
      <sheetName val="UF"/>
      <sheetName val="FF_2"/>
      <sheetName val="BS"/>
      <sheetName val="U4-Recruitment"/>
      <sheetName val="NewIndex "/>
      <sheetName val="FF-2 (1)"/>
      <sheetName val="Vat7% ภายในเดือน_Junต้นฉบับ"/>
      <sheetName val="Staff List"/>
      <sheetName val="PS-1995"/>
      <sheetName val="Norms SP"/>
      <sheetName val="Backup"/>
      <sheetName val="จันทร์"/>
      <sheetName val="J2"/>
      <sheetName val="J1"/>
      <sheetName val="Tornado 5.6 Component List"/>
      <sheetName val="AssetStatus"/>
      <sheetName val="AssetType"/>
      <sheetName val="License BOI"/>
      <sheetName val="Asset Class"/>
      <sheetName val="Depre. Key"/>
      <sheetName val="9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  <sheetName val="_2__xls__2__xls_COV"/>
      <sheetName val="FF-1"/>
      <sheetName val="FF_2 _1_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st centre expenditure"/>
      <sheetName val="FF_3"/>
      <sheetName val="Newspaper"/>
      <sheetName val="Conso"/>
      <sheetName val="Write off"/>
      <sheetName val="BPR"/>
      <sheetName val="TO - SP"/>
      <sheetName val="B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Menu"/>
      <sheetName val="FF_4"/>
      <sheetName val="Adj&amp;Rje(Z820) "/>
      <sheetName val="CBO0497"/>
      <sheetName val="Weights"/>
      <sheetName val="FF-1"/>
      <sheetName val="FORMC94"/>
      <sheetName val="currency"/>
      <sheetName val="MCMD95"/>
      <sheetName val="CA Sheet"/>
      <sheetName val="New Item"/>
      <sheetName val="Sheet1"/>
      <sheetName val="cost4-47"/>
      <sheetName val="Order_Oct_w40"/>
      <sheetName val="Order_Oct_w41"/>
      <sheetName val="Deferred Charge"/>
      <sheetName val="Standing Data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Company Info"/>
      <sheetName val="CA Comp"/>
      <sheetName val="Invoice"/>
      <sheetName val="FF-3"/>
      <sheetName val="MFA"/>
      <sheetName val="CST1198"/>
      <sheetName val="AA-1"/>
      <sheetName val="gl"/>
      <sheetName val="acs"/>
      <sheetName val="K4. F&amp;F"/>
      <sheetName val="3월가격"/>
      <sheetName val="(O3) CA Sheet"/>
      <sheetName val="FSA"/>
      <sheetName val="Expense Summary"/>
      <sheetName val="dBase"/>
      <sheetName val="cashflowcomp"/>
      <sheetName val="Sale0406"/>
      <sheetName val="Sampling"/>
      <sheetName val="PortSTDSave"/>
      <sheetName val="Non-Statistical Sampling Master"/>
      <sheetName val="Two Step Revenue Testing Master"/>
      <sheetName val="Global Data"/>
      <sheetName val="Aging"/>
      <sheetName val="FF_2 _1_"/>
      <sheetName val="BS"/>
      <sheetName val="Rates"/>
      <sheetName val="Norms SP"/>
      <sheetName val="Backup"/>
      <sheetName val="จันทร์"/>
      <sheetName val="APCODE"/>
      <sheetName val="GIVTR00P"/>
      <sheetName val="Sale 0404"/>
      <sheetName val="61 HR"/>
      <sheetName val="65 FINANCE"/>
      <sheetName val="Code1"/>
      <sheetName val="1120"/>
      <sheetName val="Sale0403"/>
      <sheetName val="Trial Balance"/>
      <sheetName val="PL_A05 APA Input"/>
      <sheetName val="Sale0311"/>
      <sheetName val="สำนักงาน"/>
      <sheetName val="Details"/>
      <sheetName val="data"/>
      <sheetName val="3rd"/>
      <sheetName val="Co info"/>
      <sheetName val="C"/>
      <sheetName val="Home"/>
      <sheetName val="0100"/>
      <sheetName val="IFS"/>
      <sheetName val="UF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  <sheetName val="อุปกรณ์ a2"/>
      <sheetName val="อุปกรณ์ a1"/>
      <sheetName val="Vat7% ภายในเดือน_Junต้นฉบับ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Financial Summary"/>
      <sheetName val="LE1(act3mth)"/>
      <sheetName val="PROJECTIONMonth"/>
      <sheetName val="ABR P&amp;L"/>
      <sheetName val="p&amp;L"/>
      <sheetName val="_2__xls__2__xls_COV"/>
      <sheetName val="cal (2)"/>
      <sheetName val="K-5"/>
      <sheetName val="อัตราค่าบรรทุก"/>
      <sheetName val="F-3"/>
      <sheetName val="Standing data"/>
      <sheetName val="New Item"/>
      <sheetName val="Leasing"/>
      <sheetName val="ADJ2 Q1"/>
      <sheetName val="CA"/>
      <sheetName val="Cum.91-93"/>
      <sheetName val="Dec 9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Sale0402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Sale 0401"/>
      <sheetName val="LTX"/>
      <sheetName val="G-35-3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K2"/>
      <sheetName val="Expense Summary"/>
      <sheetName val="StandingData"/>
      <sheetName val="10-똨膈뉥"/>
      <sheetName val="Norms SP"/>
      <sheetName val="Backup"/>
      <sheetName val="จันทร์"/>
      <sheetName val="Trial Balance"/>
      <sheetName val="PL_A05 APA Input"/>
      <sheetName val="Cum.91-93"/>
      <sheetName val="Dec 94"/>
      <sheetName val="APCODE"/>
      <sheetName val="CORPORATE TAX01"/>
      <sheetName val="FF_21_a_"/>
      <sheetName val="bblยังไม่จ่าย"/>
      <sheetName val="Menu"/>
      <sheetName val="Wht cur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Home"/>
      <sheetName val="CODE,NAME"/>
      <sheetName val="10"/>
      <sheetName val="ABR P&amp;L"/>
      <sheetName val="PLmth "/>
      <sheetName val="Appx B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N"/>
      <sheetName val="Financing"/>
      <sheetName val="Scenarii"/>
      <sheetName val="Sensitivities"/>
      <sheetName val="Summary"/>
      <sheetName val="Sheet3"/>
      <sheetName val="Thai Summit PKK-HW"/>
      <sheetName val="ผ้าสำเร็จ"/>
      <sheetName val="อุปกรณ์ a2.1704.5"/>
      <sheetName val="1704.1-อุปกรณ์ a1"/>
      <sheetName val="all"/>
      <sheetName val="C2"/>
      <sheetName val="Code1"/>
      <sheetName val="PS-1995"/>
      <sheetName val="xSeries25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  <sheetName val="C2"/>
      <sheetName val="Sale0406"/>
      <sheetName val="สรุป"/>
      <sheetName val="FF_2 _1_"/>
      <sheetName val="_2__xls__2__xls_COV"/>
      <sheetName val="Norms SP"/>
      <sheetName val="จันทร์"/>
      <sheetName val="Sampling"/>
      <sheetName val="Stock Aging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Norms SP"/>
      <sheetName val="Backup"/>
      <sheetName val="จันทร์"/>
      <sheetName val="Linkage Quote"/>
      <sheetName val="SPARES"/>
      <sheetName val="FF-4"/>
      <sheetName val="Scoping"/>
      <sheetName val="Sale0406"/>
      <sheetName val="N"/>
      <sheetName val="Expense Summary"/>
      <sheetName val="CA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data"/>
      <sheetName val="ดอกเบี้ยรับ"/>
      <sheetName val="SSW"/>
      <sheetName val="TrialBalance Q3-2002"/>
      <sheetName val="LTX"/>
      <sheetName val="Aging"/>
      <sheetName val="Interim --&gt; Top"/>
      <sheetName val="Non-Statistical Sampling Master"/>
      <sheetName val="Two Step Revenue Testing Master"/>
      <sheetName val="Global Data"/>
      <sheetName val="cal (2)"/>
      <sheetName val="Adj&amp;Rje(Z820) "/>
      <sheetName val="PAYROLL"/>
      <sheetName val="Reimbursements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Cash Flow"/>
      <sheetName val="Sheet3"/>
      <sheetName val="Thai Summit PKK-HW"/>
      <sheetName val="DEP12"/>
      <sheetName val="Tornado 4.7 Component List"/>
      <sheetName val="Tornado 2.2 Component List"/>
      <sheetName val="criteria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LC _ TR Listing"/>
      <sheetName val="61 HR"/>
      <sheetName val="65 FINANCE"/>
      <sheetName val="ลูกหนี้(เก่า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Header"/>
      <sheetName val="M-2"/>
      <sheetName val="1131 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EAS"/>
      <sheetName val="sold"/>
      <sheetName val="onhand"/>
      <sheetName val="Sheet2"/>
      <sheetName val="Sale0406"/>
      <sheetName val="PROJECTIONMonth"/>
      <sheetName val="TrialBalance_Q3-2002"/>
      <sheetName val="FF_21_a_"/>
      <sheetName val="BPR-Bloom"/>
      <sheetName val="Appx B"/>
      <sheetName val="Staff List"/>
      <sheetName val="Q3-46"/>
      <sheetName val="AC日程"/>
      <sheetName val="MY &amp; SG GCP"/>
      <sheetName val="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Details"/>
      <sheetName val="BS"/>
      <sheetName val="GL CB"/>
      <sheetName val="GL M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HH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  <sheetName val="BSI"/>
      <sheetName val="F-3"/>
      <sheetName val="อัตราค่าบรรทุก"/>
      <sheetName val="PAYROLL"/>
      <sheetName val="Reimbursements"/>
      <sheetName val="Stock Aging"/>
      <sheetName val="CA"/>
      <sheetName val="Tornado 5.6 Component List"/>
      <sheetName val="F-5"/>
      <sheetName val="Loan Calculator"/>
      <sheetName val="Sale 0501"/>
      <sheetName val="Defer_ร่วม"/>
      <sheetName val="ผ้าสำเร็จ"/>
      <sheetName val="D"/>
      <sheetName val="Sale 0502"/>
      <sheetName val="1120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GIVTR00P"/>
      <sheetName val="DPLA"/>
      <sheetName val="Backup"/>
      <sheetName val="Norms SP"/>
      <sheetName val="จันทร์"/>
      <sheetName val="CORPORATE TAX01"/>
      <sheetName val="TB Worksheet"/>
      <sheetName val="boq"/>
      <sheetName val="feature"/>
      <sheetName val="description"/>
      <sheetName val="bblยังไม่จ่าย"/>
      <sheetName val="J2"/>
      <sheetName val="J1"/>
      <sheetName val="List"/>
      <sheetName val="U2.2"/>
      <sheetName val="DEP12"/>
      <sheetName val="Cost centre expenditure"/>
      <sheetName val="cal (2)"/>
      <sheetName val="LE1(act3mth)"/>
      <sheetName val="Job List1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M"/>
      <sheetName val="Sale0309"/>
      <sheetName val="Sale0311"/>
      <sheetName val="ประมาณการ"/>
      <sheetName val="cashflowcomp"/>
      <sheetName val="UPG表"/>
      <sheetName val="Sheet3"/>
      <sheetName val="TB_55(6M)"/>
      <sheetName val="STATEMENT"/>
      <sheetName val="dBase"/>
      <sheetName val="Q3-46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E"/>
      <sheetName val="B- 1"/>
      <sheetName val="BGT97STAFF"/>
      <sheetName val="addl cost"/>
      <sheetName val="accumdeprn"/>
      <sheetName val="K2"/>
      <sheetName val="3월가격"/>
      <sheetName val="Sale 0501"/>
      <sheetName val="Sale0311"/>
      <sheetName val="description"/>
      <sheetName val="group"/>
      <sheetName val="อุปกรณ์ a2.1704.5"/>
      <sheetName val="1704.1-อุปกรณ์ a1"/>
      <sheetName val="Detail รายบุคคลปี 58"/>
      <sheetName val="Sale0307"/>
      <sheetName val="NewIndex "/>
      <sheetName val="Sale0403"/>
      <sheetName val="K-5"/>
      <sheetName val="xSeries255"/>
      <sheetName val="110"/>
      <sheetName val="B_Sheet"/>
      <sheetName val="Notes"/>
      <sheetName val="P&amp;L"/>
      <sheetName val="TBal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Cost centre expenditure"/>
      <sheetName val="TB"/>
      <sheetName val="F_Ex-การหาผลรวม"/>
      <sheetName val="FF-6"/>
      <sheetName val="10-1 Media"/>
      <sheetName val="10-cut"/>
      <sheetName val="Sale 0404"/>
      <sheetName val="Norms SP"/>
      <sheetName val="จันทร์"/>
      <sheetName val="Defer_ร่วม"/>
      <sheetName val="INFO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สำนักงาน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ปัจจุบัน 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PortSTDSave"/>
      <sheetName val="Weights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BS ATTACH"/>
      <sheetName val="9110"/>
      <sheetName val="HP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mcot_upc"/>
      <sheetName val="SAME"/>
      <sheetName val="addl cost"/>
      <sheetName val="accumdeprn"/>
      <sheetName val="List"/>
      <sheetName val="FF_3"/>
      <sheetName val="อัตราค่าบรรทุก"/>
      <sheetName val="11922"/>
      <sheetName val="currency"/>
      <sheetName val="FORMC94"/>
      <sheetName val="B"/>
      <sheetName val="Gain Loss Calculation"/>
      <sheetName val="New Item"/>
      <sheetName val="M_Maincomp"/>
      <sheetName val="Sheet1"/>
      <sheetName val="Stock Aging"/>
      <sheetName val="Standing data"/>
      <sheetName val="AFA"/>
      <sheetName val="FF_6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gl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oq"/>
      <sheetName val="อัตรามรณะ"/>
      <sheetName val="StandingData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CRA-Detail"/>
      <sheetName val="cc 196 (SYS) (2)"/>
      <sheetName val="Norms SP"/>
      <sheetName val="Backup"/>
      <sheetName val="จันทร์"/>
      <sheetName val="A"/>
      <sheetName val="TB Worksheet"/>
      <sheetName val="cashflowcomp"/>
      <sheetName val="MFA"/>
      <sheetName val="U"/>
      <sheetName val="Financial Summary"/>
      <sheetName val="F-3"/>
      <sheetName val="B_Sheet"/>
      <sheetName val="Weights"/>
      <sheetName val="Notes"/>
      <sheetName val="TBal"/>
      <sheetName val="Boq(1)"/>
      <sheetName val="tax-ss"/>
      <sheetName val="Menu"/>
      <sheetName val="DPLA"/>
      <sheetName val="SAP"/>
      <sheetName val="QR_4.1"/>
      <sheetName val="bblยังไม่จ่าย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GL CB"/>
      <sheetName val="GL M"/>
      <sheetName val="Sale0406"/>
      <sheetName val="ADJ - RATE"/>
      <sheetName val="Code1"/>
      <sheetName val="STATEMENT"/>
      <sheetName val="G-35-3"/>
      <sheetName val="Scoping"/>
      <sheetName val="Cum.91-93"/>
      <sheetName val="Dec 94"/>
      <sheetName val="J2"/>
      <sheetName val="J1"/>
      <sheetName val="M-2"/>
      <sheetName val="FF_21_a_"/>
      <sheetName val="個品ﾘｽﾄ"/>
      <sheetName val="GIVTR00P"/>
      <sheetName val="LE1(act3mth)"/>
      <sheetName val="สำนักงาน"/>
      <sheetName val="CORPORATE TAX01"/>
      <sheetName val="Appx B"/>
      <sheetName val="K-5"/>
      <sheetName val="Staff List"/>
      <sheetName val="MS Box"/>
      <sheetName val="Sheet2"/>
      <sheetName val="Sheet3"/>
      <sheetName val="BS"/>
      <sheetName val="U2.2"/>
      <sheetName val="Sale 0411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  <sheetName val="M"/>
      <sheetName val="F-5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  <sheetName val="ADJ - RATE"/>
      <sheetName val="mcot_upc"/>
      <sheetName val="ผ้าสำเร็จ"/>
      <sheetName val="AA-1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  <sheetName val="個品ﾘｽﾄ"/>
      <sheetName val="boq"/>
      <sheetName val="110"/>
      <sheetName val="Code1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  <sheetName val="GIVTR00P"/>
      <sheetName val="MS Box"/>
      <sheetName val="อัตรามรณะ"/>
      <sheetName val="PROJECTIONMonth"/>
      <sheetName val="TB_55(6M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  <sheetName val="Non-Statistical Sampling Master"/>
      <sheetName val="Two Step Revenue Testing Master"/>
      <sheetName val="Global Data"/>
      <sheetName val="1120"/>
      <sheetName val="_2__xls__2__xls_COV"/>
      <sheetName val="Sale0309"/>
      <sheetName val="ประมาณการ"/>
      <sheetName val="Detail รายบุคคลปี 58"/>
      <sheetName val="FF-2"/>
      <sheetName val="CORPORATE TAX01"/>
      <sheetName val="PL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3"/>
      <sheetName val="FF_2 _1_"/>
      <sheetName val="FSA"/>
      <sheetName val="B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Wht cur"/>
      <sheetName val="Leasing"/>
      <sheetName val="TB_55(6M)"/>
      <sheetName val="IBA &lt;O3&gt;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 refreshError="1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>
        <row r="1">
          <cell r="B1" t="str">
            <v>SUMMARY STAFF SALARY OF PNB COMMERCIAL SDN BERHAD 2020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">
          <cell r="B1" t="str">
            <v>SUMMARY STAFF SALARY OF PNB COMMERCIAL SDN BERHAD 2020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>
        <row r="1">
          <cell r="B1" t="str">
            <v>SUMMARY STAFF SALARY OF PNB COMMERCIAL SDN BERHAD 2020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>
        <row r="1">
          <cell r="B1" t="str">
            <v>SUMMARY STAFF SALARY OF PNB COMMERCIAL SDN BERHAD 2020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  <sheetName val="TO_-_SP"/>
      <sheetName val="Raw_Material"/>
      <sheetName val="Sale0402"/>
      <sheetName val="Exp"/>
      <sheetName val="AC"/>
      <sheetName val="원재료"/>
      <sheetName val="substantive procedures"/>
      <sheetName val="A4.3"/>
      <sheetName val="5_2547"/>
      <sheetName val="GEO"/>
      <sheetName val="MEC"/>
      <sheetName val="RANKS"/>
      <sheetName val="7.1_CUM"/>
      <sheetName val="ADMIN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DEP12"/>
      <sheetName val="TOTAL"/>
      <sheetName val="อุปกรณ์ a2"/>
      <sheetName val="p&amp;L"/>
      <sheetName val="6A CA"/>
      <sheetName val="Ratio"/>
      <sheetName val="QR_4.1"/>
      <sheetName val="SPP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Home"/>
      <sheetName val="CA Sheet"/>
      <sheetName val="U4-Recruitment"/>
      <sheetName val="B"/>
      <sheetName val="Conso"/>
      <sheetName val="Write off"/>
      <sheetName val="HH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C2"/>
      <sheetName val="INFO"/>
      <sheetName val="BAL42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Revenue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Standing data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IFS"/>
      <sheetName val="UF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DPLA"/>
      <sheetName val="CREDIT STATS"/>
      <sheetName val="รายงานสถานะใบสั่งซื้อใบจัดจ้าง"/>
      <sheetName val="M"/>
      <sheetName val="Sales"/>
      <sheetName val="Link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10"/>
      <sheetName val="PS-1995"/>
      <sheetName val="FF-2"/>
      <sheetName val="Sale0406"/>
      <sheetName val="Sale 0407"/>
      <sheetName val="Sale 0404"/>
      <sheetName val="Weights"/>
      <sheetName val="description"/>
      <sheetName val="อุปกรณ์ a2"/>
      <sheetName val="อุปกรณ์ a1"/>
      <sheetName val="งบดุล"/>
      <sheetName val="addl cost"/>
      <sheetName val="accumdeprn"/>
      <sheetName val="AssetStatus"/>
      <sheetName val="AssetType"/>
      <sheetName val="License BOI"/>
      <sheetName val="Asset Class"/>
      <sheetName val="Depre. Key"/>
      <sheetName val="Insurance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  <sheetName val="O3"/>
      <sheetName val="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Adj&amp;Rje(Z820) "/>
      <sheetName val="FORMC94"/>
      <sheetName val="GL CB"/>
      <sheetName val="GL M"/>
      <sheetName val="M_Maincomp"/>
      <sheetName val="Standing data"/>
      <sheetName val="AFA"/>
      <sheetName val="B"/>
      <sheetName val="List"/>
      <sheetName val="FF_3"/>
      <sheetName val="SAME"/>
      <sheetName val="U4-Recruitment"/>
      <sheetName val="Conso"/>
      <sheetName val="Write off"/>
      <sheetName val="CA"/>
      <sheetName val="10"/>
      <sheetName val="BPR"/>
      <sheetName val="_Lookup"/>
      <sheetName val="Gain Loss Calculation"/>
      <sheetName val="acs"/>
      <sheetName val="tax-ss"/>
      <sheetName val="計画値"/>
      <sheetName val="FF_2 _1_"/>
      <sheetName val="FSA"/>
      <sheetName val="CODE,NAME"/>
      <sheetName val="BGT97STAFF"/>
      <sheetName val="group"/>
      <sheetName val="PAYROLL"/>
      <sheetName val="CBO0497"/>
      <sheetName val="Thai Summit PKK-HW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currency"/>
      <sheetName val="ผ้าสำเร็จ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xSeries255"/>
      <sheetName val="Sheet1"/>
      <sheetName val="PS-1995"/>
      <sheetName val="PC3100"/>
      <sheetName val="ปัจจุบัน "/>
      <sheetName val="#Lookup"/>
      <sheetName val="TB"/>
      <sheetName val="6A CA"/>
      <sheetName val="ADJ - RATE"/>
      <sheetName val="Detail รายบุคคลปี 58"/>
      <sheetName val="InventTableModule_1-1"/>
      <sheetName val="mcot_upc"/>
      <sheetName val="1120"/>
      <sheetName val="Sale 0502"/>
      <sheetName val="cashflowcomp"/>
      <sheetName val="FF_4"/>
      <sheetName val="งบทดลองปภพ 4-47"/>
      <sheetName val="TB Worksheet"/>
      <sheetName val="CST1198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200-110"/>
      <sheetName val="Stock Jan-Dec 08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NewIndex_ห้ามลบ "/>
      <sheetName val="MS Box"/>
      <sheetName val="Weights"/>
      <sheetName val="B_Sheet"/>
      <sheetName val="Notes"/>
      <sheetName val="TBal"/>
      <sheetName val="HP Leas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Raw Material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  <sheetName val="งบกำไรฯ_48(1)"/>
      <sheetName val="Loan Calculator"/>
      <sheetName val="TrialBalance Q3-2002"/>
      <sheetName val="ต.ค."/>
      <sheetName val="P_Par"/>
      <sheetName val="D100-31"/>
      <sheetName val="COST_(ACC_ขาย10-2005)"/>
      <sheetName val="เงินกู้_MGC"/>
      <sheetName val="วงเครดิต_3"/>
      <sheetName val="dtct_cong"/>
      <sheetName val="Purchase_Order"/>
      <sheetName val="Customize_Your_Purchase_Order"/>
      <sheetName val="Year_2004"/>
      <sheetName val="TB_55(6M)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List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อัตราค่าบรรทุก"/>
      <sheetName val="PortSTDSave"/>
      <sheetName val="gl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Entity Data"/>
      <sheetName val="B131 "/>
      <sheetName val="Financial Highlights"/>
      <sheetName val="Invoice"/>
      <sheetName val="Stock Aging"/>
      <sheetName val="Rates"/>
      <sheetName val="_Lookup"/>
      <sheetName val="เงินกู้ธนชาติ"/>
      <sheetName val="เงินกู้ MGC"/>
      <sheetName val="Machine2,3'04"/>
      <sheetName val="TB Worksheet"/>
      <sheetName val="cost4-47"/>
      <sheetName val="CST1198"/>
      <sheetName val="IFS"/>
      <sheetName val="UF"/>
      <sheetName val="INFO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K4. F&amp;F"/>
      <sheetName val="Header"/>
      <sheetName val="C2"/>
      <sheetName val="Write off"/>
      <sheetName val="TrialBalance Q3-2002"/>
      <sheetName val="ตั๋วเงินรับ"/>
      <sheetName val="AA-1"/>
      <sheetName val="1192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1 LeadSchedule"/>
      <sheetName val="0100"/>
      <sheetName val="APCODE"/>
      <sheetName val="criteria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Newspaper"/>
      <sheetName val="_2__xls__2__xls_COV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61 HR"/>
      <sheetName val="65 FINANCE"/>
      <sheetName val="MCMD95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E"/>
      <sheetName val="B- 1"/>
      <sheetName val="Invoice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SPP2"/>
      <sheetName val="BS"/>
      <sheetName val="currency"/>
      <sheetName val="อุปกรณ์ a2.1704.5"/>
      <sheetName val="1704.1-อุปกรณ์ a1"/>
      <sheetName val="C"/>
      <sheetName val="H-100"/>
      <sheetName val="J-100"/>
      <sheetName val="J-110"/>
      <sheetName val="TP REV"/>
      <sheetName val="明細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งานเหมา"/>
      <sheetName val="Tax coupon"/>
      <sheetName val="REVENUE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/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AA-1"/>
      <sheetName val="HP"/>
      <sheetName val="Seal 1-07-04"/>
      <sheetName val="5 Analysis"/>
      <sheetName val="C"/>
      <sheetName val="Sensitivity"/>
      <sheetName val="FF_6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  <sheetName val="5000as~1"/>
      <sheetName val="currency"/>
      <sheetName val="Sale 0407"/>
      <sheetName val="Wht cur"/>
      <sheetName val="Cost centre expenditure"/>
      <sheetName val="addl cost"/>
      <sheetName val="accumdeprn"/>
      <sheetName val="CBO0497"/>
      <sheetName val="11804003"/>
      <sheetName val="InventTableModule_1-1"/>
      <sheetName val="Financial Highlights"/>
      <sheetName val="cashflowcom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  <sheetName val="Job List1"/>
      <sheetName val="exch"/>
      <sheetName val="Sale 0502"/>
      <sheetName val="TB_55(6M)"/>
      <sheetName val="PC3100"/>
      <sheetName val="PAYROLL"/>
      <sheetName val="SAP"/>
      <sheetName val="SPP2"/>
      <sheetName val="Detail"/>
      <sheetName val="HP"/>
      <sheetName val="part-import"/>
      <sheetName val="part-local"/>
      <sheetName val="name"/>
      <sheetName val="เงินกู้ธนชาติ"/>
      <sheetName val="O3"/>
      <sheetName val="O4"/>
      <sheetName val="all"/>
      <sheetName val="E"/>
      <sheetName val="B- 1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FORMC94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Sale0311"/>
      <sheetName val="dBase"/>
      <sheetName val="part-import"/>
      <sheetName val="part-local"/>
      <sheetName val="CODE,NAME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tax-ss"/>
      <sheetName val="ผ้าสำเร็จ"/>
      <sheetName val="1 LeadSchedule"/>
      <sheetName val="HP Leasing"/>
      <sheetName val="Stock Aging"/>
      <sheetName val="10-1 Media"/>
      <sheetName val="10-cut"/>
      <sheetName val="CA Sheet"/>
      <sheetName val="Sale0309"/>
      <sheetName val="Q3-46"/>
      <sheetName val="M"/>
      <sheetName val="Staff List"/>
      <sheetName val="SAME"/>
      <sheetName val="FF_3"/>
      <sheetName val="งบดุล"/>
      <sheetName val="#Lookup"/>
      <sheetName val="InventTableModule_1-1"/>
      <sheetName val="U"/>
      <sheetName val="FF_2"/>
      <sheetName val="Data 2"/>
      <sheetName val="group"/>
      <sheetName val="LTX"/>
      <sheetName val="M_Maincomp"/>
      <sheetName val="6A CA"/>
      <sheetName val="note_defect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Permanent"/>
      <sheetName val="Manpower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  <sheetName val="1120"/>
      <sheetName val="BS ATTACH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Links"/>
      <sheetName val="Lead"/>
      <sheetName val="อัตราค่าบรรทุก"/>
      <sheetName val="เกณฑ์การประเมินความเสี่ยง"/>
      <sheetName val="Sale 0401"/>
      <sheetName val="gl"/>
      <sheetName val="Standing data"/>
      <sheetName val="PortSTDSave"/>
      <sheetName val="GL CB"/>
      <sheetName val="GL M"/>
      <sheetName val="tax-ss"/>
      <sheetName val="#Lookup"/>
      <sheetName val="InventTableModule_1-1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U4-Recruitment"/>
      <sheetName val="FORMC94"/>
      <sheetName val="CODE,NAME"/>
      <sheetName val="CA Sheet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Adj&amp;Rje(Z820) "/>
      <sheetName val="PL"/>
      <sheetName val="3월가격"/>
      <sheetName val="Sale 0411"/>
      <sheetName val="Sale0311"/>
      <sheetName val="งบทดลองปภพ 4-47"/>
      <sheetName val="Sale0309"/>
      <sheetName val="Q3-46"/>
      <sheetName val="UPG表"/>
      <sheetName val="個品ﾘｽﾄ"/>
      <sheetName val="(O3) CA Sheet"/>
      <sheetName val="cc 196 (SYS) (2)"/>
      <sheetName val="group"/>
      <sheetName val="LTX"/>
      <sheetName val="HP Leasing"/>
      <sheetName val="cashflowcomp"/>
      <sheetName val="TrialBalance Q3-2002"/>
      <sheetName val="dBase"/>
      <sheetName val="p&amp;L"/>
      <sheetName val="C2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อุปกรณ์ a2"/>
      <sheetName val="อุปกรณ์ a1"/>
      <sheetName val="Sheet3"/>
      <sheetName val="M"/>
      <sheetName val="計画値"/>
      <sheetName val="HP"/>
      <sheetName val="HH"/>
      <sheetName val="AFA"/>
      <sheetName val="FF_21_a_"/>
      <sheetName val="Linkage Quote"/>
      <sheetName val="PAYROLL"/>
      <sheetName val="Thai Summit PKK-HW"/>
      <sheetName val="FF-4"/>
      <sheetName val="Job List1"/>
      <sheetName val="FF-1"/>
      <sheetName val="PS-1995"/>
      <sheetName val="Sale0406"/>
      <sheetName val="Rates"/>
      <sheetName val="currency"/>
      <sheetName val="Loan Calculator"/>
      <sheetName val="ผ้าสำเร็จ"/>
      <sheetName val="BAL42"/>
      <sheetName val="Trial Balance"/>
      <sheetName val="BSI"/>
      <sheetName val="อัตรามรณะ"/>
      <sheetName val="TO - S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TEMENT"/>
      <sheetName val="IFS"/>
      <sheetName val="UF"/>
      <sheetName val="E"/>
      <sheetName val="B- 1"/>
      <sheetName val="note_defect"/>
      <sheetName val="CA"/>
      <sheetName val="GIVTR00P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Sheet6"/>
      <sheetName val="Parameter"/>
      <sheetName val="Energy(update)"/>
      <sheetName val="_2__xls__2__xls_COV"/>
      <sheetName val="Fagor04-A3112e"/>
      <sheetName val="名簿データ"/>
      <sheetName val="Expense Summary"/>
      <sheetName val="Staff List"/>
      <sheetName val="DEP12"/>
      <sheetName val="INFO"/>
      <sheetName val="งบทดลอง - ต.ค.2547"/>
      <sheetName val="C"/>
      <sheetName val="ADJ - RATE"/>
      <sheetName val="LE1(act3mth)"/>
      <sheetName val="MFA"/>
      <sheetName val="11922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Vat7% ภายในเดือน_Junต้นฉบับ"/>
      <sheetName val="อาคาร"/>
      <sheetName val="BGT97STAFF"/>
      <sheetName val="BS_Revise"/>
      <sheetName val="IS_Revise"/>
      <sheetName val="TB_55(6M)"/>
      <sheetName val="Invoice"/>
      <sheetName val="cost4-47"/>
      <sheetName val="Write off"/>
      <sheetName val="Entity Data"/>
      <sheetName val="BALANCE SHEET "/>
      <sheetName val="K-5"/>
      <sheetName val="Assumptions"/>
      <sheetName val="1131 "/>
      <sheetName val="SP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  <sheetName val="Energy(update)"/>
      <sheetName val="Master"/>
      <sheetName val="MCMD95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cashflowcomp"/>
      <sheetName val="Home"/>
      <sheetName val="INFO"/>
      <sheetName val="61 HR"/>
      <sheetName val="65 FINANCE"/>
      <sheetName val="Cum.91-93"/>
      <sheetName val="Dec 94"/>
      <sheetName val="gl"/>
      <sheetName val="0100"/>
      <sheetName val="Thai Summit PKK-HW"/>
      <sheetName val="Standing data"/>
      <sheetName val="LTX"/>
      <sheetName val="Non-Statistical Sampling Master"/>
      <sheetName val="Two Step Revenue Testing Master"/>
      <sheetName val="Global Data"/>
      <sheetName val="FF_3"/>
      <sheetName val="C2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61 HR"/>
      <sheetName val="65 FINANCE"/>
      <sheetName val="Order_Oct_w40"/>
      <sheetName val="Order_Oct_w41"/>
      <sheetName val="JOB"/>
      <sheetName val="SKA"/>
      <sheetName val="Exp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BPR"/>
      <sheetName val="tax-ss"/>
      <sheetName val="STart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PS-1995"/>
      <sheetName val="เกณฑ์การประเมินความเสี่ยง"/>
      <sheetName val="STATEMENT"/>
      <sheetName val="FF_4"/>
      <sheetName val="DPLA"/>
      <sheetName val="BAL42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Norms SP"/>
      <sheetName val="จันทร์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M-2"/>
      <sheetName val="E"/>
      <sheetName val="B- 1"/>
      <sheetName val="CBO0497"/>
      <sheetName val="Sale0403"/>
      <sheetName val="AssetStatus"/>
      <sheetName val="AssetType"/>
      <sheetName val="License BOI"/>
      <sheetName val="Asset Class"/>
      <sheetName val="Depre. Key"/>
      <sheetName val="MS Box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M"/>
      <sheetName val="Fixed Assumptions"/>
      <sheetName val="Financing"/>
      <sheetName val="Scenarii"/>
      <sheetName val="Sensitivities"/>
      <sheetName val="Ass(SDMar-Apr)"/>
      <sheetName val="ปัจจุบัน "/>
      <sheetName val="ดอกเบี้ยรับ"/>
      <sheetName val="SSW"/>
      <sheetName val="SPP2"/>
      <sheetName val="วงเครดิต 3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PAYROLL"/>
      <sheetName val="Reimbursements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Hyperion Data"/>
      <sheetName val="lbo"/>
      <sheetName val="Inputs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Mant.Fiberline"/>
      <sheetName val="Val_Ind"/>
      <sheetName val="Sale 0502"/>
      <sheetName val="FI"/>
      <sheetName val="Value"/>
      <sheetName val="RSS9801"/>
      <sheetName val="U4-Recruitment"/>
      <sheetName val="สรุป"/>
      <sheetName val="occ"/>
      <sheetName val="demand"/>
      <sheetName val="NOTE 29"/>
      <sheetName val="Cctmst"/>
      <sheetName val="data list"/>
      <sheetName val="reserve"/>
      <sheetName val="Lists"/>
      <sheetName val="6"/>
      <sheetName val="GeneralInfo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LCY:</v>
          </cell>
        </row>
      </sheetData>
      <sheetData sheetId="302">
        <row r="2">
          <cell r="A2" t="str">
            <v>LCY: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A2" t="str">
            <v>SUBJECT</v>
          </cell>
        </row>
      </sheetData>
      <sheetData sheetId="431">
        <row r="2">
          <cell r="A2" t="str">
            <v>SUBJECT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SUBJECT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>
        <row r="2">
          <cell r="A2" t="str">
            <v>SUBJECT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SUBJECT</v>
          </cell>
        </row>
      </sheetData>
      <sheetData sheetId="440">
        <row r="2">
          <cell r="A2" t="str">
            <v>LCY: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 refreshError="1"/>
      <sheetData sheetId="614">
        <row r="2">
          <cell r="A2" t="str">
            <v>SUBJECT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>
            <v>1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>
            <v>1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>
            <v>1</v>
          </cell>
        </row>
      </sheetData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E2" t="str">
            <v>จำนวน</v>
          </cell>
        </row>
      </sheetData>
      <sheetData sheetId="743">
        <row r="2">
          <cell r="E2" t="str">
            <v>จำนวน</v>
          </cell>
        </row>
      </sheetData>
      <sheetData sheetId="744">
        <row r="2">
          <cell r="A2">
            <v>1</v>
          </cell>
        </row>
      </sheetData>
      <sheetData sheetId="745">
        <row r="2">
          <cell r="E2" t="str">
            <v>จำนวน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/>
      <sheetData sheetId="751"/>
      <sheetData sheetId="752"/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/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/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A2" t="str">
            <v>SUBJECT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E2" t="str">
            <v>จำนวน</v>
          </cell>
        </row>
      </sheetData>
      <sheetData sheetId="825">
        <row r="2">
          <cell r="E2" t="str">
            <v>จำนวน</v>
          </cell>
        </row>
      </sheetData>
      <sheetData sheetId="826"/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>
        <row r="2">
          <cell r="A2" t="str">
            <v>SUBJECT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>
            <v>1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>
            <v>1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E2" t="str">
            <v>จำนวน</v>
          </cell>
        </row>
      </sheetData>
      <sheetData sheetId="899">
        <row r="3">
          <cell r="B3">
            <v>1</v>
          </cell>
        </row>
      </sheetData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E2" t="str">
            <v>จำนวน</v>
          </cell>
        </row>
      </sheetData>
      <sheetData sheetId="905">
        <row r="3">
          <cell r="B3" t="str">
            <v>ชื่อย่อยธนาคาร คือ O/D</v>
          </cell>
        </row>
      </sheetData>
      <sheetData sheetId="906">
        <row r="2">
          <cell r="A2">
            <v>1</v>
          </cell>
        </row>
      </sheetData>
      <sheetData sheetId="907"/>
      <sheetData sheetId="908">
        <row r="2">
          <cell r="A2">
            <v>1</v>
          </cell>
        </row>
      </sheetData>
      <sheetData sheetId="909">
        <row r="2">
          <cell r="A2">
            <v>1</v>
          </cell>
        </row>
      </sheetData>
      <sheetData sheetId="910">
        <row r="2">
          <cell r="A2" t="str">
            <v>SUBJECT</v>
          </cell>
        </row>
      </sheetData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E2" t="str">
            <v>จำนวน</v>
          </cell>
        </row>
      </sheetData>
      <sheetData sheetId="916">
        <row r="2">
          <cell r="E2" t="str">
            <v>จำนวน</v>
          </cell>
        </row>
      </sheetData>
      <sheetData sheetId="917"/>
      <sheetData sheetId="918"/>
      <sheetData sheetId="919">
        <row r="2">
          <cell r="A2">
            <v>1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 t="str">
            <v>LCY: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>
            <v>1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E2" t="str">
            <v>จำนวน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E2" t="str">
            <v>จำนวน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 refreshError="1"/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>
            <v>1</v>
          </cell>
        </row>
      </sheetData>
      <sheetData sheetId="978">
        <row r="2">
          <cell r="E2" t="str">
            <v>จำนวน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A2" t="str">
            <v>LCY:</v>
          </cell>
        </row>
      </sheetData>
      <sheetData sheetId="982">
        <row r="2">
          <cell r="A2">
            <v>1</v>
          </cell>
        </row>
      </sheetData>
      <sheetData sheetId="983">
        <row r="3">
          <cell r="B3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>
            <v>1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>
            <v>1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A2">
            <v>1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>
            <v>1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>
            <v>1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>
            <v>1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E2" t="str">
            <v>จำนวน</v>
          </cell>
        </row>
      </sheetData>
      <sheetData sheetId="1040">
        <row r="2">
          <cell r="A2" t="str">
            <v>LCY:</v>
          </cell>
        </row>
      </sheetData>
      <sheetData sheetId="1041">
        <row r="2">
          <cell r="A2">
            <v>1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SUBJECT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/>
      <sheetData sheetId="1088"/>
      <sheetData sheetId="1089"/>
      <sheetData sheetId="1090"/>
      <sheetData sheetId="1091">
        <row r="2">
          <cell r="E2" t="str">
            <v>จำนวน</v>
          </cell>
        </row>
      </sheetData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>
        <row r="2">
          <cell r="E2" t="str">
            <v>จำนวน</v>
          </cell>
        </row>
      </sheetData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/>
      <sheetData sheetId="1139"/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/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>
        <row r="2">
          <cell r="E2" t="str">
            <v>จำนวน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A2">
            <v>1</v>
          </cell>
        </row>
      </sheetData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A2">
            <v>1</v>
          </cell>
        </row>
      </sheetData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>
        <row r="2">
          <cell r="A2">
            <v>1</v>
          </cell>
        </row>
      </sheetData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>
        <row r="2">
          <cell r="A2">
            <v>1</v>
          </cell>
        </row>
      </sheetData>
      <sheetData sheetId="1278">
        <row r="2">
          <cell r="A2">
            <v>1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/>
      <sheetData sheetId="1283"/>
      <sheetData sheetId="1284">
        <row r="2">
          <cell r="E2" t="str">
            <v>จำนวน</v>
          </cell>
        </row>
      </sheetData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/>
      <sheetData sheetId="1289"/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A2">
            <v>1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>
        <row r="2">
          <cell r="E2" t="str">
            <v>จำนวน</v>
          </cell>
        </row>
      </sheetData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>
        <row r="2">
          <cell r="E2" t="str">
            <v>จำนวน</v>
          </cell>
        </row>
      </sheetData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>
        <row r="2">
          <cell r="E2" t="str">
            <v>จำนวน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/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>
            <v>1</v>
          </cell>
        </row>
      </sheetData>
      <sheetData sheetId="1368">
        <row r="2">
          <cell r="E2" t="str">
            <v>จำนวน</v>
          </cell>
        </row>
      </sheetData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>
        <row r="2">
          <cell r="A2">
            <v>1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A2">
            <v>1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>
            <v>1</v>
          </cell>
        </row>
      </sheetData>
      <sheetData sheetId="1427">
        <row r="2">
          <cell r="A2">
            <v>1</v>
          </cell>
        </row>
      </sheetData>
      <sheetData sheetId="1428">
        <row r="2">
          <cell r="A2">
            <v>1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/>
      <sheetData sheetId="1434"/>
      <sheetData sheetId="1435"/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>
        <row r="2">
          <cell r="E2" t="str">
            <v>จำนวน</v>
          </cell>
        </row>
      </sheetData>
      <sheetData sheetId="1439">
        <row r="2">
          <cell r="E2" t="str">
            <v>จำนวน</v>
          </cell>
        </row>
      </sheetData>
      <sheetData sheetId="1440">
        <row r="2">
          <cell r="A2">
            <v>1</v>
          </cell>
        </row>
      </sheetData>
      <sheetData sheetId="1441">
        <row r="2">
          <cell r="A2">
            <v>1</v>
          </cell>
        </row>
      </sheetData>
      <sheetData sheetId="1442">
        <row r="2">
          <cell r="A2">
            <v>1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>
        <row r="2">
          <cell r="E2" t="str">
            <v>จำนวน</v>
          </cell>
        </row>
      </sheetData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>
        <row r="2">
          <cell r="E2" t="str">
            <v>จำนวน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>
        <row r="2">
          <cell r="E2" t="str">
            <v>จำนวน</v>
          </cell>
        </row>
      </sheetData>
      <sheetData sheetId="1458">
        <row r="2">
          <cell r="E2" t="str">
            <v>จำนวน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E2" t="str">
            <v>จำนวน</v>
          </cell>
        </row>
      </sheetData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>
        <row r="2">
          <cell r="E2" t="str">
            <v>จำนวน</v>
          </cell>
        </row>
      </sheetData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>
        <row r="2">
          <cell r="E2" t="str">
            <v>จำนวน</v>
          </cell>
        </row>
      </sheetData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>
        <row r="2">
          <cell r="A2">
            <v>1</v>
          </cell>
        </row>
      </sheetData>
      <sheetData sheetId="1489">
        <row r="2">
          <cell r="A2">
            <v>1</v>
          </cell>
        </row>
      </sheetData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>
        <row r="2">
          <cell r="E2" t="str">
            <v>จำนวน</v>
          </cell>
        </row>
      </sheetData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>
        <row r="2">
          <cell r="A2">
            <v>1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>
        <row r="2">
          <cell r="E2" t="str">
            <v>จำนวน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E2" t="str">
            <v>จำนวน</v>
          </cell>
        </row>
      </sheetData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>
        <row r="2">
          <cell r="A2">
            <v>1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>
        <row r="2">
          <cell r="E2" t="str">
            <v>จำนวน</v>
          </cell>
        </row>
      </sheetData>
      <sheetData sheetId="1527">
        <row r="2">
          <cell r="E2" t="str">
            <v>จำนวน</v>
          </cell>
        </row>
      </sheetData>
      <sheetData sheetId="1528">
        <row r="2">
          <cell r="E2" t="str">
            <v>จำนวน</v>
          </cell>
        </row>
      </sheetData>
      <sheetData sheetId="1529"/>
      <sheetData sheetId="1530"/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2" t="str">
            <v>LCY:</v>
          </cell>
        </row>
      </sheetData>
      <sheetData sheetId="1599">
        <row r="2">
          <cell r="A2" t="str">
            <v>LCY:</v>
          </cell>
        </row>
      </sheetData>
      <sheetData sheetId="1600">
        <row r="2">
          <cell r="A2" t="str">
            <v>LCY:</v>
          </cell>
        </row>
      </sheetData>
      <sheetData sheetId="1601">
        <row r="2">
          <cell r="A2" t="str">
            <v>LCY:</v>
          </cell>
        </row>
      </sheetData>
      <sheetData sheetId="1602">
        <row r="2">
          <cell r="A2" t="str">
            <v>LCY:</v>
          </cell>
        </row>
      </sheetData>
      <sheetData sheetId="1603">
        <row r="2">
          <cell r="A2" t="str">
            <v>LCY:</v>
          </cell>
        </row>
      </sheetData>
      <sheetData sheetId="1604">
        <row r="2">
          <cell r="A2" t="str">
            <v>LCY: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 t="str">
            <v>LCY:</v>
          </cell>
        </row>
      </sheetData>
      <sheetData sheetId="1607">
        <row r="2">
          <cell r="A2" t="str">
            <v>LCY:</v>
          </cell>
        </row>
      </sheetData>
      <sheetData sheetId="1608">
        <row r="2">
          <cell r="A2" t="str">
            <v>LCY:</v>
          </cell>
        </row>
      </sheetData>
      <sheetData sheetId="1609">
        <row r="2">
          <cell r="A2" t="str">
            <v>LCY: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 t="str">
            <v>LCY:</v>
          </cell>
        </row>
      </sheetData>
      <sheetData sheetId="1612">
        <row r="2">
          <cell r="A2" t="str">
            <v>LCY:</v>
          </cell>
        </row>
      </sheetData>
      <sheetData sheetId="1613">
        <row r="2">
          <cell r="A2" t="str">
            <v>LCY:</v>
          </cell>
        </row>
      </sheetData>
      <sheetData sheetId="1614">
        <row r="2">
          <cell r="A2" t="str">
            <v>LCY:</v>
          </cell>
        </row>
      </sheetData>
      <sheetData sheetId="1615">
        <row r="2">
          <cell r="A2" t="str">
            <v>LCY:</v>
          </cell>
        </row>
      </sheetData>
      <sheetData sheetId="1616">
        <row r="2">
          <cell r="A2" t="str">
            <v>LCY:</v>
          </cell>
        </row>
      </sheetData>
      <sheetData sheetId="1617">
        <row r="2">
          <cell r="A2" t="str">
            <v>LCY:</v>
          </cell>
        </row>
      </sheetData>
      <sheetData sheetId="1618">
        <row r="2">
          <cell r="A2" t="str">
            <v>LCY:</v>
          </cell>
        </row>
      </sheetData>
      <sheetData sheetId="1619">
        <row r="2">
          <cell r="A2" t="str">
            <v>LCY:</v>
          </cell>
        </row>
      </sheetData>
      <sheetData sheetId="1620">
        <row r="2">
          <cell r="A2" t="str">
            <v>LCY:</v>
          </cell>
        </row>
      </sheetData>
      <sheetData sheetId="1621">
        <row r="2">
          <cell r="A2" t="str">
            <v>LCY:</v>
          </cell>
        </row>
      </sheetData>
      <sheetData sheetId="1622" refreshError="1"/>
      <sheetData sheetId="1623">
        <row r="2">
          <cell r="A2" t="str">
            <v>LCY: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BP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  <sheetName val="Building_Land"/>
      <sheetName val="Floors_Parcels"/>
      <sheetName val="Property"/>
      <sheetName val="Scoping"/>
      <sheetName val="LCoduNodu@_x005f_x001e__x005f_x001e_"/>
      <sheetName val="ABR P&amp;L"/>
      <sheetName val="PLmth 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  <sheetName val="UPG表"/>
      <sheetName val="Rates"/>
      <sheetName val="SPP2"/>
      <sheetName val="Case"/>
      <sheetName val="Energy(update)"/>
      <sheetName val="Non-Statistical Sampling Master"/>
      <sheetName val="Two Step Revenue Testing Master"/>
      <sheetName val="Global Data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Sale0402"/>
      <sheetName val="FORMC94"/>
      <sheetName val="group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อัตราค่าบรรทุก"/>
      <sheetName val="PAYROLL"/>
      <sheetName val="10-1 Media"/>
      <sheetName val="10-cut"/>
      <sheetName val="Sale 0404"/>
      <sheetName val="Sheet3"/>
      <sheetName val="Gain Loss Calculation"/>
      <sheetName val="Thai Summit PKK-HW"/>
      <sheetName val="Order_Oct_w40"/>
      <sheetName val="Order_Oct_w41"/>
      <sheetName val="_2__xls__2__xls_COV"/>
      <sheetName val="HH"/>
      <sheetName val="_Lookup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RATE"/>
      <sheetName val="61 HR"/>
      <sheetName val="65 FINANCE"/>
      <sheetName val="CA Sheet"/>
      <sheetName val="Invoice"/>
      <sheetName val="Adj&amp;Rje(Z820) "/>
      <sheetName val="FF_6"/>
      <sheetName val="TrialBalance Q3-2002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ตั๋วเงินรับ"/>
      <sheetName val="K-5"/>
      <sheetName val="LTX"/>
      <sheetName val="Val_Ind"/>
      <sheetName val="BGT97STAFF"/>
      <sheetName val="Sampling"/>
      <sheetName val="Weights"/>
      <sheetName val="Cost centre expenditure"/>
      <sheetName val="SAME"/>
      <sheetName val="U4-Recruitment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acs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  <sheetName val="Sale 0407"/>
      <sheetName val="Staff List"/>
      <sheetName val="E"/>
      <sheetName val="B- 1"/>
      <sheetName val="dBase"/>
      <sheetName val="6A CA"/>
      <sheetName val="F-5"/>
      <sheetName val="Entity Data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TX"/>
      <sheetName val="Linkage Quote"/>
      <sheetName val="Sale0403"/>
      <sheetName val="A461 "/>
      <sheetName val="Format 90 Local"/>
      <sheetName val="Menu"/>
      <sheetName val="asia"/>
      <sheetName val="MCMD95"/>
      <sheetName val="CODE,NAME"/>
      <sheetName val="Sale 0401"/>
      <sheetName val="รายงานสถานะใบสั่งซื้อใบจัดจ้าง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  <sheetName val="note_defect"/>
      <sheetName val="Deferred Charge"/>
      <sheetName val="Parameter"/>
      <sheetName val="เครื่องตกแต่ง"/>
      <sheetName val="อาคาร"/>
      <sheetName val="เครื่องมือ"/>
      <sheetName val="TB Worksheet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Aging"/>
      <sheetName val="Customize Your Loan Manager"/>
      <sheetName val="IBA &lt;O3&gt;"/>
      <sheetName val="Loan Amortization Table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  <sheetName val="CST1198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_2__xls__2__xls_COV"/>
      <sheetName val="Sale 0411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FF_21_a_"/>
      <sheetName val="dBase"/>
      <sheetName val="Trial Balance"/>
      <sheetName val="Sampling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Linkage Quote"/>
      <sheetName val="BPR"/>
      <sheetName val="M"/>
      <sheetName val="Sale0311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ABR P&amp;L"/>
      <sheetName val="PLmth "/>
      <sheetName val="#Lookup"/>
      <sheetName val="รายงานสถานะใบสั่งซื้อใบจัดจ้าง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Menu"/>
      <sheetName val="SAP"/>
      <sheetName val="all"/>
      <sheetName val="BS"/>
      <sheetName val="Sale 0408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O3"/>
      <sheetName val="O4"/>
      <sheetName val="FF-1"/>
      <sheetName val="ABR P&amp;L"/>
      <sheetName val="PLmth "/>
      <sheetName val="Weights"/>
      <sheetName val="Energy(update)"/>
      <sheetName val="CODE,NAME"/>
      <sheetName val="CA Comp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@Master9612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FS"/>
      <sheetName val="I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Financial Highlights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เงินกู้ธนชาติ"/>
      <sheetName val="Actual-Monthly"/>
      <sheetName val="Actual-ＹＴＤ"/>
      <sheetName val="Budget-Monthly"/>
      <sheetName val="Budget-YTD"/>
      <sheetName val="FF_2 _1_"/>
      <sheetName val="SEA"/>
      <sheetName val="Customize Your Loan Manager"/>
      <sheetName val="IBA &lt;O3&gt;"/>
      <sheetName val="Loan Amortization Table"/>
      <sheetName val="Details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CREDIT STATS"/>
      <sheetName val="data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  <sheetName val="Val_Ind"/>
      <sheetName val="all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cashflowcomp"/>
      <sheetName val="Tornado 5.6 Component List"/>
      <sheetName val="PortSTDSave"/>
      <sheetName val="Sheet1"/>
      <sheetName val="BSI"/>
      <sheetName val="AFA"/>
      <sheetName val="Sale0309"/>
      <sheetName val="J2"/>
      <sheetName val="J1"/>
      <sheetName val="tax-ss"/>
      <sheetName val="FF_2 _1_"/>
      <sheetName val="B"/>
      <sheetName val="10-1 Media"/>
      <sheetName val="10-cut"/>
      <sheetName val="Sale 0411"/>
      <sheetName val="Links"/>
      <sheetName val="Lead"/>
      <sheetName val="FF-1"/>
      <sheetName val="PAYROLL"/>
      <sheetName val="Rates"/>
      <sheetName val="StandingData"/>
      <sheetName val="FF-2"/>
      <sheetName val="Vat7% ภายในเดือน_Junต้นฉบับ"/>
      <sheetName val="คชจ.ดำเนินงาน6-43"/>
      <sheetName val="N"/>
      <sheetName val="FORMC94"/>
      <sheetName val="9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heet3"/>
      <sheetName val="Sale 0501"/>
      <sheetName val="LTX"/>
      <sheetName val="Type"/>
      <sheetName val="Sale 0401"/>
      <sheetName val="addl cost"/>
      <sheetName val="accumdeprn"/>
      <sheetName val="IFS"/>
      <sheetName val="UF"/>
      <sheetName val="เงินกู้ MGC"/>
      <sheetName val="Adj&amp;Rje(Z820) "/>
      <sheetName val="Trial Balance"/>
      <sheetName val="Stock Aging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data3"/>
      <sheetName val="Order_Oct_w40"/>
      <sheetName val="Order_Oct_w41"/>
      <sheetName val="LC _ TR Listing"/>
      <sheetName val="Data 2"/>
      <sheetName val="name"/>
      <sheetName val="DEP12"/>
      <sheetName val="criteria"/>
      <sheetName val="ตั๋วเงินรับ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Seal 1-07-04"/>
      <sheetName val="Age311299TAS"/>
      <sheetName val="TASintDec00"/>
      <sheetName val="P4DDBFTAS"/>
      <sheetName val="TrialBalance Q3-2002"/>
      <sheetName val="FF_21_a_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ปัจจุบัน "/>
      <sheetName val="Standing Data"/>
      <sheetName val="Entity Data"/>
      <sheetName val="Financial Highlights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5 Analysis"/>
      <sheetName val="FF-2"/>
      <sheetName val="งบทดลอง - ต.ค.2547"/>
      <sheetName val="非固内訳"/>
      <sheetName val="Sale 0411"/>
      <sheetName val="LTX"/>
      <sheetName val="O3"/>
      <sheetName val="O4"/>
      <sheetName val="Aging"/>
      <sheetName val="Machine2,3'0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HP"/>
      <sheetName val="HP Leasing"/>
      <sheetName val="asia oil palm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Tornado 4.7 Component List"/>
      <sheetName val="Tornado 2.2 Component List"/>
      <sheetName val="Details"/>
      <sheetName val="B131 "/>
      <sheetName val="PS-1995"/>
      <sheetName val="#Lookup"/>
      <sheetName val="InventTableModule_1-1"/>
      <sheetName val="Linkage Quote"/>
      <sheetName val="Sale0402"/>
      <sheetName val="Data 2"/>
      <sheetName val="Sale0309"/>
      <sheetName val="1120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3월가격"/>
      <sheetName val="(O3) CA Sheet"/>
      <sheetName val="Vat7% ภายในเดือน_Junต้นฉบับ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Sampling"/>
      <sheetName val="0100"/>
      <sheetName val="K2"/>
      <sheetName val="Val_Ind"/>
      <sheetName val="Write off"/>
      <sheetName val="วงเครดิต 3"/>
      <sheetName val="Sale0406"/>
      <sheetName val="N"/>
      <sheetName val="個品ﾘｽﾄ"/>
      <sheetName val="11922"/>
      <sheetName val="TOTAL"/>
      <sheetName val="INFO"/>
      <sheetName val="C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  <sheetName val="C"/>
      <sheetName val="สำนักงาน"/>
      <sheetName val="SAME"/>
      <sheetName val="9110"/>
      <sheetName val="M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bblยังไม่จ่าย"/>
      <sheetName val="APCODE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Sale0406"/>
      <sheetName val="D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Help"/>
      <sheetName val="Format 90 Local"/>
      <sheetName val="asia"/>
      <sheetName val="Deferred Charge"/>
      <sheetName val="mcot_upc"/>
      <sheetName val="xSeries25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ADJ - RATE"/>
      <sheetName val="Invoice"/>
      <sheetName val="BPR"/>
      <sheetName val="Adj&amp;Rje(Z820) "/>
      <sheetName val="Rates"/>
      <sheetName val="FF_4"/>
      <sheetName val="D"/>
      <sheetName val="FF_2 _1_"/>
      <sheetName val="FF-1"/>
      <sheetName val="_Lookup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Write off"/>
      <sheetName val="Links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6A CA"/>
      <sheetName val="Tornado 5.6 Component List"/>
      <sheetName val="part-import"/>
      <sheetName val="part-local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exch"/>
      <sheetName val="name"/>
      <sheetName val="Cum.91-93"/>
      <sheetName val="Dec 94"/>
      <sheetName val="Loan Calculator"/>
      <sheetName val="TBA"/>
      <sheetName val="StandingData"/>
      <sheetName val="D300"/>
      <sheetName val="200-110"/>
      <sheetName val="M-2"/>
      <sheetName val="C"/>
      <sheetName val="gold แลกทอง"/>
      <sheetName val="รายงานสถานะใบสั่งซื้อใบจัดจ้าง"/>
      <sheetName val="AA-1"/>
      <sheetName val="group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Financial Summary"/>
      <sheetName val="Parameters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all"/>
      <sheetName val="Sale0309"/>
      <sheetName val="boq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Data 2"/>
      <sheetName val="bblยังไม่จ่าย"/>
      <sheetName val="CA"/>
      <sheetName val="Val_Ind"/>
      <sheetName val="PortSTDSave"/>
      <sheetName val="BS"/>
      <sheetName val="GIVTR00P"/>
      <sheetName val="N"/>
      <sheetName val="p&amp;L"/>
      <sheetName val="Sale 0404"/>
      <sheetName val="A"/>
      <sheetName val="Aging"/>
      <sheetName val="NewIndex_ห้ามลบ "/>
      <sheetName val="PL"/>
      <sheetName val="criteri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  <sheetName val="A"/>
      <sheetName val="CST1198"/>
      <sheetName val="Sampling"/>
      <sheetName val="Seagate 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rnado 5.6 Component List"/>
      <sheetName val="Energy(update)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0402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FF_4"/>
      <sheetName val="วงเครดิต 3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CORPORATE TAX01"/>
      <sheetName val="Raw Material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  <sheetName val="Revenue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Sale 0502"/>
      <sheetName val="Financial Highlights"/>
      <sheetName val="U"/>
      <sheetName val="acs"/>
      <sheetName val="FORMC94"/>
      <sheetName val="part-import"/>
      <sheetName val="part-local"/>
      <sheetName val="DEP12"/>
      <sheetName val="StandingData"/>
      <sheetName val="tax-ss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UPG表"/>
      <sheetName val="PROJECTIONMonth"/>
      <sheetName val="ADJ - RATE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FF-6"/>
      <sheetName val="อุปกรณ์ a2"/>
      <sheetName val="อุปกรณ์ a1"/>
      <sheetName val="Newspaper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Sale 0408"/>
      <sheetName val="คชจ.ดำเนินงาน6-43"/>
      <sheetName val="ปัจจุบัน "/>
      <sheetName val="Gain Loss Calculation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Appx B"/>
      <sheetName val="DEP12"/>
      <sheetName val="Parameter"/>
      <sheetName val="REIT"/>
      <sheetName val="Backup"/>
      <sheetName val="Sales"/>
      <sheetName val="APCODE"/>
      <sheetName val="Weights"/>
      <sheetName val="Sampling"/>
      <sheetName val="Write off"/>
      <sheetName val="Interim --&gt; Top"/>
      <sheetName val="_Lookup"/>
      <sheetName val="A-Report"/>
      <sheetName val="Company"/>
      <sheetName val="Linen"/>
      <sheetName val="Revenue"/>
      <sheetName val="9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  <sheetName val="HP Leasing"/>
      <sheetName val="Home"/>
      <sheetName val="MFA"/>
      <sheetName val="E"/>
      <sheetName val="B- 1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Indicator"/>
      <sheetName val="Parameter"/>
      <sheetName val="boq"/>
      <sheetName val="Stock card"/>
      <sheetName val="งบดุล"/>
      <sheetName val="Register Cal Mar_04_July_05 "/>
      <sheetName val="UF"/>
      <sheetName val="รายงานสถานะใบสั่งซื้อใบจัดจ้าง"/>
      <sheetName val="ADR Occ % Trend"/>
      <sheetName val="Shenyang Lido "/>
      <sheetName val="Chengdu Lido"/>
      <sheetName val="Beijing Lido"/>
      <sheetName val="Assumptions"/>
      <sheetName val="Galaxy Cash Position"/>
      <sheetName val="STRUCTURE"/>
      <sheetName val="description"/>
      <sheetName val="cost4-4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รายการผลตอบแทนไตรมาสที่ 1-62</v>
          </cell>
        </row>
      </sheetData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>
        <row r="1">
          <cell r="A1" t="str">
            <v>รายการผลตอบแทนไตรมาสที่ 1-62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Machine2,3'04"/>
      <sheetName val="Sheet1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"/>
      <sheetName val="CBO0497"/>
      <sheetName val="currency"/>
      <sheetName val="PROJECTIONMonth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1120"/>
      <sheetName val="รายงานสถานะใบสั่งซื้อใบจัดจ้าง"/>
      <sheetName val="Sale0403"/>
      <sheetName val="Sale0406"/>
      <sheetName val="Sheet3"/>
      <sheetName val="GL CB"/>
      <sheetName val="GL M"/>
      <sheetName val="Reimbursements"/>
      <sheetName val="al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ME"/>
      <sheetName val="Sale 0404"/>
      <sheetName val="Sale0309"/>
      <sheetName val="CA Sheet"/>
      <sheetName val="5 Analysis"/>
      <sheetName val="FF-2"/>
      <sheetName val="dir-ca"/>
      <sheetName val="5) Parameters"/>
      <sheetName val="Variable"/>
      <sheetName val="E"/>
      <sheetName val="B- 1"/>
      <sheetName val="Aging"/>
      <sheetName val="110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10-1 Media"/>
      <sheetName val="10-cut"/>
      <sheetName val="計画値"/>
      <sheetName val="Interim --&gt; Top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Machine2,3'04"/>
      <sheetName val="dBase"/>
      <sheetName val="ดอกเบี้ยรับ"/>
      <sheetName val="SSW"/>
      <sheetName val="Q3-46"/>
      <sheetName val="BS ATTACH"/>
      <sheetName val="Staff List"/>
      <sheetName val="Safire AOP"/>
      <sheetName val="PS-1995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Thai Summit PKK-HW"/>
      <sheetName val="Co info"/>
      <sheetName val="K-5"/>
      <sheetName val="Sale0403"/>
      <sheetName val="6A CA"/>
      <sheetName val="gl"/>
      <sheetName val="10"/>
      <sheetName val="Job 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PLmth "/>
      <sheetName val="Tornado 2.2 Component List"/>
      <sheetName val="data3"/>
      <sheetName val="ADR Occ % Trend"/>
      <sheetName val="Shenyang Lido "/>
      <sheetName val="Chengdu Lido"/>
      <sheetName val="Beijing Lido"/>
      <sheetName val="Galaxy Cash Position"/>
      <sheetName val="Raw Materi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c 196 (SYS) (2)"/>
      <sheetName val="คชจ.ดำเนินงาน6-43"/>
      <sheetName val="StandingData"/>
      <sheetName val="Tornado 2.2 Component List"/>
      <sheetName val="Scop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>
        <row r="1">
          <cell r="A1" t="str">
            <v>CLIENT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choice"/>
      <sheetName val="cc 196 (SYS) (2)"/>
      <sheetName val="วงเครดิต 3"/>
      <sheetName val="A-Report"/>
      <sheetName val="Company"/>
      <sheetName val="TB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>
        <row r="1">
          <cell r="A1" t="str">
            <v>CLIENT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acs"/>
      <sheetName val="Weights"/>
      <sheetName val="LC _ TR Listing"/>
      <sheetName val="Trial Balance"/>
      <sheetName val="PL_A05 APA Input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2005 - Net Profit by Month"/>
      <sheetName val="Cash Projection"/>
      <sheetName val="choice"/>
      <sheetName val="6A CA"/>
      <sheetName val="Sampling"/>
      <sheetName val="PC3100"/>
      <sheetName val="Tornado 2.2 Component List"/>
      <sheetName val="Cover"/>
      <sheetName val="ตั๋วเงินรับ"/>
      <sheetName val="ดอกเบี้ยที่นำไปเป็นต้นทุนของAs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">
          <cell r="A1" t="str">
            <v>CLIENT</v>
          </cell>
        </row>
      </sheetData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งบดุล"/>
      <sheetName val="Cost centre expenditure"/>
      <sheetName val="Detail รายบุคคลปี 58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cc 196 (SYS) (2)"/>
      <sheetName val="spytd"/>
      <sheetName val="F-3"/>
      <sheetName val="Cost centre expenditure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BA"/>
      <sheetName val="K4. F&amp;F"/>
      <sheetName val="A-Report"/>
      <sheetName val="Company"/>
      <sheetName val="PC3100"/>
      <sheetName val="C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  <sheetName val="M-2"/>
      <sheetName val="LE1(act3mth)"/>
      <sheetName val="Rates"/>
      <sheetName val="(O3) CA Sheet"/>
      <sheetName val="Breakeven Analysis"/>
      <sheetName val="Appx B"/>
      <sheetName val="Type"/>
      <sheetName val="Data"/>
      <sheetName val="Tornado 5.6 Component List"/>
      <sheetName val="Reference"/>
      <sheetName val="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dir-c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/>
      <sheetData sheetId="213">
        <row r="1">
          <cell r="A1" t="str">
            <v>CLIENT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dir-ca"/>
      <sheetName val="LE1(act3mth)"/>
      <sheetName val="Variable"/>
      <sheetName val="SAP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Link_COA"/>
      <sheetName val="ABR P&amp;L"/>
      <sheetName val="PLmth "/>
      <sheetName val="Breakeven Analysis"/>
      <sheetName val="RAMP Fin"/>
      <sheetName val="Linen"/>
      <sheetName val="คชจ.ดำเนินงาน6-4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CLIENT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1">
          <cell r="A1" t="str">
            <v>CLIENT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SUBJECT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 t="str">
            <v>SUBJECT</v>
          </cell>
        </row>
      </sheetData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  <sheetName val="InventTableModule_1-1"/>
      <sheetName val="exch"/>
      <sheetName val="Sale0307"/>
      <sheetName val="addl cost"/>
      <sheetName val="accumdeprn"/>
      <sheetName val="STart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PP 5"/>
      <sheetName val="FF-4"/>
      <sheetName val="TB_55(6M)"/>
      <sheetName val="Summ_Y"/>
      <sheetName val="Machine2,3'04"/>
      <sheetName val="cal (2)"/>
      <sheetName val="Mas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#Lookup"/>
      <sheetName val="GL M"/>
      <sheetName val="A-Report"/>
      <sheetName val="Company"/>
      <sheetName val="addl cost"/>
      <sheetName val="accumdeprn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Yield"/>
      <sheetName val="Norms SP"/>
      <sheetName val="จันทร์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CLIENT</v>
          </cell>
        </row>
      </sheetData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200-110"/>
      <sheetName val="Newspaper"/>
      <sheetName val="Corp. she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xSeries255"/>
      <sheetName val="D"/>
      <sheetName val="ADJ - RATE"/>
      <sheetName val="Invoice"/>
      <sheetName val="GL CB"/>
      <sheetName val="GL 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K2"/>
      <sheetName val="5 Analysis"/>
      <sheetName val="03中"/>
      <sheetName val="NewIndex "/>
      <sheetName val="สำนักงาน"/>
      <sheetName val="BS, PL"/>
      <sheetName val="Zones"/>
      <sheetName val="รายงานสถานะใบสั่งซื้อใบจัดจ้าง"/>
      <sheetName val="A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Summ_Y"/>
      <sheetName val="A-Report"/>
      <sheetName val="Company"/>
      <sheetName val="FF-1"/>
      <sheetName val="PL"/>
      <sheetName val="Reference"/>
      <sheetName val="LE1(act3mth)"/>
      <sheetName val="สรุป"/>
      <sheetName val="Revenue"/>
      <sheetName val="BS ATTACH"/>
      <sheetName val="Financial Statment"/>
      <sheetName val="tax-ss"/>
      <sheetName val="Loan Calculator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INFO"/>
      <sheetName val="TB_55(6M)"/>
      <sheetName val="非固内訳"/>
      <sheetName val="個品ﾘｽ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FF_2 _1_"/>
      <sheetName val="0100"/>
      <sheetName val="Details"/>
      <sheetName val="cost4-47"/>
      <sheetName val="HW TCL Q4'2013"/>
      <sheetName val="Job List1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Sheet2"/>
      <sheetName val="GL CB"/>
      <sheetName val="GL M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AA-1"/>
      <sheetName val="J2"/>
      <sheetName val="J1"/>
      <sheetName val="Newspaper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CORPORATE TAX01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Cost centre expenditure"/>
      <sheetName val="Info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Corp. sheet"/>
      <sheetName val="Type"/>
      <sheetName val="Financial Highlights"/>
      <sheetName val="tax-ss"/>
      <sheetName val="M-2"/>
      <sheetName val="ADJ - RATE"/>
      <sheetName val="SPP2"/>
      <sheetName val="RAMP Fin"/>
      <sheetName val="สรุป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CUS_DATA"/>
      <sheetName val="งบกำไรฯ_48(1)"/>
      <sheetName val="APCODE"/>
      <sheetName val="IBA &lt;O3&gt;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C2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tax-ss"/>
      <sheetName val="#Lookup"/>
      <sheetName val="SAME"/>
      <sheetName val="Stock Aging"/>
      <sheetName val="Deferred Charge"/>
      <sheetName val="9110"/>
      <sheetName val="Norms SP"/>
      <sheetName val="Backup"/>
      <sheetName val="จันทร์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Links"/>
      <sheetName val="NewIndex "/>
      <sheetName val="Lead"/>
      <sheetName val="CA"/>
      <sheetName val="TB Worksheet"/>
      <sheetName val="Customize Your Loan Manager"/>
      <sheetName val="Loan Amortization Table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Job List1"/>
      <sheetName val="MCMD95"/>
      <sheetName val="INFO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Stock Aging"/>
      <sheetName val="จันทร์"/>
      <sheetName val="A"/>
      <sheetName val="Corp. sheet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อัตราค่าบรรทุก"/>
      <sheetName val="GIVTR00P"/>
      <sheetName val="DEP12"/>
      <sheetName val="part-import"/>
      <sheetName val="part-local"/>
      <sheetName val="อุปกรณ์ a2"/>
      <sheetName val="อุปกรณ์ a1"/>
      <sheetName val="FF-1"/>
      <sheetName val="FF_4"/>
      <sheetName val="จันทร์"/>
      <sheetName val="11922"/>
      <sheetName val="HH"/>
      <sheetName val="รายงานสถานะใบสั่งซื้อใบจัดจ้าง"/>
      <sheetName val="CU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110"/>
      <sheetName val="HH"/>
      <sheetName val="Details"/>
      <sheetName val="Sensitivity"/>
      <sheetName val="Cash Flow"/>
      <sheetName val="FORMC94"/>
      <sheetName val="Scoping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  <sheetName val="ADJ - RATE"/>
      <sheetName val="คชจ.ดำเนินงาน6-43"/>
      <sheetName val="Entity Data"/>
      <sheetName val="TB_55(6M)"/>
      <sheetName val="part-import"/>
      <sheetName val="part-local"/>
      <sheetName val="Trial Balance"/>
      <sheetName val="FF-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  <sheetName val="งบดุล"/>
      <sheetName val="P&amp;L"/>
      <sheetName val="Job List1"/>
      <sheetName val="HP Leasing"/>
      <sheetName val="exch"/>
      <sheetName val="สำนักงาน"/>
      <sheetName val="ภาคการขายวิศวกรรม_Weekly"/>
      <sheetName val="ภาคการขายโฆษณาNBT_Weekl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  <sheetName val="Order_Nov_w45"/>
      <sheetName val="AM_COST"/>
      <sheetName val="STATEMENT"/>
      <sheetName val="อัตรามรณะ"/>
      <sheetName val="Sale0402"/>
      <sheetName val="REIT"/>
      <sheetName val="M"/>
      <sheetName val="Sale0309"/>
      <sheetName val="Raw Material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PROJECTIONMonth"/>
      <sheetName val="Acquisition Assumptions"/>
      <sheetName val="Loan Calculator"/>
      <sheetName val="Links"/>
      <sheetName val="Ass(SDMar-Apr)"/>
      <sheetName val="O3"/>
      <sheetName val="O4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gl"/>
      <sheetName val="A-Report"/>
      <sheetName val="Company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  <sheetName val="ปัจจุบัน_"/>
      <sheetName val="คชจ.ดำเนินงาน6-43"/>
      <sheetName val="QR_4.1"/>
      <sheetName val="SPARES"/>
      <sheetName val="Location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Sheet3"/>
      <sheetName val="FSA"/>
      <sheetName val="Sale 0401"/>
      <sheetName val="Vat7% ภายในเดือน_Junต้นฉบับ"/>
      <sheetName val="List"/>
      <sheetName val="งบทดลองปภพ 4-47"/>
      <sheetName val="Standing Data"/>
      <sheetName val="Financial Highlights"/>
      <sheetName val="10"/>
      <sheetName val="5 Analysis"/>
      <sheetName val="cashflowcomp"/>
      <sheetName val="AFA"/>
      <sheetName val="Sale0402"/>
      <sheetName val="Sale0406"/>
      <sheetName val="(O3) CA Sheet"/>
      <sheetName val="MFA"/>
      <sheetName val="data"/>
      <sheetName val="Sheet1"/>
      <sheetName val="1120"/>
      <sheetName val="Q3-46"/>
      <sheetName val="Sale 0407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Write off"/>
      <sheetName val="Co info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  <sheetName val="BS PL (6-mth)"/>
      <sheetName val="PPE Testing"/>
      <sheetName val="2002"/>
      <sheetName val="Test PV"/>
      <sheetName val="Lead"/>
      <sheetName val="ภาคการขายวิศวกรรม_Weekly"/>
      <sheetName val="ภาคการขายโฆษณาNBT_Weekly"/>
      <sheetName val="รายงานสถานะใบสั่งซื้อใบจัดจ้าง"/>
      <sheetName val="ตั๋วเงินรับ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  <sheetName val="3 P&amp;L "/>
      <sheetName val="SAME"/>
      <sheetName val="PAYROLL"/>
      <sheetName val="UPG表"/>
      <sheetName val="Reimbursements"/>
      <sheetName val="BS ATTACH"/>
      <sheetName val="HP Leasing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งบกำไรฯ_48(1)"/>
      <sheetName val="exch"/>
      <sheetName val="Operating Assumption"/>
      <sheetName val="ภาคการขายวิศวกรรม_Weekly"/>
      <sheetName val="ภาคการขายโฆษณาNBT_Weekly"/>
      <sheetName val="Mant.Fiberline"/>
      <sheetName val="boq"/>
      <sheetName val="Entity Data"/>
      <sheetName val="สรุป"/>
      <sheetName val="非固内訳"/>
      <sheetName val="LE1(act3mth)"/>
      <sheetName val="FF_2 _1_"/>
      <sheetName val="Raw Material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  <sheetName val="Defer_ร่วม"/>
      <sheetName val="July2007"/>
      <sheetName val="exch"/>
      <sheetName val="InputPO_Del"/>
      <sheetName val="Raw_Material"/>
      <sheetName val="งบทดลองปภพ_4-47"/>
      <sheetName val="BG-RM_SUM_BY_TYPE"/>
      <sheetName val="D200-30_2"/>
      <sheetName val="Staff_List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Header"/>
      <sheetName val="Sale0406"/>
      <sheetName val="HH"/>
      <sheetName val="TB"/>
      <sheetName val="TrialBalance Q3-2002"/>
      <sheetName val="Sheet3"/>
      <sheetName val="U"/>
      <sheetName val="gl"/>
      <sheetName val="U4-Recruitment"/>
      <sheetName val="xSeries255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FF_2"/>
      <sheetName val="10"/>
      <sheetName val="Sale 0407"/>
      <sheetName val="9110"/>
      <sheetName val="_2__xls__2__xls_COV"/>
      <sheetName val="Home"/>
      <sheetName val="Sale 0401"/>
      <sheetName val="A"/>
      <sheetName val="Vat7% ภายในเดือน_Junต้นฉบับ"/>
      <sheetName val="ADVANCE-STAFF"/>
      <sheetName val="RATE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TB Worksheet"/>
      <sheetName val="Weights"/>
      <sheetName val="description"/>
      <sheetName val="New Item"/>
      <sheetName val="11922"/>
      <sheetName val="Sale0311"/>
      <sheetName val="3 P&amp;L "/>
      <sheetName val="K4. F&amp;F"/>
      <sheetName val="B"/>
      <sheetName val="LTX"/>
      <sheetName val="เงินกู้ MGC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p&amp;L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st"/>
      <sheetName val="Deferred Charge"/>
      <sheetName val="Links"/>
      <sheetName val="note_defect"/>
      <sheetName val="AA-1"/>
      <sheetName val="ADJ - RATE"/>
      <sheetName val="#Lookup"/>
      <sheetName val="InventTableModule_1-1"/>
      <sheetName val="C 1"/>
      <sheetName val="Trial Balance"/>
      <sheetName val="tax-ss"/>
      <sheetName val="dBase"/>
      <sheetName val="FF-6"/>
      <sheetName val="Sale 0404"/>
      <sheetName val="NewIndex_ห้ามลบ "/>
      <sheetName val="PS-1995"/>
      <sheetName val="all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part-import"/>
      <sheetName val="part-local"/>
      <sheetName val="F-5"/>
      <sheetName val="E610_new"/>
      <sheetName val="เครื่องมือ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非固内訳"/>
      <sheetName val="all"/>
      <sheetName val="11922"/>
      <sheetName val="Sheet2"/>
      <sheetName val="PC3100"/>
      <sheetName val="bblยังไม่จ่าย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  <sheetName val="3월가격"/>
      <sheetName val="FF-4"/>
      <sheetName val="Register Cal Mar_04_July_05 "/>
      <sheetName val="個品ﾘｽﾄ"/>
      <sheetName val="PROJECTIONMonth"/>
      <sheetName val="AA-1"/>
      <sheetName val="gold แลกทอง"/>
      <sheetName val="ประมาณการประตูหน้าต่าง "/>
      <sheetName val="Worksheet"/>
      <sheetName val="set_"/>
      <sheetName val="APCODE"/>
      <sheetName val="Loan Calculator"/>
      <sheetName val="name"/>
      <sheetName val="Assumptions"/>
      <sheetName val="xSeries255"/>
      <sheetName val="CUS_DATA"/>
      <sheetName val="Typ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  <sheetName val="SPP2"/>
      <sheetName val="Summ_Y"/>
      <sheetName val="Tabelle2"/>
      <sheetName val="Penyusutan Kendaraan"/>
      <sheetName val="AM_COST"/>
      <sheetName val="สรุป_Tearing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Penyusutan_Kendaraan"/>
      <sheetName val="E4_1d"/>
      <sheetName val="GACCEPT_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Sale 0404"/>
      <sheetName val="FF_2"/>
      <sheetName val="p&amp;L"/>
      <sheetName val="PC3100"/>
      <sheetName val="Aging"/>
      <sheetName val="ปัจจุบัน "/>
      <sheetName val="Sale0309"/>
      <sheetName val="AFA"/>
      <sheetName val="Order_Oct_w40"/>
      <sheetName val="Order_Oct_w41"/>
      <sheetName val="งบทดลองปภพ 4-47"/>
      <sheetName val="TB Worksheet"/>
      <sheetName val="5 Analysis"/>
      <sheetName val="Sale0402"/>
      <sheetName val="FF-1"/>
      <sheetName val="อุปกรณ์ a2.1704.5"/>
      <sheetName val="1704.1-อุปกรณ์ a1"/>
      <sheetName val="Header"/>
      <sheetName val="U"/>
      <sheetName val="GIVTR00P"/>
      <sheetName val="10-1 Media"/>
      <sheetName val="10-cut"/>
      <sheetName val="xSeries255"/>
      <sheetName val="งบทดลอง - ต.ค.2547"/>
      <sheetName val="DEP12"/>
      <sheetName val="1120"/>
      <sheetName val="6A CA"/>
      <sheetName val="IFS"/>
      <sheetName val="UF"/>
      <sheetName val="#Lookup"/>
      <sheetName val="InventTableModule_1-1"/>
      <sheetName val="TrialBalance Q3-2002"/>
      <sheetName val="110"/>
      <sheetName val="INFO"/>
      <sheetName val="อุปกรณ์ a2"/>
      <sheetName val="อุปกรณ์ a1"/>
      <sheetName val="FSA"/>
      <sheetName val="TB"/>
      <sheetName val="_Lookup"/>
      <sheetName val="dBase"/>
      <sheetName val="Sale 0501"/>
      <sheetName val="M_Maincomp"/>
      <sheetName val="200-110"/>
      <sheetName val="Sale 0401"/>
      <sheetName val="PS-1995"/>
      <sheetName val="Sampling"/>
      <sheetName val="Gain Loss Calculation"/>
      <sheetName val="PAYROLL"/>
      <sheetName val="Reimbursements"/>
      <sheetName val="Sale0403"/>
      <sheetName val="Sale0406"/>
      <sheetName val="Sale 0408"/>
      <sheetName val="Sale 0502"/>
      <sheetName val="9110"/>
      <sheetName val="RATE"/>
      <sheetName val="acs"/>
      <sheetName val="Menu"/>
      <sheetName val="MFA"/>
      <sheetName val="B"/>
      <sheetName val="FF_4"/>
      <sheetName val="_2__xls__2__xls_COV"/>
      <sheetName val="Thai Summit PKK-HW"/>
      <sheetName val="FORMC94"/>
      <sheetName val="แจกแจง _งบดุล_"/>
      <sheetName val="SSW_loan_OD"/>
      <sheetName val="เกณฑ์การประเมินความเสี่ยง"/>
      <sheetName val="Sheet2"/>
      <sheetName val="รายงานสถานะใบสั่งซื้อใบจัดจ้าง"/>
      <sheetName val="Staff List"/>
      <sheetName val="Vat7% ภายในเดือน_Junต้นฉบับ"/>
      <sheetName val="อัตราค่าบรรทุก"/>
      <sheetName val="Entity Data"/>
      <sheetName val="Linkage Quote"/>
      <sheetName val="BPR"/>
      <sheetName val="10"/>
      <sheetName val="cost4-47"/>
      <sheetName val="3 P&amp;L "/>
      <sheetName val="計画値"/>
      <sheetName val="feature"/>
      <sheetName val="CODE,NAME"/>
      <sheetName val="21206001"/>
      <sheetName val="K4. F&amp;F"/>
      <sheetName val="J2"/>
      <sheetName val="TO_-_SP"/>
      <sheetName val="B131 "/>
      <sheetName val="J1"/>
      <sheetName val="FF-2"/>
      <sheetName val="Non-Statistical Sampling Master"/>
      <sheetName val="Two Step Revenue Testing Master"/>
      <sheetName val="gl"/>
      <sheetName val="Global Data"/>
      <sheetName val="addl cost"/>
      <sheetName val="accumdeprn"/>
      <sheetName val="Stock Aging"/>
      <sheetName val="Details"/>
      <sheetName val="Sheet3"/>
      <sheetName val="LTX"/>
      <sheetName val="Detail รายบุคคลปี 58"/>
      <sheetName val="วงเครดิต 3"/>
      <sheetName val="Val_Ind"/>
      <sheetName val="description"/>
      <sheetName val="非固内訳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criteria"/>
      <sheetName val="STATEMENT"/>
      <sheetName val="AA-1"/>
      <sheetName val="CORPORATE TAX01"/>
      <sheetName val="5) Parameters"/>
      <sheetName val="Home"/>
      <sheetName val="งบดุล"/>
      <sheetName val="Sale 0407"/>
      <sheetName val="(O3) CA Sheet"/>
      <sheetName val="ADJ - RATE"/>
      <sheetName val="FF_2 _1_"/>
      <sheetName val="個品ﾘｽﾄ"/>
      <sheetName val="O3"/>
      <sheetName val="O4"/>
      <sheetName val="Q3-46"/>
      <sheetName val="HH"/>
      <sheetName val="UPG表"/>
      <sheetName val="C"/>
      <sheetName val="E"/>
      <sheetName val="B- 1"/>
      <sheetName val="งบกำไรฯ_48(1)"/>
      <sheetName val="gold แลกทอง"/>
      <sheetName val="ประมาณการ"/>
      <sheetName val="Machine2,3'04"/>
      <sheetName val="Links"/>
      <sheetName val="Tornado 4.7 Component List"/>
      <sheetName val="Revenue"/>
      <sheetName val="CA Sheet"/>
      <sheetName val="Standing Data"/>
      <sheetName val="Financial Highlights"/>
      <sheetName val="Newspaper"/>
      <sheetName val="name"/>
      <sheetName val="61 HR"/>
      <sheetName val="65 FINANCE"/>
      <sheetName val="BGT97STAFF"/>
      <sheetName val="3월가격"/>
      <sheetName val="11922"/>
      <sheetName val="part-import"/>
      <sheetName val="part-local"/>
      <sheetName val="StandingData"/>
      <sheetName val="Tornado 2.2 Component List"/>
      <sheetName val="03中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เงินกู้ MGC"/>
      <sheetName val="Trial Balance"/>
      <sheetName val="C 1"/>
      <sheetName val="NewIndex_ห้ามลบ "/>
      <sheetName val="Raw Material"/>
      <sheetName val="GL CB"/>
      <sheetName val="GL M"/>
      <sheetName val="InputPO_Del"/>
      <sheetName val="DATA"/>
      <sheetName val="Summ_Y"/>
      <sheetName val="Master"/>
      <sheetName val="Model"/>
      <sheetName val="test 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TB_55(6M)"/>
      <sheetName val="Sale 0501"/>
      <sheetName val="FF_2"/>
      <sheetName val="C2"/>
      <sheetName val="FF-1"/>
      <sheetName val="FF-4"/>
      <sheetName val="Aging"/>
      <sheetName val="ปัจจุบัน 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List"/>
      <sheetName val="Home"/>
      <sheetName val="10-1 Media"/>
      <sheetName val="10-cut"/>
      <sheetName val="ADJ - RATE"/>
      <sheetName val="cashflowcomp"/>
      <sheetName val="Standing Data"/>
      <sheetName val="Financial Highlights"/>
      <sheetName val="description"/>
      <sheetName val="TB"/>
      <sheetName val="SAME"/>
      <sheetName val="FF_4"/>
      <sheetName val="FSA"/>
      <sheetName val="ค่าเสื่อมราคา0656"/>
      <sheetName val="CORPORATE TAX01"/>
      <sheetName val="FF_21_a_"/>
      <sheetName val="LE1(act3mth)"/>
      <sheetName val="Weights"/>
      <sheetName val="addl cost"/>
      <sheetName val="accumdeprn"/>
      <sheetName val="Co info"/>
      <sheetName val="Adj&amp;Rje(Z820) 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_2__xls__2__xls_COV"/>
      <sheetName val="Variable"/>
      <sheetName val="9110"/>
      <sheetName val="B"/>
      <sheetName val="group"/>
      <sheetName val="note_defect"/>
      <sheetName val="NewIndex_ห้ามลบ "/>
      <sheetName val="NewIndex 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  <sheetName val="รายงานสถานะใบสั่งซื้อใบจัดจ้าง"/>
      <sheetName val="P&amp;L"/>
      <sheetName val="FF_3"/>
      <sheetName val="เงินกู้ธนชาติ"/>
      <sheetName val="DATA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data"/>
      <sheetName val="description"/>
      <sheetName val="Job List1"/>
      <sheetName val="計画値"/>
      <sheetName val="2006_1_"/>
      <sheetName val="2006_2_"/>
      <sheetName val="July2007"/>
      <sheetName val="E"/>
      <sheetName val="B- 1"/>
      <sheetName val="GL CB"/>
      <sheetName val="GL M"/>
      <sheetName val="Tornado 2.2 Component List"/>
      <sheetName val="ALL_ภาคโฆษณาNBT"/>
      <sheetName val="spytd"/>
      <sheetName val="FF_2 _1_"/>
      <sheetName val="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dBase"/>
      <sheetName val="APCODE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CODE,NAME"/>
      <sheetName val="ADJ - RATE"/>
      <sheetName val="MS Box"/>
      <sheetName val="MOLP C"/>
      <sheetName val="SUM - Mapping"/>
      <sheetName val="N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  <sheetName val="GL 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8">
          <cell r="A8" t="str">
            <v>1010000</v>
          </cell>
        </row>
      </sheetData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5" customWidth="1"/>
    <col min="2" max="2" width="31.3984375" style="15" customWidth="1"/>
    <col min="3" max="3" width="11.796875" style="15" customWidth="1"/>
    <col min="4" max="4" width="1.19921875" style="15" customWidth="1"/>
    <col min="5" max="5" width="12.19921875" style="15" bestFit="1" customWidth="1"/>
    <col min="6" max="6" width="1.19921875" style="15" customWidth="1"/>
    <col min="7" max="7" width="11.296875" style="15" customWidth="1"/>
    <col min="8" max="8" width="1.19921875" style="15" customWidth="1"/>
    <col min="9" max="9" width="8.796875" style="15" customWidth="1"/>
    <col min="10" max="10" width="0.8984375" style="15" customWidth="1"/>
    <col min="11" max="11" width="9.59765625" style="15" customWidth="1"/>
    <col min="12" max="12" width="0.796875" style="15" customWidth="1"/>
    <col min="13" max="13" width="38.5" style="15" customWidth="1"/>
    <col min="14" max="14" width="10.296875" style="15" customWidth="1"/>
    <col min="15" max="15" width="9.796875" style="15" customWidth="1"/>
    <col min="16" max="16" width="12.59765625" style="15" bestFit="1" customWidth="1"/>
    <col min="17" max="17" width="13.59765625" style="15" bestFit="1" customWidth="1"/>
    <col min="18" max="247" width="9.296875" style="15" customWidth="1"/>
    <col min="248" max="248" width="32.796875" style="15" customWidth="1"/>
    <col min="249" max="249" width="6.296875" style="15" bestFit="1" customWidth="1"/>
    <col min="250" max="16384" width="11.3984375" style="15"/>
  </cols>
  <sheetData>
    <row r="3" spans="1:18" ht="20.399999999999999">
      <c r="A3" s="16" t="e">
        <f>#REF!</f>
        <v>#REF!</v>
      </c>
    </row>
    <row r="4" spans="1:18" ht="20.399999999999999">
      <c r="A4" s="17" t="s">
        <v>81</v>
      </c>
      <c r="N4" s="18"/>
      <c r="O4" s="18" t="e">
        <f>+#REF!</f>
        <v>#REF!</v>
      </c>
    </row>
    <row r="5" spans="1:18" ht="20.399999999999999">
      <c r="A5" s="16" t="e">
        <f>#REF!</f>
        <v>#REF!</v>
      </c>
      <c r="N5" s="18"/>
      <c r="O5" s="18" t="e">
        <f>+#REF!</f>
        <v>#REF!</v>
      </c>
    </row>
    <row r="6" spans="1:18" ht="13.2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8" ht="13.2" customHeight="1"/>
    <row r="8" spans="1:18" ht="20.399999999999999">
      <c r="A8" s="17" t="s">
        <v>127</v>
      </c>
      <c r="M8" s="20" t="s">
        <v>82</v>
      </c>
      <c r="N8" s="21"/>
      <c r="O8" s="22"/>
    </row>
    <row r="9" spans="1:18" ht="20.399999999999999">
      <c r="M9" s="23" t="s">
        <v>83</v>
      </c>
      <c r="N9" s="24" t="e">
        <f>+#REF!</f>
        <v>#REF!</v>
      </c>
      <c r="O9" s="25" t="s">
        <v>0</v>
      </c>
    </row>
    <row r="10" spans="1:18" ht="20.399999999999999">
      <c r="C10" s="453" t="e">
        <f>+#REF!</f>
        <v>#REF!</v>
      </c>
      <c r="D10" s="454"/>
      <c r="E10" s="454"/>
      <c r="F10" s="454"/>
      <c r="G10" s="454"/>
      <c r="H10" s="454"/>
      <c r="I10" s="454"/>
      <c r="J10" s="454"/>
      <c r="K10" s="455"/>
      <c r="O10" s="27" t="s">
        <v>126</v>
      </c>
    </row>
    <row r="11" spans="1:18" ht="20.399999999999999">
      <c r="A11" s="458" t="s">
        <v>29</v>
      </c>
      <c r="B11" s="458" t="s">
        <v>10</v>
      </c>
      <c r="C11" s="294" t="s">
        <v>85</v>
      </c>
      <c r="D11" s="295"/>
      <c r="E11" s="296" t="s">
        <v>46</v>
      </c>
      <c r="F11" s="297"/>
      <c r="G11" s="468" t="s">
        <v>45</v>
      </c>
      <c r="H11" s="298"/>
      <c r="I11" s="469" t="s">
        <v>1</v>
      </c>
      <c r="J11" s="298"/>
      <c r="K11" s="299" t="s">
        <v>86</v>
      </c>
      <c r="L11" s="33"/>
      <c r="M11" s="464" t="s">
        <v>87</v>
      </c>
      <c r="N11" s="464"/>
      <c r="O11" s="465"/>
      <c r="P11" s="15" t="s">
        <v>145</v>
      </c>
      <c r="Q11" s="15">
        <v>14615093.747149991</v>
      </c>
    </row>
    <row r="12" spans="1:18" ht="20.399999999999999">
      <c r="A12" s="459"/>
      <c r="B12" s="459"/>
      <c r="C12" s="34" t="e">
        <f>#REF!</f>
        <v>#REF!</v>
      </c>
      <c r="D12" s="251"/>
      <c r="E12" s="35" t="e">
        <f>#REF!</f>
        <v>#REF!</v>
      </c>
      <c r="F12" s="251"/>
      <c r="G12" s="461"/>
      <c r="H12" s="73"/>
      <c r="I12" s="463"/>
      <c r="J12" s="73"/>
      <c r="K12" s="36" t="s">
        <v>88</v>
      </c>
      <c r="L12" s="37"/>
      <c r="M12" s="466"/>
      <c r="N12" s="466"/>
      <c r="O12" s="467"/>
      <c r="P12" s="43" t="s">
        <v>144</v>
      </c>
      <c r="Q12" s="43">
        <v>-17311000.019999992</v>
      </c>
      <c r="R12" s="43"/>
    </row>
    <row r="13" spans="1:18" ht="20.399999999999999">
      <c r="A13" s="74"/>
      <c r="B13" s="74" t="s">
        <v>12</v>
      </c>
      <c r="C13" s="252"/>
      <c r="D13" s="253"/>
      <c r="E13" s="254"/>
      <c r="F13" s="253"/>
      <c r="G13" s="255"/>
      <c r="H13" s="75"/>
      <c r="I13" s="76"/>
      <c r="J13" s="75"/>
      <c r="K13" s="77"/>
      <c r="L13" s="78"/>
      <c r="M13" s="79"/>
      <c r="N13" s="79"/>
      <c r="O13" s="80"/>
      <c r="P13" s="43" t="s">
        <v>143</v>
      </c>
      <c r="Q13" s="43">
        <v>11173402.130000001</v>
      </c>
      <c r="R13" s="43"/>
    </row>
    <row r="14" spans="1:18" s="43" customFormat="1">
      <c r="A14" s="44" t="s">
        <v>40</v>
      </c>
      <c r="B14" s="96" t="s">
        <v>93</v>
      </c>
      <c r="C14" s="256" t="e">
        <f>#REF!</f>
        <v>#REF!</v>
      </c>
      <c r="D14" s="257"/>
      <c r="E14" s="256" t="e">
        <f>#REF!</f>
        <v>#REF!</v>
      </c>
      <c r="F14" s="257"/>
      <c r="G14" s="54" t="e">
        <f>C14-E14</f>
        <v>#REF!</v>
      </c>
      <c r="H14" s="53"/>
      <c r="I14" s="98">
        <f>IFERROR((G14/E14*100),0)</f>
        <v>0</v>
      </c>
      <c r="J14" s="99"/>
      <c r="K14" s="44" t="e">
        <f>IF(ABS(G14)&gt;$N$9,"ผิดปกติ","ไม่ผิดปกติ")</f>
        <v>#REF!</v>
      </c>
      <c r="L14" s="45"/>
      <c r="M14" s="46" t="s">
        <v>169</v>
      </c>
      <c r="N14" s="46"/>
      <c r="O14" s="47"/>
    </row>
    <row r="15" spans="1:18" s="43" customFormat="1">
      <c r="A15" s="44"/>
      <c r="B15" s="96"/>
      <c r="C15" s="256"/>
      <c r="D15" s="257"/>
      <c r="E15" s="256"/>
      <c r="F15" s="257"/>
      <c r="G15" s="54"/>
      <c r="H15" s="53"/>
      <c r="I15" s="98"/>
      <c r="J15" s="99"/>
      <c r="K15" s="44"/>
      <c r="L15" s="45"/>
      <c r="M15" s="46"/>
      <c r="N15" s="46"/>
      <c r="O15" s="47"/>
    </row>
    <row r="16" spans="1:18" s="43" customFormat="1">
      <c r="A16" s="44"/>
      <c r="B16" s="96"/>
      <c r="C16" s="256"/>
      <c r="D16" s="257"/>
      <c r="E16" s="256"/>
      <c r="F16" s="257"/>
      <c r="G16" s="54"/>
      <c r="H16" s="53"/>
      <c r="I16" s="98"/>
      <c r="J16" s="99"/>
      <c r="K16" s="44"/>
      <c r="L16" s="45"/>
      <c r="M16" s="46"/>
      <c r="N16" s="46"/>
      <c r="O16" s="47"/>
    </row>
    <row r="17" spans="1:15" s="43" customFormat="1">
      <c r="A17" s="44"/>
      <c r="B17" s="96"/>
      <c r="C17" s="256"/>
      <c r="D17" s="257"/>
      <c r="E17" s="256"/>
      <c r="F17" s="257"/>
      <c r="G17" s="54"/>
      <c r="H17" s="53"/>
      <c r="I17" s="98"/>
      <c r="J17" s="99"/>
      <c r="K17" s="44"/>
      <c r="L17" s="45"/>
      <c r="M17" s="46"/>
      <c r="N17" s="46"/>
      <c r="O17" s="47"/>
    </row>
    <row r="18" spans="1:15" s="43" customFormat="1">
      <c r="A18" s="44"/>
      <c r="B18" s="96"/>
      <c r="C18" s="256"/>
      <c r="D18" s="257"/>
      <c r="E18" s="256"/>
      <c r="F18" s="257"/>
      <c r="G18" s="54"/>
      <c r="H18" s="53"/>
      <c r="I18" s="98"/>
      <c r="J18" s="99"/>
      <c r="K18" s="44"/>
      <c r="L18" s="45"/>
      <c r="M18" s="46"/>
      <c r="N18" s="46"/>
      <c r="O18" s="47"/>
    </row>
    <row r="19" spans="1:15" s="43" customFormat="1">
      <c r="A19" s="44"/>
      <c r="B19" s="96"/>
      <c r="C19" s="256"/>
      <c r="D19" s="257"/>
      <c r="E19" s="256"/>
      <c r="F19" s="257"/>
      <c r="G19" s="54"/>
      <c r="H19" s="53"/>
      <c r="I19" s="98"/>
      <c r="J19" s="99"/>
      <c r="K19" s="44"/>
      <c r="L19" s="45"/>
      <c r="M19" s="46"/>
      <c r="N19" s="46"/>
      <c r="O19" s="47"/>
    </row>
    <row r="20" spans="1:15" s="43" customFormat="1">
      <c r="A20" s="44"/>
      <c r="B20" s="96"/>
      <c r="C20" s="256"/>
      <c r="D20" s="257"/>
      <c r="E20" s="256"/>
      <c r="F20" s="257"/>
      <c r="G20" s="54"/>
      <c r="H20" s="53"/>
      <c r="I20" s="98"/>
      <c r="J20" s="99"/>
      <c r="K20" s="44"/>
      <c r="L20" s="45"/>
      <c r="M20" s="46"/>
      <c r="N20" s="46"/>
      <c r="O20" s="47"/>
    </row>
    <row r="21" spans="1:15" s="43" customFormat="1">
      <c r="A21" s="44" t="s">
        <v>26</v>
      </c>
      <c r="B21" s="96" t="s">
        <v>8</v>
      </c>
      <c r="C21" s="256" t="e">
        <f>#REF!</f>
        <v>#REF!</v>
      </c>
      <c r="D21" s="257"/>
      <c r="E21" s="258" t="e">
        <f>#REF!</f>
        <v>#REF!</v>
      </c>
      <c r="F21" s="257"/>
      <c r="G21" s="54" t="e">
        <f>C21-E21</f>
        <v>#REF!</v>
      </c>
      <c r="H21" s="53"/>
      <c r="I21" s="98">
        <f>IFERROR((G21/E21*100),0)</f>
        <v>0</v>
      </c>
      <c r="J21" s="99"/>
      <c r="K21" s="44" t="e">
        <f>IF(ABS(G21)&gt;$N$9,"ผิดปกติ","ไม่ผิดปกติ")</f>
        <v>#REF!</v>
      </c>
      <c r="L21" s="45"/>
      <c r="M21" s="46"/>
      <c r="N21" s="46"/>
      <c r="O21" s="47"/>
    </row>
    <row r="22" spans="1:15" s="43" customFormat="1">
      <c r="A22" s="66"/>
      <c r="B22" s="151"/>
      <c r="C22" s="259"/>
      <c r="D22" s="260"/>
      <c r="E22" s="259"/>
      <c r="F22" s="260"/>
      <c r="G22" s="65"/>
      <c r="H22" s="64"/>
      <c r="I22" s="152"/>
      <c r="J22" s="153"/>
      <c r="K22" s="66"/>
      <c r="L22" s="67"/>
      <c r="M22" s="68"/>
      <c r="N22" s="68"/>
      <c r="O22" s="69"/>
    </row>
    <row r="23" spans="1:15" ht="20.399999999999999">
      <c r="A23" s="83"/>
      <c r="B23" s="84" t="s">
        <v>68</v>
      </c>
      <c r="C23" s="261" t="e">
        <f>SUM(C14:C22)</f>
        <v>#REF!</v>
      </c>
      <c r="D23" s="85"/>
      <c r="E23" s="261" t="e">
        <f>SUM(E14:E22)</f>
        <v>#REF!</v>
      </c>
      <c r="F23" s="85"/>
      <c r="G23" s="262" t="e">
        <f>C23-E23</f>
        <v>#REF!</v>
      </c>
      <c r="H23" s="86"/>
      <c r="I23" s="87">
        <f>IFERROR((G23/E23*100),0)</f>
        <v>0</v>
      </c>
      <c r="J23" s="88"/>
      <c r="K23" s="89"/>
      <c r="L23" s="90"/>
      <c r="M23" s="50"/>
      <c r="N23" s="50"/>
      <c r="O23" s="51"/>
    </row>
    <row r="24" spans="1:15" ht="20.399999999999999">
      <c r="A24" s="91"/>
      <c r="B24" s="92" t="s">
        <v>13</v>
      </c>
      <c r="C24" s="263"/>
      <c r="D24" s="264"/>
      <c r="E24" s="263"/>
      <c r="F24" s="265"/>
      <c r="G24" s="266"/>
      <c r="H24" s="94"/>
      <c r="I24" s="93"/>
      <c r="J24" s="49"/>
      <c r="K24" s="95"/>
      <c r="L24" s="93"/>
      <c r="M24" s="48"/>
      <c r="N24" s="48"/>
      <c r="O24" s="49"/>
    </row>
    <row r="25" spans="1:15" s="43" customFormat="1">
      <c r="A25" s="44" t="s">
        <v>94</v>
      </c>
      <c r="B25" s="96" t="s">
        <v>95</v>
      </c>
      <c r="C25" s="154" t="e">
        <f>#REF!</f>
        <v>#REF!</v>
      </c>
      <c r="D25" s="97"/>
      <c r="E25" s="154" t="e">
        <f>#REF!</f>
        <v>#REF!</v>
      </c>
      <c r="F25" s="97"/>
      <c r="G25" s="54" t="e">
        <f>C25-E25</f>
        <v>#REF!</v>
      </c>
      <c r="H25" s="53"/>
      <c r="I25" s="98">
        <f>IFERROR((G25/E25*100),0)</f>
        <v>0</v>
      </c>
      <c r="J25" s="99"/>
      <c r="K25" s="44" t="e">
        <f>IF(ABS(G25)&gt;$N$9,"ผิดปกติ","ไม่ผิดปกติ")</f>
        <v>#REF!</v>
      </c>
      <c r="L25" s="45"/>
      <c r="M25" s="46"/>
      <c r="N25" s="46"/>
      <c r="O25" s="47"/>
    </row>
    <row r="26" spans="1:15" s="43" customFormat="1">
      <c r="A26" s="44"/>
      <c r="B26" s="96"/>
      <c r="C26" s="154"/>
      <c r="D26" s="97"/>
      <c r="E26" s="154"/>
      <c r="F26" s="97"/>
      <c r="G26" s="54"/>
      <c r="H26" s="53"/>
      <c r="I26" s="98"/>
      <c r="J26" s="99"/>
      <c r="K26" s="44"/>
      <c r="L26" s="45"/>
      <c r="M26" s="46"/>
      <c r="N26" s="46"/>
      <c r="O26" s="47"/>
    </row>
    <row r="27" spans="1:15" s="43" customFormat="1">
      <c r="A27" s="44"/>
      <c r="B27" s="96"/>
      <c r="C27" s="154"/>
      <c r="D27" s="97"/>
      <c r="E27" s="154"/>
      <c r="F27" s="97"/>
      <c r="G27" s="54"/>
      <c r="H27" s="53"/>
      <c r="I27" s="98"/>
      <c r="J27" s="99"/>
      <c r="K27" s="44"/>
      <c r="L27" s="45"/>
      <c r="M27" s="46"/>
      <c r="N27" s="46"/>
      <c r="O27" s="47"/>
    </row>
    <row r="28" spans="1:15" s="43" customFormat="1">
      <c r="A28" s="44"/>
      <c r="B28" s="96"/>
      <c r="C28" s="154"/>
      <c r="D28" s="97"/>
      <c r="E28" s="154"/>
      <c r="F28" s="97"/>
      <c r="G28" s="54"/>
      <c r="H28" s="53"/>
      <c r="I28" s="98"/>
      <c r="J28" s="99"/>
      <c r="K28" s="44"/>
      <c r="L28" s="45"/>
      <c r="M28" s="46"/>
      <c r="N28" s="46"/>
      <c r="O28" s="47"/>
    </row>
    <row r="29" spans="1:15" s="43" customFormat="1">
      <c r="A29" s="44"/>
      <c r="B29" s="96"/>
      <c r="C29" s="154"/>
      <c r="D29" s="97"/>
      <c r="E29" s="154"/>
      <c r="F29" s="97"/>
      <c r="G29" s="54"/>
      <c r="H29" s="53"/>
      <c r="I29" s="98"/>
      <c r="J29" s="99"/>
      <c r="K29" s="44"/>
      <c r="L29" s="45"/>
      <c r="M29" s="46"/>
      <c r="N29" s="46"/>
      <c r="O29" s="47"/>
    </row>
    <row r="30" spans="1:15" s="43" customFormat="1">
      <c r="A30" s="44"/>
      <c r="B30" s="96"/>
      <c r="C30" s="154"/>
      <c r="D30" s="97"/>
      <c r="E30" s="154"/>
      <c r="F30" s="97"/>
      <c r="G30" s="54"/>
      <c r="H30" s="53"/>
      <c r="I30" s="98"/>
      <c r="J30" s="99"/>
      <c r="K30" s="44"/>
      <c r="L30" s="45"/>
      <c r="M30" s="46"/>
      <c r="N30" s="46"/>
      <c r="O30" s="47"/>
    </row>
    <row r="31" spans="1:15" s="43" customFormat="1">
      <c r="A31" s="44"/>
      <c r="B31" s="96"/>
      <c r="C31" s="154"/>
      <c r="D31" s="97"/>
      <c r="E31" s="154"/>
      <c r="F31" s="97"/>
      <c r="G31" s="54"/>
      <c r="H31" s="53"/>
      <c r="I31" s="98"/>
      <c r="J31" s="99"/>
      <c r="K31" s="44"/>
      <c r="L31" s="45"/>
      <c r="M31" s="46"/>
      <c r="N31" s="46"/>
      <c r="O31" s="47"/>
    </row>
    <row r="32" spans="1:15" s="43" customFormat="1">
      <c r="A32" s="44"/>
      <c r="B32" s="96"/>
      <c r="C32" s="154"/>
      <c r="D32" s="97"/>
      <c r="E32" s="154"/>
      <c r="F32" s="97"/>
      <c r="G32" s="54"/>
      <c r="H32" s="53"/>
      <c r="I32" s="98"/>
      <c r="J32" s="99"/>
      <c r="K32" s="44"/>
      <c r="L32" s="45"/>
      <c r="M32" s="46"/>
      <c r="N32" s="46"/>
      <c r="O32" s="47"/>
    </row>
    <row r="33" spans="1:15" s="43" customFormat="1" ht="19.8" customHeight="1">
      <c r="A33" s="44" t="s">
        <v>135</v>
      </c>
      <c r="B33" s="96" t="s">
        <v>75</v>
      </c>
      <c r="C33" s="154" t="e">
        <f>#REF!</f>
        <v>#REF!</v>
      </c>
      <c r="D33" s="97"/>
      <c r="E33" s="154" t="e">
        <f>#REF!</f>
        <v>#REF!</v>
      </c>
      <c r="F33" s="97"/>
      <c r="G33" s="54" t="e">
        <f>C33-E33</f>
        <v>#REF!</v>
      </c>
      <c r="H33" s="53"/>
      <c r="I33" s="98">
        <f>IFERROR((G33/E33*100),0)</f>
        <v>0</v>
      </c>
      <c r="J33" s="99"/>
      <c r="K33" s="44" t="e">
        <f>IF(ABS(G33)&gt;$N$9,"ผิดปกติ","ไม่ผิดปกติ")</f>
        <v>#REF!</v>
      </c>
      <c r="L33" s="45"/>
      <c r="M33" s="456"/>
      <c r="N33" s="456"/>
      <c r="O33" s="457"/>
    </row>
    <row r="34" spans="1:15" s="43" customFormat="1">
      <c r="A34" s="44"/>
      <c r="B34" s="96"/>
      <c r="C34" s="154"/>
      <c r="D34" s="97"/>
      <c r="E34" s="154"/>
      <c r="F34" s="97"/>
      <c r="G34" s="54"/>
      <c r="H34" s="53"/>
      <c r="I34" s="98"/>
      <c r="J34" s="99"/>
      <c r="K34" s="44"/>
      <c r="L34" s="45"/>
      <c r="M34" s="300"/>
      <c r="N34" s="196"/>
      <c r="O34" s="197"/>
    </row>
    <row r="35" spans="1:15" s="43" customFormat="1">
      <c r="A35" s="44"/>
      <c r="B35" s="96"/>
      <c r="C35" s="154"/>
      <c r="D35" s="97"/>
      <c r="E35" s="154"/>
      <c r="F35" s="97"/>
      <c r="G35" s="54"/>
      <c r="H35" s="53"/>
      <c r="I35" s="98"/>
      <c r="J35" s="99"/>
      <c r="K35" s="44"/>
      <c r="L35" s="45"/>
      <c r="M35" s="217"/>
      <c r="N35" s="196"/>
      <c r="O35" s="197"/>
    </row>
    <row r="36" spans="1:15" s="43" customFormat="1">
      <c r="A36" s="44"/>
      <c r="B36" s="96"/>
      <c r="C36" s="154"/>
      <c r="D36" s="97"/>
      <c r="E36" s="154"/>
      <c r="F36" s="97"/>
      <c r="G36" s="54"/>
      <c r="H36" s="53"/>
      <c r="I36" s="98"/>
      <c r="J36" s="99"/>
      <c r="K36" s="44"/>
      <c r="L36" s="45"/>
      <c r="M36" s="217"/>
      <c r="N36" s="196"/>
      <c r="O36" s="197"/>
    </row>
    <row r="37" spans="1:15" s="43" customFormat="1">
      <c r="A37" s="44"/>
      <c r="B37" s="96"/>
      <c r="C37" s="154"/>
      <c r="D37" s="97"/>
      <c r="E37" s="154"/>
      <c r="F37" s="97"/>
      <c r="G37" s="54"/>
      <c r="H37" s="53"/>
      <c r="I37" s="98"/>
      <c r="J37" s="99"/>
      <c r="K37" s="44"/>
      <c r="L37" s="45"/>
      <c r="M37" s="217"/>
      <c r="N37" s="196"/>
      <c r="O37" s="197"/>
    </row>
    <row r="38" spans="1:15" s="43" customFormat="1">
      <c r="A38" s="44"/>
      <c r="B38" s="96"/>
      <c r="C38" s="154"/>
      <c r="D38" s="97"/>
      <c r="E38" s="154"/>
      <c r="F38" s="97"/>
      <c r="G38" s="54"/>
      <c r="H38" s="53"/>
      <c r="I38" s="98"/>
      <c r="J38" s="99"/>
      <c r="K38" s="44"/>
      <c r="L38" s="45"/>
      <c r="M38" s="217"/>
      <c r="N38" s="196"/>
      <c r="O38" s="197"/>
    </row>
    <row r="39" spans="1:15" s="43" customFormat="1">
      <c r="A39" s="44"/>
      <c r="B39" s="96"/>
      <c r="C39" s="154"/>
      <c r="D39" s="97"/>
      <c r="E39" s="154"/>
      <c r="F39" s="97"/>
      <c r="G39" s="54"/>
      <c r="H39" s="53"/>
      <c r="I39" s="98"/>
      <c r="J39" s="99"/>
      <c r="K39" s="44"/>
      <c r="L39" s="45"/>
      <c r="M39" s="217"/>
      <c r="N39" s="196"/>
      <c r="O39" s="197"/>
    </row>
    <row r="40" spans="1:15" s="43" customFormat="1">
      <c r="A40" s="44"/>
      <c r="B40" s="96"/>
      <c r="C40" s="154"/>
      <c r="D40" s="97"/>
      <c r="E40" s="154"/>
      <c r="F40" s="97"/>
      <c r="G40" s="54"/>
      <c r="H40" s="53"/>
      <c r="I40" s="98"/>
      <c r="J40" s="99"/>
      <c r="K40" s="44"/>
      <c r="L40" s="45"/>
      <c r="M40" s="217"/>
      <c r="N40" s="196"/>
      <c r="O40" s="197"/>
    </row>
    <row r="41" spans="1:15" s="43" customFormat="1">
      <c r="A41" s="44"/>
      <c r="B41" s="96"/>
      <c r="C41" s="154"/>
      <c r="D41" s="97"/>
      <c r="E41" s="154"/>
      <c r="F41" s="97"/>
      <c r="G41" s="54"/>
      <c r="H41" s="53"/>
      <c r="I41" s="98"/>
      <c r="J41" s="99"/>
      <c r="K41" s="44"/>
      <c r="L41" s="45"/>
      <c r="M41" s="217"/>
      <c r="N41" s="196"/>
      <c r="O41" s="197"/>
    </row>
    <row r="42" spans="1:15" s="43" customFormat="1">
      <c r="A42" s="44" t="s">
        <v>77</v>
      </c>
      <c r="B42" s="96" t="s">
        <v>65</v>
      </c>
      <c r="C42" s="154" t="e">
        <f>#REF!</f>
        <v>#REF!</v>
      </c>
      <c r="D42" s="97"/>
      <c r="E42" s="154" t="e">
        <f>#REF!</f>
        <v>#REF!</v>
      </c>
      <c r="F42" s="97"/>
      <c r="G42" s="54" t="e">
        <f>C42-E42</f>
        <v>#REF!</v>
      </c>
      <c r="H42" s="53"/>
      <c r="I42" s="98">
        <f>IFERROR((G42/E42*100),0)</f>
        <v>0</v>
      </c>
      <c r="J42" s="99"/>
      <c r="K42" s="44" t="e">
        <f>IF(ABS(G42)&gt;$N$9,"ผิดปกติ","ไม่ผิดปกติ")</f>
        <v>#REF!</v>
      </c>
      <c r="L42" s="45"/>
      <c r="M42" s="46"/>
      <c r="N42" s="46"/>
      <c r="O42" s="47"/>
    </row>
    <row r="43" spans="1:15" s="43" customFormat="1" ht="19.8" customHeight="1">
      <c r="A43" s="44"/>
      <c r="B43" s="96"/>
      <c r="C43" s="154"/>
      <c r="D43" s="97"/>
      <c r="E43" s="154"/>
      <c r="F43" s="97"/>
      <c r="G43" s="54"/>
      <c r="H43" s="53"/>
      <c r="I43" s="98"/>
      <c r="J43" s="99"/>
      <c r="K43" s="44"/>
      <c r="L43" s="45"/>
      <c r="M43" s="301"/>
      <c r="N43" s="302"/>
      <c r="O43" s="303"/>
    </row>
    <row r="44" spans="1:15" s="43" customFormat="1">
      <c r="A44" s="44"/>
      <c r="B44" s="96"/>
      <c r="C44" s="154"/>
      <c r="D44" s="97"/>
      <c r="E44" s="154"/>
      <c r="F44" s="97"/>
      <c r="G44" s="54"/>
      <c r="H44" s="53"/>
      <c r="I44" s="98"/>
      <c r="J44" s="99"/>
      <c r="K44" s="44"/>
      <c r="L44" s="45"/>
      <c r="M44" s="301"/>
      <c r="N44" s="302"/>
      <c r="O44" s="303"/>
    </row>
    <row r="45" spans="1:15" s="43" customFormat="1">
      <c r="A45" s="44"/>
      <c r="B45" s="96"/>
      <c r="C45" s="154"/>
      <c r="D45" s="97"/>
      <c r="E45" s="154"/>
      <c r="F45" s="97"/>
      <c r="G45" s="54"/>
      <c r="H45" s="53"/>
      <c r="I45" s="98"/>
      <c r="J45" s="99"/>
      <c r="K45" s="44"/>
      <c r="L45" s="45"/>
      <c r="M45" s="302"/>
      <c r="N45" s="302"/>
      <c r="O45" s="303"/>
    </row>
    <row r="46" spans="1:15" s="43" customFormat="1">
      <c r="A46" s="44"/>
      <c r="B46" s="96"/>
      <c r="C46" s="154"/>
      <c r="D46" s="97"/>
      <c r="E46" s="154"/>
      <c r="F46" s="97"/>
      <c r="G46" s="54"/>
      <c r="H46" s="53"/>
      <c r="I46" s="98"/>
      <c r="J46" s="99"/>
      <c r="K46" s="44"/>
      <c r="L46" s="45"/>
      <c r="M46" s="302"/>
      <c r="N46" s="46"/>
      <c r="O46" s="47"/>
    </row>
    <row r="47" spans="1:15" s="43" customFormat="1">
      <c r="A47" s="44"/>
      <c r="B47" s="96"/>
      <c r="C47" s="154"/>
      <c r="D47" s="97"/>
      <c r="E47" s="154"/>
      <c r="F47" s="97"/>
      <c r="G47" s="54"/>
      <c r="H47" s="53"/>
      <c r="I47" s="98"/>
      <c r="J47" s="99"/>
      <c r="K47" s="44"/>
      <c r="L47" s="45"/>
      <c r="M47" s="302"/>
      <c r="N47" s="292"/>
      <c r="O47" s="293"/>
    </row>
    <row r="48" spans="1:15" s="43" customFormat="1">
      <c r="A48" s="44"/>
      <c r="B48" s="96"/>
      <c r="C48" s="154"/>
      <c r="D48" s="97"/>
      <c r="E48" s="154"/>
      <c r="F48" s="97"/>
      <c r="G48" s="54"/>
      <c r="H48" s="53"/>
      <c r="I48" s="98"/>
      <c r="J48" s="99"/>
      <c r="K48" s="44"/>
      <c r="L48" s="45"/>
      <c r="M48" s="292"/>
      <c r="N48" s="292"/>
      <c r="O48" s="293"/>
    </row>
    <row r="49" spans="1:15" s="43" customFormat="1">
      <c r="A49" s="44"/>
      <c r="B49" s="96"/>
      <c r="C49" s="154"/>
      <c r="D49" s="97"/>
      <c r="E49" s="154"/>
      <c r="F49" s="97"/>
      <c r="G49" s="54"/>
      <c r="H49" s="53"/>
      <c r="I49" s="98"/>
      <c r="J49" s="99"/>
      <c r="K49" s="44"/>
      <c r="L49" s="45"/>
      <c r="M49" s="302"/>
      <c r="N49" s="292"/>
      <c r="O49" s="293"/>
    </row>
    <row r="50" spans="1:15" s="43" customFormat="1">
      <c r="A50" s="44"/>
      <c r="B50" s="96"/>
      <c r="C50" s="154"/>
      <c r="D50" s="97"/>
      <c r="E50" s="154"/>
      <c r="F50" s="97"/>
      <c r="G50" s="54"/>
      <c r="H50" s="53"/>
      <c r="I50" s="98"/>
      <c r="J50" s="99"/>
      <c r="K50" s="44"/>
      <c r="L50" s="45"/>
      <c r="M50" s="302"/>
      <c r="N50" s="292"/>
      <c r="O50" s="293"/>
    </row>
    <row r="51" spans="1:15" s="43" customFormat="1">
      <c r="A51" s="44"/>
      <c r="B51" s="96"/>
      <c r="C51" s="154"/>
      <c r="D51" s="97"/>
      <c r="E51" s="154"/>
      <c r="F51" s="97"/>
      <c r="G51" s="54"/>
      <c r="H51" s="53"/>
      <c r="I51" s="98"/>
      <c r="J51" s="99"/>
      <c r="K51" s="44"/>
      <c r="L51" s="45"/>
      <c r="M51" s="302"/>
      <c r="N51" s="292"/>
      <c r="O51" s="293"/>
    </row>
    <row r="52" spans="1:15" s="43" customFormat="1">
      <c r="A52" s="44"/>
      <c r="B52" s="96"/>
      <c r="C52" s="154"/>
      <c r="D52" s="97"/>
      <c r="E52" s="154"/>
      <c r="F52" s="97"/>
      <c r="G52" s="54"/>
      <c r="H52" s="53"/>
      <c r="I52" s="98"/>
      <c r="J52" s="99"/>
      <c r="K52" s="44"/>
      <c r="L52" s="45"/>
      <c r="M52" s="302"/>
      <c r="N52" s="292"/>
      <c r="O52" s="293"/>
    </row>
    <row r="53" spans="1:15" s="43" customFormat="1">
      <c r="A53" s="44"/>
      <c r="B53" s="96"/>
      <c r="C53" s="154"/>
      <c r="D53" s="97"/>
      <c r="E53" s="154"/>
      <c r="F53" s="97"/>
      <c r="G53" s="54"/>
      <c r="H53" s="53"/>
      <c r="I53" s="98"/>
      <c r="J53" s="99"/>
      <c r="K53" s="44"/>
      <c r="L53" s="45"/>
      <c r="M53" s="292"/>
      <c r="N53" s="292"/>
      <c r="O53" s="293"/>
    </row>
    <row r="54" spans="1:15" s="43" customFormat="1">
      <c r="A54" s="44" t="s">
        <v>104</v>
      </c>
      <c r="B54" s="96" t="s">
        <v>131</v>
      </c>
      <c r="C54" s="154" t="e">
        <f>#REF!</f>
        <v>#REF!</v>
      </c>
      <c r="D54" s="97"/>
      <c r="E54" s="154" t="e">
        <f>#REF!</f>
        <v>#REF!</v>
      </c>
      <c r="F54" s="97"/>
      <c r="G54" s="54" t="e">
        <f>C54-E54</f>
        <v>#REF!</v>
      </c>
      <c r="H54" s="53"/>
      <c r="I54" s="98">
        <f>IFERROR((G54/E54*100),0)</f>
        <v>0</v>
      </c>
      <c r="J54" s="99"/>
      <c r="K54" s="44" t="e">
        <f>IF(ABS(G54)&gt;$N$9,"ผิดปกติ","ไม่ผิดปกติ")</f>
        <v>#REF!</v>
      </c>
      <c r="L54" s="45"/>
      <c r="M54" s="46"/>
      <c r="N54" s="46"/>
      <c r="O54" s="47"/>
    </row>
    <row r="55" spans="1:15" s="43" customFormat="1">
      <c r="A55" s="66"/>
      <c r="B55" s="151"/>
      <c r="C55" s="155"/>
      <c r="D55" s="156"/>
      <c r="E55" s="155"/>
      <c r="F55" s="156"/>
      <c r="G55" s="65"/>
      <c r="H55" s="64"/>
      <c r="I55" s="152"/>
      <c r="J55" s="153"/>
      <c r="K55" s="66"/>
      <c r="L55" s="67"/>
      <c r="M55" s="68"/>
      <c r="N55" s="68"/>
      <c r="O55" s="69"/>
    </row>
    <row r="56" spans="1:15" ht="20.399999999999999">
      <c r="A56" s="100"/>
      <c r="B56" s="101" t="s">
        <v>76</v>
      </c>
      <c r="C56" s="261" t="e">
        <f>SUM(C25:C55)</f>
        <v>#REF!</v>
      </c>
      <c r="D56" s="85"/>
      <c r="E56" s="261" t="e">
        <f>SUM(E25:E55)</f>
        <v>#REF!</v>
      </c>
      <c r="F56" s="85"/>
      <c r="G56" s="261" t="e">
        <f t="shared" ref="G56:G62" si="0">C56-E56</f>
        <v>#REF!</v>
      </c>
      <c r="H56" s="85"/>
      <c r="I56" s="87">
        <f t="shared" ref="I56:I62" si="1">IFERROR((G56/E56*100),0)</f>
        <v>0</v>
      </c>
      <c r="J56" s="88"/>
      <c r="K56" s="89"/>
      <c r="L56" s="90"/>
      <c r="M56" s="50"/>
      <c r="N56" s="50"/>
      <c r="O56" s="51"/>
    </row>
    <row r="57" spans="1:15" ht="20.399999999999999">
      <c r="A57" s="102"/>
      <c r="B57" s="103" t="s">
        <v>96</v>
      </c>
      <c r="C57" s="71" t="e">
        <f>C23-C56</f>
        <v>#REF!</v>
      </c>
      <c r="D57" s="70"/>
      <c r="E57" s="71" t="e">
        <f>E23-E56</f>
        <v>#REF!</v>
      </c>
      <c r="F57" s="70"/>
      <c r="G57" s="267" t="e">
        <f t="shared" si="0"/>
        <v>#REF!</v>
      </c>
      <c r="H57" s="70"/>
      <c r="I57" s="104">
        <f t="shared" si="1"/>
        <v>0</v>
      </c>
      <c r="J57" s="105"/>
      <c r="K57" s="106"/>
      <c r="L57" s="107"/>
      <c r="M57" s="108"/>
      <c r="N57" s="108"/>
      <c r="O57" s="109"/>
    </row>
    <row r="58" spans="1:15" s="43" customFormat="1">
      <c r="A58" s="202" t="s">
        <v>9</v>
      </c>
      <c r="B58" s="218" t="s">
        <v>21</v>
      </c>
      <c r="C58" s="268" t="e">
        <f>#REF!</f>
        <v>#REF!</v>
      </c>
      <c r="D58" s="269"/>
      <c r="E58" s="268" t="e">
        <f>#REF!</f>
        <v>#REF!</v>
      </c>
      <c r="F58" s="269"/>
      <c r="G58" s="158" t="e">
        <f t="shared" si="0"/>
        <v>#REF!</v>
      </c>
      <c r="H58" s="157"/>
      <c r="I58" s="200">
        <f t="shared" si="1"/>
        <v>0</v>
      </c>
      <c r="J58" s="201"/>
      <c r="K58" s="44" t="e">
        <f>IF(ABS(G58)&gt;$N$9,"ผิดปกติ","ไม่ผิดปกติ")</f>
        <v>#REF!</v>
      </c>
      <c r="L58" s="159"/>
      <c r="M58" s="160"/>
      <c r="N58" s="160"/>
      <c r="O58" s="161"/>
    </row>
    <row r="59" spans="1:15" s="43" customFormat="1">
      <c r="A59" s="66"/>
      <c r="B59" s="151"/>
      <c r="C59" s="155"/>
      <c r="D59" s="156"/>
      <c r="E59" s="155"/>
      <c r="F59" s="156"/>
      <c r="G59" s="65"/>
      <c r="H59" s="64"/>
      <c r="I59" s="152"/>
      <c r="J59" s="153"/>
      <c r="K59" s="66"/>
      <c r="L59" s="67"/>
      <c r="M59" s="68"/>
      <c r="N59" s="68"/>
      <c r="O59" s="69"/>
    </row>
    <row r="60" spans="1:15" ht="20.399999999999999">
      <c r="A60" s="102"/>
      <c r="B60" s="103" t="s">
        <v>33</v>
      </c>
      <c r="C60" s="270" t="e">
        <f>C57-C58</f>
        <v>#REF!</v>
      </c>
      <c r="D60" s="163"/>
      <c r="E60" s="270" t="e">
        <f>E57-E58</f>
        <v>#REF!</v>
      </c>
      <c r="F60" s="163"/>
      <c r="G60" s="271" t="e">
        <f t="shared" si="0"/>
        <v>#REF!</v>
      </c>
      <c r="H60" s="163"/>
      <c r="I60" s="165">
        <f t="shared" si="1"/>
        <v>0</v>
      </c>
      <c r="J60" s="164"/>
      <c r="K60" s="106"/>
      <c r="L60" s="107"/>
      <c r="M60" s="108"/>
      <c r="N60" s="108"/>
      <c r="O60" s="109"/>
    </row>
    <row r="61" spans="1:15" s="43" customFormat="1">
      <c r="A61" s="60" t="s">
        <v>39</v>
      </c>
      <c r="B61" s="110" t="s">
        <v>31</v>
      </c>
      <c r="C61" s="272" t="e">
        <f>#REF!</f>
        <v>#REF!</v>
      </c>
      <c r="D61" s="273"/>
      <c r="E61" s="274" t="e">
        <f>#REF!</f>
        <v>#REF!</v>
      </c>
      <c r="F61" s="275"/>
      <c r="G61" s="276" t="e">
        <f t="shared" si="0"/>
        <v>#REF!</v>
      </c>
      <c r="H61" s="55"/>
      <c r="I61" s="82">
        <f t="shared" si="1"/>
        <v>0</v>
      </c>
      <c r="J61" s="81"/>
      <c r="K61" s="44" t="e">
        <f>IF(ABS(G61)&gt;$N$9,"ผิดปกติ","ไม่ผิดปกติ")</f>
        <v>#REF!</v>
      </c>
      <c r="L61" s="61"/>
      <c r="M61" s="62"/>
      <c r="N61" s="62"/>
      <c r="O61" s="63"/>
    </row>
    <row r="62" spans="1:15" ht="20.399999999999999">
      <c r="A62" s="111"/>
      <c r="B62" s="112" t="s">
        <v>97</v>
      </c>
      <c r="C62" s="262" t="e">
        <f>C60-C61</f>
        <v>#REF!</v>
      </c>
      <c r="D62" s="86"/>
      <c r="E62" s="262" t="e">
        <f>E60-E61</f>
        <v>#REF!</v>
      </c>
      <c r="F62" s="88"/>
      <c r="G62" s="261" t="e">
        <f t="shared" si="0"/>
        <v>#REF!</v>
      </c>
      <c r="H62" s="144"/>
      <c r="I62" s="87">
        <f t="shared" si="1"/>
        <v>0</v>
      </c>
      <c r="J62" s="88"/>
      <c r="K62" s="89"/>
      <c r="L62" s="90"/>
      <c r="M62" s="50"/>
      <c r="N62" s="50"/>
      <c r="O62" s="51"/>
    </row>
    <row r="63" spans="1:15" ht="20.399999999999999">
      <c r="A63" s="91"/>
      <c r="B63" s="92" t="s">
        <v>44</v>
      </c>
      <c r="C63" s="277"/>
      <c r="D63" s="278"/>
      <c r="E63" s="279"/>
      <c r="F63" s="280"/>
      <c r="G63" s="281"/>
      <c r="H63" s="133"/>
      <c r="I63" s="134"/>
      <c r="J63" s="39"/>
      <c r="K63" s="135"/>
      <c r="L63" s="134"/>
      <c r="M63" s="38"/>
      <c r="N63" s="38"/>
      <c r="O63" s="39"/>
    </row>
    <row r="64" spans="1:15" ht="20.399999999999999">
      <c r="A64" s="131"/>
      <c r="B64" s="132" t="s">
        <v>79</v>
      </c>
      <c r="C64" s="266" t="e">
        <f>#REF!</f>
        <v>#REF!</v>
      </c>
      <c r="D64" s="94"/>
      <c r="E64" s="282" t="e">
        <f>#REF!</f>
        <v>#REF!</v>
      </c>
      <c r="F64" s="283"/>
      <c r="G64" s="54" t="e">
        <f>C64-E64</f>
        <v>#REF!</v>
      </c>
      <c r="H64" s="53"/>
      <c r="I64" s="98">
        <f>IFERROR((G64/E64*100),0)</f>
        <v>0</v>
      </c>
      <c r="J64" s="99"/>
      <c r="K64" s="44" t="e">
        <f t="shared" ref="K64:K65" si="2">IF(ABS(G64)&gt;$N$9,"ผิดปกติ","ไม่ผิดปกติ")</f>
        <v>#REF!</v>
      </c>
      <c r="L64" s="136"/>
      <c r="M64" s="41"/>
      <c r="N64" s="41"/>
      <c r="O64" s="42"/>
    </row>
    <row r="65" spans="1:15">
      <c r="A65" s="147"/>
      <c r="B65" s="148" t="s">
        <v>98</v>
      </c>
      <c r="C65" s="284" t="e">
        <f>#REF!</f>
        <v>#REF!</v>
      </c>
      <c r="D65" s="285"/>
      <c r="E65" s="284" t="e">
        <f>#REF!</f>
        <v>#REF!</v>
      </c>
      <c r="F65" s="286"/>
      <c r="G65" s="54" t="e">
        <f>C65-E65</f>
        <v>#REF!</v>
      </c>
      <c r="H65" s="53"/>
      <c r="I65" s="98">
        <f>IFERROR((G65/E65*100),0)</f>
        <v>0</v>
      </c>
      <c r="J65" s="99"/>
      <c r="K65" s="44" t="e">
        <f t="shared" si="2"/>
        <v>#REF!</v>
      </c>
      <c r="L65" s="40"/>
      <c r="M65" s="41"/>
      <c r="N65" s="41"/>
      <c r="O65" s="42"/>
    </row>
    <row r="66" spans="1:15" ht="20.399999999999999">
      <c r="A66" s="149"/>
      <c r="B66" s="150" t="s">
        <v>99</v>
      </c>
      <c r="C66" s="287" t="e">
        <f>SUM(C65:C65)</f>
        <v>#REF!</v>
      </c>
      <c r="D66" s="137"/>
      <c r="E66" s="287" t="e">
        <f>SUM(E65:E65)</f>
        <v>#REF!</v>
      </c>
      <c r="F66" s="137"/>
      <c r="G66" s="287" t="e">
        <f>C66-E66</f>
        <v>#REF!</v>
      </c>
      <c r="H66" s="137"/>
      <c r="I66" s="138">
        <f>IFERROR((G66/E66*100),0)</f>
        <v>0</v>
      </c>
      <c r="J66" s="139"/>
      <c r="K66" s="140"/>
      <c r="L66" s="141"/>
      <c r="M66" s="142"/>
      <c r="N66" s="142"/>
      <c r="O66" s="143"/>
    </row>
    <row r="67" spans="1:15" ht="21" thickBot="1">
      <c r="A67" s="113"/>
      <c r="B67" s="114" t="s">
        <v>100</v>
      </c>
      <c r="C67" s="288" t="e">
        <f>C66+C62</f>
        <v>#REF!</v>
      </c>
      <c r="D67" s="115"/>
      <c r="E67" s="288" t="e">
        <f>E66+E62</f>
        <v>#REF!</v>
      </c>
      <c r="F67" s="115"/>
      <c r="G67" s="261" t="e">
        <f>C67-E67</f>
        <v>#REF!</v>
      </c>
      <c r="H67" s="146"/>
      <c r="I67" s="145">
        <f>IFERROR((G67/E67*100),0)</f>
        <v>0</v>
      </c>
      <c r="J67" s="116"/>
      <c r="K67" s="56"/>
      <c r="L67" s="57"/>
      <c r="M67" s="58"/>
      <c r="N67" s="58"/>
      <c r="O67" s="59"/>
    </row>
    <row r="68" spans="1:15" ht="20.399999999999999" thickTop="1">
      <c r="B68" s="117"/>
      <c r="C68" s="118" t="e">
        <f>C67-#REF!</f>
        <v>#REF!</v>
      </c>
      <c r="D68" s="118"/>
      <c r="E68" s="118" t="e">
        <f>E67-#REF!</f>
        <v>#REF!</v>
      </c>
      <c r="F68" s="118"/>
      <c r="G68" s="118"/>
      <c r="H68" s="117"/>
      <c r="I68" s="117"/>
      <c r="J68" s="117"/>
      <c r="K68" s="117"/>
      <c r="L68" s="117"/>
      <c r="M68" s="119"/>
      <c r="N68" s="119"/>
      <c r="O68" s="119"/>
    </row>
    <row r="69" spans="1:15" ht="20.399999999999999">
      <c r="C69" s="52"/>
      <c r="D69" s="52"/>
      <c r="E69" s="52"/>
      <c r="F69" s="250"/>
      <c r="G69" s="52"/>
      <c r="H69" s="26" t="s">
        <v>84</v>
      </c>
    </row>
    <row r="70" spans="1:15" ht="20.399999999999999">
      <c r="A70" s="458" t="s">
        <v>29</v>
      </c>
      <c r="B70" s="458" t="s">
        <v>10</v>
      </c>
      <c r="C70" s="28" t="s">
        <v>85</v>
      </c>
      <c r="D70" s="29"/>
      <c r="E70" s="30" t="s">
        <v>46</v>
      </c>
      <c r="F70" s="31"/>
      <c r="G70" s="460" t="s">
        <v>45</v>
      </c>
      <c r="H70" s="72"/>
      <c r="I70" s="462" t="s">
        <v>1</v>
      </c>
      <c r="J70" s="72"/>
      <c r="K70" s="32" t="s">
        <v>86</v>
      </c>
      <c r="L70" s="33"/>
      <c r="M70" s="464" t="s">
        <v>87</v>
      </c>
      <c r="N70" s="464"/>
      <c r="O70" s="465"/>
    </row>
    <row r="71" spans="1:15" ht="20.399999999999999">
      <c r="A71" s="459"/>
      <c r="B71" s="459"/>
      <c r="C71" s="34" t="e">
        <f>C12</f>
        <v>#REF!</v>
      </c>
      <c r="D71" s="251"/>
      <c r="E71" s="35" t="e">
        <f>E12</f>
        <v>#REF!</v>
      </c>
      <c r="F71" s="251"/>
      <c r="G71" s="461"/>
      <c r="H71" s="73"/>
      <c r="I71" s="463"/>
      <c r="J71" s="73"/>
      <c r="K71" s="36" t="s">
        <v>88</v>
      </c>
      <c r="L71" s="37"/>
      <c r="M71" s="466"/>
      <c r="N71" s="466"/>
      <c r="O71" s="467"/>
    </row>
    <row r="72" spans="1:15">
      <c r="A72" s="203" t="s">
        <v>101</v>
      </c>
      <c r="B72" s="204" t="s">
        <v>102</v>
      </c>
      <c r="C72" s="268" t="e">
        <f>C14-C25</f>
        <v>#REF!</v>
      </c>
      <c r="D72" s="269"/>
      <c r="E72" s="268" t="e">
        <f>E14-E25</f>
        <v>#REF!</v>
      </c>
      <c r="F72" s="269"/>
      <c r="G72" s="158" t="e">
        <f>C72-E72</f>
        <v>#REF!</v>
      </c>
      <c r="H72" s="157"/>
      <c r="I72" s="200">
        <f>IFERROR((G72/E72*100),0)</f>
        <v>0</v>
      </c>
      <c r="J72" s="201"/>
      <c r="K72" s="44" t="e">
        <f t="shared" ref="K72:K74" si="3">IF(ABS(G72)&gt;$N$9,"ผิดปกติ","ไม่ผิดปกติ")</f>
        <v>#REF!</v>
      </c>
      <c r="L72" s="159"/>
      <c r="M72" s="160"/>
      <c r="N72" s="160"/>
      <c r="O72" s="161"/>
    </row>
    <row r="73" spans="1:15">
      <c r="A73" s="205">
        <v>621101</v>
      </c>
      <c r="B73" s="206" t="s">
        <v>69</v>
      </c>
      <c r="C73" s="289" t="e">
        <f>#REF!</f>
        <v>#REF!</v>
      </c>
      <c r="D73" s="97"/>
      <c r="E73" s="289" t="e">
        <f>#REF!</f>
        <v>#REF!</v>
      </c>
      <c r="F73" s="97"/>
      <c r="G73" s="54" t="e">
        <f>C73-E73</f>
        <v>#REF!</v>
      </c>
      <c r="H73" s="53"/>
      <c r="I73" s="98">
        <f>IFERROR((G73/E73*100),0)</f>
        <v>0</v>
      </c>
      <c r="J73" s="99"/>
      <c r="K73" s="44" t="e">
        <f t="shared" si="3"/>
        <v>#REF!</v>
      </c>
      <c r="L73" s="45"/>
      <c r="M73" s="46"/>
      <c r="N73" s="46"/>
      <c r="O73" s="47"/>
    </row>
    <row r="74" spans="1:15" ht="21" thickBot="1">
      <c r="A74" s="205"/>
      <c r="B74" s="206"/>
      <c r="C74" s="290" t="e">
        <f>C72-C73</f>
        <v>#REF!</v>
      </c>
      <c r="D74" s="291"/>
      <c r="E74" s="290" t="e">
        <f>E72-E73</f>
        <v>#REF!</v>
      </c>
      <c r="F74" s="97"/>
      <c r="G74" s="54" t="e">
        <f>C74-E74</f>
        <v>#REF!</v>
      </c>
      <c r="H74" s="53"/>
      <c r="I74" s="98">
        <f>IFERROR((G74/E74*100),0)</f>
        <v>0</v>
      </c>
      <c r="J74" s="99"/>
      <c r="K74" s="44" t="e">
        <f t="shared" si="3"/>
        <v>#REF!</v>
      </c>
      <c r="L74" s="45"/>
      <c r="M74" s="46"/>
      <c r="N74" s="46"/>
      <c r="O74" s="47"/>
    </row>
    <row r="75" spans="1:15" ht="20.399999999999999" thickTop="1">
      <c r="A75" s="44"/>
      <c r="B75" s="206" t="s">
        <v>103</v>
      </c>
      <c r="C75" s="214" t="e">
        <f>C74/C14</f>
        <v>#REF!</v>
      </c>
      <c r="D75" s="215"/>
      <c r="E75" s="214" t="e">
        <f>E74/E14</f>
        <v>#REF!</v>
      </c>
      <c r="F75" s="208"/>
      <c r="G75" s="216" t="e">
        <f>C75-E75</f>
        <v>#REF!</v>
      </c>
      <c r="H75" s="210"/>
      <c r="I75" s="98">
        <f>IFERROR((G75/E75*100),0)</f>
        <v>0</v>
      </c>
      <c r="J75" s="99"/>
      <c r="K75" s="44"/>
      <c r="L75" s="45"/>
      <c r="M75" s="46"/>
      <c r="N75" s="46"/>
      <c r="O75" s="47"/>
    </row>
    <row r="76" spans="1:15">
      <c r="A76" s="44"/>
      <c r="B76" s="206"/>
      <c r="C76" s="154"/>
      <c r="D76" s="97"/>
      <c r="E76" s="154"/>
      <c r="F76" s="97"/>
      <c r="G76" s="54"/>
      <c r="H76" s="53"/>
      <c r="I76" s="98"/>
      <c r="J76" s="99"/>
      <c r="K76" s="44"/>
      <c r="L76" s="45"/>
      <c r="M76" s="46"/>
      <c r="N76" s="46"/>
      <c r="O76" s="47"/>
    </row>
    <row r="77" spans="1:15" ht="20.399999999999999">
      <c r="A77" s="44"/>
      <c r="B77" s="206"/>
      <c r="C77" s="207"/>
      <c r="D77" s="208"/>
      <c r="E77" s="207"/>
      <c r="F77" s="208"/>
      <c r="G77" s="209"/>
      <c r="H77" s="210"/>
      <c r="I77" s="98"/>
      <c r="J77" s="99"/>
      <c r="K77" s="44"/>
      <c r="L77" s="45"/>
      <c r="M77" s="46"/>
      <c r="N77" s="211"/>
      <c r="O77" s="212"/>
    </row>
    <row r="78" spans="1:15">
      <c r="A78" s="66"/>
      <c r="B78" s="213"/>
      <c r="C78" s="155"/>
      <c r="D78" s="156"/>
      <c r="E78" s="155"/>
      <c r="F78" s="156"/>
      <c r="G78" s="65"/>
      <c r="H78" s="64"/>
      <c r="I78" s="152"/>
      <c r="J78" s="153"/>
      <c r="K78" s="66"/>
      <c r="L78" s="67"/>
      <c r="M78" s="68"/>
      <c r="N78" s="68"/>
      <c r="O78" s="69"/>
    </row>
    <row r="79" spans="1:15" ht="20.399999999999999" thickBot="1">
      <c r="A79" s="120"/>
      <c r="B79" s="121"/>
      <c r="C79" s="122"/>
      <c r="D79" s="123"/>
      <c r="E79" s="122"/>
      <c r="F79" s="123"/>
      <c r="G79" s="124"/>
      <c r="H79" s="125"/>
      <c r="I79" s="126"/>
      <c r="J79" s="127"/>
      <c r="K79" s="120"/>
      <c r="L79" s="128"/>
      <c r="M79" s="129"/>
      <c r="N79" s="129"/>
      <c r="O79" s="130"/>
    </row>
    <row r="80" spans="1:15" ht="20.399999999999999" thickTop="1"/>
    <row r="81" spans="3:13">
      <c r="C81" s="1"/>
      <c r="D81" s="1"/>
      <c r="E81" s="1"/>
    </row>
    <row r="82" spans="3:13">
      <c r="C82" s="198"/>
      <c r="E82" s="198"/>
      <c r="M82" s="1"/>
    </row>
    <row r="83" spans="3:13">
      <c r="C83" s="198"/>
      <c r="E83" s="198"/>
      <c r="M83" s="52"/>
    </row>
    <row r="84" spans="3:13">
      <c r="C84" s="199"/>
      <c r="E84" s="199"/>
      <c r="M84" s="52"/>
    </row>
    <row r="85" spans="3:13">
      <c r="M85" s="52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7"/>
  <sheetViews>
    <sheetView view="pageBreakPreview" zoomScaleNormal="100" zoomScaleSheetLayoutView="100" workbookViewId="0">
      <selection activeCell="Q86" sqref="Q86"/>
    </sheetView>
  </sheetViews>
  <sheetFormatPr defaultColWidth="11.296875" defaultRowHeight="20.399999999999999" customHeight="1"/>
  <cols>
    <col min="1" max="4" width="2.8984375" style="377" customWidth="1"/>
    <col min="5" max="5" width="10.8984375" style="378" customWidth="1"/>
    <col min="6" max="6" width="7" style="378" customWidth="1"/>
    <col min="7" max="7" width="7.3984375" style="181" customWidth="1"/>
    <col min="8" max="8" width="12.19921875" style="181" customWidth="1"/>
    <col min="9" max="9" width="0.5" style="182" customWidth="1"/>
    <col min="10" max="10" width="12.296875" style="182" customWidth="1"/>
    <col min="11" max="11" width="0.5" style="182" customWidth="1"/>
    <col min="12" max="12" width="12.09765625" style="182" customWidth="1"/>
    <col min="13" max="13" width="0.5" style="378" customWidth="1"/>
    <col min="14" max="14" width="12.19921875" style="378" customWidth="1"/>
    <col min="15" max="16384" width="11.296875" style="378"/>
  </cols>
  <sheetData>
    <row r="1" spans="1:14" ht="20.399999999999999" customHeight="1">
      <c r="A1" s="376"/>
      <c r="N1" s="178">
        <v>5</v>
      </c>
    </row>
    <row r="2" spans="1:14" ht="20.399999999999999" customHeight="1">
      <c r="A2" s="470" t="s">
        <v>109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14" ht="20.399999999999999" customHeight="1">
      <c r="A3" s="470" t="s">
        <v>162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</row>
    <row r="4" spans="1:14" ht="20.399999999999999" customHeight="1">
      <c r="A4" s="470" t="s">
        <v>180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</row>
    <row r="5" spans="1:14" s="382" customFormat="1" ht="20.399999999999999" customHeight="1">
      <c r="A5" s="380"/>
      <c r="B5" s="380"/>
      <c r="C5" s="380"/>
      <c r="D5" s="380"/>
      <c r="E5" s="380"/>
      <c r="F5" s="380"/>
      <c r="G5" s="380"/>
      <c r="H5" s="2"/>
      <c r="I5" s="3"/>
      <c r="J5" s="2"/>
      <c r="K5" s="2"/>
      <c r="L5" s="2"/>
      <c r="M5" s="2"/>
      <c r="N5" s="381" t="s">
        <v>14</v>
      </c>
    </row>
    <row r="6" spans="1:14" s="382" customFormat="1" ht="20.399999999999999" customHeight="1">
      <c r="A6" s="383"/>
      <c r="B6" s="383"/>
      <c r="C6" s="383"/>
      <c r="D6" s="383"/>
      <c r="E6" s="383"/>
      <c r="F6" s="383"/>
      <c r="G6" s="471" t="s">
        <v>15</v>
      </c>
      <c r="H6" s="366"/>
      <c r="I6" s="367" t="s">
        <v>107</v>
      </c>
      <c r="J6" s="368"/>
      <c r="K6" s="368"/>
      <c r="L6" s="368"/>
      <c r="M6" s="369" t="s">
        <v>108</v>
      </c>
      <c r="N6" s="368"/>
    </row>
    <row r="7" spans="1:14" s="382" customFormat="1" ht="20.399999999999999" customHeight="1">
      <c r="A7" s="380"/>
      <c r="B7" s="380"/>
      <c r="C7" s="380"/>
      <c r="D7" s="380"/>
      <c r="E7" s="380"/>
      <c r="F7" s="380"/>
      <c r="G7" s="472"/>
      <c r="H7" s="4" t="s">
        <v>32</v>
      </c>
      <c r="I7" s="5"/>
      <c r="J7" s="4" t="s">
        <v>32</v>
      </c>
      <c r="K7" s="6"/>
      <c r="L7" s="4" t="s">
        <v>32</v>
      </c>
      <c r="M7" s="5"/>
      <c r="N7" s="4" t="s">
        <v>32</v>
      </c>
    </row>
    <row r="8" spans="1:14" s="382" customFormat="1" ht="20.399999999999999" customHeight="1">
      <c r="A8" s="385"/>
      <c r="B8" s="385"/>
      <c r="C8" s="385"/>
      <c r="D8" s="385"/>
      <c r="E8" s="385"/>
      <c r="F8" s="385"/>
      <c r="G8" s="473"/>
      <c r="H8" s="7" t="s">
        <v>179</v>
      </c>
      <c r="I8" s="8"/>
      <c r="J8" s="7" t="s">
        <v>160</v>
      </c>
      <c r="K8" s="8"/>
      <c r="L8" s="7" t="s">
        <v>179</v>
      </c>
      <c r="M8" s="8"/>
      <c r="N8" s="7" t="s">
        <v>160</v>
      </c>
    </row>
    <row r="9" spans="1:14" s="382" customFormat="1" ht="20.399999999999999" customHeight="1">
      <c r="A9" s="386"/>
      <c r="B9" s="386"/>
      <c r="C9" s="386"/>
      <c r="D9" s="386"/>
      <c r="E9" s="386"/>
      <c r="F9" s="386"/>
      <c r="G9" s="384"/>
      <c r="H9" s="9"/>
      <c r="I9" s="9"/>
      <c r="J9" s="387"/>
      <c r="K9" s="10"/>
      <c r="L9" s="11"/>
      <c r="M9" s="11"/>
      <c r="N9" s="11"/>
    </row>
    <row r="10" spans="1:14" ht="20.399999999999999" customHeight="1">
      <c r="A10" s="378"/>
      <c r="B10" s="388"/>
      <c r="C10" s="388" t="s">
        <v>11</v>
      </c>
      <c r="D10" s="388"/>
      <c r="E10" s="389"/>
      <c r="F10" s="389"/>
      <c r="G10" s="168"/>
      <c r="H10" s="389"/>
      <c r="I10" s="389"/>
      <c r="K10" s="185"/>
      <c r="L10" s="185"/>
    </row>
    <row r="11" spans="1:14" ht="20.399999999999999" customHeight="1">
      <c r="A11" s="388" t="s">
        <v>52</v>
      </c>
      <c r="B11" s="388"/>
      <c r="D11" s="388"/>
      <c r="E11" s="389"/>
      <c r="F11" s="389"/>
      <c r="G11" s="168"/>
      <c r="H11" s="389"/>
      <c r="I11" s="389"/>
      <c r="K11" s="185"/>
      <c r="L11" s="185"/>
      <c r="N11" s="162"/>
    </row>
    <row r="12" spans="1:14" ht="20.399999999999999" customHeight="1">
      <c r="B12" s="377" t="s">
        <v>16</v>
      </c>
      <c r="G12" s="181" t="s">
        <v>105</v>
      </c>
      <c r="H12" s="355">
        <v>10456849.08</v>
      </c>
      <c r="I12" s="333"/>
      <c r="J12" s="322">
        <v>19092993.48</v>
      </c>
      <c r="K12" s="322"/>
      <c r="L12" s="322">
        <v>10091576.289999999</v>
      </c>
      <c r="M12" s="322"/>
      <c r="N12" s="322">
        <v>18603822.760000002</v>
      </c>
    </row>
    <row r="13" spans="1:14" ht="20.399999999999999" customHeight="1">
      <c r="B13" s="377" t="s">
        <v>89</v>
      </c>
      <c r="G13" s="181" t="s">
        <v>129</v>
      </c>
      <c r="H13" s="355">
        <v>70733208.030000001</v>
      </c>
      <c r="I13" s="333"/>
      <c r="J13" s="322">
        <v>73042133.920000002</v>
      </c>
      <c r="K13" s="322"/>
      <c r="L13" s="322">
        <v>71401393.469999999</v>
      </c>
      <c r="M13" s="322"/>
      <c r="N13" s="322">
        <v>72976030.969999999</v>
      </c>
    </row>
    <row r="14" spans="1:14" ht="20.399999999999999" customHeight="1">
      <c r="B14" s="377" t="s">
        <v>41</v>
      </c>
      <c r="G14" s="181" t="s">
        <v>106</v>
      </c>
      <c r="H14" s="322">
        <v>118553507.45999999</v>
      </c>
      <c r="I14" s="329"/>
      <c r="J14" s="321">
        <v>135567106.81999999</v>
      </c>
      <c r="K14" s="321"/>
      <c r="L14" s="322">
        <v>116324298.23999999</v>
      </c>
      <c r="M14" s="322"/>
      <c r="N14" s="322">
        <v>132368774.39</v>
      </c>
    </row>
    <row r="15" spans="1:14" ht="20.399999999999999" customHeight="1">
      <c r="B15" s="377" t="s">
        <v>70</v>
      </c>
      <c r="G15" s="181" t="s">
        <v>195</v>
      </c>
      <c r="H15" s="322">
        <v>790181.8</v>
      </c>
      <c r="I15" s="329"/>
      <c r="J15" s="321">
        <v>3009385.21</v>
      </c>
      <c r="K15" s="321"/>
      <c r="L15" s="322">
        <v>790181.8</v>
      </c>
      <c r="M15" s="322"/>
      <c r="N15" s="322">
        <v>3009385.21</v>
      </c>
    </row>
    <row r="16" spans="1:14" ht="20.399999999999999" customHeight="1">
      <c r="B16" s="377" t="s">
        <v>53</v>
      </c>
      <c r="G16" s="181" t="s">
        <v>130</v>
      </c>
      <c r="H16" s="373">
        <v>459445.3</v>
      </c>
      <c r="I16" s="329"/>
      <c r="J16" s="325">
        <v>633190.64</v>
      </c>
      <c r="K16" s="321"/>
      <c r="L16" s="325">
        <v>443900.62</v>
      </c>
      <c r="M16" s="322"/>
      <c r="N16" s="325">
        <v>522673.29</v>
      </c>
    </row>
    <row r="17" spans="1:14" ht="20.399999999999999" customHeight="1">
      <c r="C17" s="388" t="s">
        <v>54</v>
      </c>
      <c r="H17" s="334">
        <v>200993191.67000002</v>
      </c>
      <c r="I17" s="328"/>
      <c r="J17" s="335">
        <v>231344810.06999999</v>
      </c>
      <c r="K17" s="324"/>
      <c r="L17" s="335">
        <v>199051350.42000002</v>
      </c>
      <c r="M17" s="326"/>
      <c r="N17" s="335">
        <v>227480686.62</v>
      </c>
    </row>
    <row r="18" spans="1:14" s="389" customFormat="1" ht="20.399999999999999" customHeight="1">
      <c r="A18" s="388" t="s">
        <v>55</v>
      </c>
      <c r="B18" s="388"/>
      <c r="C18" s="388"/>
      <c r="D18" s="388"/>
      <c r="G18" s="168"/>
      <c r="H18" s="330"/>
      <c r="I18" s="330"/>
      <c r="J18" s="330"/>
      <c r="K18" s="330"/>
      <c r="L18" s="330"/>
      <c r="M18" s="391"/>
      <c r="N18" s="324"/>
    </row>
    <row r="19" spans="1:14" s="389" customFormat="1" ht="20.399999999999999" customHeight="1">
      <c r="A19" s="388"/>
      <c r="B19" s="377" t="s">
        <v>71</v>
      </c>
      <c r="C19" s="388"/>
      <c r="D19" s="388"/>
      <c r="G19" s="181" t="s">
        <v>132</v>
      </c>
      <c r="H19" s="321">
        <v>0</v>
      </c>
      <c r="I19" s="321"/>
      <c r="J19" s="321">
        <v>0</v>
      </c>
      <c r="K19" s="321"/>
      <c r="L19" s="321">
        <v>24999875</v>
      </c>
      <c r="M19" s="322"/>
      <c r="N19" s="321">
        <v>24999875</v>
      </c>
    </row>
    <row r="20" spans="1:14" s="389" customFormat="1" ht="20.399999999999999" customHeight="1">
      <c r="A20" s="388"/>
      <c r="B20" s="377" t="s">
        <v>72</v>
      </c>
      <c r="C20" s="388"/>
      <c r="D20" s="388"/>
      <c r="G20" s="181" t="s">
        <v>133</v>
      </c>
      <c r="H20" s="321">
        <v>472698105.29000002</v>
      </c>
      <c r="I20" s="321"/>
      <c r="J20" s="321">
        <v>447356857.50000012</v>
      </c>
      <c r="K20" s="321"/>
      <c r="L20" s="321">
        <v>415883482.31</v>
      </c>
      <c r="M20" s="322"/>
      <c r="N20" s="321">
        <v>391285440.25999999</v>
      </c>
    </row>
    <row r="21" spans="1:14" s="389" customFormat="1" ht="20.399999999999999" customHeight="1">
      <c r="A21" s="388"/>
      <c r="B21" s="377" t="s">
        <v>28</v>
      </c>
      <c r="C21" s="388"/>
      <c r="D21" s="388"/>
      <c r="G21" s="181" t="s">
        <v>134</v>
      </c>
      <c r="H21" s="321">
        <v>19012554.68</v>
      </c>
      <c r="I21" s="321"/>
      <c r="J21" s="321">
        <v>22741787.910000011</v>
      </c>
      <c r="K21" s="321"/>
      <c r="L21" s="321">
        <v>16909415.600000001</v>
      </c>
      <c r="M21" s="322"/>
      <c r="N21" s="321">
        <v>20337928.109999999</v>
      </c>
    </row>
    <row r="22" spans="1:14" s="389" customFormat="1" ht="20.399999999999999" customHeight="1">
      <c r="A22" s="388"/>
      <c r="B22" s="377" t="s">
        <v>42</v>
      </c>
      <c r="C22" s="388"/>
      <c r="D22" s="388"/>
      <c r="G22" s="181" t="s">
        <v>167</v>
      </c>
      <c r="H22" s="325">
        <v>1112907.96</v>
      </c>
      <c r="I22" s="321"/>
      <c r="J22" s="325">
        <v>1419668.26</v>
      </c>
      <c r="K22" s="321"/>
      <c r="L22" s="325">
        <v>890691.24</v>
      </c>
      <c r="M22" s="322"/>
      <c r="N22" s="325">
        <v>851648.54</v>
      </c>
    </row>
    <row r="23" spans="1:14" s="389" customFormat="1" ht="20.399999999999999" customHeight="1">
      <c r="A23" s="388"/>
      <c r="B23" s="377"/>
      <c r="C23" s="388" t="s">
        <v>56</v>
      </c>
      <c r="D23" s="388"/>
      <c r="G23" s="181"/>
      <c r="H23" s="335">
        <v>492823567.93000001</v>
      </c>
      <c r="I23" s="328"/>
      <c r="J23" s="335">
        <v>471518313.67000014</v>
      </c>
      <c r="K23" s="324"/>
      <c r="L23" s="335">
        <v>458683464.15000004</v>
      </c>
      <c r="M23" s="391"/>
      <c r="N23" s="335">
        <v>437474891.91000003</v>
      </c>
    </row>
    <row r="24" spans="1:14" s="389" customFormat="1" ht="20.399999999999999" customHeight="1" thickBot="1">
      <c r="A24" s="388"/>
      <c r="B24" s="388"/>
      <c r="C24" s="388"/>
      <c r="D24" s="388" t="s">
        <v>3</v>
      </c>
      <c r="G24" s="181"/>
      <c r="H24" s="327">
        <v>693816759.60000002</v>
      </c>
      <c r="I24" s="330"/>
      <c r="J24" s="327">
        <v>702863123.74000013</v>
      </c>
      <c r="K24" s="324"/>
      <c r="L24" s="327">
        <v>657734814.57000005</v>
      </c>
      <c r="M24" s="391"/>
      <c r="N24" s="327">
        <v>664955578.52999997</v>
      </c>
    </row>
    <row r="25" spans="1:14" s="389" customFormat="1" ht="20.399999999999999" customHeight="1" thickTop="1">
      <c r="A25" s="388"/>
      <c r="B25" s="377"/>
      <c r="C25" s="388"/>
      <c r="D25" s="388"/>
      <c r="G25" s="168"/>
      <c r="H25" s="194"/>
      <c r="I25" s="185"/>
      <c r="J25" s="172"/>
      <c r="K25" s="185"/>
      <c r="L25" s="172"/>
      <c r="M25" s="392"/>
      <c r="N25" s="193"/>
    </row>
    <row r="26" spans="1:14" s="389" customFormat="1" ht="20.399999999999999" customHeight="1">
      <c r="A26" s="388"/>
      <c r="B26" s="377"/>
      <c r="C26" s="388"/>
      <c r="D26" s="388"/>
      <c r="G26" s="168"/>
      <c r="H26" s="194"/>
      <c r="I26" s="185"/>
      <c r="J26" s="172"/>
      <c r="K26" s="185"/>
      <c r="L26" s="172"/>
      <c r="M26" s="392"/>
      <c r="N26" s="193"/>
    </row>
    <row r="27" spans="1:14" s="389" customFormat="1" ht="20.399999999999999" customHeight="1">
      <c r="A27" s="388"/>
      <c r="B27" s="377"/>
      <c r="C27" s="388"/>
      <c r="D27" s="388"/>
      <c r="G27" s="168"/>
      <c r="H27" s="194"/>
      <c r="I27" s="185"/>
      <c r="J27" s="172"/>
      <c r="K27" s="185"/>
      <c r="L27" s="172"/>
      <c r="M27" s="392"/>
      <c r="N27" s="193"/>
    </row>
    <row r="28" spans="1:14" s="389" customFormat="1" ht="31.8" customHeight="1">
      <c r="A28" s="388"/>
      <c r="B28" s="377"/>
      <c r="C28" s="388"/>
      <c r="D28" s="388"/>
      <c r="G28" s="168"/>
      <c r="H28" s="194"/>
      <c r="I28" s="185"/>
      <c r="J28" s="172"/>
      <c r="K28" s="185"/>
      <c r="L28" s="172"/>
      <c r="M28" s="392"/>
      <c r="N28" s="193"/>
    </row>
    <row r="29" spans="1:14" s="389" customFormat="1" ht="25.8" customHeight="1">
      <c r="A29" s="388"/>
      <c r="B29" s="377"/>
      <c r="C29" s="388"/>
      <c r="D29" s="388"/>
      <c r="G29" s="168"/>
      <c r="H29" s="194"/>
      <c r="I29" s="185"/>
      <c r="J29" s="172"/>
      <c r="K29" s="185"/>
      <c r="L29" s="172"/>
      <c r="M29" s="392"/>
      <c r="N29" s="193"/>
    </row>
    <row r="30" spans="1:14" s="389" customFormat="1" ht="21.6" customHeight="1">
      <c r="A30" s="388"/>
      <c r="B30" s="377"/>
      <c r="C30" s="388"/>
      <c r="D30" s="388"/>
      <c r="G30" s="168"/>
      <c r="H30" s="194"/>
      <c r="I30" s="185"/>
      <c r="J30" s="172"/>
      <c r="K30" s="185"/>
      <c r="L30" s="172"/>
      <c r="M30" s="392"/>
      <c r="N30" s="193"/>
    </row>
    <row r="31" spans="1:14" s="389" customFormat="1" ht="27" customHeight="1">
      <c r="A31" s="388"/>
      <c r="B31" s="377"/>
      <c r="C31" s="388"/>
      <c r="D31" s="388"/>
      <c r="G31" s="168"/>
      <c r="H31" s="194"/>
      <c r="I31" s="185"/>
      <c r="J31" s="172"/>
      <c r="K31" s="185"/>
      <c r="L31" s="172"/>
      <c r="M31" s="392"/>
      <c r="N31" s="193"/>
    </row>
    <row r="32" spans="1:14" s="389" customFormat="1" ht="20.399999999999999" customHeight="1">
      <c r="A32" s="388"/>
      <c r="B32" s="377"/>
      <c r="C32" s="388"/>
      <c r="D32" s="388"/>
      <c r="G32" s="168"/>
      <c r="H32" s="194"/>
      <c r="I32" s="185"/>
      <c r="J32" s="172"/>
      <c r="K32" s="185"/>
      <c r="L32" s="172"/>
      <c r="M32" s="392"/>
      <c r="N32" s="193"/>
    </row>
    <row r="33" spans="1:14" s="389" customFormat="1" ht="20.399999999999999" customHeight="1">
      <c r="A33" s="388"/>
      <c r="B33" s="377"/>
      <c r="C33" s="388"/>
      <c r="D33" s="388"/>
      <c r="G33" s="168"/>
      <c r="H33" s="185"/>
      <c r="I33" s="185"/>
      <c r="J33" s="172"/>
      <c r="K33" s="185"/>
      <c r="L33" s="172"/>
      <c r="M33" s="392"/>
      <c r="N33" s="193"/>
    </row>
    <row r="34" spans="1:14" s="377" customFormat="1" ht="20.399999999999999" customHeight="1">
      <c r="A34" s="393"/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</row>
    <row r="35" spans="1:14" s="377" customFormat="1" ht="20.399999999999999" customHeight="1">
      <c r="A35" s="474" t="s">
        <v>181</v>
      </c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4"/>
    </row>
    <row r="36" spans="1:14" ht="20.399999999999999" customHeight="1">
      <c r="A36" s="376"/>
      <c r="L36" s="378"/>
      <c r="N36" s="178">
        <v>6</v>
      </c>
    </row>
    <row r="37" spans="1:14" ht="20.399999999999999" customHeight="1">
      <c r="A37" s="470" t="s">
        <v>109</v>
      </c>
      <c r="B37" s="470"/>
      <c r="C37" s="470"/>
      <c r="D37" s="470"/>
      <c r="E37" s="470"/>
      <c r="F37" s="470"/>
      <c r="G37" s="470"/>
      <c r="H37" s="470"/>
      <c r="I37" s="470"/>
      <c r="J37" s="470"/>
      <c r="K37" s="470"/>
      <c r="L37" s="470"/>
      <c r="M37" s="470"/>
      <c r="N37" s="470"/>
    </row>
    <row r="38" spans="1:14" ht="20.399999999999999" customHeight="1">
      <c r="A38" s="470" t="s">
        <v>162</v>
      </c>
      <c r="B38" s="470"/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470"/>
      <c r="N38" s="470"/>
    </row>
    <row r="39" spans="1:14" ht="20.399999999999999" customHeight="1">
      <c r="A39" s="470" t="s">
        <v>180</v>
      </c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0"/>
    </row>
    <row r="40" spans="1:14" s="382" customFormat="1" ht="20.399999999999999" customHeight="1">
      <c r="A40" s="380"/>
      <c r="B40" s="380"/>
      <c r="C40" s="380"/>
      <c r="D40" s="380"/>
      <c r="E40" s="380"/>
      <c r="F40" s="380"/>
      <c r="G40" s="380"/>
      <c r="H40" s="2"/>
      <c r="I40" s="3"/>
      <c r="J40" s="2"/>
      <c r="K40" s="2"/>
      <c r="L40" s="2"/>
      <c r="M40" s="2"/>
      <c r="N40" s="381" t="s">
        <v>14</v>
      </c>
    </row>
    <row r="41" spans="1:14" s="382" customFormat="1" ht="20.399999999999999" customHeight="1">
      <c r="A41" s="383"/>
      <c r="B41" s="383"/>
      <c r="C41" s="383"/>
      <c r="D41" s="383"/>
      <c r="E41" s="383"/>
      <c r="F41" s="383"/>
      <c r="G41" s="471" t="s">
        <v>15</v>
      </c>
      <c r="H41" s="366"/>
      <c r="I41" s="367" t="s">
        <v>107</v>
      </c>
      <c r="J41" s="368"/>
      <c r="K41" s="368"/>
      <c r="L41" s="368"/>
      <c r="M41" s="367" t="s">
        <v>108</v>
      </c>
      <c r="N41" s="368"/>
    </row>
    <row r="42" spans="1:14" s="382" customFormat="1" ht="20.399999999999999" customHeight="1">
      <c r="A42" s="380"/>
      <c r="B42" s="380"/>
      <c r="C42" s="380"/>
      <c r="D42" s="380"/>
      <c r="E42" s="380"/>
      <c r="F42" s="380"/>
      <c r="G42" s="472"/>
      <c r="H42" s="4" t="s">
        <v>32</v>
      </c>
      <c r="I42" s="5"/>
      <c r="J42" s="4" t="s">
        <v>32</v>
      </c>
      <c r="K42" s="6"/>
      <c r="L42" s="4" t="s">
        <v>32</v>
      </c>
      <c r="M42" s="5"/>
      <c r="N42" s="4" t="s">
        <v>32</v>
      </c>
    </row>
    <row r="43" spans="1:14" s="382" customFormat="1" ht="20.399999999999999" customHeight="1">
      <c r="A43" s="385"/>
      <c r="B43" s="385"/>
      <c r="C43" s="385"/>
      <c r="D43" s="385"/>
      <c r="E43" s="385"/>
      <c r="F43" s="385"/>
      <c r="G43" s="473"/>
      <c r="H43" s="7" t="s">
        <v>179</v>
      </c>
      <c r="I43" s="13"/>
      <c r="J43" s="7" t="s">
        <v>160</v>
      </c>
      <c r="K43" s="13"/>
      <c r="L43" s="7" t="s">
        <v>179</v>
      </c>
      <c r="M43" s="13"/>
      <c r="N43" s="7" t="s">
        <v>160</v>
      </c>
    </row>
    <row r="44" spans="1:14" s="382" customFormat="1" ht="20.399999999999999" customHeight="1">
      <c r="A44" s="386"/>
      <c r="B44" s="386"/>
      <c r="C44" s="386"/>
      <c r="D44" s="386"/>
      <c r="E44" s="386"/>
      <c r="F44" s="386"/>
      <c r="G44" s="384"/>
      <c r="H44" s="9"/>
      <c r="I44" s="9"/>
      <c r="J44" s="387"/>
      <c r="K44" s="10"/>
      <c r="L44" s="11"/>
      <c r="M44" s="11"/>
      <c r="N44" s="11"/>
    </row>
    <row r="45" spans="1:14" s="389" customFormat="1" ht="20.399999999999999" customHeight="1">
      <c r="A45" s="388"/>
      <c r="B45" s="388"/>
      <c r="C45" s="388" t="s">
        <v>43</v>
      </c>
      <c r="D45" s="388"/>
      <c r="E45" s="185"/>
      <c r="F45" s="185"/>
      <c r="G45" s="181"/>
      <c r="H45" s="168"/>
      <c r="I45" s="168"/>
      <c r="K45" s="395"/>
      <c r="L45" s="195"/>
    </row>
    <row r="46" spans="1:14" s="389" customFormat="1" ht="20.399999999999999" customHeight="1">
      <c r="A46" s="388" t="s">
        <v>59</v>
      </c>
      <c r="B46" s="388"/>
      <c r="C46" s="388"/>
      <c r="D46" s="388"/>
      <c r="E46" s="185"/>
      <c r="F46" s="185"/>
      <c r="G46" s="181"/>
      <c r="H46" s="168"/>
      <c r="I46" s="168"/>
      <c r="K46" s="395"/>
      <c r="L46" s="195"/>
    </row>
    <row r="47" spans="1:14" ht="20.399999999999999" customHeight="1">
      <c r="B47" s="377" t="s">
        <v>90</v>
      </c>
      <c r="E47" s="182"/>
      <c r="F47" s="182"/>
      <c r="H47" s="169"/>
      <c r="I47" s="169"/>
      <c r="J47" s="396"/>
      <c r="K47" s="397"/>
      <c r="L47" s="171"/>
      <c r="M47" s="396"/>
      <c r="N47" s="396"/>
    </row>
    <row r="48" spans="1:14" s="389" customFormat="1" ht="20.399999999999999" customHeight="1">
      <c r="A48" s="388"/>
      <c r="B48" s="398" t="s">
        <v>91</v>
      </c>
      <c r="C48" s="388"/>
      <c r="D48" s="388"/>
      <c r="E48" s="185"/>
      <c r="F48" s="185"/>
      <c r="G48" s="181" t="s">
        <v>182</v>
      </c>
      <c r="H48" s="319">
        <v>294172477.47000003</v>
      </c>
      <c r="I48" s="328"/>
      <c r="J48" s="321">
        <v>278000000</v>
      </c>
      <c r="K48" s="319"/>
      <c r="L48" s="319">
        <v>294172477.47000003</v>
      </c>
      <c r="M48" s="326"/>
      <c r="N48" s="322">
        <v>278000000</v>
      </c>
    </row>
    <row r="49" spans="1:14" ht="20.399999999999999" customHeight="1">
      <c r="B49" s="377" t="s">
        <v>73</v>
      </c>
      <c r="E49" s="182"/>
      <c r="F49" s="182"/>
      <c r="G49" s="181" t="s">
        <v>183</v>
      </c>
      <c r="H49" s="319">
        <v>44447029.240000002</v>
      </c>
      <c r="I49" s="329"/>
      <c r="J49" s="322">
        <v>49953602.090000004</v>
      </c>
      <c r="K49" s="399"/>
      <c r="L49" s="319">
        <v>41720098.079999998</v>
      </c>
      <c r="M49" s="322"/>
      <c r="N49" s="322">
        <v>48466214.240000002</v>
      </c>
    </row>
    <row r="50" spans="1:14" ht="20.399999999999999" customHeight="1">
      <c r="B50" s="376" t="s">
        <v>142</v>
      </c>
      <c r="E50" s="182"/>
      <c r="F50" s="182"/>
      <c r="G50" s="181" t="s">
        <v>190</v>
      </c>
      <c r="H50" s="319">
        <v>17046351</v>
      </c>
      <c r="I50" s="330"/>
      <c r="J50" s="321">
        <v>15296351</v>
      </c>
      <c r="K50" s="323"/>
      <c r="L50" s="319">
        <v>0</v>
      </c>
      <c r="M50" s="326"/>
      <c r="N50" s="322">
        <v>0</v>
      </c>
    </row>
    <row r="51" spans="1:14" ht="20.399999999999999" customHeight="1">
      <c r="A51" s="388"/>
      <c r="B51" s="377" t="s">
        <v>4</v>
      </c>
      <c r="H51" s="319">
        <v>2234278.8899999997</v>
      </c>
      <c r="I51" s="319"/>
      <c r="J51" s="321">
        <v>3389065.12</v>
      </c>
      <c r="K51" s="319"/>
      <c r="L51" s="319">
        <v>2224031.5099999998</v>
      </c>
      <c r="M51" s="322"/>
      <c r="N51" s="322">
        <v>3377904.66</v>
      </c>
    </row>
    <row r="52" spans="1:14" s="389" customFormat="1" ht="20.399999999999999" customHeight="1">
      <c r="A52" s="388"/>
      <c r="B52" s="388"/>
      <c r="C52" s="388" t="s">
        <v>58</v>
      </c>
      <c r="G52" s="181"/>
      <c r="H52" s="331">
        <v>357900136.60000002</v>
      </c>
      <c r="I52" s="326"/>
      <c r="J52" s="331">
        <v>346639018.21000004</v>
      </c>
      <c r="K52" s="324"/>
      <c r="L52" s="331">
        <v>338116607.06</v>
      </c>
      <c r="M52" s="326"/>
      <c r="N52" s="331">
        <v>329844118.90000004</v>
      </c>
    </row>
    <row r="53" spans="1:14" s="389" customFormat="1" ht="20.399999999999999" customHeight="1">
      <c r="A53" s="388" t="s">
        <v>60</v>
      </c>
      <c r="B53" s="388"/>
      <c r="C53" s="388"/>
      <c r="G53" s="181"/>
      <c r="H53" s="332"/>
      <c r="I53" s="324"/>
      <c r="J53" s="324"/>
      <c r="K53" s="324"/>
      <c r="L53" s="324"/>
      <c r="M53" s="326"/>
      <c r="N53" s="322"/>
    </row>
    <row r="54" spans="1:14" s="389" customFormat="1" ht="20.399999999999999" customHeight="1">
      <c r="A54" s="388"/>
      <c r="B54" s="377" t="s">
        <v>35</v>
      </c>
      <c r="C54" s="388"/>
      <c r="G54" s="181" t="s">
        <v>158</v>
      </c>
      <c r="H54" s="319">
        <v>49951053.409999996</v>
      </c>
      <c r="I54" s="324"/>
      <c r="J54" s="321">
        <v>42594798.649999999</v>
      </c>
      <c r="K54" s="321"/>
      <c r="L54" s="321">
        <v>45028846.729999997</v>
      </c>
      <c r="M54" s="326"/>
      <c r="N54" s="322">
        <v>37688649.590000004</v>
      </c>
    </row>
    <row r="55" spans="1:14" s="389" customFormat="1" ht="20.399999999999999" customHeight="1">
      <c r="A55" s="388"/>
      <c r="B55" s="377" t="s">
        <v>122</v>
      </c>
      <c r="C55" s="388"/>
      <c r="G55" s="181"/>
      <c r="H55" s="319"/>
      <c r="I55" s="324"/>
      <c r="J55" s="321"/>
      <c r="K55" s="321"/>
      <c r="L55" s="326"/>
      <c r="M55" s="326"/>
      <c r="N55" s="326"/>
    </row>
    <row r="56" spans="1:14" s="389" customFormat="1" ht="20.399999999999999" customHeight="1">
      <c r="A56" s="388"/>
      <c r="B56" s="400" t="s">
        <v>123</v>
      </c>
      <c r="C56" s="388"/>
      <c r="G56" s="181" t="s">
        <v>184</v>
      </c>
      <c r="H56" s="373">
        <v>3711362.8200000003</v>
      </c>
      <c r="I56" s="324"/>
      <c r="J56" s="325">
        <v>3180553.1599999997</v>
      </c>
      <c r="K56" s="321"/>
      <c r="L56" s="325">
        <v>2991515.33</v>
      </c>
      <c r="M56" s="326"/>
      <c r="N56" s="325">
        <v>2737862.97</v>
      </c>
    </row>
    <row r="57" spans="1:14" s="389" customFormat="1" ht="20.399999999999999" customHeight="1">
      <c r="A57" s="388"/>
      <c r="B57" s="377"/>
      <c r="C57" s="388" t="s">
        <v>61</v>
      </c>
      <c r="G57" s="181"/>
      <c r="H57" s="324">
        <v>53662416.229999997</v>
      </c>
      <c r="I57" s="326"/>
      <c r="J57" s="324">
        <v>45775351.809999995</v>
      </c>
      <c r="K57" s="324"/>
      <c r="L57" s="324">
        <v>48020362.059999995</v>
      </c>
      <c r="M57" s="326"/>
      <c r="N57" s="324">
        <v>40426512.560000002</v>
      </c>
    </row>
    <row r="58" spans="1:14" s="389" customFormat="1" ht="20.399999999999999" customHeight="1">
      <c r="A58" s="388"/>
      <c r="B58" s="377"/>
      <c r="C58" s="388"/>
      <c r="D58" s="388" t="s">
        <v>5</v>
      </c>
      <c r="G58" s="181"/>
      <c r="H58" s="331">
        <v>411562552.83000004</v>
      </c>
      <c r="I58" s="326"/>
      <c r="J58" s="331">
        <v>392414370.02000004</v>
      </c>
      <c r="K58" s="324"/>
      <c r="L58" s="331">
        <v>386136969.12</v>
      </c>
      <c r="M58" s="326"/>
      <c r="N58" s="331">
        <v>370270631.46000004</v>
      </c>
    </row>
    <row r="59" spans="1:14" s="389" customFormat="1" ht="20.399999999999999" customHeight="1">
      <c r="A59" s="388"/>
      <c r="B59" s="388"/>
      <c r="C59" s="388"/>
      <c r="G59" s="168"/>
      <c r="H59" s="170"/>
      <c r="I59" s="172"/>
      <c r="J59" s="172"/>
      <c r="K59" s="172"/>
      <c r="L59" s="172"/>
      <c r="M59" s="392"/>
      <c r="N59" s="390"/>
    </row>
    <row r="60" spans="1:14" s="389" customFormat="1" ht="20.399999999999999" customHeight="1">
      <c r="A60" s="388"/>
      <c r="B60" s="388"/>
      <c r="C60" s="388"/>
      <c r="G60" s="168"/>
      <c r="H60" s="170"/>
      <c r="I60" s="172"/>
      <c r="J60" s="172"/>
      <c r="K60" s="172"/>
      <c r="L60" s="172"/>
      <c r="M60" s="392"/>
      <c r="N60" s="392"/>
    </row>
    <row r="61" spans="1:14" s="389" customFormat="1" ht="20.399999999999999" customHeight="1">
      <c r="A61" s="388"/>
      <c r="B61" s="388"/>
      <c r="C61" s="388"/>
      <c r="G61" s="168"/>
      <c r="H61" s="170"/>
      <c r="I61" s="172"/>
      <c r="J61" s="172"/>
      <c r="K61" s="172"/>
      <c r="L61" s="172"/>
      <c r="M61" s="392"/>
      <c r="N61" s="392"/>
    </row>
    <row r="62" spans="1:14" s="389" customFormat="1" ht="20.399999999999999" customHeight="1">
      <c r="A62" s="388"/>
      <c r="B62" s="388"/>
      <c r="C62" s="388"/>
      <c r="G62" s="168"/>
      <c r="H62" s="170"/>
      <c r="I62" s="172"/>
      <c r="J62" s="172"/>
      <c r="K62" s="172"/>
      <c r="L62" s="172"/>
      <c r="M62" s="392"/>
      <c r="N62" s="392"/>
    </row>
    <row r="63" spans="1:14" s="389" customFormat="1" ht="20.399999999999999" customHeight="1">
      <c r="A63" s="388"/>
      <c r="B63" s="388"/>
      <c r="C63" s="388"/>
      <c r="G63" s="168"/>
      <c r="H63" s="170"/>
      <c r="I63" s="172"/>
      <c r="J63" s="172"/>
      <c r="K63" s="172"/>
      <c r="L63" s="172"/>
      <c r="M63" s="392"/>
      <c r="N63" s="392"/>
    </row>
    <row r="64" spans="1:14" s="389" customFormat="1" ht="20.399999999999999" customHeight="1">
      <c r="A64" s="388"/>
      <c r="B64" s="388"/>
      <c r="C64" s="388"/>
      <c r="G64" s="168"/>
      <c r="H64" s="170"/>
      <c r="I64" s="172"/>
      <c r="J64" s="172"/>
      <c r="K64" s="172"/>
      <c r="L64" s="172"/>
      <c r="M64" s="392"/>
      <c r="N64" s="392"/>
    </row>
    <row r="65" spans="1:14" s="389" customFormat="1" ht="39.6" customHeight="1">
      <c r="A65" s="388"/>
      <c r="B65" s="388"/>
      <c r="C65" s="388"/>
      <c r="G65" s="168"/>
      <c r="H65" s="170"/>
      <c r="I65" s="172"/>
      <c r="J65" s="172"/>
      <c r="K65" s="172"/>
      <c r="L65" s="172"/>
      <c r="M65" s="392"/>
      <c r="N65" s="392"/>
    </row>
    <row r="66" spans="1:14" s="389" customFormat="1" ht="28.8" customHeight="1">
      <c r="A66" s="388"/>
      <c r="B66" s="388"/>
      <c r="C66" s="388"/>
      <c r="G66" s="168"/>
      <c r="H66" s="170"/>
      <c r="I66" s="172"/>
      <c r="J66" s="172"/>
      <c r="K66" s="172"/>
      <c r="L66" s="172"/>
      <c r="M66" s="392"/>
      <c r="N66" s="392"/>
    </row>
    <row r="67" spans="1:14" s="389" customFormat="1" ht="20.399999999999999" customHeight="1">
      <c r="A67" s="388"/>
      <c r="B67" s="388"/>
      <c r="C67" s="388"/>
      <c r="G67" s="168"/>
      <c r="H67" s="168"/>
      <c r="I67" s="185"/>
      <c r="J67" s="172"/>
      <c r="K67" s="185"/>
      <c r="L67" s="172"/>
      <c r="M67" s="392"/>
      <c r="N67" s="392"/>
    </row>
    <row r="68" spans="1:14" s="377" customFormat="1" ht="34.799999999999997" customHeight="1">
      <c r="A68" s="393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</row>
    <row r="69" spans="1:14" s="377" customFormat="1" ht="20.399999999999999" customHeight="1">
      <c r="A69" s="393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</row>
    <row r="70" spans="1:14" s="377" customFormat="1" ht="20.399999999999999" customHeight="1">
      <c r="A70" s="474" t="s">
        <v>181</v>
      </c>
      <c r="B70" s="474"/>
      <c r="C70" s="474"/>
      <c r="D70" s="474"/>
      <c r="E70" s="474"/>
      <c r="F70" s="474"/>
      <c r="G70" s="474"/>
      <c r="H70" s="474"/>
      <c r="I70" s="474"/>
      <c r="J70" s="474"/>
      <c r="K70" s="474"/>
      <c r="L70" s="474"/>
      <c r="M70" s="474"/>
      <c r="N70" s="474"/>
    </row>
    <row r="71" spans="1:14" ht="20.399999999999999" customHeight="1">
      <c r="A71" s="376"/>
      <c r="N71" s="178">
        <v>7</v>
      </c>
    </row>
    <row r="72" spans="1:14" ht="20.399999999999999" customHeight="1">
      <c r="A72" s="470" t="s">
        <v>109</v>
      </c>
      <c r="B72" s="470"/>
      <c r="C72" s="470"/>
      <c r="D72" s="470"/>
      <c r="E72" s="470"/>
      <c r="F72" s="470"/>
      <c r="G72" s="470"/>
      <c r="H72" s="470"/>
      <c r="I72" s="470"/>
      <c r="J72" s="470"/>
      <c r="K72" s="470"/>
      <c r="L72" s="470"/>
      <c r="M72" s="470"/>
      <c r="N72" s="470"/>
    </row>
    <row r="73" spans="1:14" ht="20.399999999999999" customHeight="1">
      <c r="A73" s="470" t="s">
        <v>162</v>
      </c>
      <c r="B73" s="470"/>
      <c r="C73" s="470"/>
      <c r="D73" s="470"/>
      <c r="E73" s="470"/>
      <c r="F73" s="470"/>
      <c r="G73" s="470"/>
      <c r="H73" s="470"/>
      <c r="I73" s="470"/>
      <c r="J73" s="470"/>
      <c r="K73" s="470"/>
      <c r="L73" s="470"/>
      <c r="M73" s="470"/>
      <c r="N73" s="470"/>
    </row>
    <row r="74" spans="1:14" ht="20.399999999999999" customHeight="1">
      <c r="A74" s="470" t="s">
        <v>180</v>
      </c>
      <c r="B74" s="470"/>
      <c r="C74" s="470"/>
      <c r="D74" s="470"/>
      <c r="E74" s="470"/>
      <c r="F74" s="470"/>
      <c r="G74" s="470"/>
      <c r="H74" s="470"/>
      <c r="I74" s="470"/>
      <c r="J74" s="470"/>
      <c r="K74" s="470"/>
      <c r="L74" s="470"/>
      <c r="M74" s="470"/>
      <c r="N74" s="470"/>
    </row>
    <row r="75" spans="1:14" s="382" customFormat="1" ht="20.399999999999999" customHeight="1">
      <c r="A75" s="380"/>
      <c r="B75" s="380"/>
      <c r="C75" s="380"/>
      <c r="D75" s="380"/>
      <c r="E75" s="380"/>
      <c r="F75" s="380"/>
      <c r="G75" s="380"/>
      <c r="H75" s="2"/>
      <c r="I75" s="3"/>
      <c r="J75" s="2"/>
      <c r="K75" s="2"/>
      <c r="L75" s="2"/>
      <c r="M75" s="2"/>
      <c r="N75" s="381" t="s">
        <v>14</v>
      </c>
    </row>
    <row r="76" spans="1:14" s="382" customFormat="1" ht="20.399999999999999" customHeight="1">
      <c r="A76" s="383"/>
      <c r="B76" s="383"/>
      <c r="C76" s="383"/>
      <c r="D76" s="383"/>
      <c r="E76" s="383"/>
      <c r="F76" s="383"/>
      <c r="G76" s="471" t="s">
        <v>15</v>
      </c>
      <c r="H76" s="366"/>
      <c r="I76" s="367" t="s">
        <v>107</v>
      </c>
      <c r="J76" s="368"/>
      <c r="K76" s="368"/>
      <c r="L76" s="368"/>
      <c r="M76" s="367" t="s">
        <v>108</v>
      </c>
      <c r="N76" s="368"/>
    </row>
    <row r="77" spans="1:14" s="382" customFormat="1" ht="20.399999999999999" customHeight="1">
      <c r="A77" s="380"/>
      <c r="B77" s="380"/>
      <c r="C77" s="380"/>
      <c r="D77" s="380"/>
      <c r="E77" s="380"/>
      <c r="F77" s="380"/>
      <c r="G77" s="472"/>
      <c r="H77" s="4" t="s">
        <v>32</v>
      </c>
      <c r="I77" s="5"/>
      <c r="J77" s="4" t="s">
        <v>32</v>
      </c>
      <c r="K77" s="6"/>
      <c r="L77" s="4" t="s">
        <v>32</v>
      </c>
      <c r="M77" s="5"/>
      <c r="N77" s="4" t="s">
        <v>32</v>
      </c>
    </row>
    <row r="78" spans="1:14" s="382" customFormat="1" ht="20.399999999999999" customHeight="1">
      <c r="A78" s="385"/>
      <c r="B78" s="385"/>
      <c r="C78" s="385"/>
      <c r="D78" s="385"/>
      <c r="E78" s="385"/>
      <c r="F78" s="385"/>
      <c r="G78" s="473"/>
      <c r="H78" s="7" t="s">
        <v>179</v>
      </c>
      <c r="I78" s="8"/>
      <c r="J78" s="7" t="s">
        <v>160</v>
      </c>
      <c r="K78" s="8"/>
      <c r="L78" s="7" t="s">
        <v>179</v>
      </c>
      <c r="M78" s="8"/>
      <c r="N78" s="7" t="s">
        <v>160</v>
      </c>
    </row>
    <row r="79" spans="1:14" s="382" customFormat="1" ht="20.399999999999999" customHeight="1">
      <c r="A79" s="386"/>
      <c r="B79" s="386"/>
      <c r="C79" s="386"/>
      <c r="D79" s="386"/>
      <c r="E79" s="386"/>
      <c r="F79" s="386"/>
      <c r="G79" s="384"/>
      <c r="H79" s="9"/>
      <c r="I79" s="9"/>
      <c r="J79" s="387"/>
      <c r="K79" s="10"/>
      <c r="L79" s="11"/>
      <c r="M79" s="11"/>
      <c r="N79" s="11"/>
    </row>
    <row r="80" spans="1:14" ht="20.399999999999999" customHeight="1">
      <c r="A80" s="388" t="s">
        <v>47</v>
      </c>
      <c r="B80" s="388"/>
      <c r="C80" s="388"/>
      <c r="D80" s="388"/>
      <c r="E80" s="389"/>
    </row>
    <row r="81" spans="1:14" ht="20.399999999999999" customHeight="1">
      <c r="A81" s="378"/>
      <c r="B81" s="377" t="s">
        <v>17</v>
      </c>
      <c r="C81" s="388"/>
      <c r="D81" s="388"/>
      <c r="E81" s="389"/>
      <c r="G81" s="181" t="s">
        <v>203</v>
      </c>
    </row>
    <row r="82" spans="1:14" ht="20.399999999999999" customHeight="1">
      <c r="A82" s="388"/>
      <c r="B82" s="378"/>
      <c r="C82" s="401" t="s">
        <v>38</v>
      </c>
      <c r="D82" s="402"/>
      <c r="E82" s="402"/>
      <c r="F82" s="403"/>
      <c r="H82" s="169"/>
      <c r="I82" s="12"/>
      <c r="J82" s="12"/>
      <c r="K82" s="12"/>
      <c r="L82" s="12"/>
    </row>
    <row r="83" spans="1:14" ht="20.399999999999999" customHeight="1">
      <c r="A83" s="388"/>
      <c r="B83" s="388"/>
      <c r="C83" s="402"/>
      <c r="D83" s="404" t="s">
        <v>111</v>
      </c>
      <c r="E83" s="405"/>
      <c r="F83" s="405"/>
      <c r="H83" s="171"/>
      <c r="I83" s="12"/>
      <c r="J83" s="12"/>
      <c r="K83" s="12"/>
      <c r="L83" s="12"/>
    </row>
    <row r="84" spans="1:14" ht="20.399999999999999" customHeight="1" thickBot="1">
      <c r="B84" s="378"/>
      <c r="C84" s="402"/>
      <c r="D84" s="406" t="s">
        <v>110</v>
      </c>
      <c r="E84" s="407"/>
      <c r="F84" s="407"/>
      <c r="H84" s="318">
        <v>292500000</v>
      </c>
      <c r="I84" s="319"/>
      <c r="J84" s="320">
        <v>292500000</v>
      </c>
      <c r="K84" s="321"/>
      <c r="L84" s="320">
        <v>292500000</v>
      </c>
      <c r="M84" s="322"/>
      <c r="N84" s="320">
        <v>292500000</v>
      </c>
    </row>
    <row r="85" spans="1:14" ht="20.399999999999999" customHeight="1" thickTop="1">
      <c r="C85" s="401" t="s">
        <v>18</v>
      </c>
      <c r="D85" s="382"/>
      <c r="E85" s="401"/>
      <c r="F85" s="408"/>
      <c r="H85" s="319"/>
      <c r="I85" s="323"/>
      <c r="J85" s="323"/>
      <c r="K85" s="323"/>
      <c r="L85" s="323"/>
      <c r="M85" s="409"/>
      <c r="N85" s="409"/>
    </row>
    <row r="86" spans="1:14" ht="20.399999999999999" customHeight="1">
      <c r="A86" s="378"/>
      <c r="B86" s="378"/>
      <c r="C86" s="401"/>
      <c r="D86" s="404" t="s">
        <v>112</v>
      </c>
      <c r="E86" s="405"/>
      <c r="F86" s="405"/>
      <c r="H86" s="319"/>
      <c r="I86" s="323"/>
      <c r="J86" s="323"/>
      <c r="K86" s="323"/>
      <c r="L86" s="323"/>
      <c r="M86" s="409"/>
      <c r="N86" s="409"/>
    </row>
    <row r="87" spans="1:14" ht="20.399999999999999" customHeight="1">
      <c r="B87" s="378"/>
      <c r="C87" s="401"/>
      <c r="D87" s="406" t="s">
        <v>110</v>
      </c>
      <c r="E87" s="407"/>
      <c r="F87" s="407"/>
      <c r="H87" s="319">
        <v>278000000</v>
      </c>
      <c r="I87" s="321"/>
      <c r="J87" s="321">
        <v>278000000</v>
      </c>
      <c r="K87" s="321"/>
      <c r="L87" s="321">
        <v>278000000</v>
      </c>
      <c r="M87" s="322"/>
      <c r="N87" s="322">
        <v>278000000</v>
      </c>
    </row>
    <row r="88" spans="1:14" ht="20.399999999999999" customHeight="1">
      <c r="B88" s="404" t="s">
        <v>92</v>
      </c>
      <c r="C88" s="404"/>
      <c r="D88" s="404"/>
      <c r="E88" s="407"/>
      <c r="F88" s="407"/>
      <c r="H88" s="319">
        <v>24542638.07</v>
      </c>
      <c r="I88" s="321"/>
      <c r="J88" s="321">
        <v>24542638.07</v>
      </c>
      <c r="K88" s="321"/>
      <c r="L88" s="321">
        <v>24542638.07</v>
      </c>
      <c r="M88" s="322"/>
      <c r="N88" s="322">
        <v>24542638.07</v>
      </c>
    </row>
    <row r="89" spans="1:14" ht="20.399999999999999" customHeight="1">
      <c r="B89" s="377" t="s">
        <v>146</v>
      </c>
      <c r="C89" s="404"/>
      <c r="D89" s="404"/>
      <c r="E89" s="407"/>
      <c r="F89" s="407"/>
      <c r="G89" s="181" t="s">
        <v>186</v>
      </c>
      <c r="H89" s="319">
        <v>69590000</v>
      </c>
      <c r="I89" s="321"/>
      <c r="J89" s="321">
        <v>69590000</v>
      </c>
      <c r="K89" s="321"/>
      <c r="L89" s="321">
        <v>69590000</v>
      </c>
      <c r="M89" s="322"/>
      <c r="N89" s="322">
        <v>69590000</v>
      </c>
    </row>
    <row r="90" spans="1:14" ht="20.399999999999999" customHeight="1">
      <c r="B90" s="377" t="s">
        <v>19</v>
      </c>
      <c r="C90" s="401"/>
      <c r="D90" s="406"/>
      <c r="E90" s="407"/>
      <c r="F90" s="407"/>
      <c r="H90" s="319"/>
      <c r="I90" s="321"/>
      <c r="J90" s="321"/>
      <c r="K90" s="321"/>
      <c r="L90" s="321"/>
      <c r="M90" s="322"/>
      <c r="N90" s="322"/>
    </row>
    <row r="91" spans="1:14" ht="20.399999999999999" customHeight="1">
      <c r="B91" s="388"/>
      <c r="C91" s="377" t="s">
        <v>62</v>
      </c>
      <c r="G91" s="169"/>
      <c r="H91" s="321">
        <v>802632.25</v>
      </c>
      <c r="I91" s="321"/>
      <c r="J91" s="321">
        <v>802632.25</v>
      </c>
      <c r="K91" s="321"/>
      <c r="L91" s="321">
        <v>802632.25</v>
      </c>
      <c r="M91" s="322"/>
      <c r="N91" s="322">
        <v>802632.25</v>
      </c>
    </row>
    <row r="92" spans="1:14" s="389" customFormat="1" ht="20.399999999999999" customHeight="1">
      <c r="A92" s="377"/>
      <c r="B92" s="377"/>
      <c r="C92" s="377" t="s">
        <v>20</v>
      </c>
      <c r="D92" s="377"/>
      <c r="E92" s="378"/>
      <c r="G92" s="170"/>
      <c r="H92" s="323">
        <v>-271553066.30000001</v>
      </c>
      <c r="I92" s="324"/>
      <c r="J92" s="323">
        <v>-213241114.88</v>
      </c>
      <c r="K92" s="321"/>
      <c r="L92" s="323">
        <v>-281452811.62</v>
      </c>
      <c r="M92" s="323"/>
      <c r="N92" s="323">
        <v>-229004921.53</v>
      </c>
    </row>
    <row r="93" spans="1:14" s="389" customFormat="1" ht="20.399999999999999" customHeight="1">
      <c r="A93" s="388"/>
      <c r="B93" s="386" t="s">
        <v>67</v>
      </c>
      <c r="C93" s="388"/>
      <c r="G93" s="169" t="s">
        <v>133</v>
      </c>
      <c r="H93" s="325">
        <v>180872002.75</v>
      </c>
      <c r="I93" s="324"/>
      <c r="J93" s="325">
        <v>150754598.28</v>
      </c>
      <c r="K93" s="324"/>
      <c r="L93" s="325">
        <v>180115386.75</v>
      </c>
      <c r="M93" s="326"/>
      <c r="N93" s="325">
        <v>150754598.28</v>
      </c>
    </row>
    <row r="94" spans="1:14" s="389" customFormat="1" ht="20.399999999999999" customHeight="1">
      <c r="A94" s="388"/>
      <c r="B94" s="386"/>
      <c r="C94" s="410" t="s">
        <v>6</v>
      </c>
      <c r="D94" s="410"/>
      <c r="G94" s="168"/>
      <c r="H94" s="324">
        <v>282254206.76999998</v>
      </c>
      <c r="I94" s="326"/>
      <c r="J94" s="324">
        <v>310448753.72000003</v>
      </c>
      <c r="K94" s="324"/>
      <c r="L94" s="324">
        <v>271597845.44999999</v>
      </c>
      <c r="M94" s="326"/>
      <c r="N94" s="324">
        <v>294684947.06999999</v>
      </c>
    </row>
    <row r="95" spans="1:14" s="389" customFormat="1" ht="20.399999999999999" customHeight="1" thickBot="1">
      <c r="A95" s="388"/>
      <c r="B95" s="388"/>
      <c r="C95" s="412"/>
      <c r="D95" s="412" t="s">
        <v>7</v>
      </c>
      <c r="G95" s="168"/>
      <c r="H95" s="327">
        <v>693816759.60000002</v>
      </c>
      <c r="I95" s="391"/>
      <c r="J95" s="327">
        <v>702863123.74000001</v>
      </c>
      <c r="K95" s="324"/>
      <c r="L95" s="327">
        <v>657734814.56999993</v>
      </c>
      <c r="M95" s="326"/>
      <c r="N95" s="327">
        <v>664955578.52999997</v>
      </c>
    </row>
    <row r="96" spans="1:14" s="389" customFormat="1" ht="20.399999999999999" customHeight="1" thickTop="1">
      <c r="A96" s="388"/>
      <c r="B96" s="388"/>
      <c r="C96" s="388"/>
      <c r="D96" s="388"/>
      <c r="G96" s="168"/>
      <c r="H96" s="170"/>
      <c r="I96" s="172"/>
      <c r="J96" s="172"/>
      <c r="K96" s="172"/>
      <c r="L96" s="172"/>
      <c r="M96" s="411"/>
      <c r="N96" s="411"/>
    </row>
    <row r="97" spans="1:14" s="389" customFormat="1" ht="20.399999999999999" customHeight="1">
      <c r="A97" s="388"/>
      <c r="B97" s="388"/>
      <c r="C97" s="388"/>
      <c r="D97" s="388"/>
      <c r="G97" s="168"/>
      <c r="H97" s="170"/>
      <c r="I97" s="172"/>
      <c r="J97" s="172"/>
      <c r="K97" s="172"/>
      <c r="L97" s="172"/>
      <c r="M97" s="411"/>
      <c r="N97" s="411"/>
    </row>
    <row r="98" spans="1:14" s="389" customFormat="1" ht="20.399999999999999" customHeight="1">
      <c r="A98" s="388"/>
      <c r="B98" s="388"/>
      <c r="C98" s="388"/>
      <c r="D98" s="388"/>
      <c r="G98" s="168"/>
      <c r="H98" s="168"/>
      <c r="I98" s="185"/>
      <c r="J98" s="172"/>
      <c r="K98" s="185"/>
      <c r="L98" s="172"/>
      <c r="M98" s="411"/>
      <c r="N98" s="411"/>
    </row>
    <row r="99" spans="1:14" s="389" customFormat="1" ht="20.399999999999999" customHeight="1">
      <c r="A99" s="388"/>
      <c r="B99" s="388"/>
      <c r="C99" s="388"/>
      <c r="D99" s="388"/>
      <c r="G99" s="168"/>
      <c r="H99" s="168"/>
      <c r="I99" s="185"/>
      <c r="J99" s="172"/>
      <c r="K99" s="185"/>
      <c r="L99" s="172"/>
      <c r="M99" s="411"/>
      <c r="N99" s="411"/>
    </row>
    <row r="100" spans="1:14" s="389" customFormat="1" ht="20.399999999999999" customHeight="1">
      <c r="A100" s="388"/>
      <c r="B100" s="388"/>
      <c r="C100" s="388"/>
      <c r="D100" s="388"/>
      <c r="G100" s="168"/>
      <c r="H100" s="168"/>
      <c r="I100" s="185"/>
      <c r="J100" s="172"/>
      <c r="K100" s="185"/>
      <c r="L100" s="172"/>
      <c r="M100" s="411"/>
      <c r="N100" s="411"/>
    </row>
    <row r="101" spans="1:14" s="389" customFormat="1" ht="27" customHeight="1">
      <c r="A101" s="388"/>
      <c r="B101" s="388"/>
      <c r="C101" s="388"/>
      <c r="D101" s="388"/>
      <c r="G101" s="168"/>
      <c r="H101" s="168"/>
      <c r="I101" s="185"/>
      <c r="J101" s="172"/>
      <c r="K101" s="185"/>
      <c r="L101" s="172"/>
      <c r="M101" s="411"/>
      <c r="N101" s="411"/>
    </row>
    <row r="102" spans="1:14" s="389" customFormat="1" ht="19.8" customHeight="1">
      <c r="A102" s="388"/>
      <c r="B102" s="388"/>
      <c r="C102" s="388"/>
      <c r="D102" s="388"/>
      <c r="G102" s="168"/>
      <c r="H102" s="168"/>
      <c r="I102" s="185"/>
      <c r="J102" s="172"/>
      <c r="K102" s="185"/>
      <c r="L102" s="172"/>
      <c r="M102" s="411"/>
      <c r="N102" s="411"/>
    </row>
    <row r="103" spans="1:14" s="389" customFormat="1" ht="17.399999999999999" customHeight="1">
      <c r="A103" s="388"/>
      <c r="B103" s="388"/>
      <c r="C103" s="388"/>
      <c r="D103" s="388"/>
      <c r="G103" s="168"/>
      <c r="H103" s="168"/>
      <c r="I103" s="185"/>
      <c r="J103" s="172"/>
      <c r="K103" s="185"/>
      <c r="L103" s="172"/>
      <c r="M103" s="411"/>
      <c r="N103" s="411"/>
    </row>
    <row r="104" spans="1:14" s="389" customFormat="1" ht="19.8" customHeight="1">
      <c r="A104" s="388"/>
      <c r="B104" s="388"/>
      <c r="C104" s="388"/>
      <c r="D104" s="388"/>
      <c r="G104" s="168"/>
      <c r="H104" s="168"/>
      <c r="I104" s="185"/>
      <c r="J104" s="172"/>
      <c r="K104" s="185"/>
      <c r="L104" s="172"/>
      <c r="M104" s="411"/>
      <c r="N104" s="411"/>
    </row>
    <row r="105" spans="1:14" s="377" customFormat="1" ht="21" customHeight="1">
      <c r="A105" s="393"/>
      <c r="B105" s="393"/>
      <c r="C105" s="393"/>
      <c r="D105" s="393"/>
      <c r="E105" s="393"/>
      <c r="F105" s="393"/>
      <c r="G105" s="393"/>
      <c r="H105" s="393"/>
      <c r="I105" s="393"/>
      <c r="J105" s="393"/>
      <c r="K105" s="393"/>
      <c r="L105" s="393"/>
      <c r="M105" s="393"/>
      <c r="N105" s="393"/>
    </row>
    <row r="106" spans="1:14" s="377" customFormat="1" ht="20.399999999999999" customHeight="1">
      <c r="A106" s="393"/>
      <c r="B106" s="393"/>
      <c r="C106" s="393"/>
      <c r="D106" s="393"/>
      <c r="E106" s="393"/>
      <c r="F106" s="393"/>
      <c r="G106" s="393"/>
      <c r="H106" s="393"/>
      <c r="I106" s="393"/>
      <c r="J106" s="393"/>
      <c r="K106" s="393"/>
      <c r="L106" s="393"/>
      <c r="M106" s="393"/>
      <c r="N106" s="393"/>
    </row>
    <row r="107" spans="1:14" s="377" customFormat="1" ht="20.399999999999999" customHeight="1">
      <c r="A107" s="474" t="s">
        <v>181</v>
      </c>
      <c r="B107" s="474"/>
      <c r="C107" s="474"/>
      <c r="D107" s="474"/>
      <c r="E107" s="474"/>
      <c r="F107" s="474"/>
      <c r="G107" s="474"/>
      <c r="H107" s="474"/>
      <c r="I107" s="474"/>
      <c r="J107" s="474"/>
      <c r="K107" s="474"/>
      <c r="L107" s="474"/>
      <c r="M107" s="474"/>
      <c r="N107" s="474"/>
    </row>
  </sheetData>
  <mergeCells count="15">
    <mergeCell ref="A74:N74"/>
    <mergeCell ref="G76:G78"/>
    <mergeCell ref="A107:N107"/>
    <mergeCell ref="A38:N38"/>
    <mergeCell ref="A39:N39"/>
    <mergeCell ref="G41:G43"/>
    <mergeCell ref="A70:N70"/>
    <mergeCell ref="A72:N72"/>
    <mergeCell ref="A73:N73"/>
    <mergeCell ref="A37:N37"/>
    <mergeCell ref="A2:N2"/>
    <mergeCell ref="A3:N3"/>
    <mergeCell ref="A4:N4"/>
    <mergeCell ref="G6:G8"/>
    <mergeCell ref="A35:N3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zoomScaleNormal="100" zoomScaleSheetLayoutView="100" workbookViewId="0">
      <selection activeCell="P8" sqref="P8"/>
    </sheetView>
  </sheetViews>
  <sheetFormatPr defaultColWidth="11.296875" defaultRowHeight="20.399999999999999" customHeight="1"/>
  <cols>
    <col min="1" max="1" width="2.8984375" style="377" customWidth="1"/>
    <col min="2" max="2" width="2.59765625" style="377" customWidth="1"/>
    <col min="3" max="3" width="2.5" style="377" customWidth="1"/>
    <col min="4" max="4" width="2.8984375" style="377" customWidth="1"/>
    <col min="5" max="5" width="11.8984375" style="378" customWidth="1"/>
    <col min="6" max="6" width="9" style="378" customWidth="1"/>
    <col min="7" max="7" width="6.8984375" style="181" customWidth="1"/>
    <col min="8" max="8" width="11.59765625" style="181" customWidth="1"/>
    <col min="9" max="9" width="0.5" style="182" customWidth="1"/>
    <col min="10" max="10" width="11.796875" style="182" customWidth="1"/>
    <col min="11" max="11" width="0.5" style="182" customWidth="1"/>
    <col min="12" max="12" width="11.796875" style="182" customWidth="1"/>
    <col min="13" max="13" width="0.5" style="378" customWidth="1"/>
    <col min="14" max="14" width="11.796875" style="378" customWidth="1"/>
    <col min="15" max="16384" width="11.296875" style="378"/>
  </cols>
  <sheetData>
    <row r="1" spans="1:14" s="377" customFormat="1" ht="20.399999999999999" customHeight="1">
      <c r="A1" s="394"/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178">
        <v>8</v>
      </c>
    </row>
    <row r="2" spans="1:14" s="389" customFormat="1" ht="20.399999999999999" customHeight="1">
      <c r="A2" s="470" t="s">
        <v>109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14" s="389" customFormat="1" ht="20.399999999999999" customHeight="1">
      <c r="A3" s="470" t="s">
        <v>30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</row>
    <row r="4" spans="1:14" s="389" customFormat="1" ht="20.399999999999999" customHeight="1">
      <c r="A4" s="470" t="s">
        <v>185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</row>
    <row r="5" spans="1:14" s="389" customFormat="1" ht="20.399999999999999" customHeight="1">
      <c r="A5" s="379"/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81" t="s">
        <v>14</v>
      </c>
    </row>
    <row r="6" spans="1:14" s="382" customFormat="1" ht="20.399999999999999" customHeight="1">
      <c r="A6" s="383"/>
      <c r="B6" s="383"/>
      <c r="C6" s="383"/>
      <c r="D6" s="383"/>
      <c r="E6" s="383"/>
      <c r="F6" s="383"/>
      <c r="G6" s="471" t="s">
        <v>15</v>
      </c>
      <c r="H6" s="366"/>
      <c r="I6" s="367" t="s">
        <v>107</v>
      </c>
      <c r="J6" s="368"/>
      <c r="K6" s="368"/>
      <c r="L6" s="368"/>
      <c r="M6" s="369" t="s">
        <v>108</v>
      </c>
      <c r="N6" s="368"/>
    </row>
    <row r="7" spans="1:14" s="382" customFormat="1" ht="20.399999999999999" customHeight="1">
      <c r="A7" s="385"/>
      <c r="B7" s="385"/>
      <c r="C7" s="385"/>
      <c r="D7" s="385"/>
      <c r="E7" s="385"/>
      <c r="F7" s="385"/>
      <c r="G7" s="473"/>
      <c r="H7" s="7" t="s">
        <v>179</v>
      </c>
      <c r="I7" s="13"/>
      <c r="J7" s="7" t="s">
        <v>160</v>
      </c>
      <c r="K7" s="13"/>
      <c r="L7" s="7" t="s">
        <v>179</v>
      </c>
      <c r="M7" s="13"/>
      <c r="N7" s="166" t="s">
        <v>160</v>
      </c>
    </row>
    <row r="8" spans="1:14" s="389" customFormat="1" ht="20.399999999999999" customHeight="1">
      <c r="A8" s="388"/>
      <c r="B8" s="388"/>
      <c r="C8" s="388"/>
      <c r="D8" s="388"/>
      <c r="F8" s="416"/>
      <c r="G8" s="417"/>
      <c r="H8" s="417"/>
      <c r="I8" s="168"/>
      <c r="J8" s="418"/>
      <c r="K8" s="168"/>
      <c r="L8" s="183"/>
    </row>
    <row r="9" spans="1:14" s="389" customFormat="1" ht="20.399999999999999" customHeight="1">
      <c r="A9" s="388" t="s">
        <v>12</v>
      </c>
      <c r="B9" s="388"/>
      <c r="C9" s="388"/>
      <c r="D9" s="388"/>
      <c r="G9" s="168"/>
      <c r="H9" s="184"/>
      <c r="I9" s="185"/>
      <c r="K9" s="185"/>
    </row>
    <row r="10" spans="1:14" s="389" customFormat="1" ht="20.399999999999999" customHeight="1">
      <c r="A10" s="388"/>
      <c r="B10" s="438" t="s">
        <v>63</v>
      </c>
      <c r="C10" s="388"/>
      <c r="D10" s="388"/>
      <c r="G10" s="168"/>
      <c r="H10" s="337">
        <v>376669633.88999999</v>
      </c>
      <c r="I10" s="336"/>
      <c r="J10" s="337">
        <v>477280719.52999997</v>
      </c>
      <c r="K10" s="338"/>
      <c r="L10" s="409">
        <v>374851190.69999999</v>
      </c>
      <c r="M10" s="391"/>
      <c r="N10" s="337">
        <v>471730277.30000001</v>
      </c>
    </row>
    <row r="11" spans="1:14" s="389" customFormat="1" ht="20.399999999999999" customHeight="1">
      <c r="A11" s="388"/>
      <c r="B11" s="438" t="s">
        <v>8</v>
      </c>
      <c r="C11" s="388"/>
      <c r="D11" s="388"/>
      <c r="G11" s="168"/>
      <c r="H11" s="319">
        <v>1801313.67</v>
      </c>
      <c r="I11" s="339"/>
      <c r="J11" s="340">
        <v>6115322.5099999998</v>
      </c>
      <c r="K11" s="330"/>
      <c r="L11" s="409">
        <v>1530801.49</v>
      </c>
      <c r="M11" s="391"/>
      <c r="N11" s="340">
        <v>5620092.75</v>
      </c>
    </row>
    <row r="12" spans="1:14" s="389" customFormat="1" ht="20.399999999999999" customHeight="1">
      <c r="A12" s="388"/>
      <c r="B12" s="438"/>
      <c r="C12" s="388" t="s">
        <v>68</v>
      </c>
      <c r="D12" s="388"/>
      <c r="G12" s="168"/>
      <c r="H12" s="439">
        <v>378470947.56</v>
      </c>
      <c r="I12" s="391"/>
      <c r="J12" s="439">
        <v>483396042.03999996</v>
      </c>
      <c r="K12" s="330"/>
      <c r="L12" s="439">
        <v>376381992.19</v>
      </c>
      <c r="M12" s="391"/>
      <c r="N12" s="439">
        <v>477350370.05000001</v>
      </c>
    </row>
    <row r="13" spans="1:14" ht="20.399999999999999" customHeight="1">
      <c r="A13" s="440" t="s">
        <v>13</v>
      </c>
      <c r="B13" s="378"/>
      <c r="H13" s="329"/>
      <c r="I13" s="339"/>
      <c r="J13" s="341"/>
      <c r="K13" s="409"/>
      <c r="L13" s="391"/>
      <c r="M13" s="409"/>
      <c r="N13" s="340"/>
    </row>
    <row r="14" spans="1:14" s="389" customFormat="1" ht="20.399999999999999" customHeight="1">
      <c r="A14" s="388"/>
      <c r="B14" s="377" t="s">
        <v>64</v>
      </c>
      <c r="C14" s="388"/>
      <c r="D14" s="388"/>
      <c r="G14" s="181"/>
      <c r="H14" s="319">
        <v>317898596.70999998</v>
      </c>
      <c r="I14" s="330"/>
      <c r="J14" s="323">
        <v>427348031.91000003</v>
      </c>
      <c r="K14" s="409"/>
      <c r="L14" s="409">
        <v>317258777.99000001</v>
      </c>
      <c r="M14" s="391"/>
      <c r="N14" s="340">
        <v>425972738.44999999</v>
      </c>
    </row>
    <row r="15" spans="1:14" ht="20.399999999999999" customHeight="1">
      <c r="A15" s="441"/>
      <c r="B15" s="438" t="s">
        <v>75</v>
      </c>
      <c r="C15" s="378"/>
      <c r="H15" s="319">
        <v>32108005.129999999</v>
      </c>
      <c r="I15" s="339"/>
      <c r="J15" s="323">
        <v>34317393.130000003</v>
      </c>
      <c r="K15" s="409"/>
      <c r="L15" s="409">
        <v>32108005.129999999</v>
      </c>
      <c r="M15" s="391"/>
      <c r="N15" s="340">
        <v>34185947.030000001</v>
      </c>
    </row>
    <row r="16" spans="1:14" ht="20.399999999999999" customHeight="1">
      <c r="A16" s="441"/>
      <c r="B16" s="438" t="s">
        <v>65</v>
      </c>
      <c r="C16" s="378"/>
      <c r="H16" s="319">
        <v>69645520.489999995</v>
      </c>
      <c r="I16" s="339"/>
      <c r="J16" s="323">
        <v>88307167.989999995</v>
      </c>
      <c r="K16" s="409"/>
      <c r="L16" s="409">
        <v>63304349.57</v>
      </c>
      <c r="M16" s="391"/>
      <c r="N16" s="340">
        <v>81202499.030000001</v>
      </c>
    </row>
    <row r="17" spans="1:14" ht="20.399999999999999" customHeight="1">
      <c r="A17" s="441"/>
      <c r="B17" s="438" t="s">
        <v>131</v>
      </c>
      <c r="C17" s="378"/>
      <c r="H17" s="319">
        <v>1737888.64</v>
      </c>
      <c r="I17" s="339"/>
      <c r="J17" s="323">
        <v>2394091.89</v>
      </c>
      <c r="K17" s="409"/>
      <c r="L17" s="409">
        <v>1737888.64</v>
      </c>
      <c r="M17" s="391"/>
      <c r="N17" s="340">
        <v>2394091.89</v>
      </c>
    </row>
    <row r="18" spans="1:14" s="389" customFormat="1" ht="20.399999999999999" customHeight="1">
      <c r="A18" s="441"/>
      <c r="B18" s="438"/>
      <c r="C18" s="388" t="s">
        <v>76</v>
      </c>
      <c r="D18" s="388"/>
      <c r="G18" s="168"/>
      <c r="H18" s="439">
        <v>421390010.96999997</v>
      </c>
      <c r="I18" s="391"/>
      <c r="J18" s="439">
        <v>552366684.91999996</v>
      </c>
      <c r="K18" s="391"/>
      <c r="L18" s="439">
        <v>414409021.32999998</v>
      </c>
      <c r="M18" s="391"/>
      <c r="N18" s="439">
        <v>543755276.39999998</v>
      </c>
    </row>
    <row r="19" spans="1:14" s="389" customFormat="1" ht="20.399999999999999" customHeight="1">
      <c r="A19" s="442" t="s">
        <v>78</v>
      </c>
      <c r="B19" s="438"/>
      <c r="C19" s="377"/>
      <c r="D19" s="388"/>
      <c r="G19" s="168"/>
      <c r="H19" s="330">
        <v>-42919063.409999967</v>
      </c>
      <c r="I19" s="342"/>
      <c r="J19" s="330">
        <v>-68970642.879999995</v>
      </c>
      <c r="K19" s="391"/>
      <c r="L19" s="330">
        <v>-38027029.139999986</v>
      </c>
      <c r="M19" s="324"/>
      <c r="N19" s="330">
        <v>-66404906.349999964</v>
      </c>
    </row>
    <row r="20" spans="1:14" s="389" customFormat="1" ht="20.399999999999999" customHeight="1">
      <c r="A20" s="438" t="s">
        <v>21</v>
      </c>
      <c r="C20" s="377"/>
      <c r="D20" s="388"/>
      <c r="G20" s="168"/>
      <c r="H20" s="343">
        <v>15354308.23</v>
      </c>
      <c r="I20" s="339"/>
      <c r="J20" s="343">
        <v>12467342.35</v>
      </c>
      <c r="K20" s="391"/>
      <c r="L20" s="360">
        <v>14209184.789999999</v>
      </c>
      <c r="M20" s="324"/>
      <c r="N20" s="343">
        <v>11783836.390000001</v>
      </c>
    </row>
    <row r="21" spans="1:14" s="389" customFormat="1" ht="20.399999999999999" customHeight="1">
      <c r="A21" s="388" t="s">
        <v>33</v>
      </c>
      <c r="B21" s="388"/>
      <c r="C21" s="388"/>
      <c r="D21" s="388"/>
      <c r="G21" s="168"/>
      <c r="H21" s="330">
        <v>-58273371.639999971</v>
      </c>
      <c r="I21" s="391"/>
      <c r="J21" s="330">
        <v>-81437985.229999989</v>
      </c>
      <c r="K21" s="391"/>
      <c r="L21" s="330">
        <v>-52236213.929999985</v>
      </c>
      <c r="M21" s="391"/>
      <c r="N21" s="330">
        <v>-78188742.739999965</v>
      </c>
    </row>
    <row r="22" spans="1:14" s="389" customFormat="1" ht="20.399999999999999" customHeight="1">
      <c r="A22" s="377" t="s">
        <v>141</v>
      </c>
      <c r="C22" s="388"/>
      <c r="D22" s="388"/>
      <c r="G22" s="181" t="s">
        <v>194</v>
      </c>
      <c r="H22" s="340">
        <v>867774.83</v>
      </c>
      <c r="I22" s="443"/>
      <c r="J22" s="340">
        <v>900083.19</v>
      </c>
      <c r="K22" s="409"/>
      <c r="L22" s="323">
        <v>694678.45</v>
      </c>
      <c r="M22" s="391"/>
      <c r="N22" s="340">
        <v>597401</v>
      </c>
    </row>
    <row r="23" spans="1:14" s="389" customFormat="1" ht="20.399999999999999" customHeight="1" thickBot="1">
      <c r="A23" s="388" t="s">
        <v>189</v>
      </c>
      <c r="B23" s="388"/>
      <c r="C23" s="388"/>
      <c r="D23" s="388"/>
      <c r="G23" s="168"/>
      <c r="H23" s="344">
        <v>-57405596.809999973</v>
      </c>
      <c r="I23" s="391"/>
      <c r="J23" s="344">
        <v>-80537902.039999992</v>
      </c>
      <c r="K23" s="391"/>
      <c r="L23" s="344">
        <v>-51541535.479999982</v>
      </c>
      <c r="M23" s="391"/>
      <c r="N23" s="344">
        <v>-77591341.739999965</v>
      </c>
    </row>
    <row r="24" spans="1:14" s="389" customFormat="1" ht="20.399999999999999" customHeight="1" thickTop="1">
      <c r="A24" s="444" t="s">
        <v>191</v>
      </c>
      <c r="B24" s="388"/>
      <c r="C24" s="388"/>
      <c r="D24" s="388"/>
      <c r="G24" s="168"/>
      <c r="H24" s="170"/>
      <c r="I24" s="372"/>
      <c r="J24" s="372"/>
      <c r="L24" s="372"/>
      <c r="M24" s="392"/>
      <c r="N24" s="435"/>
    </row>
    <row r="25" spans="1:14" s="389" customFormat="1" ht="20.399999999999999" customHeight="1">
      <c r="A25" s="388"/>
      <c r="B25" s="388" t="s">
        <v>192</v>
      </c>
      <c r="C25" s="445"/>
      <c r="D25" s="378"/>
      <c r="G25" s="168"/>
      <c r="H25" s="330"/>
      <c r="I25" s="391"/>
      <c r="J25" s="330"/>
      <c r="K25" s="391"/>
      <c r="L25" s="330"/>
      <c r="M25" s="391"/>
      <c r="N25" s="330"/>
    </row>
    <row r="26" spans="1:14" s="389" customFormat="1" ht="20.399999999999999" customHeight="1">
      <c r="A26" s="388"/>
      <c r="B26" s="446" t="s">
        <v>80</v>
      </c>
      <c r="C26" s="445"/>
      <c r="D26" s="378"/>
      <c r="G26" s="168"/>
      <c r="H26" s="330"/>
      <c r="I26" s="391"/>
      <c r="J26" s="330"/>
      <c r="K26" s="391"/>
      <c r="L26" s="330"/>
      <c r="M26" s="391"/>
      <c r="N26" s="330"/>
    </row>
    <row r="27" spans="1:14" s="389" customFormat="1" ht="20.399999999999999" customHeight="1">
      <c r="A27" s="388"/>
      <c r="B27" s="446"/>
      <c r="C27" s="447" t="s">
        <v>200</v>
      </c>
      <c r="D27" s="378"/>
      <c r="G27" s="168"/>
      <c r="H27" s="330"/>
      <c r="I27" s="391"/>
      <c r="J27" s="330"/>
      <c r="K27" s="391"/>
      <c r="L27" s="330"/>
      <c r="M27" s="391"/>
      <c r="N27" s="330"/>
    </row>
    <row r="28" spans="1:14" s="389" customFormat="1" ht="20.399999999999999" customHeight="1">
      <c r="A28" s="388"/>
      <c r="B28" s="388"/>
      <c r="C28" s="448"/>
      <c r="D28" s="447" t="s">
        <v>201</v>
      </c>
      <c r="E28" s="449"/>
      <c r="F28" s="449"/>
      <c r="G28" s="181" t="s">
        <v>133</v>
      </c>
      <c r="H28" s="360">
        <v>32896118.344000004</v>
      </c>
      <c r="I28" s="391"/>
      <c r="J28" s="360">
        <v>0</v>
      </c>
      <c r="K28" s="391"/>
      <c r="L28" s="360">
        <v>32139502.340000004</v>
      </c>
      <c r="M28" s="391"/>
      <c r="N28" s="360">
        <v>0</v>
      </c>
    </row>
    <row r="29" spans="1:14" s="389" customFormat="1" ht="20.399999999999999" customHeight="1">
      <c r="A29" s="450" t="s">
        <v>48</v>
      </c>
      <c r="B29" s="388"/>
      <c r="C29" s="448"/>
      <c r="D29" s="449"/>
      <c r="E29" s="449"/>
      <c r="F29" s="449"/>
      <c r="G29" s="168"/>
      <c r="H29" s="451">
        <v>32896118.344000004</v>
      </c>
      <c r="I29" s="375"/>
      <c r="J29" s="451">
        <v>0</v>
      </c>
      <c r="K29" s="372"/>
      <c r="L29" s="451">
        <v>32139502.340000004</v>
      </c>
      <c r="M29" s="451"/>
      <c r="N29" s="451">
        <v>0</v>
      </c>
    </row>
    <row r="30" spans="1:14" ht="20.399999999999999" customHeight="1" thickBot="1">
      <c r="A30" s="389" t="s">
        <v>49</v>
      </c>
      <c r="B30" s="396"/>
      <c r="C30" s="396"/>
      <c r="D30" s="396"/>
      <c r="E30" s="396"/>
      <c r="F30" s="396"/>
      <c r="G30" s="174"/>
      <c r="H30" s="345">
        <v>-24509478.465999968</v>
      </c>
      <c r="I30" s="342"/>
      <c r="J30" s="345">
        <v>-80537902.039999992</v>
      </c>
      <c r="K30" s="330"/>
      <c r="L30" s="345">
        <v>-19402033.139999978</v>
      </c>
      <c r="M30" s="391"/>
      <c r="N30" s="345">
        <v>-77591341.739999965</v>
      </c>
    </row>
    <row r="31" spans="1:14" ht="20.399999999999999" customHeight="1" thickTop="1">
      <c r="A31" s="435"/>
      <c r="B31" s="396"/>
      <c r="C31" s="396"/>
      <c r="D31" s="396"/>
      <c r="E31" s="396"/>
      <c r="F31" s="396"/>
      <c r="G31" s="174"/>
    </row>
    <row r="32" spans="1:14">
      <c r="A32" s="435" t="s">
        <v>50</v>
      </c>
      <c r="B32" s="396"/>
      <c r="C32" s="396"/>
      <c r="D32" s="396"/>
      <c r="E32" s="396"/>
      <c r="F32" s="396"/>
      <c r="G32" s="187">
        <v>24</v>
      </c>
      <c r="H32" s="171"/>
      <c r="I32" s="186"/>
      <c r="J32" s="14"/>
      <c r="K32" s="14"/>
      <c r="L32" s="14"/>
      <c r="M32" s="396"/>
      <c r="N32" s="396"/>
    </row>
    <row r="33" spans="1:14" ht="20.399999999999999" customHeight="1" thickBot="1">
      <c r="A33" s="396"/>
      <c r="B33" s="396" t="s">
        <v>34</v>
      </c>
      <c r="C33" s="396"/>
      <c r="D33" s="396"/>
      <c r="E33" s="396"/>
      <c r="F33" s="396"/>
      <c r="G33" s="174"/>
      <c r="H33" s="188">
        <v>-0.21975059456834523</v>
      </c>
      <c r="I33" s="189"/>
      <c r="J33" s="188">
        <v>-0.30292410802158271</v>
      </c>
      <c r="K33" s="190"/>
      <c r="L33" s="188">
        <v>-0.19865684877697834</v>
      </c>
      <c r="M33" s="452"/>
      <c r="N33" s="188">
        <v>-0.29232497025179843</v>
      </c>
    </row>
    <row r="34" spans="1:14" s="389" customFormat="1" ht="22.8" customHeight="1" thickTop="1">
      <c r="A34" s="388"/>
      <c r="B34" s="388"/>
      <c r="C34" s="388"/>
      <c r="D34" s="388"/>
      <c r="G34" s="168"/>
      <c r="H34" s="167"/>
      <c r="I34" s="392"/>
      <c r="J34" s="167"/>
      <c r="L34" s="167"/>
      <c r="M34" s="392"/>
      <c r="N34" s="167"/>
    </row>
    <row r="35" spans="1:14" s="389" customFormat="1" ht="19.2" customHeight="1">
      <c r="A35" s="388"/>
      <c r="B35" s="388"/>
      <c r="C35" s="388"/>
      <c r="D35" s="388"/>
      <c r="G35" s="168"/>
      <c r="H35" s="167"/>
      <c r="I35" s="392"/>
      <c r="J35" s="167"/>
      <c r="L35" s="167"/>
      <c r="M35" s="392"/>
      <c r="N35" s="167"/>
    </row>
    <row r="36" spans="1:14" s="389" customFormat="1" ht="20.399999999999999" customHeight="1">
      <c r="A36" s="388"/>
      <c r="B36" s="388"/>
      <c r="C36" s="388"/>
      <c r="D36" s="388"/>
      <c r="G36" s="168"/>
      <c r="H36" s="167"/>
      <c r="I36" s="392"/>
      <c r="J36" s="167"/>
      <c r="L36" s="167"/>
      <c r="M36" s="392"/>
      <c r="N36" s="167"/>
    </row>
    <row r="37" spans="1:14" s="389" customFormat="1" ht="20.399999999999999" customHeight="1">
      <c r="A37" s="474" t="s">
        <v>181</v>
      </c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</row>
  </sheetData>
  <mergeCells count="5">
    <mergeCell ref="A2:N2"/>
    <mergeCell ref="A3:N3"/>
    <mergeCell ref="A4:N4"/>
    <mergeCell ref="G6:G7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B8" sqref="B8"/>
    </sheetView>
  </sheetViews>
  <sheetFormatPr defaultColWidth="6.69921875" defaultRowHeight="17.399999999999999"/>
  <cols>
    <col min="1" max="1" width="30.5" style="221" customWidth="1"/>
    <col min="2" max="2" width="8.8984375" style="220" customWidth="1"/>
    <col min="3" max="3" width="0.69921875" style="220" customWidth="1"/>
    <col min="4" max="4" width="10.69921875" style="221" customWidth="1"/>
    <col min="5" max="5" width="0.69921875" style="221" customWidth="1"/>
    <col min="6" max="6" width="10.69921875" style="221" customWidth="1"/>
    <col min="7" max="7" width="0.69921875" style="221" customWidth="1"/>
    <col min="8" max="8" width="10.69921875" style="221" customWidth="1"/>
    <col min="9" max="9" width="0.69921875" style="221" customWidth="1"/>
    <col min="10" max="10" width="10.69921875" style="221" customWidth="1"/>
    <col min="11" max="11" width="0.69921875" style="221" customWidth="1"/>
    <col min="12" max="12" width="10.69921875" style="221" customWidth="1"/>
    <col min="13" max="13" width="0.69921875" style="221" customWidth="1"/>
    <col min="14" max="14" width="10.69921875" style="242" customWidth="1"/>
    <col min="15" max="15" width="0.69921875" style="242" customWidth="1"/>
    <col min="16" max="16" width="10.69921875" style="242" customWidth="1"/>
    <col min="17" max="17" width="0.69921875" style="242" customWidth="1"/>
    <col min="18" max="18" width="10.69921875" style="242" customWidth="1"/>
    <col min="19" max="16384" width="6.69921875" style="221"/>
  </cols>
  <sheetData>
    <row r="1" spans="1:18">
      <c r="A1" s="219"/>
      <c r="N1" s="222"/>
      <c r="O1" s="222"/>
      <c r="P1" s="222"/>
      <c r="Q1" s="222"/>
      <c r="R1" s="222">
        <v>9</v>
      </c>
    </row>
    <row r="2" spans="1:18">
      <c r="A2" s="475" t="s">
        <v>109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</row>
    <row r="3" spans="1:18">
      <c r="A3" s="475" t="s">
        <v>163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</row>
    <row r="4" spans="1:18">
      <c r="A4" s="475" t="s">
        <v>185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</row>
    <row r="5" spans="1:18">
      <c r="B5" s="480"/>
      <c r="C5" s="480"/>
      <c r="D5" s="481"/>
      <c r="E5" s="481"/>
      <c r="F5" s="225"/>
      <c r="G5" s="225"/>
      <c r="H5" s="225"/>
      <c r="I5" s="225"/>
      <c r="J5" s="225"/>
      <c r="K5" s="225"/>
      <c r="L5" s="225"/>
      <c r="M5" s="225"/>
      <c r="N5" s="226"/>
      <c r="O5" s="226"/>
      <c r="P5" s="226"/>
      <c r="Q5" s="226"/>
      <c r="R5" s="226" t="s">
        <v>14</v>
      </c>
    </row>
    <row r="6" spans="1:18">
      <c r="B6" s="224"/>
      <c r="C6" s="224"/>
      <c r="D6" s="482" t="s">
        <v>107</v>
      </c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</row>
    <row r="7" spans="1:18">
      <c r="B7" s="224"/>
      <c r="C7" s="224"/>
      <c r="D7" s="227"/>
      <c r="E7" s="227"/>
      <c r="F7" s="227"/>
      <c r="H7" s="227"/>
      <c r="J7" s="477" t="s">
        <v>19</v>
      </c>
      <c r="K7" s="477"/>
      <c r="L7" s="477"/>
      <c r="M7" s="227"/>
      <c r="N7" s="483" t="s">
        <v>67</v>
      </c>
      <c r="O7" s="483"/>
      <c r="P7" s="483"/>
      <c r="Q7" s="316"/>
      <c r="R7" s="229"/>
    </row>
    <row r="8" spans="1:18" ht="20.399999999999999" customHeight="1">
      <c r="B8" s="231"/>
      <c r="C8" s="231"/>
      <c r="D8" s="478" t="s">
        <v>139</v>
      </c>
      <c r="E8" s="224"/>
      <c r="F8" s="227"/>
      <c r="G8" s="227"/>
      <c r="H8" s="230" t="s">
        <v>147</v>
      </c>
      <c r="I8" s="227"/>
      <c r="J8" s="487" t="s">
        <v>165</v>
      </c>
      <c r="M8" s="230"/>
      <c r="N8" s="484" t="s">
        <v>140</v>
      </c>
      <c r="O8" s="223"/>
      <c r="P8" s="484" t="s">
        <v>138</v>
      </c>
      <c r="Q8" s="223"/>
      <c r="R8" s="232"/>
    </row>
    <row r="9" spans="1:18">
      <c r="B9" s="231"/>
      <c r="C9" s="231"/>
      <c r="D9" s="478"/>
      <c r="E9" s="230"/>
      <c r="F9" s="233" t="s">
        <v>113</v>
      </c>
      <c r="G9" s="230"/>
      <c r="H9" s="230" t="s">
        <v>148</v>
      </c>
      <c r="I9" s="230"/>
      <c r="J9" s="478"/>
      <c r="K9" s="227"/>
      <c r="L9" s="227"/>
      <c r="M9" s="230"/>
      <c r="N9" s="485"/>
      <c r="O9" s="223"/>
      <c r="P9" s="485"/>
      <c r="Q9" s="223"/>
      <c r="R9" s="234" t="s">
        <v>137</v>
      </c>
    </row>
    <row r="10" spans="1:18">
      <c r="B10" s="235" t="s">
        <v>15</v>
      </c>
      <c r="C10" s="223"/>
      <c r="D10" s="479"/>
      <c r="E10" s="230"/>
      <c r="F10" s="236" t="s">
        <v>114</v>
      </c>
      <c r="G10" s="230"/>
      <c r="H10" s="228" t="s">
        <v>149</v>
      </c>
      <c r="I10" s="230"/>
      <c r="J10" s="488"/>
      <c r="K10" s="227"/>
      <c r="L10" s="225" t="s">
        <v>20</v>
      </c>
      <c r="M10" s="230"/>
      <c r="N10" s="486"/>
      <c r="O10" s="223"/>
      <c r="P10" s="486"/>
      <c r="Q10" s="223"/>
      <c r="R10" s="237" t="s">
        <v>136</v>
      </c>
    </row>
    <row r="11" spans="1:18">
      <c r="B11" s="223"/>
      <c r="C11" s="223"/>
      <c r="D11" s="233"/>
      <c r="E11" s="238"/>
      <c r="F11" s="233"/>
      <c r="G11" s="238"/>
      <c r="H11" s="238"/>
      <c r="I11" s="238"/>
      <c r="J11" s="233"/>
      <c r="K11" s="230"/>
      <c r="L11" s="233"/>
      <c r="M11" s="238"/>
      <c r="N11" s="223"/>
      <c r="O11" s="223"/>
      <c r="P11" s="223"/>
      <c r="Q11" s="223"/>
      <c r="R11" s="223"/>
    </row>
    <row r="12" spans="1:18">
      <c r="A12" s="239" t="s">
        <v>164</v>
      </c>
      <c r="D12" s="346">
        <v>278000000</v>
      </c>
      <c r="E12" s="346"/>
      <c r="F12" s="346">
        <v>24542638.07</v>
      </c>
      <c r="G12" s="346"/>
      <c r="H12" s="346">
        <v>69590000</v>
      </c>
      <c r="I12" s="346"/>
      <c r="J12" s="346">
        <v>802632.25</v>
      </c>
      <c r="K12" s="346"/>
      <c r="L12" s="346">
        <v>-213241114.88000003</v>
      </c>
      <c r="M12" s="346"/>
      <c r="N12" s="346">
        <v>150754598.28</v>
      </c>
      <c r="O12" s="346"/>
      <c r="P12" s="346">
        <v>150754598.28</v>
      </c>
      <c r="Q12" s="346"/>
      <c r="R12" s="346">
        <v>310448753.71999997</v>
      </c>
    </row>
    <row r="13" spans="1:18" s="243" customFormat="1">
      <c r="A13" s="240" t="s">
        <v>49</v>
      </c>
      <c r="B13" s="241" t="s">
        <v>133</v>
      </c>
      <c r="C13" s="241"/>
      <c r="D13" s="347">
        <v>0</v>
      </c>
      <c r="E13" s="346"/>
      <c r="F13" s="347">
        <v>0</v>
      </c>
      <c r="G13" s="346"/>
      <c r="H13" s="346">
        <v>0</v>
      </c>
      <c r="I13" s="346"/>
      <c r="J13" s="347">
        <v>0</v>
      </c>
      <c r="K13" s="346"/>
      <c r="L13" s="348">
        <v>-57405596.809999973</v>
      </c>
      <c r="M13" s="346"/>
      <c r="N13" s="348">
        <v>32896118.34</v>
      </c>
      <c r="O13" s="346"/>
      <c r="P13" s="348">
        <v>32896118.34</v>
      </c>
      <c r="Q13" s="346"/>
      <c r="R13" s="346">
        <v>-24509478.469999973</v>
      </c>
    </row>
    <row r="14" spans="1:18" s="243" customFormat="1">
      <c r="A14" s="240" t="s">
        <v>151</v>
      </c>
      <c r="B14" s="241" t="s">
        <v>186</v>
      </c>
      <c r="C14" s="241"/>
      <c r="D14" s="346">
        <v>0</v>
      </c>
      <c r="E14" s="346"/>
      <c r="F14" s="346">
        <v>0</v>
      </c>
      <c r="G14" s="346"/>
      <c r="H14" s="346">
        <v>0</v>
      </c>
      <c r="I14" s="346"/>
      <c r="J14" s="346">
        <v>0</v>
      </c>
      <c r="K14" s="346"/>
      <c r="L14" s="346">
        <v>-3685068.48</v>
      </c>
      <c r="M14" s="346"/>
      <c r="N14" s="346">
        <v>0</v>
      </c>
      <c r="O14" s="346"/>
      <c r="P14" s="346">
        <v>0</v>
      </c>
      <c r="Q14" s="346"/>
      <c r="R14" s="346">
        <v>-3685068.48</v>
      </c>
    </row>
    <row r="15" spans="1:18" s="243" customFormat="1">
      <c r="A15" s="413" t="s">
        <v>150</v>
      </c>
      <c r="B15" s="241" t="s">
        <v>133</v>
      </c>
      <c r="C15" s="241"/>
      <c r="D15" s="346">
        <v>0</v>
      </c>
      <c r="E15" s="346"/>
      <c r="F15" s="346">
        <v>0</v>
      </c>
      <c r="G15" s="346"/>
      <c r="H15" s="346">
        <v>0</v>
      </c>
      <c r="I15" s="346"/>
      <c r="J15" s="346">
        <v>0</v>
      </c>
      <c r="K15" s="346"/>
      <c r="L15" s="346">
        <v>2778713.87</v>
      </c>
      <c r="M15" s="346"/>
      <c r="N15" s="346">
        <v>-2778713.87</v>
      </c>
      <c r="O15" s="346"/>
      <c r="P15" s="346">
        <v>-2778713.87</v>
      </c>
      <c r="Q15" s="346"/>
      <c r="R15" s="346">
        <v>0</v>
      </c>
    </row>
    <row r="16" spans="1:18" ht="18" thickBot="1">
      <c r="A16" s="244" t="s">
        <v>188</v>
      </c>
      <c r="B16" s="245"/>
      <c r="C16" s="245"/>
      <c r="D16" s="349">
        <v>278000000</v>
      </c>
      <c r="E16" s="350"/>
      <c r="F16" s="349">
        <v>24542638.07</v>
      </c>
      <c r="G16" s="350"/>
      <c r="H16" s="349">
        <v>69590000</v>
      </c>
      <c r="I16" s="350"/>
      <c r="J16" s="349">
        <v>802632.25</v>
      </c>
      <c r="K16" s="350"/>
      <c r="L16" s="349">
        <v>-271553066.30000001</v>
      </c>
      <c r="M16" s="350"/>
      <c r="N16" s="349">
        <v>180872002.75</v>
      </c>
      <c r="O16" s="350"/>
      <c r="P16" s="349">
        <v>180872002.75</v>
      </c>
      <c r="Q16" s="350"/>
      <c r="R16" s="349">
        <v>282254206.76999998</v>
      </c>
    </row>
    <row r="17" spans="1:18" ht="18" thickTop="1">
      <c r="A17" s="244"/>
      <c r="B17" s="245"/>
      <c r="C17" s="245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</row>
    <row r="18" spans="1:18">
      <c r="A18" s="239" t="s">
        <v>157</v>
      </c>
      <c r="D18" s="346">
        <v>278000000</v>
      </c>
      <c r="E18" s="347">
        <v>0</v>
      </c>
      <c r="F18" s="346">
        <v>24542638.07</v>
      </c>
      <c r="G18" s="346"/>
      <c r="H18" s="346">
        <v>69590000</v>
      </c>
      <c r="I18" s="346"/>
      <c r="J18" s="346">
        <v>802632.25</v>
      </c>
      <c r="K18" s="346"/>
      <c r="L18" s="346">
        <v>-131273851.82000002</v>
      </c>
      <c r="M18" s="346"/>
      <c r="N18" s="346">
        <v>153000237.25</v>
      </c>
      <c r="O18" s="346"/>
      <c r="P18" s="346">
        <v>153000237.25</v>
      </c>
      <c r="Q18" s="346"/>
      <c r="R18" s="346">
        <v>394661655.75</v>
      </c>
    </row>
    <row r="19" spans="1:18" s="243" customFormat="1">
      <c r="A19" s="240" t="s">
        <v>49</v>
      </c>
      <c r="B19" s="241"/>
      <c r="C19" s="241"/>
      <c r="D19" s="347">
        <v>0</v>
      </c>
      <c r="E19" s="351"/>
      <c r="F19" s="347">
        <v>0</v>
      </c>
      <c r="G19" s="351"/>
      <c r="H19" s="351">
        <v>0</v>
      </c>
      <c r="I19" s="351"/>
      <c r="J19" s="347">
        <v>0</v>
      </c>
      <c r="K19" s="351"/>
      <c r="L19" s="347">
        <v>-80537902.039999992</v>
      </c>
      <c r="M19" s="351"/>
      <c r="N19" s="346">
        <v>0</v>
      </c>
      <c r="O19" s="346"/>
      <c r="P19" s="346">
        <v>0</v>
      </c>
      <c r="Q19" s="346"/>
      <c r="R19" s="346">
        <v>-80537902.039999992</v>
      </c>
    </row>
    <row r="20" spans="1:18" s="243" customFormat="1">
      <c r="A20" s="240" t="s">
        <v>151</v>
      </c>
      <c r="B20" s="241" t="s">
        <v>186</v>
      </c>
      <c r="C20" s="241"/>
      <c r="D20" s="346">
        <v>0</v>
      </c>
      <c r="E20" s="346"/>
      <c r="F20" s="346">
        <v>0</v>
      </c>
      <c r="G20" s="346"/>
      <c r="H20" s="346">
        <v>0</v>
      </c>
      <c r="I20" s="346"/>
      <c r="J20" s="346">
        <v>0</v>
      </c>
      <c r="K20" s="346"/>
      <c r="L20" s="347">
        <v>-3674999.99</v>
      </c>
      <c r="M20" s="346"/>
      <c r="N20" s="347">
        <v>0</v>
      </c>
      <c r="O20" s="346"/>
      <c r="P20" s="347">
        <v>0</v>
      </c>
      <c r="Q20" s="346"/>
      <c r="R20" s="346">
        <v>-3674999.99</v>
      </c>
    </row>
    <row r="21" spans="1:18" s="243" customFormat="1">
      <c r="A21" s="413" t="s">
        <v>150</v>
      </c>
      <c r="B21" s="241" t="s">
        <v>133</v>
      </c>
      <c r="C21" s="241"/>
      <c r="D21" s="346">
        <v>0</v>
      </c>
      <c r="E21" s="346"/>
      <c r="F21" s="346">
        <v>0</v>
      </c>
      <c r="G21" s="346"/>
      <c r="H21" s="346">
        <v>0</v>
      </c>
      <c r="I21" s="346"/>
      <c r="J21" s="346">
        <v>0</v>
      </c>
      <c r="K21" s="346"/>
      <c r="L21" s="347">
        <v>2245638.9700000002</v>
      </c>
      <c r="M21" s="346"/>
      <c r="N21" s="346">
        <v>-2245638.9700000002</v>
      </c>
      <c r="O21" s="346"/>
      <c r="P21" s="346">
        <v>-2245638.9700000002</v>
      </c>
      <c r="Q21" s="346"/>
      <c r="R21" s="346">
        <v>0</v>
      </c>
    </row>
    <row r="22" spans="1:18" ht="18" thickBot="1">
      <c r="A22" s="247" t="s">
        <v>187</v>
      </c>
      <c r="B22" s="245"/>
      <c r="C22" s="245"/>
      <c r="D22" s="349">
        <v>278000000</v>
      </c>
      <c r="E22" s="346"/>
      <c r="F22" s="349">
        <v>24542638.07</v>
      </c>
      <c r="G22" s="346"/>
      <c r="H22" s="349">
        <v>69590000</v>
      </c>
      <c r="I22" s="346"/>
      <c r="J22" s="349">
        <v>802632.25</v>
      </c>
      <c r="K22" s="346"/>
      <c r="L22" s="349">
        <v>-213241114.88000003</v>
      </c>
      <c r="M22" s="346"/>
      <c r="N22" s="349">
        <v>150754598.28</v>
      </c>
      <c r="O22" s="350"/>
      <c r="P22" s="349">
        <v>150754598.28</v>
      </c>
      <c r="Q22" s="350"/>
      <c r="R22" s="349">
        <v>310448753.72000003</v>
      </c>
    </row>
    <row r="23" spans="1:18" ht="18" thickTop="1">
      <c r="A23" s="244"/>
      <c r="B23" s="245"/>
      <c r="C23" s="245"/>
      <c r="D23" s="248"/>
      <c r="E23" s="414"/>
      <c r="F23" s="248"/>
      <c r="G23" s="414"/>
      <c r="H23" s="248"/>
      <c r="I23" s="414"/>
      <c r="J23" s="248"/>
      <c r="K23" s="414"/>
      <c r="L23" s="248"/>
      <c r="M23" s="414"/>
      <c r="N23" s="248"/>
      <c r="O23" s="246"/>
      <c r="P23" s="248"/>
      <c r="Q23" s="246"/>
      <c r="R23" s="248"/>
    </row>
    <row r="24" spans="1:18">
      <c r="A24" s="244"/>
      <c r="B24" s="245"/>
      <c r="C24" s="245"/>
      <c r="D24" s="248"/>
      <c r="E24" s="414"/>
      <c r="F24" s="248"/>
      <c r="G24" s="414"/>
      <c r="H24" s="248"/>
      <c r="I24" s="414"/>
      <c r="J24" s="248"/>
      <c r="K24" s="414"/>
      <c r="L24" s="248"/>
      <c r="M24" s="414"/>
      <c r="N24" s="248"/>
      <c r="O24" s="246"/>
      <c r="P24" s="248"/>
      <c r="Q24" s="246"/>
      <c r="R24" s="248"/>
    </row>
    <row r="25" spans="1:18" ht="21" customHeight="1">
      <c r="A25" s="244"/>
      <c r="B25" s="245"/>
      <c r="C25" s="245"/>
      <c r="D25" s="248"/>
      <c r="E25" s="414"/>
      <c r="F25" s="248"/>
      <c r="G25" s="414"/>
      <c r="H25" s="248"/>
      <c r="I25" s="414"/>
      <c r="J25" s="248"/>
      <c r="K25" s="414"/>
      <c r="L25" s="248"/>
      <c r="M25" s="414"/>
      <c r="N25" s="248"/>
      <c r="O25" s="246"/>
      <c r="P25" s="248"/>
      <c r="Q25" s="246"/>
      <c r="R25" s="248"/>
    </row>
    <row r="26" spans="1:18" ht="17.399999999999999" customHeight="1">
      <c r="A26" s="244"/>
      <c r="B26" s="245"/>
      <c r="C26" s="245"/>
      <c r="D26" s="248"/>
      <c r="E26" s="414"/>
      <c r="F26" s="248"/>
      <c r="G26" s="414"/>
      <c r="H26" s="248"/>
      <c r="I26" s="414"/>
      <c r="J26" s="248"/>
      <c r="K26" s="414"/>
      <c r="L26" s="248"/>
      <c r="M26" s="414"/>
      <c r="N26" s="248"/>
      <c r="O26" s="246"/>
      <c r="P26" s="248"/>
      <c r="Q26" s="246"/>
      <c r="R26" s="248"/>
    </row>
    <row r="27" spans="1:18" ht="22.2" customHeight="1">
      <c r="A27" s="244"/>
      <c r="B27" s="245"/>
      <c r="C27" s="245"/>
      <c r="D27" s="248"/>
      <c r="E27" s="414"/>
      <c r="F27" s="248"/>
      <c r="G27" s="414"/>
      <c r="H27" s="248"/>
      <c r="I27" s="414"/>
      <c r="J27" s="248"/>
      <c r="K27" s="414"/>
      <c r="L27" s="248"/>
      <c r="M27" s="414"/>
      <c r="N27" s="248"/>
      <c r="O27" s="246"/>
      <c r="P27" s="248"/>
      <c r="Q27" s="246"/>
      <c r="R27" s="248"/>
    </row>
    <row r="28" spans="1:18" ht="21" customHeight="1">
      <c r="A28" s="476" t="s">
        <v>181</v>
      </c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</row>
  </sheetData>
  <mergeCells count="12">
    <mergeCell ref="A2:R2"/>
    <mergeCell ref="A3:R3"/>
    <mergeCell ref="A4:R4"/>
    <mergeCell ref="A28:R28"/>
    <mergeCell ref="J7:L7"/>
    <mergeCell ref="D8:D10"/>
    <mergeCell ref="B5:E5"/>
    <mergeCell ref="D6:R6"/>
    <mergeCell ref="N7:P7"/>
    <mergeCell ref="N8:N10"/>
    <mergeCell ref="P8:P10"/>
    <mergeCell ref="J8:J10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zoomScaleNormal="100" zoomScaleSheetLayoutView="100" workbookViewId="0">
      <selection activeCell="D9" sqref="D9"/>
    </sheetView>
  </sheetViews>
  <sheetFormatPr defaultColWidth="6.69921875" defaultRowHeight="17.399999999999999"/>
  <cols>
    <col min="1" max="1" width="30.69921875" style="221" customWidth="1"/>
    <col min="2" max="2" width="7.19921875" style="220" customWidth="1"/>
    <col min="3" max="3" width="0.8984375" style="220" customWidth="1"/>
    <col min="4" max="4" width="10.69921875" style="221" customWidth="1"/>
    <col min="5" max="5" width="0.8984375" style="221" customWidth="1"/>
    <col min="6" max="6" width="10.69921875" style="221" customWidth="1"/>
    <col min="7" max="7" width="0.8984375" style="221" customWidth="1"/>
    <col min="8" max="8" width="10.69921875" style="221" customWidth="1"/>
    <col min="9" max="9" width="0.8984375" style="221" customWidth="1"/>
    <col min="10" max="10" width="10.69921875" style="221" customWidth="1"/>
    <col min="11" max="11" width="0.8984375" style="221" customWidth="1"/>
    <col min="12" max="12" width="10.69921875" style="221" customWidth="1"/>
    <col min="13" max="13" width="0.8984375" style="221" customWidth="1"/>
    <col min="14" max="14" width="10.69921875" style="242" customWidth="1"/>
    <col min="15" max="15" width="0.8984375" style="242" customWidth="1"/>
    <col min="16" max="16" width="10.69921875" style="242" customWidth="1"/>
    <col min="17" max="17" width="0.8984375" style="242" customWidth="1"/>
    <col min="18" max="18" width="10.69921875" style="242" customWidth="1"/>
    <col min="19" max="16384" width="6.69921875" style="221"/>
  </cols>
  <sheetData>
    <row r="1" spans="1:18">
      <c r="A1" s="219"/>
      <c r="N1" s="222"/>
      <c r="O1" s="222"/>
      <c r="P1" s="222"/>
      <c r="Q1" s="222"/>
      <c r="R1" s="222">
        <v>10</v>
      </c>
    </row>
    <row r="2" spans="1:18">
      <c r="A2" s="475" t="s">
        <v>109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  <c r="P2" s="475"/>
      <c r="Q2" s="475"/>
      <c r="R2" s="475"/>
    </row>
    <row r="3" spans="1:18">
      <c r="A3" s="475" t="s">
        <v>163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</row>
    <row r="4" spans="1:18">
      <c r="A4" s="475" t="s">
        <v>185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</row>
    <row r="5" spans="1:18">
      <c r="B5" s="480"/>
      <c r="C5" s="480"/>
      <c r="D5" s="481"/>
      <c r="E5" s="481"/>
      <c r="F5" s="225"/>
      <c r="G5" s="225"/>
      <c r="H5" s="225"/>
      <c r="I5" s="225"/>
      <c r="J5" s="225"/>
      <c r="K5" s="225"/>
      <c r="L5" s="225"/>
      <c r="M5" s="225"/>
      <c r="N5" s="226"/>
      <c r="O5" s="226"/>
      <c r="P5" s="226"/>
      <c r="Q5" s="226"/>
      <c r="R5" s="226" t="s">
        <v>14</v>
      </c>
    </row>
    <row r="6" spans="1:18">
      <c r="B6" s="224"/>
      <c r="C6" s="224"/>
      <c r="D6" s="482" t="s">
        <v>108</v>
      </c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</row>
    <row r="7" spans="1:18">
      <c r="B7" s="224"/>
      <c r="C7" s="224"/>
      <c r="D7" s="227"/>
      <c r="E7" s="227"/>
      <c r="F7" s="227"/>
      <c r="H7" s="227"/>
      <c r="J7" s="477" t="s">
        <v>19</v>
      </c>
      <c r="K7" s="477"/>
      <c r="L7" s="477"/>
      <c r="M7" s="227"/>
      <c r="N7" s="483" t="s">
        <v>67</v>
      </c>
      <c r="O7" s="483"/>
      <c r="P7" s="483"/>
      <c r="Q7" s="229"/>
      <c r="R7" s="230"/>
    </row>
    <row r="8" spans="1:18" ht="20.399999999999999" customHeight="1">
      <c r="B8" s="231"/>
      <c r="C8" s="231"/>
      <c r="D8" s="224"/>
      <c r="E8" s="224"/>
      <c r="F8" s="227"/>
      <c r="G8" s="227"/>
      <c r="H8" s="227" t="s">
        <v>147</v>
      </c>
      <c r="I8" s="227"/>
      <c r="J8" s="487" t="s">
        <v>165</v>
      </c>
      <c r="M8" s="230"/>
      <c r="N8" s="484" t="s">
        <v>140</v>
      </c>
      <c r="O8" s="223"/>
      <c r="P8" s="484" t="s">
        <v>138</v>
      </c>
      <c r="Q8" s="223"/>
      <c r="R8" s="232"/>
    </row>
    <row r="9" spans="1:18">
      <c r="B9" s="231"/>
      <c r="C9" s="231"/>
      <c r="D9" s="233" t="s">
        <v>17</v>
      </c>
      <c r="E9" s="230"/>
      <c r="F9" s="233" t="s">
        <v>113</v>
      </c>
      <c r="G9" s="230"/>
      <c r="H9" s="233" t="s">
        <v>148</v>
      </c>
      <c r="I9" s="230"/>
      <c r="J9" s="478"/>
      <c r="K9" s="227"/>
      <c r="L9" s="227"/>
      <c r="M9" s="230"/>
      <c r="N9" s="485"/>
      <c r="O9" s="223"/>
      <c r="P9" s="485"/>
      <c r="Q9" s="223"/>
      <c r="R9" s="234" t="s">
        <v>2</v>
      </c>
    </row>
    <row r="10" spans="1:18">
      <c r="B10" s="235" t="s">
        <v>15</v>
      </c>
      <c r="C10" s="223"/>
      <c r="D10" s="249" t="s">
        <v>27</v>
      </c>
      <c r="E10" s="230"/>
      <c r="F10" s="236" t="s">
        <v>114</v>
      </c>
      <c r="G10" s="230"/>
      <c r="H10" s="236" t="s">
        <v>149</v>
      </c>
      <c r="I10" s="230"/>
      <c r="J10" s="488"/>
      <c r="K10" s="227"/>
      <c r="L10" s="225" t="s">
        <v>20</v>
      </c>
      <c r="M10" s="230"/>
      <c r="N10" s="486"/>
      <c r="O10" s="223"/>
      <c r="P10" s="486"/>
      <c r="Q10" s="223"/>
      <c r="R10" s="237" t="s">
        <v>47</v>
      </c>
    </row>
    <row r="11" spans="1:18">
      <c r="B11" s="223"/>
      <c r="C11" s="223"/>
      <c r="D11" s="233"/>
      <c r="E11" s="238"/>
      <c r="F11" s="233"/>
      <c r="G11" s="238"/>
      <c r="H11" s="233"/>
      <c r="I11" s="238"/>
      <c r="J11" s="233"/>
      <c r="K11" s="230"/>
      <c r="L11" s="233"/>
      <c r="M11" s="238"/>
      <c r="N11" s="223"/>
      <c r="O11" s="223"/>
      <c r="P11" s="223"/>
      <c r="Q11" s="223"/>
      <c r="R11" s="223"/>
    </row>
    <row r="12" spans="1:18">
      <c r="A12" s="239" t="s">
        <v>164</v>
      </c>
      <c r="D12" s="348">
        <v>278000000</v>
      </c>
      <c r="E12" s="348"/>
      <c r="F12" s="348">
        <v>24542638.07</v>
      </c>
      <c r="G12" s="348"/>
      <c r="H12" s="348">
        <v>69590000</v>
      </c>
      <c r="I12" s="348"/>
      <c r="J12" s="348">
        <v>802632.25</v>
      </c>
      <c r="K12" s="348"/>
      <c r="L12" s="346">
        <v>-229004921.52999994</v>
      </c>
      <c r="M12" s="348"/>
      <c r="N12" s="348">
        <v>150754598.28</v>
      </c>
      <c r="O12" s="348"/>
      <c r="P12" s="348">
        <v>150754598.28</v>
      </c>
      <c r="Q12" s="348"/>
      <c r="R12" s="348">
        <v>294684947.07000005</v>
      </c>
    </row>
    <row r="13" spans="1:18" s="243" customFormat="1">
      <c r="A13" s="240" t="s">
        <v>49</v>
      </c>
      <c r="B13" s="241" t="s">
        <v>133</v>
      </c>
      <c r="C13" s="241"/>
      <c r="D13" s="347">
        <v>0</v>
      </c>
      <c r="E13" s="346"/>
      <c r="F13" s="347">
        <v>0</v>
      </c>
      <c r="G13" s="346"/>
      <c r="H13" s="347">
        <v>0</v>
      </c>
      <c r="I13" s="346"/>
      <c r="J13" s="347">
        <v>0</v>
      </c>
      <c r="K13" s="346"/>
      <c r="L13" s="346">
        <v>-51541535.479999982</v>
      </c>
      <c r="M13" s="346"/>
      <c r="N13" s="346">
        <v>32139502.34</v>
      </c>
      <c r="O13" s="346"/>
      <c r="P13" s="346">
        <v>32139502.34</v>
      </c>
      <c r="Q13" s="346"/>
      <c r="R13" s="346">
        <v>-19402033.139999982</v>
      </c>
    </row>
    <row r="14" spans="1:18" s="243" customFormat="1">
      <c r="A14" s="240" t="s">
        <v>151</v>
      </c>
      <c r="B14" s="241" t="s">
        <v>186</v>
      </c>
      <c r="C14" s="241"/>
      <c r="D14" s="347">
        <v>0</v>
      </c>
      <c r="E14" s="346"/>
      <c r="F14" s="347">
        <v>0</v>
      </c>
      <c r="G14" s="346"/>
      <c r="H14" s="347">
        <v>0</v>
      </c>
      <c r="I14" s="346"/>
      <c r="J14" s="347">
        <v>0</v>
      </c>
      <c r="K14" s="346"/>
      <c r="L14" s="346">
        <v>-3685068.48</v>
      </c>
      <c r="M14" s="346"/>
      <c r="N14" s="347">
        <v>0</v>
      </c>
      <c r="O14" s="346"/>
      <c r="P14" s="347">
        <v>0</v>
      </c>
      <c r="Q14" s="346"/>
      <c r="R14" s="346">
        <v>-3685068.48</v>
      </c>
    </row>
    <row r="15" spans="1:18" s="243" customFormat="1">
      <c r="A15" s="240" t="s">
        <v>150</v>
      </c>
      <c r="B15" s="241" t="s">
        <v>133</v>
      </c>
      <c r="C15" s="241"/>
      <c r="D15" s="347">
        <v>0</v>
      </c>
      <c r="E15" s="346"/>
      <c r="F15" s="347">
        <v>0</v>
      </c>
      <c r="G15" s="346"/>
      <c r="H15" s="347">
        <v>0</v>
      </c>
      <c r="I15" s="346"/>
      <c r="J15" s="347">
        <v>0</v>
      </c>
      <c r="K15" s="346"/>
      <c r="L15" s="346">
        <v>2778713.87</v>
      </c>
      <c r="M15" s="346"/>
      <c r="N15" s="346">
        <v>-2778713.87</v>
      </c>
      <c r="O15" s="346"/>
      <c r="P15" s="346">
        <v>-2778713.87</v>
      </c>
      <c r="Q15" s="346"/>
      <c r="R15" s="346">
        <v>0</v>
      </c>
    </row>
    <row r="16" spans="1:18" ht="18" thickBot="1">
      <c r="A16" s="244" t="s">
        <v>188</v>
      </c>
      <c r="B16" s="245"/>
      <c r="C16" s="245"/>
      <c r="D16" s="349">
        <v>278000000</v>
      </c>
      <c r="E16" s="350"/>
      <c r="F16" s="349">
        <v>24542638.07</v>
      </c>
      <c r="G16" s="350"/>
      <c r="H16" s="349">
        <v>69590000</v>
      </c>
      <c r="I16" s="350"/>
      <c r="J16" s="349">
        <v>802632.25</v>
      </c>
      <c r="K16" s="350"/>
      <c r="L16" s="352">
        <v>-281452811.61999995</v>
      </c>
      <c r="M16" s="350"/>
      <c r="N16" s="352">
        <v>180115386.75</v>
      </c>
      <c r="O16" s="350"/>
      <c r="P16" s="352">
        <v>180115386.75</v>
      </c>
      <c r="Q16" s="350"/>
      <c r="R16" s="349">
        <v>271597845.45000005</v>
      </c>
    </row>
    <row r="17" spans="1:18" ht="18" customHeight="1" thickTop="1">
      <c r="A17" s="244"/>
      <c r="B17" s="245"/>
      <c r="C17" s="245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</row>
    <row r="18" spans="1:18">
      <c r="A18" s="247" t="s">
        <v>157</v>
      </c>
      <c r="D18" s="353">
        <v>278000000</v>
      </c>
      <c r="E18" s="348"/>
      <c r="F18" s="353">
        <v>24542638.07</v>
      </c>
      <c r="G18" s="353"/>
      <c r="H18" s="353">
        <v>69590000</v>
      </c>
      <c r="I18" s="353"/>
      <c r="J18" s="353">
        <v>802632.25</v>
      </c>
      <c r="K18" s="353"/>
      <c r="L18" s="346">
        <v>-149984218.76999998</v>
      </c>
      <c r="M18" s="353"/>
      <c r="N18" s="353">
        <v>153000237.25</v>
      </c>
      <c r="O18" s="353"/>
      <c r="P18" s="353">
        <v>153000237.25</v>
      </c>
      <c r="Q18" s="353"/>
      <c r="R18" s="353">
        <v>375951288.80000001</v>
      </c>
    </row>
    <row r="19" spans="1:18" s="243" customFormat="1">
      <c r="A19" s="240" t="s">
        <v>49</v>
      </c>
      <c r="B19" s="241"/>
      <c r="C19" s="241"/>
      <c r="D19" s="347">
        <v>0</v>
      </c>
      <c r="E19" s="351"/>
      <c r="F19" s="347">
        <v>0</v>
      </c>
      <c r="G19" s="351"/>
      <c r="H19" s="347">
        <v>0</v>
      </c>
      <c r="I19" s="351"/>
      <c r="J19" s="347">
        <v>0</v>
      </c>
      <c r="K19" s="351"/>
      <c r="L19" s="346">
        <v>-77591341.739999965</v>
      </c>
      <c r="M19" s="351"/>
      <c r="N19" s="346">
        <v>0</v>
      </c>
      <c r="O19" s="346"/>
      <c r="P19" s="346">
        <v>0</v>
      </c>
      <c r="Q19" s="346"/>
      <c r="R19" s="346">
        <v>-77591341.739999965</v>
      </c>
    </row>
    <row r="20" spans="1:18" s="243" customFormat="1">
      <c r="A20" s="240" t="s">
        <v>151</v>
      </c>
      <c r="B20" s="241" t="s">
        <v>186</v>
      </c>
      <c r="C20" s="241"/>
      <c r="D20" s="347">
        <v>0</v>
      </c>
      <c r="E20" s="346"/>
      <c r="F20" s="347">
        <v>0</v>
      </c>
      <c r="G20" s="346"/>
      <c r="H20" s="347">
        <v>0</v>
      </c>
      <c r="I20" s="346"/>
      <c r="J20" s="347">
        <v>0</v>
      </c>
      <c r="K20" s="351"/>
      <c r="L20" s="346">
        <v>-3674999.99</v>
      </c>
      <c r="M20" s="351"/>
      <c r="N20" s="346">
        <v>0</v>
      </c>
      <c r="O20" s="346"/>
      <c r="P20" s="346">
        <v>0</v>
      </c>
      <c r="Q20" s="346"/>
      <c r="R20" s="346">
        <v>-3674999.99</v>
      </c>
    </row>
    <row r="21" spans="1:18" s="243" customFormat="1">
      <c r="A21" s="240" t="s">
        <v>150</v>
      </c>
      <c r="B21" s="241" t="s">
        <v>133</v>
      </c>
      <c r="C21" s="241"/>
      <c r="D21" s="347">
        <v>0</v>
      </c>
      <c r="E21" s="346"/>
      <c r="F21" s="347">
        <v>0</v>
      </c>
      <c r="G21" s="346"/>
      <c r="H21" s="347">
        <v>0</v>
      </c>
      <c r="I21" s="346"/>
      <c r="J21" s="347">
        <v>0</v>
      </c>
      <c r="K21" s="351"/>
      <c r="L21" s="346">
        <v>2245638.9700000002</v>
      </c>
      <c r="M21" s="351"/>
      <c r="N21" s="346">
        <v>-2245638.9700000002</v>
      </c>
      <c r="O21" s="346"/>
      <c r="P21" s="346">
        <v>-2245638.9700000002</v>
      </c>
      <c r="Q21" s="346"/>
      <c r="R21" s="346">
        <v>0</v>
      </c>
    </row>
    <row r="22" spans="1:18" ht="18" thickBot="1">
      <c r="A22" s="247" t="s">
        <v>187</v>
      </c>
      <c r="B22" s="245"/>
      <c r="C22" s="245"/>
      <c r="D22" s="349">
        <v>278000000</v>
      </c>
      <c r="E22" s="346"/>
      <c r="F22" s="349">
        <v>24542638.07</v>
      </c>
      <c r="G22" s="346"/>
      <c r="H22" s="349">
        <v>69590000</v>
      </c>
      <c r="I22" s="346"/>
      <c r="J22" s="349">
        <v>802632.25</v>
      </c>
      <c r="K22" s="346"/>
      <c r="L22" s="352">
        <v>-229004921.52999994</v>
      </c>
      <c r="M22" s="346"/>
      <c r="N22" s="349">
        <v>150754598.28</v>
      </c>
      <c r="O22" s="350"/>
      <c r="P22" s="349">
        <v>150754598.28</v>
      </c>
      <c r="Q22" s="350"/>
      <c r="R22" s="349">
        <v>294684947.07000005</v>
      </c>
    </row>
    <row r="23" spans="1:18" ht="18" thickTop="1">
      <c r="A23" s="475"/>
      <c r="B23" s="475"/>
      <c r="C23" s="475"/>
      <c r="D23" s="475"/>
      <c r="E23" s="475"/>
      <c r="F23" s="475"/>
      <c r="G23" s="475"/>
      <c r="H23" s="475"/>
      <c r="I23" s="475"/>
      <c r="J23" s="475"/>
      <c r="K23" s="475"/>
      <c r="L23" s="475"/>
      <c r="M23" s="475"/>
      <c r="N23" s="475"/>
      <c r="O23" s="475"/>
      <c r="P23" s="475"/>
      <c r="Q23" s="475"/>
      <c r="R23" s="475"/>
    </row>
    <row r="24" spans="1:18" ht="22.2" customHeight="1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</row>
    <row r="25" spans="1:18" ht="22.2" customHeight="1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</row>
    <row r="26" spans="1:18" ht="18" customHeight="1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</row>
    <row r="27" spans="1:18" ht="13.2" customHeight="1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</row>
    <row r="28" spans="1:18" ht="24" customHeight="1">
      <c r="A28" s="476" t="s">
        <v>181</v>
      </c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</row>
  </sheetData>
  <mergeCells count="12">
    <mergeCell ref="A23:R23"/>
    <mergeCell ref="A28:R28"/>
    <mergeCell ref="A2:R2"/>
    <mergeCell ref="A3:R3"/>
    <mergeCell ref="A4:R4"/>
    <mergeCell ref="B5:E5"/>
    <mergeCell ref="D6:R6"/>
    <mergeCell ref="J7:L7"/>
    <mergeCell ref="N7:P7"/>
    <mergeCell ref="N8:N10"/>
    <mergeCell ref="P8:P10"/>
    <mergeCell ref="J8:J10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9"/>
  <sheetViews>
    <sheetView tabSelected="1" view="pageBreakPreview" zoomScaleNormal="100" zoomScaleSheetLayoutView="100" workbookViewId="0">
      <selection activeCell="O5" sqref="O5"/>
    </sheetView>
  </sheetViews>
  <sheetFormatPr defaultColWidth="11.296875" defaultRowHeight="20.399999999999999" customHeight="1"/>
  <cols>
    <col min="1" max="1" width="1.8984375" style="377" customWidth="1"/>
    <col min="2" max="2" width="3.296875" style="377" customWidth="1"/>
    <col min="3" max="3" width="3" style="377" customWidth="1"/>
    <col min="4" max="4" width="3.69921875" style="377" customWidth="1"/>
    <col min="5" max="5" width="16.3984375" style="378" customWidth="1"/>
    <col min="6" max="6" width="3.69921875" style="378" customWidth="1"/>
    <col min="7" max="7" width="3.796875" style="181" customWidth="1"/>
    <col min="8" max="8" width="12.69921875" style="181" customWidth="1"/>
    <col min="9" max="9" width="0.5" style="182" customWidth="1"/>
    <col min="10" max="10" width="12.69921875" style="182" customWidth="1"/>
    <col min="11" max="11" width="0.5" style="182" customWidth="1"/>
    <col min="12" max="12" width="12.69921875" style="182" customWidth="1"/>
    <col min="13" max="13" width="0.5" style="378" customWidth="1"/>
    <col min="14" max="14" width="12.59765625" style="378" customWidth="1"/>
    <col min="15" max="16384" width="11.296875" style="378"/>
  </cols>
  <sheetData>
    <row r="1" spans="1:14" ht="19.5" customHeight="1">
      <c r="N1" s="178">
        <v>11</v>
      </c>
    </row>
    <row r="2" spans="1:14" s="389" customFormat="1" ht="19.5" customHeight="1">
      <c r="A2" s="470" t="s">
        <v>109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</row>
    <row r="3" spans="1:14" s="389" customFormat="1" ht="19.5" customHeight="1">
      <c r="A3" s="470" t="s">
        <v>128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</row>
    <row r="4" spans="1:14" s="389" customFormat="1" ht="19.5" customHeight="1">
      <c r="A4" s="470" t="s">
        <v>185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0"/>
    </row>
    <row r="5" spans="1:14" s="389" customFormat="1" ht="19.5" customHeight="1">
      <c r="A5" s="379"/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81" t="s">
        <v>14</v>
      </c>
    </row>
    <row r="6" spans="1:14" s="382" customFormat="1" ht="19.5" customHeight="1">
      <c r="A6" s="383"/>
      <c r="B6" s="383"/>
      <c r="C6" s="383"/>
      <c r="D6" s="383"/>
      <c r="E6" s="383"/>
      <c r="F6" s="383"/>
      <c r="G6" s="415"/>
      <c r="H6" s="366"/>
      <c r="I6" s="367" t="s">
        <v>107</v>
      </c>
      <c r="J6" s="368"/>
      <c r="K6" s="368"/>
      <c r="L6" s="368"/>
      <c r="M6" s="369" t="s">
        <v>108</v>
      </c>
      <c r="N6" s="368"/>
    </row>
    <row r="7" spans="1:14" s="382" customFormat="1" ht="19.5" customHeight="1">
      <c r="A7" s="385"/>
      <c r="B7" s="385"/>
      <c r="C7" s="385"/>
      <c r="D7" s="385"/>
      <c r="E7" s="385"/>
      <c r="F7" s="495" t="s">
        <v>15</v>
      </c>
      <c r="G7" s="495"/>
      <c r="H7" s="7" t="s">
        <v>179</v>
      </c>
      <c r="I7" s="13"/>
      <c r="J7" s="7" t="s">
        <v>160</v>
      </c>
      <c r="K7" s="13"/>
      <c r="L7" s="7" t="s">
        <v>179</v>
      </c>
      <c r="M7" s="13"/>
      <c r="N7" s="7" t="s">
        <v>160</v>
      </c>
    </row>
    <row r="8" spans="1:14" s="389" customFormat="1" ht="19.5" customHeight="1">
      <c r="A8" s="388"/>
      <c r="B8" s="388"/>
      <c r="C8" s="388"/>
      <c r="D8" s="388"/>
      <c r="F8" s="416"/>
      <c r="G8" s="417"/>
      <c r="H8" s="417"/>
      <c r="I8" s="417"/>
      <c r="J8" s="418"/>
      <c r="K8" s="168"/>
      <c r="L8" s="183"/>
    </row>
    <row r="9" spans="1:14" s="389" customFormat="1" ht="19.5" customHeight="1">
      <c r="A9" s="191" t="s">
        <v>22</v>
      </c>
      <c r="B9" s="191"/>
      <c r="C9" s="191"/>
      <c r="D9" s="191"/>
      <c r="E9" s="192"/>
      <c r="G9" s="168"/>
      <c r="H9" s="168"/>
      <c r="I9" s="185"/>
      <c r="J9" s="185"/>
      <c r="K9" s="185"/>
    </row>
    <row r="10" spans="1:14" ht="19.5" customHeight="1">
      <c r="A10" s="173"/>
      <c r="B10" s="304" t="s">
        <v>33</v>
      </c>
      <c r="C10" s="173"/>
      <c r="D10" s="173"/>
      <c r="E10" s="173"/>
      <c r="F10" s="396"/>
      <c r="G10" s="174"/>
      <c r="H10" s="322">
        <v>-58273371.640000001</v>
      </c>
      <c r="I10" s="322"/>
      <c r="J10" s="322">
        <v>-81437985.230000004</v>
      </c>
      <c r="K10" s="322"/>
      <c r="L10" s="354">
        <v>-52236213.93</v>
      </c>
      <c r="M10" s="322"/>
      <c r="N10" s="322">
        <v>-78188742.739999995</v>
      </c>
    </row>
    <row r="11" spans="1:14" ht="19.5" customHeight="1">
      <c r="A11" s="173"/>
      <c r="B11" s="304" t="s">
        <v>170</v>
      </c>
      <c r="C11" s="173"/>
      <c r="D11" s="173"/>
      <c r="E11" s="173"/>
      <c r="F11" s="396"/>
      <c r="G11" s="174"/>
      <c r="H11" s="355"/>
      <c r="I11" s="322"/>
      <c r="J11" s="322"/>
      <c r="K11" s="322"/>
      <c r="L11" s="322"/>
      <c r="M11" s="322"/>
      <c r="N11" s="322"/>
    </row>
    <row r="12" spans="1:14" ht="19.5" customHeight="1">
      <c r="A12" s="173"/>
      <c r="B12" s="370" t="s">
        <v>171</v>
      </c>
      <c r="C12" s="173"/>
      <c r="D12" s="173"/>
      <c r="E12" s="173"/>
      <c r="F12" s="396"/>
      <c r="G12" s="174"/>
      <c r="H12" s="355"/>
      <c r="I12" s="322"/>
      <c r="J12" s="322"/>
      <c r="K12" s="322"/>
      <c r="L12" s="322"/>
      <c r="M12" s="322"/>
      <c r="N12" s="322"/>
    </row>
    <row r="13" spans="1:14" ht="19.5" customHeight="1">
      <c r="A13" s="173"/>
      <c r="B13" s="173"/>
      <c r="C13" s="304" t="s">
        <v>66</v>
      </c>
      <c r="D13" s="304"/>
      <c r="E13" s="173"/>
      <c r="F13" s="496" t="s">
        <v>193</v>
      </c>
      <c r="G13" s="496"/>
      <c r="H13" s="355">
        <v>24493348.199999999</v>
      </c>
      <c r="I13" s="322"/>
      <c r="J13" s="322">
        <v>24871549.140000001</v>
      </c>
      <c r="K13" s="322"/>
      <c r="L13" s="354">
        <v>21894938.219999999</v>
      </c>
      <c r="M13" s="322"/>
      <c r="N13" s="322">
        <v>21970045.960000001</v>
      </c>
    </row>
    <row r="14" spans="1:14" ht="19.5" customHeight="1">
      <c r="A14" s="173"/>
      <c r="B14" s="173"/>
      <c r="C14" s="304" t="s">
        <v>168</v>
      </c>
      <c r="D14" s="304"/>
      <c r="E14" s="173"/>
      <c r="F14" s="396"/>
      <c r="G14" s="174"/>
      <c r="H14" s="355"/>
      <c r="I14" s="322"/>
      <c r="J14" s="322"/>
      <c r="K14" s="322"/>
      <c r="L14" s="354"/>
      <c r="M14" s="322"/>
      <c r="N14" s="322"/>
    </row>
    <row r="15" spans="1:14" ht="19.5" customHeight="1">
      <c r="A15" s="173"/>
      <c r="B15" s="173"/>
      <c r="C15" s="378"/>
      <c r="D15" s="306" t="s">
        <v>172</v>
      </c>
      <c r="E15" s="306"/>
      <c r="F15" s="396"/>
      <c r="G15" s="174"/>
      <c r="H15" s="355">
        <v>3257552.8</v>
      </c>
      <c r="I15" s="322"/>
      <c r="J15" s="322">
        <v>2300000</v>
      </c>
      <c r="K15" s="322"/>
      <c r="L15" s="354">
        <v>3257552.8</v>
      </c>
      <c r="M15" s="322"/>
      <c r="N15" s="322">
        <v>2300000</v>
      </c>
    </row>
    <row r="16" spans="1:14" ht="19.5" customHeight="1">
      <c r="A16" s="173"/>
      <c r="B16" s="173"/>
      <c r="C16" s="304" t="s">
        <v>197</v>
      </c>
      <c r="D16" s="306"/>
      <c r="E16" s="306"/>
      <c r="F16" s="396"/>
      <c r="G16" s="174"/>
      <c r="H16" s="355">
        <v>-7489.59</v>
      </c>
      <c r="I16" s="322"/>
      <c r="J16" s="322">
        <v>0</v>
      </c>
      <c r="K16" s="322"/>
      <c r="L16" s="354">
        <v>-7489.59</v>
      </c>
      <c r="M16" s="322"/>
      <c r="N16" s="322">
        <v>0</v>
      </c>
    </row>
    <row r="17" spans="1:14" ht="19.5" customHeight="1">
      <c r="A17" s="173"/>
      <c r="B17" s="173"/>
      <c r="C17" s="305" t="s">
        <v>198</v>
      </c>
      <c r="D17" s="304"/>
      <c r="E17" s="173"/>
      <c r="F17" s="396"/>
      <c r="G17" s="174"/>
      <c r="H17" s="409"/>
      <c r="I17" s="322"/>
      <c r="J17" s="322"/>
      <c r="K17" s="322"/>
      <c r="L17" s="409"/>
      <c r="M17" s="322"/>
      <c r="N17" s="322"/>
    </row>
    <row r="18" spans="1:14" ht="19.5" customHeight="1">
      <c r="A18" s="173"/>
      <c r="B18" s="173"/>
      <c r="C18" s="305"/>
      <c r="D18" s="304" t="s">
        <v>159</v>
      </c>
      <c r="E18" s="173"/>
      <c r="F18" s="396"/>
      <c r="G18" s="174"/>
      <c r="H18" s="355">
        <v>-4463.9799999999996</v>
      </c>
      <c r="I18" s="322"/>
      <c r="J18" s="355">
        <v>-15322.72</v>
      </c>
      <c r="K18" s="322"/>
      <c r="L18" s="354">
        <v>-19510.71</v>
      </c>
      <c r="M18" s="322"/>
      <c r="N18" s="322">
        <v>-15322.72</v>
      </c>
    </row>
    <row r="19" spans="1:14" ht="19.5" customHeight="1">
      <c r="A19" s="173"/>
      <c r="B19" s="173"/>
      <c r="C19" s="305" t="s">
        <v>199</v>
      </c>
      <c r="D19" s="304"/>
      <c r="E19" s="173"/>
      <c r="F19" s="396"/>
      <c r="G19" s="174"/>
      <c r="H19" s="355"/>
      <c r="I19" s="322"/>
      <c r="J19" s="322"/>
      <c r="K19" s="322"/>
      <c r="L19" s="322"/>
      <c r="M19" s="322"/>
      <c r="N19" s="322"/>
    </row>
    <row r="20" spans="1:14" ht="19.5" customHeight="1">
      <c r="A20" s="173"/>
      <c r="B20" s="173"/>
      <c r="C20" s="305"/>
      <c r="D20" s="304" t="s">
        <v>178</v>
      </c>
      <c r="E20" s="173"/>
      <c r="F20" s="396"/>
      <c r="G20" s="174"/>
      <c r="H20" s="355"/>
      <c r="I20" s="322"/>
      <c r="J20" s="322"/>
      <c r="K20" s="322"/>
      <c r="L20" s="322"/>
      <c r="M20" s="322"/>
      <c r="N20" s="322"/>
    </row>
    <row r="21" spans="1:14" ht="19.5" customHeight="1">
      <c r="A21" s="173"/>
      <c r="B21" s="173"/>
      <c r="C21" s="305"/>
      <c r="D21" s="378" t="s">
        <v>152</v>
      </c>
      <c r="E21" s="173"/>
      <c r="F21" s="496"/>
      <c r="G21" s="496"/>
      <c r="H21" s="355">
        <v>-790181.79999999981</v>
      </c>
      <c r="I21" s="322"/>
      <c r="J21" s="322">
        <v>-3009385.21</v>
      </c>
      <c r="K21" s="322"/>
      <c r="L21" s="354">
        <v>-790181.8</v>
      </c>
      <c r="M21" s="322"/>
      <c r="N21" s="322">
        <v>-3009385.21</v>
      </c>
    </row>
    <row r="22" spans="1:14" ht="19.5" customHeight="1">
      <c r="A22" s="173"/>
      <c r="B22" s="173"/>
      <c r="C22" s="306" t="s">
        <v>74</v>
      </c>
      <c r="D22" s="304"/>
      <c r="E22" s="173"/>
      <c r="F22" s="396"/>
      <c r="G22" s="174"/>
      <c r="H22" s="355"/>
      <c r="I22" s="322"/>
      <c r="J22" s="322"/>
      <c r="K22" s="322"/>
      <c r="L22" s="354"/>
      <c r="M22" s="322"/>
      <c r="N22" s="322"/>
    </row>
    <row r="23" spans="1:14" ht="19.5" customHeight="1">
      <c r="A23" s="173"/>
      <c r="B23" s="173"/>
      <c r="C23" s="306"/>
      <c r="D23" s="378" t="s">
        <v>152</v>
      </c>
      <c r="E23" s="173"/>
      <c r="F23" s="396"/>
      <c r="G23" s="174"/>
      <c r="H23" s="355">
        <v>-113103.67</v>
      </c>
      <c r="I23" s="322"/>
      <c r="J23" s="322">
        <v>683588.03</v>
      </c>
      <c r="K23" s="322"/>
      <c r="L23" s="354">
        <v>-113103.67</v>
      </c>
      <c r="M23" s="322"/>
      <c r="N23" s="322">
        <v>683588.03</v>
      </c>
    </row>
    <row r="24" spans="1:14" ht="19.5" customHeight="1">
      <c r="A24" s="173"/>
      <c r="B24" s="173"/>
      <c r="C24" s="305" t="s">
        <v>196</v>
      </c>
      <c r="D24" s="305"/>
      <c r="E24" s="305"/>
      <c r="F24" s="305"/>
      <c r="G24" s="305"/>
      <c r="H24" s="378"/>
      <c r="I24" s="378"/>
      <c r="J24" s="378"/>
      <c r="K24" s="378"/>
      <c r="L24" s="378"/>
    </row>
    <row r="25" spans="1:14" ht="19.5" customHeight="1">
      <c r="A25" s="173"/>
      <c r="B25" s="173"/>
      <c r="C25" s="317"/>
      <c r="D25" s="305" t="s">
        <v>123</v>
      </c>
      <c r="E25" s="317"/>
      <c r="F25" s="497">
        <v>19</v>
      </c>
      <c r="G25" s="497"/>
      <c r="H25" s="355">
        <v>570269.30000000005</v>
      </c>
      <c r="I25" s="322"/>
      <c r="J25" s="322">
        <v>579458.01</v>
      </c>
      <c r="K25" s="322"/>
      <c r="L25" s="354">
        <v>307853.59999999998</v>
      </c>
      <c r="M25" s="322"/>
      <c r="N25" s="322">
        <v>325499.13</v>
      </c>
    </row>
    <row r="26" spans="1:14" ht="19.5" customHeight="1">
      <c r="A26" s="173"/>
      <c r="B26" s="173"/>
      <c r="C26" s="304" t="s">
        <v>51</v>
      </c>
      <c r="D26" s="317"/>
      <c r="E26" s="317"/>
      <c r="F26" s="317"/>
      <c r="G26" s="317"/>
      <c r="H26" s="355">
        <v>-40827.910000000003</v>
      </c>
      <c r="I26" s="322"/>
      <c r="J26" s="322">
        <v>-59670.47</v>
      </c>
      <c r="K26" s="322"/>
      <c r="L26" s="354">
        <v>-37809.050000000003</v>
      </c>
      <c r="M26" s="322"/>
      <c r="N26" s="322">
        <v>-56069.87</v>
      </c>
    </row>
    <row r="27" spans="1:14" ht="19.5" customHeight="1">
      <c r="A27" s="173"/>
      <c r="B27" s="173"/>
      <c r="C27" s="419" t="s">
        <v>21</v>
      </c>
      <c r="D27" s="304"/>
      <c r="E27" s="173"/>
      <c r="F27" s="396"/>
      <c r="G27" s="174"/>
      <c r="H27" s="373">
        <v>15354308.23</v>
      </c>
      <c r="I27" s="322"/>
      <c r="J27" s="325">
        <v>12467342.35</v>
      </c>
      <c r="K27" s="322"/>
      <c r="L27" s="374">
        <v>14209184.789999999</v>
      </c>
      <c r="M27" s="322"/>
      <c r="N27" s="325">
        <v>11783836.390000001</v>
      </c>
    </row>
    <row r="28" spans="1:14" ht="19.5" customHeight="1">
      <c r="A28" s="173"/>
      <c r="B28" s="307" t="s">
        <v>173</v>
      </c>
      <c r="C28" s="307"/>
      <c r="D28" s="304"/>
      <c r="E28" s="173"/>
      <c r="F28" s="396"/>
      <c r="G28" s="174"/>
      <c r="H28" s="355"/>
      <c r="I28" s="322"/>
      <c r="J28" s="322"/>
      <c r="K28" s="322"/>
      <c r="L28" s="322"/>
      <c r="M28" s="322"/>
      <c r="N28" s="322"/>
    </row>
    <row r="29" spans="1:14" ht="19.5" customHeight="1">
      <c r="A29" s="173"/>
      <c r="B29" s="307" t="s">
        <v>115</v>
      </c>
      <c r="C29" s="307"/>
      <c r="D29" s="304"/>
      <c r="E29" s="173"/>
      <c r="F29" s="396"/>
      <c r="G29" s="174"/>
      <c r="H29" s="356">
        <v>-15553960.059999999</v>
      </c>
      <c r="I29" s="321"/>
      <c r="J29" s="356">
        <v>-43620426.100000001</v>
      </c>
      <c r="K29" s="321"/>
      <c r="L29" s="356">
        <v>-13534779.340000004</v>
      </c>
      <c r="M29" s="321"/>
      <c r="N29" s="356">
        <v>-44206551.030000001</v>
      </c>
    </row>
    <row r="30" spans="1:14" ht="19.5" customHeight="1">
      <c r="A30" s="173"/>
      <c r="B30" s="307" t="s">
        <v>116</v>
      </c>
      <c r="C30" s="307"/>
      <c r="D30" s="304"/>
      <c r="E30" s="173"/>
      <c r="F30" s="396"/>
      <c r="G30" s="174"/>
      <c r="H30" s="355"/>
      <c r="I30" s="322"/>
      <c r="J30" s="321"/>
      <c r="K30" s="321"/>
      <c r="L30" s="321"/>
      <c r="M30" s="322"/>
      <c r="N30" s="322"/>
    </row>
    <row r="31" spans="1:14" ht="19.5" customHeight="1">
      <c r="A31" s="173"/>
      <c r="B31" s="176"/>
      <c r="C31" s="420" t="s">
        <v>89</v>
      </c>
      <c r="D31" s="421"/>
      <c r="E31" s="422"/>
      <c r="F31" s="422"/>
      <c r="G31" s="422"/>
      <c r="H31" s="358">
        <v>-876473.39</v>
      </c>
      <c r="I31" s="357"/>
      <c r="J31" s="358">
        <v>63175461.729999997</v>
      </c>
      <c r="K31" s="322"/>
      <c r="L31" s="354">
        <v>-1595715.05</v>
      </c>
      <c r="M31" s="322"/>
      <c r="N31" s="358">
        <v>63104878.990000002</v>
      </c>
    </row>
    <row r="32" spans="1:14" ht="19.5" customHeight="1">
      <c r="A32" s="173"/>
      <c r="B32" s="176"/>
      <c r="C32" s="420" t="s">
        <v>41</v>
      </c>
      <c r="D32" s="421"/>
      <c r="E32" s="422"/>
      <c r="F32" s="422"/>
      <c r="G32" s="422"/>
      <c r="H32" s="358">
        <v>17021088.949999999</v>
      </c>
      <c r="I32" s="357"/>
      <c r="J32" s="322">
        <v>16808016.41</v>
      </c>
      <c r="K32" s="322"/>
      <c r="L32" s="354">
        <v>16051965.74</v>
      </c>
      <c r="M32" s="322"/>
      <c r="N32" s="322">
        <v>18587517.890000001</v>
      </c>
    </row>
    <row r="33" spans="1:14" ht="19.5" customHeight="1">
      <c r="A33" s="173"/>
      <c r="B33" s="176"/>
      <c r="C33" s="315" t="s">
        <v>70</v>
      </c>
      <c r="D33" s="421"/>
      <c r="E33" s="422"/>
      <c r="F33" s="422"/>
      <c r="G33" s="422"/>
      <c r="H33" s="358">
        <v>3009385.21</v>
      </c>
      <c r="I33" s="357"/>
      <c r="J33" s="322">
        <v>693249.17000000179</v>
      </c>
      <c r="K33" s="322"/>
      <c r="L33" s="354">
        <v>3009385.21</v>
      </c>
      <c r="M33" s="322"/>
      <c r="N33" s="322">
        <v>693249.17000000179</v>
      </c>
    </row>
    <row r="34" spans="1:14" ht="19.5" customHeight="1">
      <c r="A34" s="173"/>
      <c r="B34" s="176"/>
      <c r="C34" s="420" t="s">
        <v>53</v>
      </c>
      <c r="D34" s="421"/>
      <c r="E34" s="422"/>
      <c r="F34" s="422"/>
      <c r="G34" s="422"/>
      <c r="H34" s="358">
        <v>-203174.39</v>
      </c>
      <c r="I34" s="357"/>
      <c r="J34" s="322">
        <v>2973114.17</v>
      </c>
      <c r="K34" s="322"/>
      <c r="L34" s="354">
        <v>103417.87</v>
      </c>
      <c r="M34" s="322"/>
      <c r="N34" s="322">
        <v>2793105.95</v>
      </c>
    </row>
    <row r="35" spans="1:14" ht="19.5" customHeight="1">
      <c r="A35" s="173"/>
      <c r="B35" s="176"/>
      <c r="C35" s="420" t="s">
        <v>42</v>
      </c>
      <c r="D35" s="421"/>
      <c r="E35" s="422"/>
      <c r="F35" s="422"/>
      <c r="G35" s="422"/>
      <c r="H35" s="358">
        <v>306760.3</v>
      </c>
      <c r="I35" s="357"/>
      <c r="J35" s="322">
        <v>88876.25</v>
      </c>
      <c r="K35" s="322"/>
      <c r="L35" s="354">
        <v>-39042.699999999997</v>
      </c>
      <c r="M35" s="322"/>
      <c r="N35" s="322">
        <v>123876.25</v>
      </c>
    </row>
    <row r="36" spans="1:14" ht="21.6" customHeight="1">
      <c r="A36" s="173"/>
      <c r="B36" s="176"/>
      <c r="C36" s="420"/>
      <c r="D36" s="421"/>
      <c r="E36" s="422"/>
      <c r="F36" s="422"/>
      <c r="G36" s="422"/>
      <c r="H36" s="358"/>
      <c r="I36" s="357"/>
      <c r="J36" s="322"/>
      <c r="K36" s="322"/>
      <c r="L36" s="354"/>
      <c r="M36" s="322"/>
      <c r="N36" s="322"/>
    </row>
    <row r="37" spans="1:14" ht="19.8" customHeight="1">
      <c r="A37" s="173"/>
      <c r="B37" s="176"/>
      <c r="C37" s="420"/>
      <c r="D37" s="421"/>
      <c r="E37" s="422"/>
      <c r="F37" s="422"/>
      <c r="G37" s="422"/>
      <c r="H37" s="358"/>
      <c r="I37" s="357"/>
      <c r="J37" s="322"/>
      <c r="K37" s="322"/>
      <c r="L37" s="354"/>
      <c r="M37" s="322"/>
      <c r="N37" s="322"/>
    </row>
    <row r="38" spans="1:14" ht="21" customHeight="1">
      <c r="H38" s="333"/>
      <c r="I38" s="359"/>
      <c r="J38" s="359"/>
      <c r="K38" s="359"/>
      <c r="L38" s="359"/>
      <c r="M38" s="409"/>
      <c r="N38" s="409"/>
    </row>
    <row r="39" spans="1:14" s="377" customFormat="1" ht="21" customHeight="1">
      <c r="A39" s="492" t="s">
        <v>181</v>
      </c>
      <c r="B39" s="492"/>
      <c r="C39" s="492"/>
      <c r="D39" s="492"/>
      <c r="E39" s="492"/>
      <c r="F39" s="492"/>
      <c r="G39" s="492"/>
      <c r="H39" s="492"/>
      <c r="I39" s="492"/>
      <c r="J39" s="492"/>
      <c r="K39" s="492"/>
      <c r="L39" s="492"/>
      <c r="M39" s="492"/>
      <c r="N39" s="492"/>
    </row>
    <row r="40" spans="1:14" ht="19.5" customHeight="1">
      <c r="A40" s="396"/>
      <c r="B40" s="396"/>
      <c r="C40" s="396"/>
      <c r="D40" s="396"/>
      <c r="E40" s="396"/>
      <c r="F40" s="396"/>
      <c r="G40" s="174"/>
      <c r="H40" s="174"/>
      <c r="I40" s="178"/>
      <c r="J40" s="178"/>
      <c r="K40" s="178"/>
      <c r="L40" s="178"/>
      <c r="M40" s="396"/>
      <c r="N40" s="178">
        <v>12</v>
      </c>
    </row>
    <row r="41" spans="1:14" s="389" customFormat="1" ht="19.5" customHeight="1">
      <c r="A41" s="489" t="s">
        <v>109</v>
      </c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M41" s="489"/>
      <c r="N41" s="489"/>
    </row>
    <row r="42" spans="1:14" s="389" customFormat="1" ht="19.5" customHeight="1">
      <c r="A42" s="489" t="s">
        <v>128</v>
      </c>
      <c r="B42" s="489"/>
      <c r="C42" s="489"/>
      <c r="D42" s="489"/>
      <c r="E42" s="489"/>
      <c r="F42" s="489"/>
      <c r="G42" s="489"/>
      <c r="H42" s="489"/>
      <c r="I42" s="489"/>
      <c r="J42" s="489"/>
      <c r="K42" s="489"/>
      <c r="L42" s="489"/>
      <c r="M42" s="489"/>
      <c r="N42" s="489"/>
    </row>
    <row r="43" spans="1:14" s="389" customFormat="1" ht="19.5" customHeight="1">
      <c r="A43" s="489" t="s">
        <v>185</v>
      </c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</row>
    <row r="44" spans="1:14" s="389" customFormat="1" ht="19.5" customHeight="1">
      <c r="A44" s="423"/>
      <c r="B44" s="423"/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424" t="s">
        <v>14</v>
      </c>
    </row>
    <row r="45" spans="1:14" s="382" customFormat="1" ht="19.5" customHeight="1">
      <c r="A45" s="425"/>
      <c r="B45" s="425"/>
      <c r="C45" s="425"/>
      <c r="D45" s="425"/>
      <c r="E45" s="425"/>
      <c r="F45" s="425"/>
      <c r="G45" s="490"/>
      <c r="H45" s="366"/>
      <c r="I45" s="367" t="s">
        <v>107</v>
      </c>
      <c r="J45" s="368"/>
      <c r="K45" s="368"/>
      <c r="L45" s="368"/>
      <c r="M45" s="369" t="s">
        <v>108</v>
      </c>
      <c r="N45" s="368"/>
    </row>
    <row r="46" spans="1:14" s="382" customFormat="1" ht="19.5" customHeight="1">
      <c r="A46" s="426"/>
      <c r="B46" s="426"/>
      <c r="C46" s="426"/>
      <c r="D46" s="426"/>
      <c r="E46" s="426"/>
      <c r="F46" s="426"/>
      <c r="G46" s="491"/>
      <c r="H46" s="309" t="s">
        <v>179</v>
      </c>
      <c r="I46" s="310"/>
      <c r="J46" s="309" t="s">
        <v>160</v>
      </c>
      <c r="K46" s="310"/>
      <c r="L46" s="309" t="s">
        <v>179</v>
      </c>
      <c r="M46" s="310"/>
      <c r="N46" s="309" t="s">
        <v>160</v>
      </c>
    </row>
    <row r="47" spans="1:14" s="382" customFormat="1" ht="19.5" customHeight="1">
      <c r="A47" s="427"/>
      <c r="B47" s="427"/>
      <c r="C47" s="427"/>
      <c r="D47" s="427"/>
      <c r="E47" s="427"/>
      <c r="F47" s="427"/>
      <c r="G47" s="428"/>
      <c r="H47" s="311"/>
      <c r="I47" s="312"/>
      <c r="J47" s="418"/>
      <c r="K47" s="312"/>
      <c r="L47" s="311"/>
      <c r="M47" s="312"/>
      <c r="N47" s="311"/>
    </row>
    <row r="48" spans="1:14" ht="19.5" customHeight="1">
      <c r="A48" s="173"/>
      <c r="B48" s="307" t="s">
        <v>202</v>
      </c>
      <c r="C48" s="177"/>
      <c r="D48" s="173"/>
      <c r="E48" s="422"/>
      <c r="F48" s="422"/>
      <c r="G48" s="422"/>
      <c r="H48" s="429"/>
      <c r="I48" s="430"/>
      <c r="M48" s="390"/>
      <c r="N48" s="390"/>
    </row>
    <row r="49" spans="1:14" ht="19.5" customHeight="1">
      <c r="A49" s="173"/>
      <c r="B49" s="173"/>
      <c r="C49" s="313" t="s">
        <v>73</v>
      </c>
      <c r="D49" s="173"/>
      <c r="E49" s="422"/>
      <c r="F49" s="422"/>
      <c r="G49" s="422"/>
      <c r="H49" s="431">
        <v>-5667364.2300000004</v>
      </c>
      <c r="I49" s="432"/>
      <c r="J49" s="359">
        <v>-53839106.549999997</v>
      </c>
      <c r="K49" s="359"/>
      <c r="L49" s="354">
        <v>-6714990.7000000002</v>
      </c>
      <c r="M49" s="409"/>
      <c r="N49" s="409">
        <v>-56769632.990000002</v>
      </c>
    </row>
    <row r="50" spans="1:14" ht="19.5" customHeight="1">
      <c r="A50" s="173"/>
      <c r="B50" s="173"/>
      <c r="C50" s="313" t="s">
        <v>4</v>
      </c>
      <c r="D50" s="173"/>
      <c r="E50" s="422"/>
      <c r="F50" s="422"/>
      <c r="G50" s="422"/>
      <c r="H50" s="433">
        <v>-1116384.7</v>
      </c>
      <c r="I50" s="432"/>
      <c r="J50" s="360">
        <v>-573450.21</v>
      </c>
      <c r="K50" s="359"/>
      <c r="L50" s="374">
        <v>-1115471.6200000001</v>
      </c>
      <c r="M50" s="409"/>
      <c r="N50" s="434">
        <v>-552346.03</v>
      </c>
    </row>
    <row r="51" spans="1:14" ht="19.5" customHeight="1">
      <c r="A51" s="173"/>
      <c r="B51" s="371" t="s">
        <v>174</v>
      </c>
      <c r="C51" s="173"/>
      <c r="D51" s="173"/>
      <c r="E51" s="173"/>
      <c r="F51" s="396"/>
      <c r="G51" s="174"/>
      <c r="H51" s="361">
        <v>-3080122.3100000005</v>
      </c>
      <c r="I51" s="322"/>
      <c r="J51" s="361">
        <v>-14294265.130000003</v>
      </c>
      <c r="K51" s="322"/>
      <c r="L51" s="361">
        <v>-3835230.5900000045</v>
      </c>
      <c r="M51" s="322"/>
      <c r="N51" s="361">
        <v>-16225901.799999995</v>
      </c>
    </row>
    <row r="52" spans="1:14" ht="19.5" customHeight="1">
      <c r="A52" s="173"/>
      <c r="B52" s="180"/>
      <c r="C52" s="420" t="s">
        <v>124</v>
      </c>
      <c r="D52" s="173"/>
      <c r="E52" s="173"/>
      <c r="F52" s="396"/>
      <c r="G52" s="174"/>
      <c r="H52" s="362">
        <v>-134000</v>
      </c>
      <c r="I52" s="322"/>
      <c r="J52" s="362">
        <v>-134000</v>
      </c>
      <c r="K52" s="322"/>
      <c r="L52" s="354">
        <v>-134000</v>
      </c>
      <c r="M52" s="322"/>
      <c r="N52" s="362">
        <v>-134000</v>
      </c>
    </row>
    <row r="53" spans="1:14" ht="19.5" customHeight="1">
      <c r="A53" s="173"/>
      <c r="B53" s="180"/>
      <c r="C53" s="420" t="s">
        <v>125</v>
      </c>
      <c r="D53" s="173"/>
      <c r="E53" s="173"/>
      <c r="F53" s="396"/>
      <c r="G53" s="174"/>
      <c r="H53" s="362">
        <v>407019.72</v>
      </c>
      <c r="I53" s="322"/>
      <c r="J53" s="362">
        <v>0</v>
      </c>
      <c r="K53" s="322"/>
      <c r="L53" s="354">
        <v>0</v>
      </c>
      <c r="M53" s="322"/>
      <c r="N53" s="362">
        <v>0</v>
      </c>
    </row>
    <row r="54" spans="1:14" ht="19.5" customHeight="1">
      <c r="A54" s="173"/>
      <c r="B54" s="177"/>
      <c r="C54" s="420" t="s">
        <v>117</v>
      </c>
      <c r="D54" s="173"/>
      <c r="E54" s="173"/>
      <c r="F54" s="396"/>
      <c r="G54" s="174"/>
      <c r="H54" s="355">
        <v>-30099.989999999998</v>
      </c>
      <c r="I54" s="322"/>
      <c r="J54" s="322">
        <v>-74088.009999999995</v>
      </c>
      <c r="K54" s="322"/>
      <c r="L54" s="354">
        <v>-24645.200000000001</v>
      </c>
      <c r="M54" s="322"/>
      <c r="N54" s="322">
        <v>-18326.080000000002</v>
      </c>
    </row>
    <row r="55" spans="1:14" ht="19.5" customHeight="1">
      <c r="A55" s="173"/>
      <c r="B55" s="177"/>
      <c r="C55" s="420" t="s">
        <v>120</v>
      </c>
      <c r="D55" s="173"/>
      <c r="E55" s="173"/>
      <c r="F55" s="396"/>
      <c r="G55" s="174"/>
      <c r="H55" s="355">
        <v>40827.910000000003</v>
      </c>
      <c r="I55" s="322"/>
      <c r="J55" s="322">
        <v>59670.47</v>
      </c>
      <c r="K55" s="322"/>
      <c r="L55" s="354">
        <v>37809.050000000003</v>
      </c>
      <c r="M55" s="322"/>
      <c r="N55" s="322">
        <v>56069.87</v>
      </c>
    </row>
    <row r="56" spans="1:14" ht="19.5" customHeight="1">
      <c r="A56" s="173"/>
      <c r="B56" s="173"/>
      <c r="C56" s="420" t="s">
        <v>121</v>
      </c>
      <c r="D56" s="173"/>
      <c r="E56" s="173"/>
      <c r="F56" s="396"/>
      <c r="G56" s="174"/>
      <c r="H56" s="355">
        <v>-14160511.49</v>
      </c>
      <c r="I56" s="322"/>
      <c r="J56" s="322">
        <v>-11863607.149999999</v>
      </c>
      <c r="K56" s="322"/>
      <c r="L56" s="354">
        <v>-14160511.49</v>
      </c>
      <c r="M56" s="322"/>
      <c r="N56" s="322">
        <v>-11660568.619999999</v>
      </c>
    </row>
    <row r="57" spans="1:14" s="389" customFormat="1" ht="19.5" customHeight="1">
      <c r="A57" s="371" t="s">
        <v>174</v>
      </c>
      <c r="C57" s="307"/>
      <c r="D57" s="307"/>
      <c r="E57" s="175"/>
      <c r="F57" s="435"/>
      <c r="G57" s="179"/>
      <c r="H57" s="363">
        <v>-16956886.16</v>
      </c>
      <c r="I57" s="322"/>
      <c r="J57" s="363">
        <v>-26306289.82</v>
      </c>
      <c r="K57" s="322"/>
      <c r="L57" s="363">
        <v>-18116578.230000004</v>
      </c>
      <c r="M57" s="322"/>
      <c r="N57" s="363">
        <v>-27982726.629999995</v>
      </c>
    </row>
    <row r="58" spans="1:14" s="389" customFormat="1" ht="19.5" customHeight="1">
      <c r="A58" s="307" t="s">
        <v>23</v>
      </c>
      <c r="B58" s="307"/>
      <c r="C58" s="307"/>
      <c r="D58" s="307"/>
      <c r="E58" s="175"/>
      <c r="F58" s="435"/>
      <c r="G58" s="179"/>
      <c r="H58" s="355"/>
      <c r="I58" s="322"/>
      <c r="J58" s="322"/>
      <c r="K58" s="322"/>
      <c r="L58" s="322"/>
      <c r="M58" s="322"/>
      <c r="N58" s="322"/>
    </row>
    <row r="59" spans="1:14" ht="19.5" customHeight="1">
      <c r="A59" s="173"/>
      <c r="B59" s="173"/>
      <c r="C59" s="420" t="s">
        <v>161</v>
      </c>
      <c r="D59" s="173"/>
      <c r="E59" s="173"/>
      <c r="F59" s="396"/>
      <c r="G59" s="174"/>
      <c r="H59" s="355">
        <v>-5923701.8300000001</v>
      </c>
      <c r="I59" s="322"/>
      <c r="J59" s="322">
        <v>-29802886.170000002</v>
      </c>
      <c r="K59" s="322"/>
      <c r="L59" s="354">
        <v>-2890111.83</v>
      </c>
      <c r="M59" s="322"/>
      <c r="N59" s="322">
        <v>-19218408.440000001</v>
      </c>
    </row>
    <row r="60" spans="1:14" ht="19.5" customHeight="1">
      <c r="A60" s="173"/>
      <c r="B60" s="173"/>
      <c r="C60" s="420" t="s">
        <v>118</v>
      </c>
      <c r="D60" s="173"/>
      <c r="E60" s="173"/>
      <c r="F60" s="396"/>
      <c r="G60" s="174"/>
      <c r="H60" s="355">
        <v>0</v>
      </c>
      <c r="I60" s="322"/>
      <c r="J60" s="322">
        <v>-511000</v>
      </c>
      <c r="K60" s="322"/>
      <c r="L60" s="354">
        <v>0</v>
      </c>
      <c r="M60" s="322"/>
      <c r="N60" s="322">
        <v>-511000</v>
      </c>
    </row>
    <row r="61" spans="1:14" ht="19.5" customHeight="1">
      <c r="A61" s="173"/>
      <c r="B61" s="173"/>
      <c r="C61" s="493" t="s">
        <v>119</v>
      </c>
      <c r="D61" s="494"/>
      <c r="E61" s="494"/>
      <c r="F61" s="494"/>
      <c r="G61" s="494"/>
      <c r="H61" s="322">
        <v>4485.9799999999996</v>
      </c>
      <c r="I61" s="322"/>
      <c r="J61" s="322">
        <v>67289.72</v>
      </c>
      <c r="K61" s="322"/>
      <c r="L61" s="354">
        <v>4485.9799999999996</v>
      </c>
      <c r="M61" s="322"/>
      <c r="N61" s="322">
        <v>20560.75</v>
      </c>
    </row>
    <row r="62" spans="1:14" s="389" customFormat="1" ht="19.5" customHeight="1">
      <c r="A62" s="307" t="s">
        <v>175</v>
      </c>
      <c r="B62" s="307"/>
      <c r="C62" s="175"/>
      <c r="D62" s="175"/>
      <c r="E62" s="175"/>
      <c r="F62" s="435"/>
      <c r="G62" s="179"/>
      <c r="H62" s="363">
        <v>-5919215.8499999996</v>
      </c>
      <c r="I62" s="322"/>
      <c r="J62" s="363">
        <v>-30246596.450000003</v>
      </c>
      <c r="K62" s="322"/>
      <c r="L62" s="363">
        <v>-2885625.85</v>
      </c>
      <c r="M62" s="322"/>
      <c r="N62" s="363">
        <v>-19708847.690000001</v>
      </c>
    </row>
    <row r="63" spans="1:14" s="389" customFormat="1" ht="19.5" customHeight="1">
      <c r="A63" s="436" t="s">
        <v>24</v>
      </c>
      <c r="B63" s="436"/>
      <c r="C63" s="437"/>
      <c r="D63" s="437"/>
      <c r="E63" s="437"/>
      <c r="F63" s="435"/>
      <c r="G63" s="179"/>
      <c r="H63" s="355"/>
      <c r="I63" s="322"/>
      <c r="J63" s="322"/>
      <c r="K63" s="322"/>
      <c r="L63" s="322"/>
      <c r="M63" s="322"/>
      <c r="N63" s="322"/>
    </row>
    <row r="64" spans="1:14" s="389" customFormat="1" ht="19.5" customHeight="1">
      <c r="A64" s="437"/>
      <c r="B64" s="437"/>
      <c r="C64" s="420" t="s">
        <v>176</v>
      </c>
      <c r="D64" s="420"/>
      <c r="E64" s="437"/>
      <c r="F64" s="435"/>
      <c r="G64" s="179"/>
      <c r="H64" s="355"/>
      <c r="I64" s="322"/>
      <c r="J64" s="321"/>
      <c r="K64" s="321"/>
      <c r="L64" s="321"/>
      <c r="M64" s="322"/>
      <c r="N64" s="322"/>
    </row>
    <row r="65" spans="1:14" s="389" customFormat="1" ht="19.5" customHeight="1">
      <c r="A65" s="437"/>
      <c r="B65" s="437"/>
      <c r="C65" s="420"/>
      <c r="D65" s="420" t="s">
        <v>57</v>
      </c>
      <c r="E65" s="437"/>
      <c r="F65" s="435"/>
      <c r="G65" s="179"/>
      <c r="H65" s="357">
        <v>16172477.470000001</v>
      </c>
      <c r="I65" s="357"/>
      <c r="J65" s="322">
        <v>54000000</v>
      </c>
      <c r="K65" s="322"/>
      <c r="L65" s="354">
        <v>16172477.470000001</v>
      </c>
      <c r="M65" s="322"/>
      <c r="N65" s="322">
        <v>54000000</v>
      </c>
    </row>
    <row r="66" spans="1:14" s="389" customFormat="1" ht="19.5" customHeight="1">
      <c r="A66" s="437"/>
      <c r="B66" s="437"/>
      <c r="C66" s="420" t="s">
        <v>166</v>
      </c>
      <c r="D66" s="420"/>
      <c r="E66" s="437"/>
      <c r="F66" s="435"/>
      <c r="G66" s="179"/>
      <c r="H66" s="357">
        <v>1750000</v>
      </c>
      <c r="I66" s="357"/>
      <c r="J66" s="322">
        <v>8421351</v>
      </c>
      <c r="K66" s="322"/>
      <c r="L66" s="354">
        <v>0</v>
      </c>
      <c r="M66" s="322"/>
      <c r="N66" s="322">
        <v>0</v>
      </c>
    </row>
    <row r="67" spans="1:14" s="389" customFormat="1" ht="19.5" customHeight="1">
      <c r="A67" s="437"/>
      <c r="B67" s="437"/>
      <c r="C67" s="378" t="s">
        <v>154</v>
      </c>
      <c r="D67" s="420"/>
      <c r="E67" s="437"/>
      <c r="F67" s="435"/>
      <c r="G67" s="179"/>
      <c r="H67" s="357"/>
      <c r="I67" s="357"/>
      <c r="J67" s="322"/>
      <c r="K67" s="322"/>
      <c r="L67" s="322"/>
      <c r="M67" s="322"/>
      <c r="N67" s="322"/>
    </row>
    <row r="68" spans="1:14" s="389" customFormat="1" ht="19.5" customHeight="1">
      <c r="A68" s="437"/>
      <c r="B68" s="437"/>
      <c r="C68" s="420"/>
      <c r="D68" s="420" t="s">
        <v>153</v>
      </c>
      <c r="E68" s="437"/>
      <c r="F68" s="435"/>
      <c r="G68" s="179"/>
      <c r="H68" s="357">
        <v>-3685068.48</v>
      </c>
      <c r="I68" s="357"/>
      <c r="J68" s="322">
        <v>-3674999.99</v>
      </c>
      <c r="K68" s="322"/>
      <c r="L68" s="354">
        <v>-3685068.48</v>
      </c>
      <c r="M68" s="322"/>
      <c r="N68" s="322">
        <v>-3674999.99</v>
      </c>
    </row>
    <row r="69" spans="1:14" s="389" customFormat="1" ht="19.5" customHeight="1">
      <c r="A69" s="436" t="s">
        <v>177</v>
      </c>
      <c r="B69" s="436"/>
      <c r="C69" s="436"/>
      <c r="D69" s="436"/>
      <c r="E69" s="436"/>
      <c r="G69" s="314"/>
      <c r="H69" s="363">
        <v>14237408.989999998</v>
      </c>
      <c r="I69" s="322"/>
      <c r="J69" s="363">
        <v>58746351.009999998</v>
      </c>
      <c r="K69" s="322"/>
      <c r="L69" s="363">
        <v>12487408.99</v>
      </c>
      <c r="M69" s="322"/>
      <c r="N69" s="363">
        <v>50325000.009999998</v>
      </c>
    </row>
    <row r="70" spans="1:14" s="389" customFormat="1" ht="19.5" customHeight="1">
      <c r="A70" s="436" t="s">
        <v>156</v>
      </c>
      <c r="B70" s="436"/>
      <c r="C70" s="436"/>
      <c r="D70" s="436"/>
      <c r="E70" s="436"/>
      <c r="G70" s="314"/>
      <c r="H70" s="356"/>
      <c r="I70" s="321"/>
      <c r="J70" s="356"/>
      <c r="K70" s="321"/>
      <c r="L70" s="356"/>
      <c r="M70" s="321"/>
      <c r="N70" s="356"/>
    </row>
    <row r="71" spans="1:14" s="389" customFormat="1" ht="19.5" customHeight="1">
      <c r="A71" s="436"/>
      <c r="B71" s="436" t="s">
        <v>155</v>
      </c>
      <c r="C71" s="436"/>
      <c r="D71" s="436"/>
      <c r="E71" s="436"/>
      <c r="F71" s="436"/>
      <c r="G71" s="436"/>
      <c r="H71" s="364">
        <v>2548.62</v>
      </c>
      <c r="I71" s="322"/>
      <c r="J71" s="364">
        <v>-222285.62</v>
      </c>
      <c r="K71" s="322"/>
      <c r="L71" s="364">
        <v>2548.62</v>
      </c>
      <c r="M71" s="322"/>
      <c r="N71" s="364">
        <v>-222285.62</v>
      </c>
    </row>
    <row r="72" spans="1:14" s="389" customFormat="1" ht="19.5" customHeight="1">
      <c r="A72" s="307" t="s">
        <v>25</v>
      </c>
      <c r="B72" s="307"/>
      <c r="C72" s="307"/>
      <c r="D72" s="307"/>
      <c r="E72" s="307"/>
      <c r="G72" s="314"/>
      <c r="H72" s="326">
        <v>-8636144.4000000004</v>
      </c>
      <c r="I72" s="326"/>
      <c r="J72" s="326">
        <v>1971179.1199999945</v>
      </c>
      <c r="K72" s="326"/>
      <c r="L72" s="326">
        <v>-8512246.4700000063</v>
      </c>
      <c r="M72" s="326"/>
      <c r="N72" s="326">
        <v>2411140.070000005</v>
      </c>
    </row>
    <row r="73" spans="1:14" ht="19.5" customHeight="1">
      <c r="A73" s="304" t="s">
        <v>36</v>
      </c>
      <c r="B73" s="304"/>
      <c r="C73" s="304"/>
      <c r="D73" s="304"/>
      <c r="E73" s="304"/>
      <c r="G73" s="187"/>
      <c r="H73" s="355">
        <v>19092993.48</v>
      </c>
      <c r="I73" s="322"/>
      <c r="J73" s="322">
        <v>17121814.359999999</v>
      </c>
      <c r="K73" s="322"/>
      <c r="L73" s="322">
        <v>18603822.760000002</v>
      </c>
      <c r="M73" s="322"/>
      <c r="N73" s="322">
        <v>16192682.689999999</v>
      </c>
    </row>
    <row r="74" spans="1:14" s="389" customFormat="1" ht="19.5" customHeight="1" thickBot="1">
      <c r="A74" s="307" t="s">
        <v>37</v>
      </c>
      <c r="B74" s="307"/>
      <c r="C74" s="307"/>
      <c r="D74" s="307"/>
      <c r="E74" s="307"/>
      <c r="G74" s="314"/>
      <c r="H74" s="365">
        <v>10456849.08</v>
      </c>
      <c r="I74" s="322"/>
      <c r="J74" s="365">
        <v>19092993.479999993</v>
      </c>
      <c r="K74" s="322"/>
      <c r="L74" s="365">
        <v>10091576.289999995</v>
      </c>
      <c r="M74" s="322"/>
      <c r="N74" s="365">
        <v>18603822.760000005</v>
      </c>
    </row>
    <row r="75" spans="1:14" s="389" customFormat="1" ht="21.6" customHeight="1" thickTop="1">
      <c r="A75" s="307"/>
      <c r="B75" s="307"/>
      <c r="C75" s="307"/>
      <c r="D75" s="307"/>
      <c r="E75" s="307"/>
      <c r="G75" s="314"/>
      <c r="H75" s="308"/>
      <c r="I75" s="162"/>
      <c r="J75" s="308"/>
      <c r="K75" s="162"/>
      <c r="L75" s="308"/>
      <c r="M75" s="162"/>
      <c r="N75" s="308"/>
    </row>
    <row r="76" spans="1:14" s="389" customFormat="1" ht="20.399999999999999" customHeight="1">
      <c r="A76" s="307"/>
      <c r="B76" s="307"/>
      <c r="C76" s="307"/>
      <c r="D76" s="307"/>
      <c r="E76" s="307"/>
      <c r="G76" s="314"/>
      <c r="H76" s="308"/>
      <c r="I76" s="162"/>
      <c r="J76" s="308"/>
      <c r="K76" s="162"/>
      <c r="L76" s="308"/>
      <c r="M76" s="162"/>
      <c r="N76" s="308"/>
    </row>
    <row r="77" spans="1:14" s="389" customFormat="1">
      <c r="A77" s="307"/>
      <c r="B77" s="307"/>
      <c r="C77" s="307"/>
      <c r="D77" s="307"/>
      <c r="E77" s="307"/>
      <c r="G77" s="314"/>
      <c r="H77" s="308"/>
      <c r="I77" s="162"/>
      <c r="J77" s="308"/>
      <c r="K77" s="162"/>
      <c r="L77" s="308"/>
      <c r="M77" s="162"/>
      <c r="N77" s="308"/>
    </row>
    <row r="78" spans="1:14" s="377" customFormat="1" ht="22.8" customHeight="1">
      <c r="A78" s="492" t="s">
        <v>181</v>
      </c>
      <c r="B78" s="474"/>
      <c r="C78" s="474"/>
      <c r="D78" s="474"/>
      <c r="E78" s="474"/>
      <c r="F78" s="474"/>
      <c r="G78" s="474"/>
      <c r="H78" s="474"/>
      <c r="I78" s="474"/>
      <c r="J78" s="474"/>
      <c r="K78" s="474"/>
      <c r="L78" s="474"/>
      <c r="M78" s="474"/>
      <c r="N78" s="474"/>
    </row>
    <row r="79" spans="1:14" ht="19.95" customHeight="1"/>
  </sheetData>
  <mergeCells count="14">
    <mergeCell ref="A42:N42"/>
    <mergeCell ref="A43:N43"/>
    <mergeCell ref="G45:G46"/>
    <mergeCell ref="A78:N78"/>
    <mergeCell ref="A2:N2"/>
    <mergeCell ref="A3:N3"/>
    <mergeCell ref="A4:N4"/>
    <mergeCell ref="A39:N39"/>
    <mergeCell ref="A41:N41"/>
    <mergeCell ref="C61:G61"/>
    <mergeCell ref="F7:G7"/>
    <mergeCell ref="F13:G13"/>
    <mergeCell ref="F25:G25"/>
    <mergeCell ref="F21:G21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TOD8-PL 3 เดือน</vt:lpstr>
      <vt:lpstr>งบแสดงฐานะการเงิน</vt:lpstr>
      <vt:lpstr>งบกำไรขาดทุนเบ็ดเสร็จ 12M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12M'!Print_Area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2025-02-18T06:13:19Z</cp:lastPrinted>
  <dcterms:created xsi:type="dcterms:W3CDTF">2011-03-31T07:59:20Z</dcterms:created>
  <dcterms:modified xsi:type="dcterms:W3CDTF">2025-02-25T02:50:29Z</dcterms:modified>
</cp:coreProperties>
</file>