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-LzKet5DtSIgNwAY2ClCJu1oEYX3z4Nc\CSP'67\CSP-YE'67\1. Audit FS\CSP_FS_YE'67_TH\CSP_FS_YE_67_T\"/>
    </mc:Choice>
  </mc:AlternateContent>
  <xr:revisionPtr revIDLastSave="0" documentId="13_ncr:1_{242548B2-B755-4F3E-BDED-3ED3ECE928CF}" xr6:coauthVersionLast="47" xr6:coauthVersionMax="47" xr10:uidLastSave="{00000000-0000-0000-0000-000000000000}"/>
  <bookViews>
    <workbookView xWindow="-108" yWindow="-108" windowWidth="23256" windowHeight="13896" tabRatio="690" xr2:uid="{00000000-000D-0000-FFFF-FFFF00000000}"/>
  </bookViews>
  <sheets>
    <sheet name="BS" sheetId="1" r:id="rId1"/>
    <sheet name="PL" sheetId="8" r:id="rId2"/>
    <sheet name="CHANGE" sheetId="6" r:id="rId3"/>
    <sheet name="Cash Flow" sheetId="7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3">Scheduled_Payment+Extra_Payment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3">#REF!</definedName>
    <definedName name="NCode" localSheetId="2">#REF!</definedName>
    <definedName name="NCode" localSheetId="1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3">DATE(YEAR([0]!Loan_Start),MONTH([0]!Loan_Start)+Payment_Number,DAY([0]!Loan_Start))</definedName>
    <definedName name="po" localSheetId="2">DATE(YEAR([0]!Loan_Start),MONTH([0]!Loan_Start)+Payment_Number,DAY([0]!Loan_Start))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BS!$A$1:$J$80</definedName>
    <definedName name="_xlnm.Print_Area" localSheetId="3">'Cash Flow'!$A$1:$G$80</definedName>
    <definedName name="_xlnm.Print_Area" localSheetId="2">CHANGE!$A$1:$P$23</definedName>
    <definedName name="_xlnm.Print_Area" localSheetId="1">PL!$A$1:$J$40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7" l="1"/>
  <c r="E36" i="7"/>
  <c r="G32" i="7"/>
  <c r="E32" i="7"/>
  <c r="G31" i="7"/>
  <c r="E31" i="7"/>
  <c r="J12" i="8"/>
  <c r="J56" i="1" l="1"/>
  <c r="H56" i="1"/>
  <c r="N17" i="6" l="1"/>
  <c r="P17" i="6" s="1"/>
  <c r="N16" i="6"/>
  <c r="N13" i="6"/>
  <c r="P13" i="6" s="1"/>
  <c r="N12" i="6"/>
  <c r="N10" i="6"/>
  <c r="P10" i="6" s="1"/>
  <c r="L14" i="6"/>
  <c r="L18" i="6" s="1"/>
  <c r="N14" i="6" l="1"/>
  <c r="N18" i="6" s="1"/>
  <c r="E64" i="7" l="1"/>
  <c r="H12" i="8" l="1"/>
  <c r="J15" i="1" l="1"/>
  <c r="H15" i="1"/>
  <c r="H18" i="8" l="1"/>
  <c r="E52" i="7" l="1"/>
  <c r="G52" i="7"/>
  <c r="H19" i="8" l="1"/>
  <c r="J18" i="8"/>
  <c r="J19" i="8" s="1"/>
  <c r="J21" i="8" l="1"/>
  <c r="H21" i="8"/>
  <c r="H23" i="8" s="1"/>
  <c r="J16" i="6" l="1"/>
  <c r="P16" i="6" s="1"/>
  <c r="H29" i="8"/>
  <c r="G9" i="7"/>
  <c r="J23" i="8"/>
  <c r="G61" i="7"/>
  <c r="J70" i="1"/>
  <c r="J68" i="1"/>
  <c r="H14" i="6"/>
  <c r="F14" i="6"/>
  <c r="J12" i="6" l="1"/>
  <c r="P12" i="6" s="1"/>
  <c r="P14" i="6" s="1"/>
  <c r="P18" i="6" s="1"/>
  <c r="H68" i="1"/>
  <c r="F18" i="6"/>
  <c r="H70" i="1"/>
  <c r="H18" i="6"/>
  <c r="J60" i="1"/>
  <c r="H60" i="1"/>
  <c r="H23" i="1"/>
  <c r="J61" i="1" l="1"/>
  <c r="H61" i="1"/>
  <c r="H24" i="1"/>
  <c r="J23" i="1"/>
  <c r="J24" i="1" s="1"/>
  <c r="E61" i="7" l="1"/>
  <c r="E9" i="7" l="1"/>
  <c r="H32" i="8" l="1"/>
  <c r="J14" i="6" l="1"/>
  <c r="J18" i="6" l="1"/>
  <c r="H71" i="1" s="1"/>
  <c r="H72" i="1" s="1"/>
  <c r="J71" i="1"/>
  <c r="J72" i="1" s="1"/>
  <c r="J73" i="1" s="1"/>
  <c r="J29" i="8"/>
  <c r="H73" i="1" l="1"/>
  <c r="J32" i="8"/>
  <c r="G63" i="7" l="1"/>
  <c r="G65" i="7" s="1"/>
  <c r="E63" i="7"/>
  <c r="E65" i="7" s="1"/>
</calcChain>
</file>

<file path=xl/sharedStrings.xml><?xml version="1.0" encoding="utf-8"?>
<sst xmlns="http://schemas.openxmlformats.org/spreadsheetml/2006/main" count="166" uniqueCount="136">
  <si>
    <t>(หน่วย : บาท)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</si>
  <si>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</si>
  <si>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</si>
  <si>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</si>
  <si>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</si>
  <si>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</si>
  <si>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</si>
  <si>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</si>
  <si>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</si>
  <si>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</si>
  <si>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หุ้นสามัญ 621,166,300 หุ้น มูลค่า หุ้นละ 1.00 บาท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</si>
  <si>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</si>
  <si>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</si>
  <si>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</si>
  <si>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</si>
  <si>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</si>
  <si>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2566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</si>
  <si>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</si>
  <si>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</si>
  <si>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</si>
  <si>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</si>
  <si>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</si>
  <si>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</si>
  <si>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</si>
  <si>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</si>
  <si>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</si>
  <si>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</si>
  <si>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</si>
  <si>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รวม</t>
  </si>
  <si>
    <t>ยอดคงเหลือ ณ วันที่ 1 มกราคม 2566</t>
  </si>
  <si>
    <t xml:space="preserve"> </t>
  </si>
  <si>
    <t>งบกระแสเงินสด</t>
  </si>
  <si>
    <t>กระแสเงินสดจากกิจกรรมดำเนินงาน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</si>
  <si>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</si>
  <si>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</si>
  <si>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</si>
  <si>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</si>
  <si>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</si>
  <si>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สินค้าคงเหลือ</t>
  </si>
  <si>
    <t>สินทรัพย์ไม่หมุนเวียนอื่น</t>
  </si>
  <si>
    <t>เงินสดรับดอกเบี้ย</t>
  </si>
  <si>
    <t>เงินจ่ายภาษีเงินได้นิติบุคคล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</si>
  <si>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</si>
  <si>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</si>
  <si>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</si>
  <si>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</si>
  <si>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</si>
  <si>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เงินสดจ่ายเงินปันผล</t>
  </si>
  <si>
    <t>งบฐานะการเงิน</t>
  </si>
  <si>
    <t>บริษัท ซีเอสพี สตีลเซ็นเตอร์ จำกัด (มหาชน)</t>
  </si>
  <si>
    <t>2567</t>
  </si>
  <si>
    <t>งบการเปลี่ยนแปลงส่วนของผู้ถือหุ้น</t>
  </si>
  <si>
    <t>ลูกหนี้การค้าและลูกหนี้หมุนเวียนอื่น - กิจการอื่น</t>
  </si>
  <si>
    <t>ลูกหนี้การค้าและลูกหนี้หมุนเวียนอื่น - กิจการที่เกี่ยวข้องกัน</t>
  </si>
  <si>
    <t>เงินสดจ่ายดอกเบี้ย - หนี้สินตามสัญญาเช่า</t>
  </si>
  <si>
    <t>รวมสินทรัพย์หมุนเวียน</t>
  </si>
  <si>
    <t>เงินสดและรายการเทียบเท่าเงินสด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</si>
  <si>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</si>
  <si>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</si>
  <si>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</si>
  <si>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</si>
  <si>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</si>
  <si>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</si>
  <si>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</si>
  <si>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กระแสเงินสดสุทธิได้มาจาก (ใช้ไปใน) กิจกรรมดำเนินงาน</t>
  </si>
  <si>
    <t>งบกระแสเงินสด (ต่อ)</t>
  </si>
  <si>
    <t>งบฐานะการเงิน (ต่อ)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</si>
  <si>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</si>
  <si>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</si>
  <si>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ลูกหนี้การค้าและลูกหนี้หมุนเวียนอื่น - กิจการที่เกี่ยวข้องกัน (เพิ่มขึ้น) ลดลง</t>
  </si>
  <si>
    <t>ลูกหนี้การค้าและลูกหนี้หมุนเวียนอื่น - กิจการอื่น (เพิ่มขึ้น) ลดลง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</si>
  <si>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</si>
  <si>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</si>
  <si>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</t>
  </si>
  <si>
    <t>เงินสดและรายการเทียบเท่าเงินสดเพิ่มขึ้น (ลดลง) สุทธิ</t>
  </si>
  <si>
    <t>เจ้าหนี้หมุนเวียนอื่น - กิจการที่เกี่ยวข้องกันเพิ่มขึ้น (ลดลง)</t>
  </si>
  <si>
    <t>เจ้าหนี้การค้าและเจ้าหนี้หมุนเวียนอื่น - กิจการอื่นเพิ่มขึ้น (ลดลง)</t>
  </si>
  <si>
    <t>หนี้สินที่เกิดจากสัญญาเพิ่มขึ้น (ลดลง)</t>
  </si>
  <si>
    <t>สินทรัพย์ภาษีเงินได้ของงวดปัจจุบัน</t>
  </si>
  <si>
    <t>กำไร (ขาดทุน) จากการดำเนินงาน</t>
  </si>
  <si>
    <t>จำนวนหุ้นสามัญถัวเฉลี่ยถ่วงน้ำหนัก (หน่วย : หุ้น)</t>
  </si>
  <si>
    <t>เงินสดจ่ายดอกเบี้ย</t>
  </si>
  <si>
    <t xml:space="preserve">    </t>
  </si>
  <si>
    <t>ทุนจดทะเบียน</t>
  </si>
  <si>
    <t>ทุนที่ออกและเรียกชำระแล้ว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</si>
  <si>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</si>
  <si>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- กิจการอื่น 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</si>
  <si>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</si>
  <si>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</si>
  <si>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</si>
  <si>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</si>
  <si>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</si>
  <si>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</si>
  <si>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</si>
  <si>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</si>
  <si>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(กำไร) ขาดทุนจากอัตราแลกเปลี่ยนที่ยังไม่เกิดขึ้น</t>
  </si>
  <si>
    <t>กำไร (ขาดทุน) ต่อหุ้นขั้นพื้นฐาน</t>
  </si>
  <si>
    <t>ประมาณการรับประกันคุณภาพสินค้า (โอนกลับ)</t>
  </si>
  <si>
    <t>การเปลี่ยนแปลงในสินทรัพย์และหนี้สินดำเนินงาน</t>
  </si>
  <si>
    <t>เงินกู้ยืมระยะสั้นและดอกเบี้ยค้างจ่ายจากบุคคลที่เกี่ยวข้องกัน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</si>
  <si>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</si>
  <si>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เงินสดรับเงินกู้ยืมระยะสั้นจากบุคคลที่เกี่ยวข้องกัน</t>
  </si>
  <si>
    <t>หนี้สินที่เกิดจากสัญญา - หมุนเวียน</t>
  </si>
  <si>
    <t>(กำไร) ขาดทุนจากการขายและตัดจำหน่ายอุปกรณ์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</si>
  <si>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</si>
  <si>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</si>
  <si>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เงินสดจ่ายซื้อสินทรัพย์สิทธิการใช้</t>
  </si>
  <si>
    <t>กำไรจากอัตราแลกเปลี่ยน</t>
  </si>
  <si>
    <t>ตัดจำหน่ายภาษีถูกหัก ณ ที่จ่าย</t>
  </si>
  <si>
    <t>ณ วันที่ 31 ธันวาคม 2567</t>
  </si>
  <si>
    <t>สำหรับปีสิ้นสุดวันที่ 31 ธันวาคม 2567</t>
  </si>
  <si>
    <t>กำไร (ขาดทุน) สำหรับปี</t>
  </si>
  <si>
    <t>กำไร (ขาดทุน) เบ็ดเสร็จรวมสำหรับปี</t>
  </si>
  <si>
    <t>กำไร(ขาดทุน)เบ็ดเสร็จอื่นสำหรับปี</t>
  </si>
  <si>
    <t>รายการที่ไม่ต้องจัดประเภทเข้ากำไรหรือขาดทุนในภายหลัง</t>
  </si>
  <si>
    <t>ยอดคงเหลือ ณ วันที่ 31 ธันวาคม 2566</t>
  </si>
  <si>
    <t>การเปลี่ยนแปลงในส่วนของผู้ถือหุ้นสำหรับปี</t>
  </si>
  <si>
    <t>ยอดคงเหลือ ณ วันที่ 31 ธันวาคม 2567</t>
  </si>
  <si>
    <t>เงินสดจ่ายผลประโยชน์พนักงาน</t>
  </si>
  <si>
    <t>ผลกำไร (ขาดทุน) จากการวัดมูลค่าใหม่</t>
  </si>
  <si>
    <t>ของผลประโยชน์พนักงานที่กำหนดไว้</t>
  </si>
  <si>
    <t>กำไร (ขาดทุน) ต่อหุ้น</t>
  </si>
  <si>
    <t>ผลกำไร(ขาดทุน)จากการวัดมูลค่าใหม่ของผลประโยชน์พนักงานที่กำหนดไว้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</si>
  <si>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</si>
  <si>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จัดสรรแล้ว
สำรองตามกฎหมาย</t>
  </si>
  <si>
    <t>ทุนเรือนหุ้นที่ออกและชำระแล้ว</t>
  </si>
  <si>
    <t>องค์ประกอบอื่นของส่วนของผู้ถือหุ้น</t>
  </si>
  <si>
    <t>โอนไปกำไร (ขาดทุน) สะสม</t>
  </si>
  <si>
    <t>กำไร (ขาดทุน) เบ็ดเสร็จอื่นรวมสำหรับปี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</si>
  <si>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</si>
  <si>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</si>
  <si>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ประมาณการหนี้สินหมุนเวียนสำหรับผลประโยชน์พนักงาน</t>
  </si>
  <si>
    <t>รายได้ (ค่าใช้จ่าย) ภาษีเงินได้</t>
  </si>
  <si>
    <t xml:space="preserve">กำไร (ขาดทุน) ก่อนรายได้ (ค่าใช้จ่าย) ภาษีเงินได้ </t>
  </si>
  <si>
    <t>(โอนกลับ) ขาดทุนจากการด้อยค่าสินทรัพย์</t>
  </si>
  <si>
    <t>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</si>
</sst>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  <numFmt numFmtId="174" formatCode="_-* #,##0.000000000_-;\-* #,##0.000000000_-;_-* &quot;-&quot;??_-;_-@_-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</cellStyleXfs>
  <cellXfs count="261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0" fontId="8" fillId="0" borderId="0" xfId="13" applyFont="1" applyAlignment="1">
      <alignment vertical="center"/>
    </xf>
    <xf numFmtId="0" fontId="9" fillId="0" borderId="0" xfId="13" applyFont="1" applyProtection="1">
      <protection locked="0"/>
    </xf>
    <xf numFmtId="171" fontId="9" fillId="0" borderId="0" xfId="13" applyNumberFormat="1" applyFont="1" applyAlignment="1" applyProtection="1">
      <alignment vertical="center"/>
      <protection locked="0"/>
    </xf>
    <xf numFmtId="0" fontId="9" fillId="0" borderId="0" xfId="13" applyFont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horizontal="center" vertical="center"/>
      <protection locked="0"/>
    </xf>
    <xf numFmtId="0" fontId="9" fillId="0" borderId="0" xfId="13" applyFont="1" applyAlignment="1" applyProtection="1">
      <alignment horizontal="center" vertical="center"/>
      <protection locked="0"/>
    </xf>
    <xf numFmtId="165" fontId="9" fillId="0" borderId="0" xfId="2" applyFont="1"/>
    <xf numFmtId="165" fontId="9" fillId="0" borderId="0" xfId="3" applyNumberFormat="1" applyFont="1" applyFill="1" applyAlignment="1">
      <alignment horizontal="center"/>
    </xf>
    <xf numFmtId="0" fontId="9" fillId="0" borderId="0" xfId="3" applyNumberFormat="1" applyFont="1" applyFill="1"/>
    <xf numFmtId="165" fontId="9" fillId="0" borderId="0" xfId="2" applyFont="1" applyBorder="1"/>
    <xf numFmtId="165" fontId="9" fillId="0" borderId="0" xfId="0" applyFont="1" applyAlignment="1">
      <alignment horizontal="center"/>
    </xf>
    <xf numFmtId="165" fontId="8" fillId="0" borderId="0" xfId="2" applyFont="1" applyAlignment="1">
      <alignment horizontal="center"/>
    </xf>
    <xf numFmtId="0" fontId="8" fillId="0" borderId="0" xfId="2" applyNumberFormat="1" applyFont="1" applyAlignment="1">
      <alignment horizontal="center"/>
    </xf>
    <xf numFmtId="165" fontId="8" fillId="0" borderId="0" xfId="0" applyFont="1" applyAlignment="1">
      <alignment horizontal="center" vertical="center"/>
    </xf>
    <xf numFmtId="0" fontId="8" fillId="0" borderId="0" xfId="2" applyNumberFormat="1" applyFont="1" applyBorder="1" applyAlignment="1">
      <alignment horizontal="center"/>
    </xf>
    <xf numFmtId="165" fontId="8" fillId="0" borderId="0" xfId="4" applyFont="1"/>
    <xf numFmtId="0" fontId="9" fillId="0" borderId="0" xfId="2" applyNumberFormat="1" applyFont="1" applyAlignment="1">
      <alignment horizontal="center"/>
    </xf>
    <xf numFmtId="165" fontId="8" fillId="0" borderId="0" xfId="2" applyFont="1"/>
    <xf numFmtId="165" fontId="9" fillId="0" borderId="0" xfId="2" applyFont="1" applyAlignment="1">
      <alignment horizontal="center"/>
    </xf>
    <xf numFmtId="165" fontId="9" fillId="0" borderId="0" xfId="2" applyFont="1" applyAlignment="1">
      <alignment horizontal="left"/>
    </xf>
    <xf numFmtId="165" fontId="9" fillId="0" borderId="0" xfId="2" quotePrefix="1" applyFont="1" applyAlignment="1">
      <alignment horizontal="left"/>
    </xf>
    <xf numFmtId="0" fontId="9" fillId="0" borderId="0" xfId="0" applyNumberFormat="1" applyFont="1" applyAlignment="1">
      <alignment horizontal="center"/>
    </xf>
    <xf numFmtId="164" fontId="9" fillId="0" borderId="0" xfId="3" applyNumberFormat="1" applyFont="1" applyFill="1" applyAlignment="1">
      <alignment horizontal="center"/>
    </xf>
    <xf numFmtId="167" fontId="9" fillId="0" borderId="0" xfId="2" applyNumberFormat="1" applyFont="1"/>
    <xf numFmtId="165" fontId="9" fillId="0" borderId="0" xfId="4" applyFont="1" applyAlignment="1">
      <alignment vertical="center"/>
    </xf>
    <xf numFmtId="164" fontId="9" fillId="0" borderId="1" xfId="3" applyNumberFormat="1" applyFont="1" applyFill="1" applyBorder="1"/>
    <xf numFmtId="164" fontId="9" fillId="0" borderId="0" xfId="3" applyNumberFormat="1" applyFont="1" applyFill="1" applyBorder="1"/>
    <xf numFmtId="165" fontId="8" fillId="0" borderId="0" xfId="4" applyFont="1" applyAlignment="1">
      <alignment vertical="center"/>
    </xf>
    <xf numFmtId="43" fontId="9" fillId="0" borderId="0" xfId="3" applyFont="1" applyFill="1"/>
    <xf numFmtId="165" fontId="9" fillId="0" borderId="0" xfId="0" applyFont="1" applyAlignment="1">
      <alignment horizontal="left"/>
    </xf>
    <xf numFmtId="164" fontId="9" fillId="0" borderId="0" xfId="3" applyNumberFormat="1" applyFont="1" applyFill="1"/>
    <xf numFmtId="164" fontId="9" fillId="0" borderId="2" xfId="3" applyNumberFormat="1" applyFont="1" applyFill="1" applyBorder="1"/>
    <xf numFmtId="43" fontId="9" fillId="0" borderId="0" xfId="3" applyFont="1" applyFill="1" applyAlignment="1">
      <alignment horizontal="center"/>
    </xf>
    <xf numFmtId="165" fontId="9" fillId="0" borderId="0" xfId="2" applyFont="1" applyAlignment="1">
      <alignment vertical="center"/>
    </xf>
    <xf numFmtId="0" fontId="9" fillId="0" borderId="0" xfId="0" applyNumberFormat="1" applyFont="1"/>
    <xf numFmtId="0" fontId="9" fillId="0" borderId="0" xfId="2" applyNumberFormat="1" applyFont="1"/>
    <xf numFmtId="165" fontId="8" fillId="0" borderId="0" xfId="2" quotePrefix="1" applyFont="1" applyAlignment="1">
      <alignment horizontal="left"/>
    </xf>
    <xf numFmtId="0" fontId="8" fillId="0" borderId="0" xfId="13" applyFont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horizontal="center" vertical="center"/>
      <protection locked="0"/>
    </xf>
    <xf numFmtId="172" fontId="8" fillId="0" borderId="0" xfId="13" applyNumberFormat="1" applyFont="1" applyAlignment="1">
      <alignment vertical="center"/>
    </xf>
    <xf numFmtId="0" fontId="8" fillId="0" borderId="4" xfId="13" applyFont="1" applyBorder="1" applyAlignment="1">
      <alignment vertical="center"/>
    </xf>
    <xf numFmtId="0" fontId="9" fillId="0" borderId="4" xfId="13" applyFont="1" applyBorder="1" applyProtection="1">
      <protection locked="0"/>
    </xf>
    <xf numFmtId="171" fontId="9" fillId="0" borderId="4" xfId="13" applyNumberFormat="1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horizontal="center" vertical="center"/>
      <protection locked="0"/>
    </xf>
    <xf numFmtId="165" fontId="11" fillId="0" borderId="0" xfId="4" applyFont="1"/>
    <xf numFmtId="165" fontId="9" fillId="0" borderId="0" xfId="4" applyFont="1"/>
    <xf numFmtId="165" fontId="9" fillId="0" borderId="0" xfId="2" quotePrefix="1" applyFont="1"/>
    <xf numFmtId="165" fontId="8" fillId="0" borderId="0" xfId="2" applyFont="1" applyAlignment="1">
      <alignment horizontal="left"/>
    </xf>
    <xf numFmtId="0" fontId="9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164" fontId="9" fillId="0" borderId="3" xfId="3" applyNumberFormat="1" applyFont="1" applyFill="1" applyBorder="1"/>
    <xf numFmtId="165" fontId="9" fillId="0" borderId="0" xfId="8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9" fontId="6" fillId="0" borderId="0" xfId="9" applyNumberFormat="1" applyFont="1" applyBorder="1" applyAlignment="1">
      <alignment horizontal="center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167" fontId="7" fillId="0" borderId="0" xfId="9" applyNumberFormat="1" applyFont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9" fontId="7" fillId="0" borderId="0" xfId="9" applyNumberFormat="1" applyFont="1" applyBorder="1" applyAlignment="1">
      <alignment horizontal="center"/>
    </xf>
    <xf numFmtId="164" fontId="7" fillId="0" borderId="5" xfId="9" applyNumberFormat="1" applyFont="1" applyBorder="1"/>
    <xf numFmtId="164" fontId="7" fillId="0" borderId="3" xfId="9" applyNumberFormat="1" applyFont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8" fillId="0" borderId="0" xfId="13" applyFont="1" applyAlignment="1" applyProtection="1">
      <alignment horizontal="center" vertical="center"/>
      <protection locked="0"/>
    </xf>
    <xf numFmtId="165" fontId="9" fillId="0" borderId="0" xfId="10" applyFont="1"/>
    <xf numFmtId="165" fontId="8" fillId="0" borderId="4" xfId="4" applyFont="1" applyBorder="1"/>
    <xf numFmtId="165" fontId="8" fillId="0" borderId="5" xfId="4" applyFont="1" applyBorder="1"/>
    <xf numFmtId="165" fontId="8" fillId="0" borderId="0" xfId="10" applyFont="1" applyBorder="1"/>
    <xf numFmtId="0" fontId="9" fillId="0" borderId="0" xfId="10" applyNumberFormat="1" applyFont="1" applyBorder="1"/>
    <xf numFmtId="165" fontId="9" fillId="0" borderId="0" xfId="4" applyFont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9" fillId="0" borderId="0" xfId="4" applyNumberFormat="1" applyFont="1" applyAlignment="1">
      <alignment horizontal="center"/>
    </xf>
    <xf numFmtId="0" fontId="9" fillId="0" borderId="4" xfId="4" applyNumberFormat="1" applyFont="1" applyBorder="1" applyAlignment="1">
      <alignment horizontal="center"/>
    </xf>
    <xf numFmtId="0" fontId="8" fillId="0" borderId="0" xfId="10" applyNumberFormat="1" applyFont="1" applyBorder="1"/>
    <xf numFmtId="165" fontId="10" fillId="0" borderId="0" xfId="10" applyFont="1"/>
    <xf numFmtId="0" fontId="9" fillId="0" borderId="0" xfId="10" applyNumberFormat="1" applyFont="1" applyAlignment="1">
      <alignment horizontal="center"/>
    </xf>
    <xf numFmtId="165" fontId="8" fillId="0" borderId="0" xfId="10" applyFont="1"/>
    <xf numFmtId="165" fontId="10" fillId="0" borderId="0" xfId="9" applyFont="1"/>
    <xf numFmtId="43" fontId="10" fillId="0" borderId="0" xfId="3" applyFont="1" applyFill="1"/>
    <xf numFmtId="164" fontId="8" fillId="0" borderId="0" xfId="3" applyNumberFormat="1" applyFont="1" applyFill="1" applyBorder="1" applyAlignment="1">
      <alignment horizontal="right"/>
    </xf>
    <xf numFmtId="0" fontId="9" fillId="0" borderId="0" xfId="10" applyNumberFormat="1" applyFont="1"/>
    <xf numFmtId="164" fontId="8" fillId="0" borderId="0" xfId="3" applyNumberFormat="1" applyFont="1" applyFill="1" applyBorder="1"/>
    <xf numFmtId="164" fontId="9" fillId="0" borderId="0" xfId="8" applyNumberFormat="1" applyFont="1" applyAlignment="1">
      <alignment horizontal="center"/>
    </xf>
    <xf numFmtId="165" fontId="9" fillId="0" borderId="0" xfId="10" quotePrefix="1" applyFont="1" applyAlignment="1">
      <alignment horizontal="left"/>
    </xf>
    <xf numFmtId="43" fontId="8" fillId="0" borderId="0" xfId="3" applyFont="1" applyFill="1" applyBorder="1"/>
    <xf numFmtId="43" fontId="8" fillId="0" borderId="0" xfId="3" applyFont="1" applyFill="1" applyBorder="1" applyAlignment="1"/>
    <xf numFmtId="43" fontId="9" fillId="0" borderId="0" xfId="3" applyFont="1" applyFill="1" applyBorder="1"/>
    <xf numFmtId="165" fontId="9" fillId="0" borderId="0" xfId="10" quotePrefix="1" applyFo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7" fillId="0" borderId="0" xfId="3" applyFont="1" applyFill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9" fillId="0" borderId="0" xfId="3" applyNumberFormat="1" applyFont="1" applyFill="1" applyBorder="1" applyAlignment="1">
      <alignment horizontal="center"/>
    </xf>
    <xf numFmtId="165" fontId="8" fillId="0" borderId="0" xfId="4" applyFont="1" applyAlignment="1">
      <alignment horizontal="left"/>
    </xf>
    <xf numFmtId="165" fontId="8" fillId="0" borderId="4" xfId="4" applyFont="1" applyBorder="1" applyAlignment="1">
      <alignment horizontal="left"/>
    </xf>
    <xf numFmtId="165" fontId="8" fillId="0" borderId="0" xfId="10" applyFont="1" applyBorder="1" applyAlignment="1">
      <alignment horizontal="left"/>
    </xf>
    <xf numFmtId="165" fontId="9" fillId="0" borderId="0" xfId="10" applyFont="1" applyAlignment="1">
      <alignment horizontal="left"/>
    </xf>
    <xf numFmtId="165" fontId="9" fillId="0" borderId="0" xfId="9" applyFont="1" applyAlignment="1">
      <alignment horizontal="left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3" fontId="7" fillId="0" borderId="0" xfId="1" applyFont="1"/>
    <xf numFmtId="43" fontId="2" fillId="0" borderId="0" xfId="1" applyFont="1" applyFill="1" applyAlignment="1">
      <alignment horizontal="center"/>
    </xf>
    <xf numFmtId="173" fontId="6" fillId="0" borderId="0" xfId="3" applyNumberFormat="1" applyFont="1" applyFill="1" applyAlignment="1">
      <alignment horizontal="left"/>
    </xf>
    <xf numFmtId="43" fontId="7" fillId="0" borderId="6" xfId="3" applyFont="1" applyFill="1" applyBorder="1"/>
    <xf numFmtId="166" fontId="7" fillId="0" borderId="7" xfId="3" applyNumberFormat="1" applyFont="1" applyFill="1" applyBorder="1"/>
    <xf numFmtId="165" fontId="6" fillId="0" borderId="0" xfId="10" applyFont="1" applyAlignment="1">
      <alignment horizontal="left"/>
    </xf>
    <xf numFmtId="165" fontId="9" fillId="0" borderId="0" xfId="0" applyFont="1"/>
    <xf numFmtId="165" fontId="3" fillId="0" borderId="0" xfId="9" applyFont="1" applyBorder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0" fontId="6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43" fontId="7" fillId="0" borderId="0" xfId="9" applyNumberFormat="1" applyFont="1" applyBorder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9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4" fontId="7" fillId="0" borderId="4" xfId="9" applyNumberFormat="1" applyFont="1" applyBorder="1"/>
    <xf numFmtId="43" fontId="2" fillId="0" borderId="0" xfId="1" applyFont="1" applyAlignment="1">
      <alignment horizontal="center"/>
    </xf>
    <xf numFmtId="173" fontId="7" fillId="0" borderId="0" xfId="9" applyNumberFormat="1" applyFont="1" applyBorder="1"/>
    <xf numFmtId="43" fontId="9" fillId="0" borderId="0" xfId="1" applyFont="1" applyFill="1" applyAlignment="1">
      <alignment horizontal="center"/>
    </xf>
    <xf numFmtId="0" fontId="9" fillId="0" borderId="0" xfId="5" applyNumberFormat="1" applyFont="1" applyAlignment="1">
      <alignment horizontal="center"/>
    </xf>
    <xf numFmtId="165" fontId="10" fillId="0" borderId="0" xfId="6" applyFont="1"/>
    <xf numFmtId="0" fontId="8" fillId="0" borderId="0" xfId="0" applyNumberFormat="1" applyFont="1" applyAlignment="1">
      <alignment horizontal="center"/>
    </xf>
    <xf numFmtId="165" fontId="10" fillId="0" borderId="0" xfId="7" applyFont="1"/>
    <xf numFmtId="166" fontId="7" fillId="0" borderId="0" xfId="3" applyNumberFormat="1" applyFont="1" applyFill="1" applyBorder="1"/>
    <xf numFmtId="164" fontId="9" fillId="0" borderId="0" xfId="2" applyNumberFormat="1" applyFont="1" applyAlignment="1">
      <alignment horizontal="center"/>
    </xf>
    <xf numFmtId="164" fontId="9" fillId="0" borderId="0" xfId="2" applyNumberFormat="1" applyFont="1"/>
    <xf numFmtId="4" fontId="9" fillId="0" borderId="0" xfId="2" applyNumberFormat="1" applyFont="1" applyAlignment="1">
      <alignment horizontal="justify" vertical="top" wrapText="1"/>
    </xf>
    <xf numFmtId="0" fontId="9" fillId="0" borderId="4" xfId="13" applyFont="1" applyBorder="1" applyAlignment="1" applyProtection="1">
      <alignment horizontal="center" vertical="center"/>
      <protection locked="0"/>
    </xf>
    <xf numFmtId="4" fontId="9" fillId="0" borderId="0" xfId="2" applyNumberFormat="1" applyFont="1"/>
    <xf numFmtId="164" fontId="7" fillId="0" borderId="0" xfId="9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6" fillId="0" borderId="0" xfId="9" applyNumberFormat="1" applyFont="1" applyBorder="1"/>
    <xf numFmtId="164" fontId="6" fillId="0" borderId="1" xfId="9" applyNumberFormat="1" applyFont="1" applyBorder="1"/>
    <xf numFmtId="164" fontId="6" fillId="0" borderId="0" xfId="9" applyNumberFormat="1" applyFont="1" applyBorder="1"/>
    <xf numFmtId="170" fontId="7" fillId="0" borderId="0" xfId="9" applyNumberFormat="1" applyFont="1" applyBorder="1"/>
    <xf numFmtId="169" fontId="7" fillId="0" borderId="0" xfId="12" applyNumberFormat="1" applyFont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0" fontId="7" fillId="0" borderId="0" xfId="9" applyNumberFormat="1" applyFont="1"/>
    <xf numFmtId="169" fontId="7" fillId="0" borderId="0" xfId="9" applyNumberFormat="1" applyFont="1" applyBorder="1"/>
    <xf numFmtId="173" fontId="7" fillId="0" borderId="2" xfId="9" applyNumberFormat="1" applyFont="1" applyBorder="1"/>
    <xf numFmtId="165" fontId="9" fillId="0" borderId="1" xfId="0" quotePrefix="1" applyFont="1" applyBorder="1" applyAlignment="1">
      <alignment horizontal="center"/>
    </xf>
    <xf numFmtId="49" fontId="9" fillId="0" borderId="1" xfId="3" quotePrefix="1" applyNumberFormat="1" applyFont="1" applyFill="1" applyBorder="1" applyAlignment="1">
      <alignment horizontal="center"/>
    </xf>
    <xf numFmtId="164" fontId="9" fillId="0" borderId="4" xfId="3" applyNumberFormat="1" applyFont="1" applyFill="1" applyBorder="1"/>
    <xf numFmtId="164" fontId="2" fillId="0" borderId="0" xfId="9" applyNumberFormat="1" applyFont="1" applyBorder="1"/>
    <xf numFmtId="0" fontId="7" fillId="0" borderId="0" xfId="1" applyNumberFormat="1" applyFont="1" applyFill="1" applyBorder="1" applyAlignment="1">
      <alignment horizontal="center"/>
    </xf>
    <xf numFmtId="165" fontId="9" fillId="0" borderId="4" xfId="4" applyFont="1" applyBorder="1" applyAlignment="1">
      <alignment horizontal="right"/>
    </xf>
    <xf numFmtId="164" fontId="7" fillId="0" borderId="1" xfId="9" applyNumberFormat="1" applyFont="1" applyBorder="1"/>
    <xf numFmtId="43" fontId="7" fillId="0" borderId="0" xfId="1" applyFont="1" applyAlignment="1">
      <alignment horizontal="center"/>
    </xf>
    <xf numFmtId="43" fontId="9" fillId="0" borderId="0" xfId="1" applyFont="1" applyFill="1"/>
    <xf numFmtId="43" fontId="7" fillId="0" borderId="0" xfId="1" applyFont="1" applyFill="1" applyAlignment="1">
      <alignment horizontal="center"/>
    </xf>
    <xf numFmtId="0" fontId="7" fillId="0" borderId="4" xfId="4" applyNumberFormat="1" applyFont="1" applyBorder="1" applyAlignment="1">
      <alignment horizontal="center"/>
    </xf>
    <xf numFmtId="0" fontId="9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43" fontId="9" fillId="0" borderId="4" xfId="1" applyFont="1" applyFill="1" applyBorder="1"/>
    <xf numFmtId="165" fontId="7" fillId="0" borderId="4" xfId="4" applyFont="1" applyBorder="1"/>
    <xf numFmtId="0" fontId="7" fillId="0" borderId="1" xfId="9" applyNumberFormat="1" applyFont="1" applyBorder="1" applyAlignment="1">
      <alignment horizontal="center"/>
    </xf>
    <xf numFmtId="164" fontId="6" fillId="0" borderId="4" xfId="9" applyNumberFormat="1" applyFont="1" applyBorder="1"/>
    <xf numFmtId="43" fontId="7" fillId="0" borderId="0" xfId="1" applyFont="1" applyBorder="1"/>
    <xf numFmtId="174" fontId="7" fillId="0" borderId="0" xfId="1" applyNumberFormat="1" applyFont="1"/>
    <xf numFmtId="164" fontId="7" fillId="0" borderId="0" xfId="15" applyFont="1" applyFill="1" applyAlignment="1">
      <alignment vertical="center"/>
    </xf>
    <xf numFmtId="43" fontId="9" fillId="0" borderId="4" xfId="3" applyFont="1" applyFill="1" applyBorder="1" applyAlignment="1">
      <alignment horizontal="right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165" fontId="9" fillId="0" borderId="0" xfId="8" applyFont="1" applyAlignment="1">
      <alignment horizontal="center"/>
    </xf>
    <xf numFmtId="43" fontId="9" fillId="0" borderId="4" xfId="3" applyFont="1" applyFill="1" applyBorder="1" applyAlignment="1">
      <alignment horizontal="center"/>
    </xf>
    <xf numFmtId="165" fontId="9" fillId="0" borderId="5" xfId="4" applyFont="1" applyBorder="1" applyAlignment="1">
      <alignment horizontal="center" wrapText="1"/>
    </xf>
    <xf numFmtId="165" fontId="9" fillId="0" borderId="4" xfId="4" applyFont="1" applyBorder="1" applyAlignment="1">
      <alignment horizontal="center" wrapText="1"/>
    </xf>
    <xf numFmtId="43" fontId="9" fillId="0" borderId="5" xfId="3" applyFont="1" applyFill="1" applyBorder="1" applyAlignment="1">
      <alignment horizontal="center" wrapText="1"/>
    </xf>
    <xf numFmtId="43" fontId="9" fillId="0" borderId="4" xfId="3" applyFont="1" applyFill="1" applyBorder="1" applyAlignment="1">
      <alignment horizontal="center" wrapText="1"/>
    </xf>
    <xf numFmtId="165" fontId="9" fillId="0" borderId="5" xfId="4" applyFont="1" applyBorder="1" applyAlignment="1">
      <alignment horizontal="center"/>
    </xf>
    <xf numFmtId="165" fontId="9" fillId="0" borderId="4" xfId="4" applyFont="1" applyBorder="1" applyAlignment="1">
      <alignment horizontal="center"/>
    </xf>
    <xf numFmtId="49" fontId="7" fillId="0" borderId="0" xfId="16" applyNumberFormat="1" applyFont="1" applyAlignment="1">
      <alignment horizontal="center" wrapText="1"/>
    </xf>
    <xf numFmtId="49" fontId="7" fillId="0" borderId="4" xfId="16" applyNumberFormat="1" applyFont="1" applyBorder="1" applyAlignment="1">
      <alignment horizontal="center" wrapText="1"/>
    </xf>
    <xf numFmtId="43" fontId="9" fillId="0" borderId="0" xfId="3" applyFont="1" applyFill="1" applyBorder="1" applyAlignment="1">
      <alignment horizontal="center"/>
    </xf>
    <xf numFmtId="43" fontId="9" fillId="0" borderId="4" xfId="4" applyNumberFormat="1" applyFont="1" applyBorder="1" applyAlignment="1">
      <alignment horizontal="right"/>
    </xf>
  </cellXfs>
  <cellStyles count="17">
    <cellStyle name="Comma" xfId="1" builtinId="3"/>
    <cellStyle name="Comma 2" xfId="14" xr:uid="{00000000-0005-0000-0000-000001000000}"/>
    <cellStyle name="Comma 2 2 2" xfId="15" xr:uid="{00000000-0005-0000-0000-000002000000}"/>
    <cellStyle name="Comma 53" xfId="3" xr:uid="{00000000-0005-0000-0000-000003000000}"/>
    <cellStyle name="Currency 3" xfId="11" xr:uid="{00000000-0005-0000-0000-000004000000}"/>
    <cellStyle name="Normal" xfId="0" builtinId="0"/>
    <cellStyle name="Normal 3 6" xfId="10" xr:uid="{00000000-0005-0000-0000-000006000000}"/>
    <cellStyle name="Normal 54" xfId="2" xr:uid="{00000000-0005-0000-0000-000007000000}"/>
    <cellStyle name="Normal 54 3" xfId="5" xr:uid="{00000000-0005-0000-0000-000008000000}"/>
    <cellStyle name="Normal 58" xfId="9" xr:uid="{00000000-0005-0000-0000-000009000000}"/>
    <cellStyle name="Normal 65" xfId="6" xr:uid="{00000000-0005-0000-0000-00000A000000}"/>
    <cellStyle name="Normal 66" xfId="7" xr:uid="{00000000-0005-0000-0000-00000B000000}"/>
    <cellStyle name="Normal_030120040285T02" xfId="13" xr:uid="{00000000-0005-0000-0000-00000C000000}"/>
    <cellStyle name="Normal_BWGT2 2" xfId="16" xr:uid="{C5478724-6BB6-4A1B-96AE-8983605431FC}"/>
    <cellStyle name="Normal_CEI Q1'51 T2" xfId="4" xr:uid="{00000000-0005-0000-0000-00000D000000}"/>
    <cellStyle name="Normal_THECO Q4'50 T2" xfId="12" xr:uid="{00000000-0005-0000-0000-00000E000000}"/>
    <cellStyle name="ปกติ_GK-P Y'50 Fs" xfId="8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116222</xdr:colOff>
      <xdr:row>77</xdr:row>
      <xdr:rowOff>59074</xdr:rowOff>
    </xdr:from>
    <xdr:to>
      <xdr:col>9</xdr:col>
      <xdr:colOff>859972</xdr:colOff>
      <xdr:row>79</xdr:row>
      <xdr:rowOff>174335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16222" y="20594974"/>
          <a:ext cx="5910110" cy="6486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36</xdr:row>
      <xdr:rowOff>74037</xdr:rowOff>
    </xdr:from>
    <xdr:to>
      <xdr:col>9</xdr:col>
      <xdr:colOff>881743</xdr:colOff>
      <xdr:row>39</xdr:row>
      <xdr:rowOff>26252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675237"/>
          <a:ext cx="5910110" cy="752315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28575</xdr:rowOff>
    </xdr:from>
    <xdr:to>
      <xdr:col>9</xdr:col>
      <xdr:colOff>953300</xdr:colOff>
      <xdr:row>38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1EB4826D-6FDE-4C58-9C19-59CF9CB6C797}"/>
            </a:ext>
          </a:extLst>
        </xdr:cNvPr>
        <xdr:cNvGrpSpPr/>
      </xdr:nvGrpSpPr>
      <xdr:grpSpPr>
        <a:xfrm>
          <a:off x="144780" y="9629775"/>
          <a:ext cx="6089180" cy="70581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3121BF3F-086A-1373-190D-0850328C372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513334E2-CD67-4D4F-5E8D-C971F39D65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20</xdr:row>
      <xdr:rowOff>57150</xdr:rowOff>
    </xdr:from>
    <xdr:to>
      <xdr:col>15</xdr:col>
      <xdr:colOff>534200</xdr:colOff>
      <xdr:row>22</xdr:row>
      <xdr:rowOff>210511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20EC52DB-9226-46BA-B036-6F4B54C81152}"/>
            </a:ext>
          </a:extLst>
        </xdr:cNvPr>
        <xdr:cNvGrpSpPr/>
      </xdr:nvGrpSpPr>
      <xdr:grpSpPr>
        <a:xfrm>
          <a:off x="411480" y="5718810"/>
          <a:ext cx="8634260" cy="6867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F9815F9-6FC4-4D3D-64C5-12182BC650A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20CB54-1010-1A0A-4ECD-2D4834A58B7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307455</xdr:colOff>
      <xdr:row>76</xdr:row>
      <xdr:rowOff>13368</xdr:rowOff>
    </xdr:from>
    <xdr:to>
      <xdr:col>6</xdr:col>
      <xdr:colOff>826507</xdr:colOff>
      <xdr:row>78</xdr:row>
      <xdr:rowOff>198313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9A55A844-ACFA-4E41-9BDD-1C3B429E6C37}"/>
            </a:ext>
          </a:extLst>
        </xdr:cNvPr>
        <xdr:cNvGrpSpPr/>
      </xdr:nvGrpSpPr>
      <xdr:grpSpPr>
        <a:xfrm>
          <a:off x="597015" y="20282568"/>
          <a:ext cx="5472052" cy="718345"/>
          <a:chOff x="392205" y="11156185"/>
          <a:chExt cx="6246881" cy="710844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4324377-7586-6197-7729-F85D30A92AE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5C3143-FF55-FC6B-8D6B-9DB745D80001}"/>
              </a:ext>
            </a:extLst>
          </xdr:cNvPr>
          <xdr:cNvSpPr txBox="1"/>
        </xdr:nvSpPr>
        <xdr:spPr>
          <a:xfrm>
            <a:off x="3535056" y="11156185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162858</xdr:colOff>
      <xdr:row>37</xdr:row>
      <xdr:rowOff>89066</xdr:rowOff>
    </xdr:from>
    <xdr:to>
      <xdr:col>6</xdr:col>
      <xdr:colOff>646632</xdr:colOff>
      <xdr:row>39</xdr:row>
      <xdr:rowOff>245789</xdr:rowOff>
    </xdr:to>
    <xdr:grpSp>
      <xdr:nvGrpSpPr>
        <xdr:cNvPr id="11" name="กลุ่ม 4">
          <a:extLst>
            <a:ext uri="{FF2B5EF4-FFF2-40B4-BE49-F238E27FC236}">
              <a16:creationId xmlns:a16="http://schemas.microsoft.com/office/drawing/2014/main" id="{34DAF026-1880-4BF7-B2C8-75A077A96CE3}"/>
            </a:ext>
          </a:extLst>
        </xdr:cNvPr>
        <xdr:cNvGrpSpPr/>
      </xdr:nvGrpSpPr>
      <xdr:grpSpPr>
        <a:xfrm>
          <a:off x="452418" y="9956966"/>
          <a:ext cx="5436774" cy="690123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62BDF0-BA1E-4E59-3B03-B5E70976A7D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1B60E6F7-F711-3E88-CB44-1F09BC90F6B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6"/>
  <sheetViews>
    <sheetView tabSelected="1" zoomScaleNormal="100" zoomScaleSheetLayoutView="100" workbookViewId="0"/>
  </sheetViews>
  <sheetFormatPr defaultColWidth="9.125" defaultRowHeight="21.6" x14ac:dyDescent="0.55000000000000004"/>
  <cols>
    <col min="1" max="3" width="2.375" style="1" customWidth="1"/>
    <col min="4" max="4" width="7.875" style="1" customWidth="1"/>
    <col min="5" max="5" width="36.75" style="1" customWidth="1"/>
    <col min="6" max="6" width="10.125" style="2" customWidth="1"/>
    <col min="7" max="7" width="1.375" style="2" customWidth="1"/>
    <col min="8" max="8" width="20.125" style="3" customWidth="1"/>
    <col min="9" max="9" width="1.375" style="3" customWidth="1"/>
    <col min="10" max="10" width="20.125" style="4" customWidth="1"/>
    <col min="11" max="11" width="21.125" style="1" customWidth="1"/>
    <col min="12" max="12" width="25.5" style="1" customWidth="1"/>
    <col min="13" max="13" width="16.75" style="1" bestFit="1" customWidth="1"/>
    <col min="14" max="16384" width="9.125" style="1"/>
  </cols>
  <sheetData>
    <row r="1" spans="1:16" s="20" customFormat="1" ht="21.45" customHeight="1" x14ac:dyDescent="0.5">
      <c r="A1" s="19" t="s">
        <v>49</v>
      </c>
      <c r="C1" s="21"/>
      <c r="D1" s="22"/>
      <c r="E1" s="23"/>
      <c r="F1" s="22"/>
      <c r="G1" s="22"/>
      <c r="H1" s="24"/>
      <c r="I1" s="24"/>
      <c r="J1" s="25"/>
      <c r="K1" s="26"/>
      <c r="N1" s="27"/>
      <c r="O1" s="28"/>
      <c r="P1" s="28"/>
    </row>
    <row r="2" spans="1:16" s="20" customFormat="1" ht="21.45" customHeight="1" x14ac:dyDescent="0.5">
      <c r="A2" s="19" t="s">
        <v>48</v>
      </c>
      <c r="C2" s="21"/>
      <c r="D2" s="22"/>
      <c r="E2" s="29"/>
      <c r="F2" s="22"/>
      <c r="G2" s="22"/>
      <c r="H2" s="24"/>
      <c r="I2" s="24"/>
      <c r="J2" s="25"/>
      <c r="K2" s="29"/>
      <c r="N2" s="27"/>
      <c r="O2" s="28"/>
      <c r="P2" s="28"/>
    </row>
    <row r="3" spans="1:16" s="20" customFormat="1" ht="21.45" customHeight="1" x14ac:dyDescent="0.5">
      <c r="A3" s="30" t="s">
        <v>109</v>
      </c>
      <c r="B3" s="31"/>
      <c r="C3" s="32"/>
      <c r="D3" s="33"/>
      <c r="E3" s="34"/>
      <c r="F3" s="33"/>
      <c r="G3" s="33"/>
      <c r="H3" s="35"/>
      <c r="I3" s="35"/>
      <c r="J3" s="36"/>
      <c r="K3" s="37"/>
      <c r="L3" s="27"/>
      <c r="M3" s="27"/>
      <c r="N3" s="27"/>
      <c r="O3" s="28"/>
      <c r="P3" s="28"/>
    </row>
    <row r="4" spans="1:16" s="20" customFormat="1" ht="21.45" customHeight="1" x14ac:dyDescent="0.5">
      <c r="A4" s="49"/>
      <c r="B4" s="50"/>
      <c r="C4" s="51"/>
      <c r="D4" s="52"/>
      <c r="E4" s="53"/>
      <c r="F4" s="52"/>
      <c r="G4" s="52"/>
      <c r="H4" s="54"/>
      <c r="I4" s="54"/>
      <c r="J4" s="55"/>
      <c r="K4" s="37"/>
      <c r="L4" s="27"/>
      <c r="M4" s="27"/>
      <c r="N4" s="27"/>
      <c r="O4" s="28"/>
      <c r="P4" s="28"/>
    </row>
    <row r="5" spans="1:16" ht="21.45" customHeight="1" x14ac:dyDescent="0.55000000000000004">
      <c r="A5" s="56"/>
      <c r="B5" s="56"/>
      <c r="C5" s="56"/>
      <c r="D5" s="56"/>
      <c r="E5" s="57"/>
      <c r="F5" s="58"/>
      <c r="G5" s="58"/>
      <c r="H5" s="246" t="s">
        <v>0</v>
      </c>
      <c r="I5" s="246"/>
      <c r="J5" s="246"/>
    </row>
    <row r="6" spans="1:16" ht="21.45" customHeight="1" x14ac:dyDescent="0.55000000000000004">
      <c r="A6" s="59"/>
      <c r="B6" s="59"/>
      <c r="C6" s="59"/>
      <c r="D6" s="59"/>
      <c r="E6" s="59"/>
      <c r="F6" s="237" t="s">
        <v>1</v>
      </c>
      <c r="G6" s="56"/>
      <c r="H6" s="226" t="s">
        <v>50</v>
      </c>
      <c r="I6" s="60"/>
      <c r="J6" s="227" t="s">
        <v>16</v>
      </c>
    </row>
    <row r="7" spans="1:16" ht="21.45" customHeight="1" x14ac:dyDescent="0.55000000000000004">
      <c r="A7" s="56"/>
      <c r="B7" s="56"/>
      <c r="C7" s="56"/>
      <c r="D7" s="56"/>
      <c r="E7" s="61"/>
      <c r="F7" s="238"/>
      <c r="G7" s="64"/>
      <c r="H7" s="60"/>
      <c r="I7" s="60"/>
      <c r="J7" s="60"/>
    </row>
    <row r="8" spans="1:16" ht="21.45" customHeight="1" x14ac:dyDescent="0.55000000000000004">
      <c r="A8" s="65" t="s">
        <v>2</v>
      </c>
      <c r="B8" s="65"/>
      <c r="C8" s="65"/>
      <c r="D8" s="65"/>
      <c r="E8" s="65"/>
      <c r="F8" s="66"/>
      <c r="G8" s="66"/>
      <c r="H8" s="56"/>
      <c r="I8" s="59"/>
      <c r="J8" s="56"/>
    </row>
    <row r="9" spans="1:16" ht="21.45" customHeight="1" x14ac:dyDescent="0.55000000000000004">
      <c r="A9" s="67" t="s">
        <v>3</v>
      </c>
      <c r="B9" s="56"/>
      <c r="C9" s="56"/>
      <c r="D9" s="56"/>
      <c r="E9" s="56"/>
      <c r="F9" s="66"/>
      <c r="G9" s="66"/>
      <c r="H9" s="68"/>
      <c r="I9" s="59"/>
      <c r="J9" s="68"/>
    </row>
    <row r="10" spans="1:16" ht="21.45" customHeight="1" x14ac:dyDescent="0.55000000000000004">
      <c r="A10" s="69" t="s">
        <v>56</v>
      </c>
      <c r="B10" s="56"/>
      <c r="C10" s="56"/>
      <c r="D10" s="70"/>
      <c r="E10" s="56"/>
      <c r="F10" s="71">
        <v>21.1</v>
      </c>
      <c r="G10" s="71"/>
      <c r="H10" s="202">
        <v>22162445.120000001</v>
      </c>
      <c r="I10" s="59"/>
      <c r="J10" s="72">
        <v>20073585.990000002</v>
      </c>
      <c r="K10" s="5"/>
      <c r="L10" s="5"/>
    </row>
    <row r="11" spans="1:16" ht="21.45" customHeight="1" x14ac:dyDescent="0.55000000000000004">
      <c r="A11" s="69" t="s">
        <v>53</v>
      </c>
      <c r="B11" s="56"/>
      <c r="C11" s="56"/>
      <c r="D11" s="69"/>
      <c r="E11" s="73"/>
      <c r="F11" s="71">
        <v>4.2</v>
      </c>
      <c r="G11" s="71"/>
      <c r="H11" s="202">
        <v>2267018.09</v>
      </c>
      <c r="I11" s="59"/>
      <c r="J11" s="72">
        <v>2643032.8899999997</v>
      </c>
      <c r="K11" s="5"/>
      <c r="L11" s="5"/>
    </row>
    <row r="12" spans="1:16" ht="21.45" customHeight="1" x14ac:dyDescent="0.55000000000000004">
      <c r="A12" s="69" t="s">
        <v>52</v>
      </c>
      <c r="B12" s="56"/>
      <c r="C12" s="56"/>
      <c r="D12" s="69"/>
      <c r="E12" s="73"/>
      <c r="F12" s="203">
        <v>5</v>
      </c>
      <c r="G12" s="203"/>
      <c r="H12" s="202">
        <v>480932452.35000002</v>
      </c>
      <c r="I12" s="59"/>
      <c r="J12" s="72">
        <v>459662438.47999996</v>
      </c>
      <c r="K12" s="5"/>
      <c r="L12" s="5"/>
    </row>
    <row r="13" spans="1:16" ht="21.45" customHeight="1" x14ac:dyDescent="0.55000000000000004">
      <c r="A13" s="69" t="s">
        <v>38</v>
      </c>
      <c r="B13" s="56"/>
      <c r="C13" s="56"/>
      <c r="D13" s="69"/>
      <c r="E13" s="56"/>
      <c r="F13" s="203">
        <v>6</v>
      </c>
      <c r="G13" s="203"/>
      <c r="H13" s="202">
        <v>651087424.75000012</v>
      </c>
      <c r="I13" s="59"/>
      <c r="J13" s="72">
        <v>833361046.43000007</v>
      </c>
      <c r="K13" s="5"/>
      <c r="L13" s="5"/>
    </row>
    <row r="14" spans="1:16" ht="21.45" customHeight="1" x14ac:dyDescent="0.55000000000000004">
      <c r="A14" s="69" t="s">
        <v>78</v>
      </c>
      <c r="B14" s="56"/>
      <c r="C14" s="56"/>
      <c r="D14" s="69"/>
      <c r="E14" s="56"/>
      <c r="F14" s="203"/>
      <c r="G14" s="203"/>
      <c r="H14" s="202">
        <v>61109.7</v>
      </c>
      <c r="I14" s="59"/>
      <c r="J14" s="72">
        <v>80812.570000000007</v>
      </c>
      <c r="K14" s="5"/>
      <c r="L14" s="5"/>
    </row>
    <row r="15" spans="1:16" ht="21.45" customHeight="1" x14ac:dyDescent="0.55000000000000004">
      <c r="B15" s="74" t="s">
        <v>55</v>
      </c>
      <c r="C15" s="56"/>
      <c r="D15" s="67"/>
      <c r="E15" s="56"/>
      <c r="F15" s="71"/>
      <c r="G15" s="71"/>
      <c r="H15" s="75">
        <f>SUM(H10:H14)</f>
        <v>1156510450.0100002</v>
      </c>
      <c r="I15" s="59"/>
      <c r="J15" s="75">
        <f>SUM(J10:J14)</f>
        <v>1315820916.3599999</v>
      </c>
      <c r="L15" s="5"/>
    </row>
    <row r="16" spans="1:16" ht="21.45" customHeight="1" x14ac:dyDescent="0.55000000000000004">
      <c r="A16" s="77" t="s">
        <v>4</v>
      </c>
      <c r="B16" s="56"/>
      <c r="C16" s="67"/>
      <c r="D16" s="56"/>
      <c r="E16" s="56"/>
      <c r="F16" s="71"/>
      <c r="G16" s="71"/>
      <c r="H16" s="208"/>
      <c r="I16" s="59"/>
      <c r="J16" s="208"/>
      <c r="L16" s="5"/>
    </row>
    <row r="17" spans="1:12" ht="21.45" customHeight="1" x14ac:dyDescent="0.55000000000000004">
      <c r="A17" s="56" t="s">
        <v>57</v>
      </c>
      <c r="B17" s="56"/>
      <c r="C17" s="56"/>
      <c r="D17" s="56"/>
      <c r="E17" s="56"/>
      <c r="F17" s="203">
        <v>7</v>
      </c>
      <c r="G17" s="203"/>
      <c r="H17" s="234">
        <v>694133</v>
      </c>
      <c r="I17" s="59"/>
      <c r="J17" s="78">
        <v>694133</v>
      </c>
      <c r="K17" s="5"/>
      <c r="L17" s="5"/>
    </row>
    <row r="18" spans="1:12" ht="21.45" customHeight="1" x14ac:dyDescent="0.55000000000000004">
      <c r="A18" s="69" t="s">
        <v>58</v>
      </c>
      <c r="B18" s="56"/>
      <c r="C18" s="56"/>
      <c r="D18" s="56"/>
      <c r="E18" s="56"/>
      <c r="F18" s="203">
        <v>8</v>
      </c>
      <c r="G18" s="203"/>
      <c r="H18" s="202">
        <v>607211528.95000005</v>
      </c>
      <c r="I18" s="59"/>
      <c r="J18" s="72">
        <v>637993740.36000013</v>
      </c>
      <c r="K18" s="5"/>
      <c r="L18" s="5"/>
    </row>
    <row r="19" spans="1:12" ht="21.45" customHeight="1" x14ac:dyDescent="0.55000000000000004">
      <c r="A19" s="79" t="s">
        <v>59</v>
      </c>
      <c r="B19" s="56"/>
      <c r="C19" s="56"/>
      <c r="D19" s="56"/>
      <c r="E19" s="56"/>
      <c r="F19" s="203">
        <v>9</v>
      </c>
      <c r="G19" s="203"/>
      <c r="H19" s="202">
        <v>11932159.089999992</v>
      </c>
      <c r="I19" s="59"/>
      <c r="J19" s="72">
        <v>17953558.98</v>
      </c>
      <c r="K19" s="5"/>
      <c r="L19" s="5"/>
    </row>
    <row r="20" spans="1:12" ht="21.45" customHeight="1" x14ac:dyDescent="0.55000000000000004">
      <c r="A20" s="69" t="s">
        <v>60</v>
      </c>
      <c r="B20" s="56"/>
      <c r="C20" s="56"/>
      <c r="D20" s="56"/>
      <c r="E20" s="56"/>
      <c r="F20" s="203">
        <v>10</v>
      </c>
      <c r="G20" s="203"/>
      <c r="H20" s="234">
        <v>9716135.7899999991</v>
      </c>
      <c r="I20" s="59"/>
      <c r="J20" s="80">
        <v>11075476.52</v>
      </c>
      <c r="K20" s="5"/>
      <c r="L20" s="5"/>
    </row>
    <row r="21" spans="1:12" ht="21.45" customHeight="1" x14ac:dyDescent="0.55000000000000004">
      <c r="A21" s="56" t="s">
        <v>61</v>
      </c>
      <c r="B21" s="56"/>
      <c r="C21" s="56"/>
      <c r="D21" s="56"/>
      <c r="E21" s="56"/>
      <c r="F21" s="203">
        <v>11</v>
      </c>
      <c r="G21" s="203"/>
      <c r="H21" s="202">
        <v>15645168.130000001</v>
      </c>
      <c r="I21" s="59"/>
      <c r="J21" s="208">
        <v>13327642.710000001</v>
      </c>
      <c r="K21" s="5"/>
      <c r="L21" s="5"/>
    </row>
    <row r="22" spans="1:12" ht="21.45" customHeight="1" x14ac:dyDescent="0.55000000000000004">
      <c r="A22" s="56" t="s">
        <v>39</v>
      </c>
      <c r="B22" s="56"/>
      <c r="C22" s="56"/>
      <c r="D22" s="56"/>
      <c r="E22" s="56"/>
      <c r="F22" s="204"/>
      <c r="G22" s="204"/>
      <c r="H22" s="234">
        <v>16899754.449999999</v>
      </c>
      <c r="I22" s="59"/>
      <c r="J22" s="80">
        <v>16872714.52</v>
      </c>
      <c r="K22" s="5"/>
      <c r="L22" s="5"/>
    </row>
    <row r="23" spans="1:12" s="7" customFormat="1" ht="21.45" customHeight="1" x14ac:dyDescent="0.6">
      <c r="B23" s="74" t="s">
        <v>62</v>
      </c>
      <c r="C23" s="67"/>
      <c r="D23" s="67"/>
      <c r="E23" s="67"/>
      <c r="F23" s="205"/>
      <c r="G23" s="205"/>
      <c r="H23" s="75">
        <f>SUM(H17:H22)</f>
        <v>662098879.41000009</v>
      </c>
      <c r="I23" s="59"/>
      <c r="J23" s="75">
        <f>SUM(J17:J22)</f>
        <v>697917266.09000015</v>
      </c>
      <c r="K23" s="8"/>
      <c r="L23" s="5"/>
    </row>
    <row r="24" spans="1:12" ht="21.45" customHeight="1" thickBot="1" x14ac:dyDescent="0.6">
      <c r="B24" s="56"/>
      <c r="C24" s="77" t="s">
        <v>63</v>
      </c>
      <c r="D24" s="67"/>
      <c r="E24" s="56"/>
      <c r="F24" s="71"/>
      <c r="G24" s="71"/>
      <c r="H24" s="81">
        <f>H15+H23</f>
        <v>1818609329.4200003</v>
      </c>
      <c r="I24" s="59"/>
      <c r="J24" s="81">
        <f>J15+J23</f>
        <v>2013738182.45</v>
      </c>
      <c r="K24" s="4"/>
      <c r="L24" s="5"/>
    </row>
    <row r="25" spans="1:12" ht="21.45" customHeight="1" thickTop="1" x14ac:dyDescent="0.55000000000000004">
      <c r="A25" s="56"/>
      <c r="B25" s="56"/>
      <c r="C25" s="56"/>
      <c r="D25" s="56"/>
      <c r="E25" s="56"/>
      <c r="F25" s="71"/>
      <c r="G25" s="71"/>
      <c r="H25" s="82"/>
      <c r="I25" s="59"/>
      <c r="J25" s="82"/>
    </row>
    <row r="26" spans="1:12" ht="21.45" customHeight="1" x14ac:dyDescent="0.55000000000000004">
      <c r="A26" s="83"/>
      <c r="B26" s="56"/>
      <c r="C26" s="56"/>
      <c r="D26" s="56"/>
      <c r="E26" s="56"/>
      <c r="F26" s="84"/>
      <c r="G26" s="84"/>
      <c r="H26" s="78"/>
      <c r="I26" s="78"/>
      <c r="J26" s="209"/>
    </row>
    <row r="27" spans="1:12" ht="21.45" customHeight="1" x14ac:dyDescent="0.55000000000000004">
      <c r="A27" s="83"/>
      <c r="B27" s="56"/>
      <c r="C27" s="56"/>
      <c r="D27" s="56"/>
      <c r="E27" s="56"/>
      <c r="F27" s="71"/>
      <c r="G27" s="71"/>
      <c r="H27" s="208"/>
      <c r="I27" s="208"/>
      <c r="J27" s="68"/>
    </row>
    <row r="28" spans="1:12" ht="21.45" customHeight="1" x14ac:dyDescent="0.55000000000000004">
      <c r="A28" s="83"/>
      <c r="B28" s="56"/>
      <c r="C28" s="56"/>
      <c r="D28" s="56"/>
      <c r="E28" s="56"/>
      <c r="F28" s="71"/>
      <c r="G28" s="71"/>
      <c r="H28" s="68"/>
      <c r="I28" s="68"/>
      <c r="J28" s="68"/>
    </row>
    <row r="29" spans="1:12" ht="21.45" customHeight="1" x14ac:dyDescent="0.55000000000000004">
      <c r="A29" s="56"/>
      <c r="B29" s="56"/>
      <c r="C29" s="56"/>
      <c r="D29" s="56"/>
      <c r="E29" s="56"/>
      <c r="F29" s="71"/>
      <c r="G29" s="71"/>
      <c r="H29" s="68"/>
      <c r="I29" s="68"/>
      <c r="J29" s="210"/>
    </row>
    <row r="30" spans="1:12" ht="21.45" customHeight="1" x14ac:dyDescent="0.55000000000000004">
      <c r="A30" s="56"/>
      <c r="B30" s="56"/>
      <c r="C30" s="56"/>
      <c r="D30" s="56"/>
      <c r="E30" s="56"/>
      <c r="F30" s="66"/>
      <c r="G30" s="66"/>
      <c r="H30" s="68"/>
      <c r="I30" s="68"/>
      <c r="J30" s="78"/>
    </row>
    <row r="31" spans="1:12" ht="21.45" customHeight="1" x14ac:dyDescent="0.55000000000000004">
      <c r="A31" s="56"/>
      <c r="B31" s="56"/>
      <c r="C31" s="56"/>
      <c r="D31" s="56"/>
      <c r="E31" s="56"/>
      <c r="F31" s="66"/>
      <c r="G31" s="66"/>
      <c r="H31" s="68"/>
      <c r="I31" s="68"/>
      <c r="J31" s="78"/>
    </row>
    <row r="32" spans="1:12" ht="21.45" customHeight="1" x14ac:dyDescent="0.55000000000000004">
      <c r="A32" s="56"/>
      <c r="B32" s="56"/>
      <c r="C32" s="56"/>
      <c r="D32" s="56"/>
      <c r="E32" s="56"/>
      <c r="F32" s="66"/>
      <c r="G32" s="66"/>
      <c r="H32" s="68"/>
      <c r="I32" s="68"/>
      <c r="J32" s="78"/>
    </row>
    <row r="33" spans="1:16" ht="21.45" customHeight="1" x14ac:dyDescent="0.55000000000000004">
      <c r="A33" s="56"/>
      <c r="B33" s="56"/>
      <c r="C33" s="56"/>
      <c r="D33" s="56"/>
      <c r="E33" s="56"/>
      <c r="F33" s="66"/>
      <c r="G33" s="66"/>
      <c r="H33" s="68"/>
      <c r="I33" s="68"/>
      <c r="J33" s="78"/>
    </row>
    <row r="34" spans="1:16" ht="21.45" customHeight="1" x14ac:dyDescent="0.55000000000000004">
      <c r="A34" s="56"/>
      <c r="B34" s="56"/>
      <c r="C34" s="56"/>
      <c r="D34" s="56"/>
      <c r="E34" s="56"/>
      <c r="F34" s="66"/>
      <c r="G34" s="66"/>
      <c r="H34" s="68"/>
      <c r="I34" s="68"/>
      <c r="J34" s="78"/>
    </row>
    <row r="35" spans="1:16" ht="21.45" customHeight="1" x14ac:dyDescent="0.55000000000000004">
      <c r="A35" s="56"/>
      <c r="B35" s="56"/>
      <c r="C35" s="56"/>
      <c r="D35" s="56"/>
      <c r="E35" s="56"/>
      <c r="F35" s="66"/>
      <c r="G35" s="66"/>
      <c r="H35" s="68"/>
      <c r="I35" s="68"/>
      <c r="J35" s="78"/>
    </row>
    <row r="36" spans="1:16" ht="21.45" customHeight="1" x14ac:dyDescent="0.55000000000000004">
      <c r="A36" s="56"/>
      <c r="B36" s="56"/>
      <c r="C36" s="56"/>
      <c r="D36" s="56"/>
      <c r="E36" s="56"/>
      <c r="F36" s="66"/>
      <c r="G36" s="66"/>
      <c r="H36" s="68"/>
      <c r="I36" s="68"/>
      <c r="J36" s="78"/>
    </row>
    <row r="37" spans="1:16" ht="21.45" customHeight="1" x14ac:dyDescent="0.55000000000000004">
      <c r="A37" s="56"/>
      <c r="B37" s="56"/>
      <c r="C37" s="56"/>
      <c r="D37" s="56"/>
      <c r="E37" s="56"/>
      <c r="F37" s="85"/>
      <c r="G37" s="85"/>
      <c r="H37" s="56"/>
      <c r="I37" s="56"/>
      <c r="J37" s="56"/>
    </row>
    <row r="38" spans="1:16" ht="21.45" customHeight="1" x14ac:dyDescent="0.55000000000000004">
      <c r="A38" s="83"/>
      <c r="B38" s="74"/>
      <c r="C38" s="56"/>
      <c r="D38" s="86"/>
      <c r="E38" s="56"/>
      <c r="F38" s="66"/>
      <c r="G38" s="66"/>
      <c r="H38" s="68"/>
      <c r="I38" s="68"/>
      <c r="J38" s="80"/>
    </row>
    <row r="39" spans="1:16" ht="21.45" customHeight="1" x14ac:dyDescent="0.55000000000000004">
      <c r="A39" s="83"/>
      <c r="B39" s="74"/>
      <c r="C39" s="56"/>
      <c r="D39" s="86"/>
      <c r="E39" s="56"/>
      <c r="F39" s="66"/>
      <c r="G39" s="66"/>
      <c r="H39" s="68"/>
      <c r="I39" s="68"/>
      <c r="J39" s="80"/>
    </row>
    <row r="40" spans="1:16" ht="21.45" customHeight="1" x14ac:dyDescent="0.55000000000000004">
      <c r="A40" s="56"/>
      <c r="B40" s="56"/>
      <c r="C40" s="56"/>
      <c r="D40" s="56"/>
      <c r="E40" s="56"/>
      <c r="F40" s="66"/>
      <c r="G40" s="66"/>
      <c r="H40" s="68"/>
      <c r="I40" s="68"/>
      <c r="J40" s="78"/>
    </row>
    <row r="41" spans="1:16" s="20" customFormat="1" ht="21.45" customHeight="1" x14ac:dyDescent="0.5">
      <c r="A41" s="87" t="s">
        <v>49</v>
      </c>
      <c r="B41" s="50"/>
      <c r="C41" s="51"/>
      <c r="D41" s="52"/>
      <c r="E41" s="88"/>
      <c r="F41" s="52"/>
      <c r="G41" s="52"/>
      <c r="H41" s="89"/>
      <c r="I41" s="89"/>
      <c r="J41" s="55"/>
      <c r="K41" s="26"/>
      <c r="N41" s="27"/>
      <c r="O41" s="28"/>
      <c r="P41" s="28"/>
    </row>
    <row r="42" spans="1:16" s="20" customFormat="1" ht="21.45" customHeight="1" x14ac:dyDescent="0.5">
      <c r="A42" s="87" t="s">
        <v>66</v>
      </c>
      <c r="B42" s="50"/>
      <c r="C42" s="51"/>
      <c r="D42" s="52"/>
      <c r="E42" s="90"/>
      <c r="F42" s="52"/>
      <c r="G42" s="52"/>
      <c r="H42" s="89"/>
      <c r="I42" s="89"/>
      <c r="J42" s="55"/>
      <c r="K42" s="29"/>
      <c r="N42" s="27"/>
      <c r="O42" s="28"/>
      <c r="P42" s="28"/>
    </row>
    <row r="43" spans="1:16" s="20" customFormat="1" ht="21.45" customHeight="1" x14ac:dyDescent="0.5">
      <c r="A43" s="91" t="s">
        <v>109</v>
      </c>
      <c r="B43" s="92"/>
      <c r="C43" s="93"/>
      <c r="D43" s="94"/>
      <c r="E43" s="95"/>
      <c r="F43" s="94"/>
      <c r="G43" s="94"/>
      <c r="H43" s="96"/>
      <c r="I43" s="96"/>
      <c r="J43" s="211"/>
      <c r="K43" s="37"/>
      <c r="L43" s="27"/>
      <c r="M43" s="27"/>
      <c r="N43" s="27"/>
      <c r="O43" s="28"/>
      <c r="P43" s="28"/>
    </row>
    <row r="44" spans="1:16" s="20" customFormat="1" ht="21.45" customHeight="1" x14ac:dyDescent="0.5">
      <c r="A44" s="49"/>
      <c r="B44" s="50"/>
      <c r="C44" s="51"/>
      <c r="D44" s="52"/>
      <c r="E44" s="53"/>
      <c r="F44" s="52"/>
      <c r="G44" s="52"/>
      <c r="H44" s="54"/>
      <c r="I44" s="54"/>
      <c r="J44" s="55"/>
      <c r="K44" s="37"/>
      <c r="L44" s="27"/>
      <c r="M44" s="27"/>
      <c r="N44" s="27"/>
      <c r="O44" s="28"/>
      <c r="P44" s="28"/>
    </row>
    <row r="45" spans="1:16" ht="21.45" customHeight="1" x14ac:dyDescent="0.55000000000000004">
      <c r="A45" s="56"/>
      <c r="B45" s="56"/>
      <c r="C45" s="56"/>
      <c r="D45" s="56"/>
      <c r="E45" s="57"/>
      <c r="F45" s="58"/>
      <c r="G45" s="58"/>
      <c r="H45" s="246" t="s">
        <v>0</v>
      </c>
      <c r="I45" s="246"/>
      <c r="J45" s="246"/>
    </row>
    <row r="46" spans="1:16" ht="21.45" customHeight="1" x14ac:dyDescent="0.55000000000000004">
      <c r="A46" s="59"/>
      <c r="B46" s="59"/>
      <c r="C46" s="59"/>
      <c r="D46" s="59"/>
      <c r="E46" s="59"/>
      <c r="F46" s="237" t="s">
        <v>1</v>
      </c>
      <c r="G46" s="56"/>
      <c r="H46" s="226" t="s">
        <v>50</v>
      </c>
      <c r="I46" s="60"/>
      <c r="J46" s="227" t="s">
        <v>16</v>
      </c>
    </row>
    <row r="47" spans="1:16" ht="21.45" customHeight="1" x14ac:dyDescent="0.55000000000000004">
      <c r="A47" s="56"/>
      <c r="B47" s="56"/>
      <c r="C47" s="56"/>
      <c r="D47" s="56"/>
      <c r="E47" s="61"/>
      <c r="F47" s="62"/>
      <c r="G47" s="62"/>
      <c r="H47" s="63"/>
      <c r="I47" s="63"/>
      <c r="J47" s="63"/>
    </row>
    <row r="48" spans="1:16" ht="21.45" customHeight="1" x14ac:dyDescent="0.55000000000000004">
      <c r="A48" s="65" t="s">
        <v>5</v>
      </c>
      <c r="B48" s="97"/>
      <c r="C48" s="97"/>
      <c r="D48" s="97"/>
      <c r="E48" s="97"/>
      <c r="F48" s="66"/>
      <c r="G48" s="66"/>
      <c r="H48" s="82"/>
      <c r="I48" s="82"/>
      <c r="J48" s="212"/>
    </row>
    <row r="49" spans="1:13" ht="21.45" customHeight="1" x14ac:dyDescent="0.55000000000000004">
      <c r="A49" s="42" t="s">
        <v>6</v>
      </c>
      <c r="B49" s="56"/>
      <c r="C49" s="56"/>
      <c r="D49" s="56"/>
      <c r="E49" s="56"/>
      <c r="F49" s="66"/>
      <c r="G49" s="66"/>
      <c r="H49" s="82"/>
      <c r="I49" s="82"/>
      <c r="J49" s="78"/>
    </row>
    <row r="50" spans="1:13" ht="21.45" customHeight="1" x14ac:dyDescent="0.55000000000000004">
      <c r="A50" s="56" t="s">
        <v>85</v>
      </c>
      <c r="C50" s="56"/>
      <c r="D50" s="56"/>
      <c r="E50" s="56"/>
      <c r="F50" s="203">
        <v>12</v>
      </c>
      <c r="G50" s="203"/>
      <c r="H50" s="72">
        <v>1038053584.04</v>
      </c>
      <c r="I50" s="82"/>
      <c r="J50" s="72">
        <v>1208530787.4000001</v>
      </c>
      <c r="K50" s="5"/>
      <c r="L50" s="5"/>
      <c r="M50" s="12"/>
    </row>
    <row r="51" spans="1:13" ht="21.45" customHeight="1" x14ac:dyDescent="0.55000000000000004">
      <c r="A51" s="56" t="s">
        <v>86</v>
      </c>
      <c r="C51" s="56"/>
      <c r="D51" s="56"/>
      <c r="E51" s="56"/>
      <c r="F51" s="203">
        <v>13</v>
      </c>
      <c r="G51" s="203"/>
      <c r="H51" s="209">
        <v>70435557.569999993</v>
      </c>
      <c r="I51" s="82"/>
      <c r="J51" s="209">
        <v>82725979.359999999</v>
      </c>
      <c r="K51" s="5"/>
      <c r="L51" s="5"/>
      <c r="M51" s="12"/>
    </row>
    <row r="52" spans="1:13" ht="21.45" customHeight="1" x14ac:dyDescent="0.55000000000000004">
      <c r="A52" s="184" t="s">
        <v>102</v>
      </c>
      <c r="C52" s="99"/>
      <c r="D52" s="56"/>
      <c r="E52" s="56"/>
      <c r="F52" s="203">
        <v>14</v>
      </c>
      <c r="G52" s="203"/>
      <c r="H52" s="209">
        <v>1324023.1600000001</v>
      </c>
      <c r="I52" s="82"/>
      <c r="J52" s="209">
        <v>965579.79</v>
      </c>
      <c r="K52" s="5"/>
      <c r="L52" s="5"/>
      <c r="M52" s="5"/>
    </row>
    <row r="53" spans="1:13" ht="21.45" customHeight="1" x14ac:dyDescent="0.55000000000000004">
      <c r="A53" s="56" t="s">
        <v>87</v>
      </c>
      <c r="C53" s="99"/>
      <c r="D53" s="56"/>
      <c r="E53" s="56"/>
      <c r="F53" s="203">
        <v>15</v>
      </c>
      <c r="G53" s="203"/>
      <c r="H53" s="72">
        <v>4435130.7699999996</v>
      </c>
      <c r="I53" s="82"/>
      <c r="J53" s="72">
        <v>7005272.3200000003</v>
      </c>
      <c r="K53" s="5"/>
      <c r="L53" s="5"/>
      <c r="M53" s="12"/>
    </row>
    <row r="54" spans="1:13" ht="21.45" customHeight="1" x14ac:dyDescent="0.55000000000000004">
      <c r="A54" s="56" t="s">
        <v>99</v>
      </c>
      <c r="C54" s="99"/>
      <c r="D54" s="56"/>
      <c r="E54" s="56"/>
      <c r="F54" s="203">
        <v>4.3</v>
      </c>
      <c r="G54" s="203"/>
      <c r="H54" s="72">
        <v>100297260.27</v>
      </c>
      <c r="I54" s="82"/>
      <c r="J54" s="72">
        <v>0</v>
      </c>
      <c r="K54" s="5"/>
      <c r="L54" s="5"/>
      <c r="M54" s="12"/>
    </row>
    <row r="55" spans="1:13" ht="21.45" customHeight="1" x14ac:dyDescent="0.55000000000000004">
      <c r="A55" s="56" t="s">
        <v>131</v>
      </c>
      <c r="C55" s="99"/>
      <c r="D55" s="56"/>
      <c r="E55" s="56"/>
      <c r="F55" s="203">
        <v>16</v>
      </c>
      <c r="G55" s="203"/>
      <c r="H55" s="72">
        <v>330311.96999999997</v>
      </c>
      <c r="I55" s="82"/>
      <c r="J55" s="72">
        <v>941582.06</v>
      </c>
      <c r="K55" s="5"/>
      <c r="L55" s="5"/>
      <c r="M55" s="12"/>
    </row>
    <row r="56" spans="1:13" ht="21.45" customHeight="1" x14ac:dyDescent="0.55000000000000004">
      <c r="A56" s="98"/>
      <c r="B56" s="74" t="s">
        <v>88</v>
      </c>
      <c r="C56" s="56"/>
      <c r="D56" s="100"/>
      <c r="E56" s="56"/>
      <c r="F56" s="206"/>
      <c r="G56" s="206"/>
      <c r="H56" s="75">
        <f>SUM(H50:H55)</f>
        <v>1214875867.78</v>
      </c>
      <c r="I56" s="82"/>
      <c r="J56" s="75">
        <f>SUM(J50:J55)</f>
        <v>1300169200.9299998</v>
      </c>
      <c r="L56" s="5"/>
      <c r="M56" s="12"/>
    </row>
    <row r="57" spans="1:13" ht="21.45" customHeight="1" x14ac:dyDescent="0.55000000000000004">
      <c r="A57" s="198" t="s">
        <v>7</v>
      </c>
      <c r="B57" s="98"/>
      <c r="C57" s="100"/>
      <c r="D57" s="56"/>
      <c r="E57" s="56"/>
      <c r="F57" s="206"/>
      <c r="G57" s="206"/>
      <c r="H57" s="80"/>
      <c r="I57" s="82"/>
      <c r="J57" s="80"/>
      <c r="L57" s="5"/>
      <c r="M57" s="12"/>
    </row>
    <row r="58" spans="1:13" ht="21.45" customHeight="1" x14ac:dyDescent="0.55000000000000004">
      <c r="A58" s="56" t="s">
        <v>89</v>
      </c>
      <c r="C58" s="100"/>
      <c r="D58" s="56"/>
      <c r="E58" s="56"/>
      <c r="F58" s="203">
        <v>15</v>
      </c>
      <c r="G58" s="203"/>
      <c r="H58" s="72">
        <v>2884688.86</v>
      </c>
      <c r="I58" s="82"/>
      <c r="J58" s="72">
        <v>7319819.6200000001</v>
      </c>
      <c r="K58" s="5"/>
      <c r="L58" s="5"/>
      <c r="M58" s="12"/>
    </row>
    <row r="59" spans="1:13" ht="21.45" customHeight="1" x14ac:dyDescent="0.55000000000000004">
      <c r="A59" s="56" t="s">
        <v>90</v>
      </c>
      <c r="C59" s="100"/>
      <c r="D59" s="56"/>
      <c r="E59" s="56"/>
      <c r="F59" s="203">
        <v>16</v>
      </c>
      <c r="G59" s="203"/>
      <c r="H59" s="72">
        <v>26609247.75</v>
      </c>
      <c r="I59" s="82"/>
      <c r="J59" s="72">
        <v>28262982.289999999</v>
      </c>
      <c r="K59" s="5"/>
      <c r="L59" s="5"/>
      <c r="M59" s="12"/>
    </row>
    <row r="60" spans="1:13" s="7" customFormat="1" ht="21.45" customHeight="1" x14ac:dyDescent="0.6">
      <c r="A60" s="74"/>
      <c r="B60" s="98" t="s">
        <v>91</v>
      </c>
      <c r="C60" s="67"/>
      <c r="D60" s="67"/>
      <c r="E60" s="86"/>
      <c r="F60" s="205"/>
      <c r="G60" s="205"/>
      <c r="H60" s="75">
        <f>SUM(H58:H59)</f>
        <v>29493936.609999999</v>
      </c>
      <c r="I60" s="82"/>
      <c r="J60" s="75">
        <f>SUM(J58:J59)</f>
        <v>35582801.909999996</v>
      </c>
      <c r="L60" s="5"/>
      <c r="M60" s="13"/>
    </row>
    <row r="61" spans="1:13" ht="21.45" customHeight="1" x14ac:dyDescent="0.55000000000000004">
      <c r="A61" s="74"/>
      <c r="C61" s="98" t="s">
        <v>92</v>
      </c>
      <c r="D61" s="86"/>
      <c r="E61" s="56"/>
      <c r="F61" s="71"/>
      <c r="G61" s="71"/>
      <c r="H61" s="75">
        <f>H56+H60</f>
        <v>1244369804.3899999</v>
      </c>
      <c r="I61" s="82"/>
      <c r="J61" s="75">
        <f>J56+J60</f>
        <v>1335752002.8399999</v>
      </c>
      <c r="K61" s="5"/>
      <c r="L61" s="5"/>
      <c r="M61" s="12"/>
    </row>
    <row r="62" spans="1:13" ht="21.45" customHeight="1" x14ac:dyDescent="0.55000000000000004">
      <c r="A62" s="56"/>
      <c r="B62" s="56"/>
      <c r="C62" s="56"/>
      <c r="D62" s="86"/>
      <c r="E62" s="56"/>
      <c r="F62" s="71"/>
      <c r="G62" s="71"/>
      <c r="H62" s="208"/>
      <c r="I62" s="82"/>
      <c r="J62" s="80"/>
      <c r="M62" s="12"/>
    </row>
    <row r="63" spans="1:13" ht="21.45" customHeight="1" x14ac:dyDescent="0.55000000000000004">
      <c r="A63" s="198" t="s">
        <v>8</v>
      </c>
      <c r="B63" s="98"/>
      <c r="C63" s="56"/>
      <c r="D63" s="56"/>
      <c r="E63" s="56"/>
      <c r="F63" s="71"/>
      <c r="G63" s="71"/>
      <c r="H63" s="208"/>
      <c r="I63" s="208"/>
      <c r="J63" s="80"/>
      <c r="M63" s="12"/>
    </row>
    <row r="64" spans="1:13" ht="21.45" customHeight="1" x14ac:dyDescent="0.55000000000000004">
      <c r="A64" s="74" t="s">
        <v>9</v>
      </c>
      <c r="B64" s="56"/>
      <c r="D64" s="56"/>
      <c r="E64" s="56"/>
      <c r="F64" s="71">
        <v>17</v>
      </c>
      <c r="G64" s="71"/>
      <c r="H64" s="208"/>
      <c r="I64" s="208"/>
      <c r="J64" s="80"/>
      <c r="M64" s="12"/>
    </row>
    <row r="65" spans="1:13" ht="21.45" customHeight="1" x14ac:dyDescent="0.55000000000000004">
      <c r="A65" s="74" t="s">
        <v>82</v>
      </c>
      <c r="B65" s="56" t="s">
        <v>83</v>
      </c>
      <c r="D65" s="56"/>
      <c r="E65" s="56"/>
      <c r="F65" s="66"/>
      <c r="G65" s="66"/>
      <c r="H65" s="208"/>
      <c r="I65" s="208"/>
      <c r="J65" s="80"/>
      <c r="M65" s="12"/>
    </row>
    <row r="66" spans="1:13" ht="21.45" customHeight="1" thickBot="1" x14ac:dyDescent="0.6">
      <c r="A66" s="74"/>
      <c r="C66" s="56" t="s">
        <v>10</v>
      </c>
      <c r="E66" s="56"/>
      <c r="F66" s="66"/>
      <c r="G66" s="66"/>
      <c r="H66" s="197">
        <v>621166300</v>
      </c>
      <c r="I66" s="170"/>
      <c r="J66" s="197">
        <v>621166300</v>
      </c>
      <c r="L66" s="5"/>
      <c r="M66" s="12"/>
    </row>
    <row r="67" spans="1:13" ht="21.45" customHeight="1" thickTop="1" x14ac:dyDescent="0.55000000000000004">
      <c r="A67" s="74" t="s">
        <v>82</v>
      </c>
      <c r="B67" s="56" t="s">
        <v>84</v>
      </c>
      <c r="D67" s="56"/>
      <c r="E67" s="56"/>
      <c r="F67" s="101"/>
      <c r="G67" s="101"/>
      <c r="H67" s="72"/>
      <c r="I67" s="72"/>
      <c r="J67" s="80"/>
      <c r="L67" s="5"/>
      <c r="M67" s="12"/>
    </row>
    <row r="68" spans="1:13" ht="21.45" customHeight="1" x14ac:dyDescent="0.55000000000000004">
      <c r="A68" s="74"/>
      <c r="C68" s="56" t="s">
        <v>11</v>
      </c>
      <c r="E68" s="56"/>
      <c r="F68" s="101"/>
      <c r="G68" s="101"/>
      <c r="H68" s="72">
        <f>+CHANGE!F14</f>
        <v>496168826</v>
      </c>
      <c r="I68" s="72"/>
      <c r="J68" s="72">
        <f>+CHANGE!F10</f>
        <v>496168826</v>
      </c>
      <c r="K68" s="5"/>
      <c r="L68" s="5"/>
      <c r="M68" s="12"/>
    </row>
    <row r="69" spans="1:13" ht="21.45" customHeight="1" x14ac:dyDescent="0.55000000000000004">
      <c r="A69" s="56" t="s">
        <v>12</v>
      </c>
      <c r="B69" s="56"/>
      <c r="D69" s="56"/>
      <c r="E69" s="56"/>
      <c r="F69" s="66"/>
      <c r="G69" s="66"/>
      <c r="H69" s="72"/>
      <c r="I69" s="72"/>
      <c r="J69" s="72"/>
      <c r="K69" s="5"/>
      <c r="L69" s="5"/>
      <c r="M69" s="12"/>
    </row>
    <row r="70" spans="1:13" ht="21.45" customHeight="1" x14ac:dyDescent="0.55000000000000004">
      <c r="A70" s="56"/>
      <c r="B70" s="74" t="s">
        <v>13</v>
      </c>
      <c r="D70" s="56"/>
      <c r="E70" s="56"/>
      <c r="F70" s="71"/>
      <c r="G70" s="71"/>
      <c r="H70" s="72">
        <f>+CHANGE!H14</f>
        <v>26500000</v>
      </c>
      <c r="I70" s="72"/>
      <c r="J70" s="72">
        <f>+CHANGE!H10</f>
        <v>26500000</v>
      </c>
      <c r="K70" s="5"/>
      <c r="L70" s="5"/>
      <c r="M70" s="12"/>
    </row>
    <row r="71" spans="1:13" ht="21.45" customHeight="1" x14ac:dyDescent="0.55000000000000004">
      <c r="A71" s="56"/>
      <c r="B71" s="56" t="s">
        <v>14</v>
      </c>
      <c r="D71" s="56"/>
      <c r="E71" s="56"/>
      <c r="F71" s="66"/>
      <c r="G71" s="66"/>
      <c r="H71" s="209">
        <f>+CHANGE!J18</f>
        <v>51570699.030000962</v>
      </c>
      <c r="I71" s="209"/>
      <c r="J71" s="209">
        <f>+CHANGE!J14</f>
        <v>155317353.61000055</v>
      </c>
      <c r="K71" s="5"/>
      <c r="L71" s="5"/>
      <c r="M71" s="12"/>
    </row>
    <row r="72" spans="1:13" ht="21.45" customHeight="1" x14ac:dyDescent="0.55000000000000004">
      <c r="A72" s="98"/>
      <c r="B72" s="74" t="s">
        <v>93</v>
      </c>
      <c r="D72" s="67"/>
      <c r="E72" s="56"/>
      <c r="F72" s="102"/>
      <c r="G72" s="102"/>
      <c r="H72" s="75">
        <f>SUM(H68:H71)</f>
        <v>574239525.03000093</v>
      </c>
      <c r="I72" s="76"/>
      <c r="J72" s="75">
        <f>SUM(J68:J71)</f>
        <v>677986179.61000061</v>
      </c>
      <c r="L72" s="5"/>
      <c r="M72" s="12"/>
    </row>
    <row r="73" spans="1:13" ht="21.45" customHeight="1" thickBot="1" x14ac:dyDescent="0.6">
      <c r="A73" s="98"/>
      <c r="C73" s="198" t="s">
        <v>94</v>
      </c>
      <c r="D73" s="86"/>
      <c r="E73" s="56"/>
      <c r="F73" s="66"/>
      <c r="G73" s="66"/>
      <c r="H73" s="103">
        <f>SUM(H61+H72)</f>
        <v>1818609329.4200008</v>
      </c>
      <c r="I73" s="76"/>
      <c r="J73" s="103">
        <f>SUM(J61+J72)</f>
        <v>2013738182.4500005</v>
      </c>
      <c r="K73" s="4"/>
      <c r="L73" s="5"/>
      <c r="M73" s="12"/>
    </row>
    <row r="74" spans="1:13" ht="21.45" customHeight="1" thickTop="1" x14ac:dyDescent="0.55000000000000004">
      <c r="A74" s="98"/>
      <c r="B74" s="74"/>
      <c r="C74" s="56"/>
      <c r="D74" s="86"/>
      <c r="E74" s="56"/>
      <c r="F74" s="66"/>
      <c r="G74" s="66"/>
      <c r="H74" s="68"/>
      <c r="I74" s="68"/>
      <c r="J74" s="80"/>
      <c r="M74" s="12"/>
    </row>
    <row r="75" spans="1:13" ht="21.45" customHeight="1" x14ac:dyDescent="0.55000000000000004">
      <c r="A75" s="98"/>
      <c r="B75" s="74"/>
      <c r="C75" s="56"/>
      <c r="D75" s="86"/>
      <c r="E75" s="56"/>
      <c r="F75" s="66"/>
      <c r="G75" s="66"/>
      <c r="H75" s="68"/>
      <c r="I75" s="68"/>
      <c r="J75" s="80"/>
      <c r="M75" s="12"/>
    </row>
    <row r="76" spans="1:13" ht="21.45" customHeight="1" x14ac:dyDescent="0.55000000000000004">
      <c r="A76" s="98"/>
      <c r="B76" s="74"/>
      <c r="C76" s="56"/>
      <c r="D76" s="86"/>
      <c r="E76" s="56"/>
      <c r="F76" s="66"/>
      <c r="G76" s="66"/>
      <c r="H76" s="68"/>
      <c r="I76" s="68"/>
      <c r="J76" s="80"/>
      <c r="M76" s="12"/>
    </row>
    <row r="77" spans="1:13" ht="21.45" customHeight="1" x14ac:dyDescent="0.55000000000000004">
      <c r="A77" s="98"/>
      <c r="B77" s="74"/>
      <c r="C77" s="56"/>
      <c r="D77" s="86"/>
      <c r="E77" s="56"/>
      <c r="F77" s="66"/>
      <c r="G77" s="66"/>
      <c r="H77" s="82"/>
      <c r="I77" s="82"/>
      <c r="J77" s="80"/>
    </row>
    <row r="78" spans="1:13" ht="21.45" customHeight="1" x14ac:dyDescent="0.55000000000000004">
      <c r="A78" s="98"/>
      <c r="B78" s="74"/>
      <c r="C78" s="56"/>
      <c r="D78" s="86"/>
      <c r="E78" s="56"/>
      <c r="F78" s="66"/>
      <c r="G78" s="66"/>
      <c r="H78" s="68"/>
      <c r="I78" s="68"/>
      <c r="J78" s="80"/>
    </row>
    <row r="79" spans="1:13" ht="21.45" customHeight="1" x14ac:dyDescent="0.55000000000000004">
      <c r="A79" s="98"/>
      <c r="B79" s="74"/>
      <c r="C79" s="56"/>
      <c r="D79" s="86"/>
      <c r="E79" s="56"/>
      <c r="F79" s="66"/>
      <c r="G79" s="66"/>
      <c r="H79" s="68"/>
      <c r="I79" s="68"/>
      <c r="J79" s="80"/>
    </row>
    <row r="80" spans="1:13" ht="21.45" customHeight="1" x14ac:dyDescent="0.55000000000000004">
      <c r="A80" s="83"/>
      <c r="B80" s="74"/>
      <c r="C80" s="56"/>
      <c r="D80" s="86"/>
      <c r="E80" s="56"/>
      <c r="F80" s="66"/>
      <c r="G80" s="66"/>
      <c r="H80" s="68"/>
      <c r="I80" s="68"/>
      <c r="J80" s="80"/>
    </row>
    <row r="81" spans="1:10" x14ac:dyDescent="0.55000000000000004">
      <c r="A81" s="83"/>
      <c r="B81" s="74"/>
      <c r="C81" s="56"/>
      <c r="D81" s="86"/>
      <c r="E81" s="56"/>
      <c r="F81" s="66"/>
      <c r="G81" s="66"/>
      <c r="H81" s="202"/>
      <c r="I81" s="202"/>
      <c r="J81" s="202"/>
    </row>
    <row r="82" spans="1:10" x14ac:dyDescent="0.55000000000000004">
      <c r="H82" s="179"/>
      <c r="I82" s="9"/>
      <c r="J82" s="179"/>
    </row>
    <row r="83" spans="1:10" x14ac:dyDescent="0.55000000000000004">
      <c r="H83" s="179"/>
      <c r="I83" s="200"/>
      <c r="J83" s="200"/>
    </row>
    <row r="84" spans="1:10" x14ac:dyDescent="0.55000000000000004">
      <c r="H84" s="179"/>
      <c r="J84" s="200"/>
    </row>
    <row r="86" spans="1:10" x14ac:dyDescent="0.55000000000000004">
      <c r="H86" s="9"/>
      <c r="I86" s="9"/>
      <c r="J86" s="14"/>
    </row>
    <row r="87" spans="1:10" x14ac:dyDescent="0.55000000000000004">
      <c r="H87" s="9"/>
      <c r="I87" s="9"/>
      <c r="J87" s="15"/>
    </row>
    <row r="88" spans="1:10" x14ac:dyDescent="0.55000000000000004">
      <c r="H88" s="9"/>
      <c r="I88" s="9"/>
      <c r="J88" s="16"/>
    </row>
    <row r="89" spans="1:10" x14ac:dyDescent="0.55000000000000004">
      <c r="F89" s="10"/>
      <c r="G89" s="10"/>
      <c r="H89" s="4"/>
      <c r="I89" s="4"/>
      <c r="J89" s="14"/>
    </row>
    <row r="90" spans="1:10" x14ac:dyDescent="0.55000000000000004">
      <c r="F90" s="10"/>
      <c r="G90" s="10"/>
      <c r="H90" s="4"/>
      <c r="I90" s="4"/>
      <c r="J90" s="16"/>
    </row>
    <row r="91" spans="1:10" x14ac:dyDescent="0.55000000000000004">
      <c r="F91" s="10"/>
      <c r="G91" s="10"/>
      <c r="H91" s="4"/>
      <c r="I91" s="4"/>
      <c r="J91" s="15"/>
    </row>
    <row r="92" spans="1:10" x14ac:dyDescent="0.55000000000000004">
      <c r="F92" s="10"/>
      <c r="G92" s="10"/>
      <c r="H92" s="4"/>
      <c r="I92" s="4"/>
      <c r="J92" s="14"/>
    </row>
    <row r="93" spans="1:10" x14ac:dyDescent="0.55000000000000004">
      <c r="F93" s="10"/>
      <c r="G93" s="10"/>
      <c r="H93" s="1"/>
      <c r="I93" s="1"/>
    </row>
    <row r="94" spans="1:10" x14ac:dyDescent="0.55000000000000004">
      <c r="F94" s="10"/>
      <c r="G94" s="10"/>
      <c r="H94" s="11"/>
      <c r="I94" s="11"/>
    </row>
    <row r="95" spans="1:10" x14ac:dyDescent="0.55000000000000004">
      <c r="F95" s="10"/>
      <c r="G95" s="10"/>
      <c r="H95" s="1"/>
      <c r="I95" s="1"/>
      <c r="J95" s="6"/>
    </row>
    <row r="96" spans="1:10" x14ac:dyDescent="0.55000000000000004">
      <c r="F96" s="10"/>
      <c r="G96" s="10"/>
      <c r="H96" s="1"/>
      <c r="I96" s="1"/>
    </row>
    <row r="97" spans="6:10" x14ac:dyDescent="0.55000000000000004">
      <c r="F97" s="10"/>
      <c r="G97" s="10"/>
      <c r="H97" s="1"/>
      <c r="I97" s="1"/>
      <c r="J97" s="6"/>
    </row>
    <row r="98" spans="6:10" x14ac:dyDescent="0.55000000000000004">
      <c r="F98" s="10"/>
      <c r="G98" s="10"/>
      <c r="H98" s="1"/>
      <c r="I98" s="1"/>
    </row>
    <row r="99" spans="6:10" x14ac:dyDescent="0.55000000000000004">
      <c r="F99" s="10"/>
      <c r="G99" s="10"/>
      <c r="H99" s="1"/>
      <c r="I99" s="1"/>
    </row>
    <row r="100" spans="6:10" x14ac:dyDescent="0.55000000000000004">
      <c r="F100" s="10"/>
      <c r="G100" s="10"/>
      <c r="H100" s="1"/>
      <c r="I100" s="1"/>
    </row>
    <row r="101" spans="6:10" x14ac:dyDescent="0.55000000000000004">
      <c r="F101" s="10"/>
      <c r="G101" s="10"/>
      <c r="H101" s="1"/>
      <c r="I101" s="1"/>
    </row>
    <row r="102" spans="6:10" x14ac:dyDescent="0.55000000000000004">
      <c r="F102" s="10"/>
      <c r="G102" s="10"/>
      <c r="H102" s="1"/>
      <c r="I102" s="1"/>
    </row>
    <row r="103" spans="6:10" x14ac:dyDescent="0.55000000000000004">
      <c r="F103" s="10"/>
      <c r="G103" s="10"/>
      <c r="H103" s="1"/>
      <c r="I103" s="1"/>
    </row>
    <row r="104" spans="6:10" x14ac:dyDescent="0.55000000000000004">
      <c r="F104" s="10"/>
      <c r="G104" s="10"/>
      <c r="H104" s="1"/>
      <c r="I104" s="1"/>
    </row>
    <row r="105" spans="6:10" x14ac:dyDescent="0.55000000000000004">
      <c r="F105" s="10"/>
      <c r="G105" s="10"/>
      <c r="H105" s="1"/>
      <c r="I105" s="1"/>
    </row>
    <row r="106" spans="6:10" x14ac:dyDescent="0.55000000000000004">
      <c r="F106" s="10"/>
      <c r="G106" s="10"/>
      <c r="H106" s="1"/>
      <c r="I106" s="1"/>
    </row>
  </sheetData>
  <mergeCells count="2">
    <mergeCell ref="H5:J5"/>
    <mergeCell ref="H45:J45"/>
  </mergeCells>
  <pageMargins left="1.1023622047244095" right="0.74803149606299213" top="0.98425196850393704" bottom="0.98425196850393704" header="0.51181102362204722" footer="0.55118110236220474"/>
  <pageSetup paperSize="9" scale="81" fitToHeight="2" orientation="portrait" blackAndWhite="1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หมายเหตุประกอบงบการเงินเป็นส่วนหนึ่งของงบการเงินนี้&amp;C&amp;"Angsana New,Regular"&amp;P</oddFooter>
  </headerFooter>
  <rowBreaks count="1" manualBreakCount="1">
    <brk id="4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0"/>
  <sheetViews>
    <sheetView zoomScaleNormal="100" zoomScaleSheetLayoutView="100" workbookViewId="0"/>
  </sheetViews>
  <sheetFormatPr defaultColWidth="9.125" defaultRowHeight="19.8" x14ac:dyDescent="0.5"/>
  <cols>
    <col min="1" max="3" width="2.375" style="44" customWidth="1"/>
    <col min="4" max="4" width="5.875" style="44" customWidth="1"/>
    <col min="5" max="5" width="43.875" style="44" customWidth="1"/>
    <col min="6" max="6" width="9.125" style="128" customWidth="1"/>
    <col min="7" max="7" width="1.375" style="128" customWidth="1"/>
    <col min="8" max="8" width="17.875" style="129" customWidth="1"/>
    <col min="9" max="9" width="1.375" style="129" customWidth="1"/>
    <col min="10" max="10" width="17.875" style="124" customWidth="1"/>
    <col min="11" max="11" width="11.75" style="44" bestFit="1" customWidth="1"/>
    <col min="12" max="12" width="11.875" style="44" customWidth="1"/>
    <col min="13" max="13" width="19.125" style="44" customWidth="1"/>
    <col min="14" max="16384" width="9.125" style="44"/>
  </cols>
  <sheetData>
    <row r="1" spans="1:13" ht="21.45" customHeight="1" x14ac:dyDescent="0.55000000000000004">
      <c r="A1" s="40" t="s">
        <v>49</v>
      </c>
      <c r="B1" s="40"/>
      <c r="C1" s="40"/>
      <c r="D1" s="40"/>
      <c r="E1" s="40"/>
      <c r="F1" s="40"/>
      <c r="G1" s="40"/>
      <c r="H1" s="40"/>
      <c r="I1" s="40"/>
      <c r="J1" s="38"/>
    </row>
    <row r="2" spans="1:13" ht="21.45" customHeight="1" x14ac:dyDescent="0.55000000000000004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38"/>
    </row>
    <row r="3" spans="1:13" ht="21.45" customHeight="1" x14ac:dyDescent="0.55000000000000004">
      <c r="A3" s="43" t="s">
        <v>110</v>
      </c>
      <c r="B3" s="43"/>
      <c r="C3" s="43"/>
      <c r="D3" s="43"/>
      <c r="E3" s="43"/>
      <c r="F3" s="43"/>
      <c r="G3" s="43"/>
      <c r="H3" s="43"/>
      <c r="I3" s="43"/>
      <c r="J3" s="43"/>
    </row>
    <row r="4" spans="1:13" ht="21.45" customHeight="1" x14ac:dyDescent="0.55000000000000004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13" s="45" customFormat="1" ht="21.45" customHeight="1" x14ac:dyDescent="0.55000000000000004">
      <c r="B5" s="46"/>
      <c r="C5" s="46"/>
      <c r="D5" s="46"/>
      <c r="E5" s="46"/>
      <c r="F5" s="46"/>
      <c r="G5" s="46"/>
      <c r="H5" s="247" t="s">
        <v>0</v>
      </c>
      <c r="I5" s="247"/>
      <c r="J5" s="247"/>
    </row>
    <row r="6" spans="1:13" s="45" customFormat="1" ht="21.45" customHeight="1" x14ac:dyDescent="0.55000000000000004">
      <c r="F6" s="236" t="s">
        <v>1</v>
      </c>
      <c r="G6" s="39"/>
      <c r="H6" s="176" t="s">
        <v>50</v>
      </c>
      <c r="I6" s="177"/>
      <c r="J6" s="176" t="s">
        <v>16</v>
      </c>
    </row>
    <row r="7" spans="1:13" ht="21.45" customHeight="1" x14ac:dyDescent="0.55000000000000004">
      <c r="F7" s="106"/>
      <c r="G7" s="106"/>
      <c r="H7" s="107"/>
      <c r="I7" s="107"/>
      <c r="J7" s="108"/>
    </row>
    <row r="8" spans="1:13" ht="21.45" customHeight="1" x14ac:dyDescent="0.55000000000000004">
      <c r="A8" s="40" t="s">
        <v>17</v>
      </c>
      <c r="F8" s="106"/>
      <c r="G8" s="106"/>
      <c r="H8" s="107"/>
      <c r="I8" s="107"/>
      <c r="J8" s="109"/>
    </row>
    <row r="9" spans="1:13" ht="21.45" customHeight="1" x14ac:dyDescent="0.55000000000000004">
      <c r="A9" s="47" t="s">
        <v>18</v>
      </c>
      <c r="F9" s="128">
        <v>25</v>
      </c>
      <c r="G9" s="106"/>
      <c r="H9" s="124">
        <v>2501062188.71</v>
      </c>
      <c r="I9" s="107"/>
      <c r="J9" s="110">
        <v>2362979646.1100001</v>
      </c>
      <c r="M9" s="178"/>
    </row>
    <row r="10" spans="1:13" ht="21.45" customHeight="1" x14ac:dyDescent="0.55000000000000004">
      <c r="A10" s="47" t="s">
        <v>19</v>
      </c>
      <c r="C10" s="45"/>
      <c r="D10" s="45"/>
      <c r="E10" s="45"/>
      <c r="F10" s="111"/>
      <c r="G10" s="111"/>
      <c r="H10" s="124">
        <v>14266555.210000001</v>
      </c>
      <c r="I10" s="107"/>
      <c r="J10" s="110">
        <v>11677775.130000001</v>
      </c>
      <c r="M10" s="178"/>
    </row>
    <row r="11" spans="1:13" ht="21.45" customHeight="1" x14ac:dyDescent="0.55000000000000004">
      <c r="A11" s="47" t="s">
        <v>107</v>
      </c>
      <c r="C11" s="45"/>
      <c r="D11" s="45"/>
      <c r="E11" s="45"/>
      <c r="F11" s="111"/>
      <c r="G11" s="111"/>
      <c r="H11" s="124">
        <v>3232066.0500000003</v>
      </c>
      <c r="I11" s="107"/>
      <c r="J11" s="110">
        <v>5349156.17</v>
      </c>
      <c r="M11" s="178"/>
    </row>
    <row r="12" spans="1:13" ht="21.45" customHeight="1" x14ac:dyDescent="0.55000000000000004">
      <c r="A12" s="42" t="s">
        <v>20</v>
      </c>
      <c r="D12" s="45"/>
      <c r="E12" s="45"/>
      <c r="F12" s="111"/>
      <c r="G12" s="111"/>
      <c r="H12" s="112">
        <f>SUM(H9:H11)</f>
        <v>2518560809.9700003</v>
      </c>
      <c r="I12" s="107"/>
      <c r="J12" s="112">
        <f>SUM(J9:J11)</f>
        <v>2380006577.4100003</v>
      </c>
      <c r="M12" s="178"/>
    </row>
    <row r="13" spans="1:13" ht="21.45" customHeight="1" x14ac:dyDescent="0.55000000000000004">
      <c r="A13" s="42" t="s">
        <v>21</v>
      </c>
      <c r="B13" s="47"/>
      <c r="C13" s="45"/>
      <c r="D13" s="45"/>
      <c r="E13" s="45"/>
      <c r="F13" s="111"/>
      <c r="G13" s="111"/>
      <c r="H13" s="113"/>
      <c r="I13" s="107"/>
      <c r="J13" s="114"/>
      <c r="M13" s="178"/>
    </row>
    <row r="14" spans="1:13" ht="21.45" customHeight="1" x14ac:dyDescent="0.55000000000000004">
      <c r="A14" s="47" t="s">
        <v>22</v>
      </c>
      <c r="B14" s="45"/>
      <c r="D14" s="45"/>
      <c r="E14" s="115"/>
      <c r="F14" s="111"/>
      <c r="G14" s="111"/>
      <c r="H14" s="113">
        <v>-2470706843.4000001</v>
      </c>
      <c r="I14" s="107"/>
      <c r="J14" s="113">
        <v>-2297825588.6399999</v>
      </c>
      <c r="M14" s="178"/>
    </row>
    <row r="15" spans="1:13" ht="21.45" customHeight="1" x14ac:dyDescent="0.55000000000000004">
      <c r="A15" s="47" t="s">
        <v>23</v>
      </c>
      <c r="B15" s="41"/>
      <c r="D15" s="45"/>
      <c r="E15" s="116"/>
      <c r="F15" s="111"/>
      <c r="G15" s="111"/>
      <c r="H15" s="113">
        <v>-33972181.43</v>
      </c>
      <c r="I15" s="107"/>
      <c r="J15" s="113">
        <v>-23887290.699999999</v>
      </c>
      <c r="M15" s="178"/>
    </row>
    <row r="16" spans="1:13" s="118" customFormat="1" ht="21.45" customHeight="1" x14ac:dyDescent="0.55000000000000004">
      <c r="A16" s="48" t="s">
        <v>24</v>
      </c>
      <c r="B16" s="117"/>
      <c r="D16" s="119"/>
      <c r="E16" s="120"/>
      <c r="F16" s="230"/>
      <c r="G16" s="121"/>
      <c r="H16" s="113">
        <v>-65573060.039999999</v>
      </c>
      <c r="I16" s="107"/>
      <c r="J16" s="113">
        <v>-104946866.20999999</v>
      </c>
      <c r="M16" s="178"/>
    </row>
    <row r="17" spans="1:13" ht="21.45" customHeight="1" x14ac:dyDescent="0.55000000000000004">
      <c r="A17" s="44" t="s">
        <v>25</v>
      </c>
      <c r="B17" s="41"/>
      <c r="D17" s="45"/>
      <c r="E17" s="116"/>
      <c r="F17" s="111"/>
      <c r="G17" s="111"/>
      <c r="H17" s="199">
        <v>-1492464.77</v>
      </c>
      <c r="I17" s="107"/>
      <c r="J17" s="199">
        <v>-808032.27</v>
      </c>
      <c r="M17" s="178"/>
    </row>
    <row r="18" spans="1:13" ht="21.45" customHeight="1" x14ac:dyDescent="0.55000000000000004">
      <c r="A18" s="40" t="s">
        <v>27</v>
      </c>
      <c r="B18" s="41"/>
      <c r="D18" s="45"/>
      <c r="E18" s="116"/>
      <c r="F18" s="111"/>
      <c r="G18" s="111"/>
      <c r="H18" s="232">
        <f>SUM(H14:H17)</f>
        <v>-2571744549.6399999</v>
      </c>
      <c r="I18" s="107"/>
      <c r="J18" s="232">
        <f>SUM(J14:J17)</f>
        <v>-2427467777.8199997</v>
      </c>
      <c r="M18" s="178"/>
    </row>
    <row r="19" spans="1:13" ht="21.45" customHeight="1" x14ac:dyDescent="0.55000000000000004">
      <c r="A19" s="40" t="s">
        <v>79</v>
      </c>
      <c r="B19" s="41"/>
      <c r="D19" s="45"/>
      <c r="E19" s="116"/>
      <c r="F19" s="111"/>
      <c r="G19" s="111"/>
      <c r="H19" s="113">
        <f>+H12+H18</f>
        <v>-53183739.669999599</v>
      </c>
      <c r="I19" s="107"/>
      <c r="J19" s="113">
        <f>+J12+J18</f>
        <v>-47461200.409999371</v>
      </c>
      <c r="M19" s="178"/>
    </row>
    <row r="20" spans="1:13" ht="21.45" customHeight="1" x14ac:dyDescent="0.55000000000000004">
      <c r="A20" s="44" t="s">
        <v>26</v>
      </c>
      <c r="B20" s="41"/>
      <c r="D20" s="45"/>
      <c r="E20" s="116"/>
      <c r="F20" s="111"/>
      <c r="G20" s="111"/>
      <c r="H20" s="199">
        <v>-54979731.629999995</v>
      </c>
      <c r="I20" s="107"/>
      <c r="J20" s="199">
        <v>-39744947.880000003</v>
      </c>
      <c r="M20" s="178"/>
    </row>
    <row r="21" spans="1:13" ht="21.45" customHeight="1" x14ac:dyDescent="0.55000000000000004">
      <c r="A21" s="40" t="s">
        <v>133</v>
      </c>
      <c r="B21" s="41"/>
      <c r="D21" s="45"/>
      <c r="E21" s="116"/>
      <c r="F21" s="111"/>
      <c r="G21" s="111"/>
      <c r="H21" s="113">
        <f>H19+H20</f>
        <v>-108163471.29999959</v>
      </c>
      <c r="I21" s="107"/>
      <c r="J21" s="113">
        <f>J19+J20</f>
        <v>-87206148.289999366</v>
      </c>
      <c r="M21" s="178"/>
    </row>
    <row r="22" spans="1:13" ht="21.45" customHeight="1" x14ac:dyDescent="0.55000000000000004">
      <c r="A22" s="44" t="s">
        <v>132</v>
      </c>
      <c r="B22" s="41"/>
      <c r="D22" s="45"/>
      <c r="E22" s="116"/>
      <c r="F22" s="111">
        <v>19</v>
      </c>
      <c r="G22" s="111"/>
      <c r="H22" s="199">
        <v>1193387.1200000001</v>
      </c>
      <c r="I22" s="107"/>
      <c r="J22" s="199">
        <v>-3643861.24</v>
      </c>
      <c r="M22" s="178"/>
    </row>
    <row r="23" spans="1:13" ht="21.45" customHeight="1" thickBot="1" x14ac:dyDescent="0.6">
      <c r="A23" s="42" t="s">
        <v>111</v>
      </c>
      <c r="B23" s="47"/>
      <c r="C23" s="45"/>
      <c r="D23" s="45"/>
      <c r="E23" s="45"/>
      <c r="F23" s="111"/>
      <c r="G23" s="111"/>
      <c r="H23" s="123">
        <f>SUM(H21:H22)</f>
        <v>-106970084.17999959</v>
      </c>
      <c r="I23" s="107"/>
      <c r="J23" s="123">
        <f>SUM(J21:J22)</f>
        <v>-90850009.52999936</v>
      </c>
      <c r="M23" s="178"/>
    </row>
    <row r="24" spans="1:13" ht="21.45" customHeight="1" thickTop="1" x14ac:dyDescent="0.55000000000000004">
      <c r="A24" s="42"/>
      <c r="B24" s="47"/>
      <c r="C24" s="45"/>
      <c r="D24" s="45"/>
      <c r="E24" s="45"/>
      <c r="F24" s="111"/>
      <c r="G24" s="111"/>
      <c r="H24" s="113"/>
      <c r="I24" s="107"/>
      <c r="J24" s="113"/>
    </row>
    <row r="25" spans="1:13" ht="21.45" customHeight="1" x14ac:dyDescent="0.55000000000000004">
      <c r="A25" s="65" t="s">
        <v>113</v>
      </c>
      <c r="B25" s="98"/>
      <c r="C25" s="45"/>
      <c r="D25" s="45"/>
      <c r="E25" s="45"/>
      <c r="F25" s="111"/>
      <c r="G25" s="111"/>
      <c r="H25" s="113"/>
      <c r="I25" s="107"/>
      <c r="J25" s="113"/>
    </row>
    <row r="26" spans="1:13" ht="21.45" customHeight="1" x14ac:dyDescent="0.55000000000000004">
      <c r="A26" s="65" t="s">
        <v>114</v>
      </c>
      <c r="B26" s="98"/>
      <c r="C26" s="45"/>
      <c r="D26" s="45"/>
      <c r="E26" s="45"/>
      <c r="F26" s="111"/>
      <c r="G26" s="111"/>
      <c r="H26" s="113"/>
      <c r="I26" s="107"/>
      <c r="J26" s="113"/>
    </row>
    <row r="27" spans="1:13" ht="21.45" customHeight="1" x14ac:dyDescent="0.5">
      <c r="B27" s="98" t="s">
        <v>119</v>
      </c>
      <c r="C27" s="45"/>
      <c r="D27" s="45"/>
      <c r="E27" s="45"/>
      <c r="F27" s="111"/>
      <c r="G27" s="111"/>
      <c r="H27" s="44"/>
      <c r="I27" s="44"/>
      <c r="J27" s="44"/>
    </row>
    <row r="28" spans="1:13" ht="21.45" customHeight="1" x14ac:dyDescent="0.55000000000000004">
      <c r="B28" s="98"/>
      <c r="C28" s="45" t="s">
        <v>120</v>
      </c>
      <c r="D28" s="45"/>
      <c r="E28" s="45"/>
      <c r="F28" s="111"/>
      <c r="G28" s="111"/>
      <c r="H28" s="199">
        <v>3223429.6</v>
      </c>
      <c r="I28" s="107"/>
      <c r="J28" s="199">
        <v>-800359.14</v>
      </c>
    </row>
    <row r="29" spans="1:13" ht="21.45" customHeight="1" thickBot="1" x14ac:dyDescent="0.6">
      <c r="A29" s="42" t="s">
        <v>128</v>
      </c>
      <c r="B29" s="47"/>
      <c r="C29" s="45"/>
      <c r="D29" s="45"/>
      <c r="E29" s="45"/>
      <c r="F29" s="111"/>
      <c r="G29" s="111"/>
      <c r="H29" s="123">
        <f>H23+H28</f>
        <v>-103746654.5799996</v>
      </c>
      <c r="I29" s="107"/>
      <c r="J29" s="123">
        <f>J23+J28</f>
        <v>-91650368.669999361</v>
      </c>
    </row>
    <row r="30" spans="1:13" ht="21.45" customHeight="1" thickTop="1" x14ac:dyDescent="0.55000000000000004">
      <c r="A30" s="42"/>
      <c r="B30" s="47"/>
      <c r="C30" s="45"/>
      <c r="D30" s="45"/>
      <c r="E30" s="45"/>
      <c r="F30" s="111"/>
      <c r="G30" s="111"/>
      <c r="H30" s="113"/>
      <c r="I30" s="107"/>
      <c r="J30" s="113"/>
    </row>
    <row r="31" spans="1:13" ht="21.45" customHeight="1" x14ac:dyDescent="0.55000000000000004">
      <c r="A31" s="42" t="s">
        <v>121</v>
      </c>
      <c r="B31" s="47"/>
      <c r="C31" s="45"/>
      <c r="D31" s="45"/>
      <c r="E31" s="45"/>
      <c r="F31" s="111"/>
      <c r="G31" s="111"/>
      <c r="H31" s="224"/>
      <c r="I31" s="107"/>
      <c r="J31" s="116"/>
    </row>
    <row r="32" spans="1:13" ht="21.45" customHeight="1" thickBot="1" x14ac:dyDescent="0.6">
      <c r="A32" s="47" t="s">
        <v>96</v>
      </c>
      <c r="B32" s="47"/>
      <c r="C32" s="45"/>
      <c r="D32" s="45"/>
      <c r="E32" s="45"/>
      <c r="F32" s="111">
        <v>20</v>
      </c>
      <c r="G32" s="111"/>
      <c r="H32" s="225">
        <f>H23/H33</f>
        <v>-0.21559211013389945</v>
      </c>
      <c r="I32" s="180"/>
      <c r="J32" s="201">
        <f>J23/J33</f>
        <v>-0.1831030181045662</v>
      </c>
    </row>
    <row r="33" spans="1:10" s="45" customFormat="1" ht="21.45" customHeight="1" thickTop="1" thickBot="1" x14ac:dyDescent="0.6">
      <c r="A33" s="47" t="s">
        <v>80</v>
      </c>
      <c r="B33" s="47"/>
      <c r="F33" s="111"/>
      <c r="G33" s="111"/>
      <c r="H33" s="207">
        <v>496168826</v>
      </c>
      <c r="I33" s="107"/>
      <c r="J33" s="182">
        <v>496168826</v>
      </c>
    </row>
    <row r="34" spans="1:10" s="45" customFormat="1" ht="21.45" customHeight="1" thickTop="1" x14ac:dyDescent="0.55000000000000004">
      <c r="F34" s="111"/>
      <c r="G34" s="111"/>
      <c r="H34" s="181"/>
      <c r="I34" s="107"/>
      <c r="J34" s="44"/>
    </row>
    <row r="35" spans="1:10" s="45" customFormat="1" ht="21.45" customHeight="1" x14ac:dyDescent="0.55000000000000004">
      <c r="F35" s="111"/>
      <c r="G35" s="111"/>
      <c r="H35" s="124"/>
      <c r="I35" s="124"/>
      <c r="J35" s="109"/>
    </row>
    <row r="36" spans="1:10" s="45" customFormat="1" ht="21.45" customHeight="1" x14ac:dyDescent="0.5">
      <c r="F36" s="111"/>
      <c r="G36" s="111"/>
      <c r="H36" s="44"/>
      <c r="I36" s="44"/>
      <c r="J36" s="116"/>
    </row>
    <row r="37" spans="1:10" ht="21.45" customHeight="1" x14ac:dyDescent="0.5">
      <c r="A37" s="248"/>
      <c r="B37" s="248"/>
      <c r="C37" s="248"/>
      <c r="D37" s="248"/>
      <c r="E37" s="248"/>
      <c r="F37" s="248"/>
      <c r="G37" s="248"/>
      <c r="H37" s="248"/>
      <c r="I37" s="248"/>
      <c r="J37" s="248"/>
    </row>
    <row r="38" spans="1:10" ht="21.45" customHeight="1" x14ac:dyDescent="0.5">
      <c r="A38" s="126"/>
      <c r="B38" s="126"/>
      <c r="C38" s="126"/>
      <c r="D38" s="126"/>
      <c r="E38" s="126"/>
      <c r="F38" s="127"/>
      <c r="G38" s="127"/>
      <c r="H38" s="126"/>
      <c r="I38" s="126"/>
      <c r="J38" s="126"/>
    </row>
    <row r="39" spans="1:10" ht="21.45" customHeight="1" x14ac:dyDescent="0.5">
      <c r="A39" s="248"/>
      <c r="B39" s="248"/>
      <c r="C39" s="248"/>
      <c r="D39" s="248"/>
      <c r="E39" s="248"/>
      <c r="F39" s="248"/>
      <c r="G39" s="248"/>
      <c r="H39" s="248"/>
      <c r="I39" s="248"/>
      <c r="J39" s="248"/>
    </row>
    <row r="40" spans="1:10" s="45" customFormat="1" ht="21.45" customHeight="1" x14ac:dyDescent="0.5">
      <c r="A40" s="44"/>
      <c r="F40" s="111"/>
      <c r="G40" s="111"/>
      <c r="H40" s="44"/>
      <c r="I40" s="44"/>
      <c r="J40" s="44"/>
    </row>
  </sheetData>
  <mergeCells count="3">
    <mergeCell ref="H5:J5"/>
    <mergeCell ref="A37:J37"/>
    <mergeCell ref="A39:J39"/>
  </mergeCells>
  <pageMargins left="1.1023622047244095" right="0.74803149606299213" top="0.98425196850393704" bottom="0.98425196850393704" header="0.51181102362204722" footer="0.55118110236220474"/>
  <pageSetup paperSize="9" scale="84" firstPageNumber="3" fitToHeight="0" orientation="portrait" blackAndWhite="1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83"/>
  <sheetViews>
    <sheetView zoomScaleNormal="100" zoomScaleSheetLayoutView="55" workbookViewId="0"/>
  </sheetViews>
  <sheetFormatPr defaultColWidth="9.125" defaultRowHeight="19.8" x14ac:dyDescent="0.5"/>
  <cols>
    <col min="1" max="1" width="6.125" style="131" customWidth="1"/>
    <col min="2" max="2" width="10.75" style="131" customWidth="1"/>
    <col min="3" max="3" width="19.25" style="131" customWidth="1"/>
    <col min="4" max="4" width="8.5" style="147" customWidth="1"/>
    <col min="5" max="5" width="1" style="147" customWidth="1"/>
    <col min="6" max="6" width="15.625" style="78" customWidth="1"/>
    <col min="7" max="7" width="1" style="78" customWidth="1"/>
    <col min="8" max="8" width="16.125" style="78" customWidth="1"/>
    <col min="9" max="9" width="1" style="78" customWidth="1"/>
    <col min="10" max="10" width="15.625" style="78" customWidth="1"/>
    <col min="11" max="11" width="1" style="78" customWidth="1"/>
    <col min="12" max="12" width="23.625" style="78" customWidth="1"/>
    <col min="13" max="13" width="1" style="78" customWidth="1"/>
    <col min="14" max="14" width="18" style="78" customWidth="1"/>
    <col min="15" max="15" width="1" style="78" customWidth="1"/>
    <col min="16" max="16" width="15.5" style="131" customWidth="1"/>
    <col min="17" max="17" width="9.125" style="44"/>
    <col min="18" max="18" width="10.75" style="44" customWidth="1"/>
    <col min="19" max="16384" width="9.125" style="44"/>
  </cols>
  <sheetData>
    <row r="1" spans="1:16" ht="21.45" customHeight="1" x14ac:dyDescent="0.55000000000000004">
      <c r="A1" s="171" t="s">
        <v>49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130"/>
    </row>
    <row r="2" spans="1:16" ht="21.45" customHeight="1" x14ac:dyDescent="0.55000000000000004">
      <c r="A2" s="171" t="s">
        <v>51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130"/>
    </row>
    <row r="3" spans="1:16" ht="21.45" customHeight="1" x14ac:dyDescent="0.55000000000000004">
      <c r="A3" s="172" t="s">
        <v>110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ht="21.45" customHeight="1" x14ac:dyDescent="0.55000000000000004">
      <c r="A4" s="171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133"/>
    </row>
    <row r="5" spans="1:16" ht="21.45" customHeight="1" x14ac:dyDescent="0.55000000000000004">
      <c r="A5" s="171"/>
      <c r="B5" s="65"/>
      <c r="C5" s="65"/>
      <c r="D5" s="65"/>
      <c r="E5" s="65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231" t="s">
        <v>0</v>
      </c>
    </row>
    <row r="6" spans="1:16" s="45" customFormat="1" ht="21.45" customHeight="1" x14ac:dyDescent="0.55000000000000004">
      <c r="A6" s="173"/>
      <c r="B6" s="134"/>
      <c r="C6" s="134"/>
      <c r="D6" s="135"/>
      <c r="E6" s="135"/>
      <c r="F6" s="257" t="s">
        <v>125</v>
      </c>
      <c r="G6" s="136"/>
      <c r="H6" s="250" t="s">
        <v>12</v>
      </c>
      <c r="I6" s="250"/>
      <c r="J6" s="250"/>
      <c r="K6" s="137"/>
      <c r="L6" s="250" t="s">
        <v>126</v>
      </c>
      <c r="M6" s="250"/>
      <c r="N6" s="250"/>
      <c r="O6" s="137"/>
      <c r="P6" s="259" t="s">
        <v>28</v>
      </c>
    </row>
    <row r="7" spans="1:16" ht="46.95" customHeight="1" x14ac:dyDescent="0.55000000000000004">
      <c r="A7" s="173"/>
      <c r="B7" s="134"/>
      <c r="C7" s="134"/>
      <c r="D7" s="138"/>
      <c r="E7" s="138"/>
      <c r="F7" s="257"/>
      <c r="G7" s="136"/>
      <c r="H7" s="251" t="s">
        <v>124</v>
      </c>
      <c r="I7" s="136"/>
      <c r="J7" s="255" t="s">
        <v>14</v>
      </c>
      <c r="L7" s="251" t="s">
        <v>122</v>
      </c>
      <c r="M7" s="136"/>
      <c r="N7" s="253" t="s">
        <v>123</v>
      </c>
      <c r="P7" s="259"/>
    </row>
    <row r="8" spans="1:16" ht="21.45" customHeight="1" x14ac:dyDescent="0.55000000000000004">
      <c r="A8" s="173"/>
      <c r="B8" s="134"/>
      <c r="C8" s="134"/>
      <c r="D8" s="139" t="s">
        <v>1</v>
      </c>
      <c r="E8" s="138"/>
      <c r="F8" s="258"/>
      <c r="G8" s="136"/>
      <c r="H8" s="252"/>
      <c r="I8" s="136"/>
      <c r="J8" s="256"/>
      <c r="K8" s="136"/>
      <c r="L8" s="252"/>
      <c r="M8" s="136"/>
      <c r="N8" s="254"/>
      <c r="O8" s="136"/>
      <c r="P8" s="250"/>
    </row>
    <row r="9" spans="1:16" ht="21.45" customHeight="1" x14ac:dyDescent="0.55000000000000004">
      <c r="A9" s="174"/>
      <c r="B9" s="134"/>
      <c r="C9" s="134"/>
      <c r="D9" s="140"/>
      <c r="E9" s="140"/>
      <c r="F9" s="82"/>
      <c r="G9" s="137"/>
      <c r="H9" s="82"/>
      <c r="I9" s="137"/>
      <c r="J9" s="82"/>
      <c r="K9" s="137"/>
      <c r="L9" s="82"/>
      <c r="M9" s="137"/>
      <c r="N9" s="82"/>
      <c r="O9" s="137"/>
      <c r="P9" s="82"/>
    </row>
    <row r="10" spans="1:16" ht="21.45" customHeight="1" x14ac:dyDescent="0.55000000000000004">
      <c r="A10" s="183" t="s">
        <v>29</v>
      </c>
      <c r="B10" s="141"/>
      <c r="D10" s="142"/>
      <c r="E10" s="142"/>
      <c r="F10" s="76">
        <v>496168826</v>
      </c>
      <c r="G10" s="76"/>
      <c r="H10" s="76">
        <v>26500000</v>
      </c>
      <c r="I10" s="76"/>
      <c r="J10" s="76">
        <v>246967722.27999988</v>
      </c>
      <c r="K10" s="76"/>
      <c r="L10" s="76">
        <v>0</v>
      </c>
      <c r="M10" s="76"/>
      <c r="N10" s="76">
        <f>SUM(L10:M10)</f>
        <v>0</v>
      </c>
      <c r="O10" s="76"/>
      <c r="P10" s="76">
        <f>SUM(F10:J10)+N10</f>
        <v>769636548.27999985</v>
      </c>
    </row>
    <row r="11" spans="1:16" ht="21.45" customHeight="1" x14ac:dyDescent="0.5">
      <c r="A11" s="174" t="s">
        <v>116</v>
      </c>
      <c r="B11" s="141"/>
      <c r="D11" s="142"/>
      <c r="E11" s="142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6" ht="21.45" customHeight="1" x14ac:dyDescent="0.5">
      <c r="A12" s="174" t="s">
        <v>112</v>
      </c>
      <c r="B12" s="141"/>
      <c r="D12" s="142"/>
      <c r="E12" s="142"/>
      <c r="F12" s="76">
        <v>0</v>
      </c>
      <c r="G12" s="76"/>
      <c r="H12" s="76">
        <v>0</v>
      </c>
      <c r="I12" s="76"/>
      <c r="J12" s="76">
        <f>+PL!J23</f>
        <v>-90850009.52999936</v>
      </c>
      <c r="K12" s="76"/>
      <c r="L12" s="76">
        <v>-800359.14</v>
      </c>
      <c r="M12" s="76"/>
      <c r="N12" s="76">
        <f t="shared" ref="N12:N13" si="0">SUM(L12:M12)</f>
        <v>-800359.14</v>
      </c>
      <c r="O12" s="76"/>
      <c r="P12" s="76">
        <f t="shared" ref="P12:P13" si="1">SUM(F12:J12)+N12</f>
        <v>-91650368.669999361</v>
      </c>
    </row>
    <row r="13" spans="1:16" ht="21.45" customHeight="1" x14ac:dyDescent="0.55000000000000004">
      <c r="A13" s="175" t="s">
        <v>127</v>
      </c>
      <c r="B13" s="141"/>
      <c r="C13" s="143"/>
      <c r="D13" s="142"/>
      <c r="E13" s="142"/>
      <c r="F13" s="199">
        <v>0</v>
      </c>
      <c r="G13" s="76"/>
      <c r="H13" s="199">
        <v>0</v>
      </c>
      <c r="I13" s="76"/>
      <c r="J13" s="228">
        <v>-800359.14</v>
      </c>
      <c r="K13" s="76"/>
      <c r="L13" s="199">
        <v>800359.14</v>
      </c>
      <c r="M13" s="76"/>
      <c r="N13" s="228">
        <f t="shared" si="0"/>
        <v>800359.14</v>
      </c>
      <c r="O13" s="76"/>
      <c r="P13" s="239">
        <f t="shared" si="1"/>
        <v>0</v>
      </c>
    </row>
    <row r="14" spans="1:16" ht="21.45" customHeight="1" x14ac:dyDescent="0.55000000000000004">
      <c r="A14" s="183" t="s">
        <v>115</v>
      </c>
      <c r="B14" s="141"/>
      <c r="D14" s="142"/>
      <c r="E14" s="142"/>
      <c r="F14" s="76">
        <f>SUM(F10:F13)</f>
        <v>496168826</v>
      </c>
      <c r="G14" s="76"/>
      <c r="H14" s="76">
        <f>SUM(H10:H13)</f>
        <v>26500000</v>
      </c>
      <c r="I14" s="76"/>
      <c r="J14" s="76">
        <f>SUM(J10:J13)</f>
        <v>155317353.61000055</v>
      </c>
      <c r="K14" s="76"/>
      <c r="L14" s="76">
        <f>SUM(L10:L13)</f>
        <v>0</v>
      </c>
      <c r="M14" s="76"/>
      <c r="N14" s="76">
        <f>SUM(N10:N13)</f>
        <v>0</v>
      </c>
      <c r="O14" s="76"/>
      <c r="P14" s="76">
        <f>SUM(P10:P13)</f>
        <v>677986179.61000049</v>
      </c>
    </row>
    <row r="15" spans="1:16" ht="21.45" customHeight="1" x14ac:dyDescent="0.5">
      <c r="A15" s="175" t="s">
        <v>116</v>
      </c>
      <c r="B15" s="141"/>
      <c r="D15" s="142"/>
      <c r="E15" s="142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6" spans="1:16" ht="21.45" customHeight="1" x14ac:dyDescent="0.5">
      <c r="A16" s="174" t="s">
        <v>112</v>
      </c>
      <c r="B16" s="141"/>
      <c r="D16" s="142"/>
      <c r="E16" s="142"/>
      <c r="F16" s="76">
        <v>0</v>
      </c>
      <c r="G16" s="76"/>
      <c r="H16" s="76">
        <v>0</v>
      </c>
      <c r="I16" s="76"/>
      <c r="J16" s="76">
        <f>+PL!H23</f>
        <v>-106970084.17999959</v>
      </c>
      <c r="K16" s="76"/>
      <c r="L16" s="76">
        <v>3223429.6</v>
      </c>
      <c r="M16" s="76"/>
      <c r="N16" s="76">
        <f t="shared" ref="N16:N17" si="2">SUM(L16:M16)</f>
        <v>3223429.6</v>
      </c>
      <c r="O16" s="76"/>
      <c r="P16" s="76">
        <f t="shared" ref="P16:P17" si="3">SUM(F16:J16)+N16</f>
        <v>-103746654.5799996</v>
      </c>
    </row>
    <row r="17" spans="1:18" ht="21.45" customHeight="1" x14ac:dyDescent="0.5">
      <c r="A17" s="175" t="s">
        <v>127</v>
      </c>
      <c r="B17" s="144"/>
      <c r="D17" s="142"/>
      <c r="E17" s="142"/>
      <c r="F17" s="199">
        <v>0</v>
      </c>
      <c r="G17" s="76"/>
      <c r="H17" s="199">
        <v>0</v>
      </c>
      <c r="I17" s="76"/>
      <c r="J17" s="76">
        <v>3223429.6</v>
      </c>
      <c r="K17" s="76"/>
      <c r="L17" s="199">
        <v>-3223429.6</v>
      </c>
      <c r="M17" s="76"/>
      <c r="N17" s="76">
        <f t="shared" si="2"/>
        <v>-3223429.6</v>
      </c>
      <c r="O17" s="76"/>
      <c r="P17" s="76">
        <f t="shared" si="3"/>
        <v>0</v>
      </c>
    </row>
    <row r="18" spans="1:18" ht="21.45" customHeight="1" thickBot="1" x14ac:dyDescent="0.6">
      <c r="A18" s="183" t="s">
        <v>117</v>
      </c>
      <c r="B18" s="141"/>
      <c r="D18" s="142"/>
      <c r="E18" s="142"/>
      <c r="F18" s="103">
        <f>SUM(F14:F17)</f>
        <v>496168826</v>
      </c>
      <c r="G18" s="76"/>
      <c r="H18" s="103">
        <f>SUM(H14:H17)</f>
        <v>26500000</v>
      </c>
      <c r="I18" s="76"/>
      <c r="J18" s="103">
        <f>SUM(J14:J17)</f>
        <v>51570699.030000962</v>
      </c>
      <c r="K18" s="76"/>
      <c r="L18" s="103">
        <f>SUM(L14:L17)</f>
        <v>0</v>
      </c>
      <c r="M18" s="76"/>
      <c r="N18" s="103">
        <f>SUM(N14:N17)</f>
        <v>0</v>
      </c>
      <c r="O18" s="76"/>
      <c r="P18" s="103">
        <f>SUM(P14:P17)</f>
        <v>574239525.03000093</v>
      </c>
      <c r="Q18" s="178"/>
      <c r="R18" s="178"/>
    </row>
    <row r="19" spans="1:18" ht="21.45" customHeight="1" thickTop="1" x14ac:dyDescent="0.5">
      <c r="A19" s="174"/>
      <c r="B19" s="141"/>
      <c r="D19" s="142"/>
      <c r="E19" s="142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</row>
    <row r="20" spans="1:18" s="45" customFormat="1" ht="21.45" customHeight="1" x14ac:dyDescent="0.55000000000000004">
      <c r="A20" s="131"/>
      <c r="B20" s="131"/>
      <c r="C20" s="131"/>
      <c r="D20" s="147"/>
      <c r="E20" s="147"/>
      <c r="F20" s="76"/>
      <c r="G20" s="76"/>
      <c r="H20" s="76"/>
      <c r="I20" s="76"/>
      <c r="J20" s="145"/>
      <c r="K20" s="145"/>
      <c r="L20" s="76"/>
      <c r="M20" s="76"/>
      <c r="N20" s="145"/>
      <c r="O20" s="145"/>
      <c r="P20" s="146"/>
    </row>
    <row r="21" spans="1:18" s="45" customFormat="1" ht="21.45" customHeight="1" x14ac:dyDescent="0.55000000000000004">
      <c r="A21" s="131"/>
      <c r="B21" s="131"/>
      <c r="C21" s="131"/>
      <c r="D21" s="147"/>
      <c r="E21" s="147"/>
      <c r="F21" s="76"/>
      <c r="G21" s="76"/>
      <c r="H21" s="76"/>
      <c r="I21" s="76"/>
      <c r="J21" s="145"/>
      <c r="K21" s="145"/>
      <c r="L21" s="76"/>
      <c r="M21" s="76"/>
      <c r="N21" s="145"/>
      <c r="O21" s="145"/>
      <c r="P21" s="146"/>
    </row>
    <row r="22" spans="1:18" s="45" customFormat="1" ht="21.45" customHeight="1" x14ac:dyDescent="0.55000000000000004">
      <c r="A22" s="131"/>
      <c r="B22" s="131"/>
      <c r="C22" s="131"/>
      <c r="D22" s="147"/>
      <c r="E22" s="147"/>
      <c r="F22" s="76"/>
      <c r="G22" s="76"/>
      <c r="H22" s="76"/>
      <c r="I22" s="76"/>
      <c r="J22" s="145"/>
      <c r="K22" s="145"/>
      <c r="L22" s="76"/>
      <c r="M22" s="76"/>
      <c r="N22" s="145"/>
      <c r="O22" s="145"/>
      <c r="P22" s="146"/>
    </row>
    <row r="23" spans="1:18" s="45" customFormat="1" ht="21.45" customHeight="1" x14ac:dyDescent="0.55000000000000004">
      <c r="A23" s="131"/>
      <c r="B23" s="131"/>
      <c r="C23" s="131"/>
      <c r="D23" s="147"/>
      <c r="E23" s="147"/>
      <c r="F23" s="76"/>
      <c r="G23" s="76"/>
      <c r="H23" s="76"/>
      <c r="I23" s="76"/>
      <c r="J23" s="145"/>
      <c r="K23" s="145"/>
      <c r="L23" s="76"/>
      <c r="M23" s="76"/>
      <c r="N23" s="145"/>
      <c r="O23" s="145"/>
      <c r="P23" s="146"/>
    </row>
    <row r="24" spans="1:18" s="45" customFormat="1" ht="21.45" customHeight="1" x14ac:dyDescent="0.55000000000000004">
      <c r="A24" s="131"/>
      <c r="B24" s="131"/>
      <c r="C24" s="131"/>
      <c r="D24" s="147"/>
      <c r="E24" s="147"/>
      <c r="F24" s="76"/>
      <c r="G24" s="76"/>
      <c r="H24" s="76"/>
      <c r="I24" s="76"/>
      <c r="J24" s="141"/>
      <c r="K24" s="141"/>
      <c r="L24" s="76"/>
      <c r="M24" s="76"/>
      <c r="N24" s="141"/>
      <c r="O24" s="141"/>
      <c r="P24" s="148"/>
    </row>
    <row r="25" spans="1:18" ht="20.399999999999999" x14ac:dyDescent="0.55000000000000004">
      <c r="F25" s="76"/>
      <c r="G25" s="76"/>
      <c r="H25" s="76"/>
      <c r="I25" s="76"/>
      <c r="J25" s="141"/>
      <c r="K25" s="141"/>
      <c r="L25" s="76"/>
      <c r="M25" s="76"/>
      <c r="N25" s="141"/>
      <c r="O25" s="141"/>
      <c r="P25" s="148"/>
    </row>
    <row r="26" spans="1:18" x14ac:dyDescent="0.5">
      <c r="A26" s="104"/>
      <c r="B26" s="104"/>
      <c r="C26" s="104"/>
      <c r="D26" s="105"/>
      <c r="E26" s="105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49"/>
    </row>
    <row r="27" spans="1:18" ht="20.399999999999999" x14ac:dyDescent="0.55000000000000004">
      <c r="F27" s="76"/>
      <c r="G27" s="76"/>
      <c r="H27" s="76"/>
      <c r="I27" s="76"/>
      <c r="J27" s="141"/>
      <c r="K27" s="141"/>
      <c r="L27" s="76"/>
      <c r="M27" s="76"/>
      <c r="N27" s="141"/>
      <c r="O27" s="141"/>
      <c r="P27" s="146"/>
    </row>
    <row r="28" spans="1:18" ht="20.399999999999999" x14ac:dyDescent="0.55000000000000004">
      <c r="A28" s="150"/>
      <c r="F28" s="151"/>
      <c r="G28" s="151"/>
      <c r="H28" s="151"/>
      <c r="I28" s="151"/>
      <c r="J28" s="151"/>
      <c r="K28" s="151"/>
      <c r="L28" s="151"/>
      <c r="M28" s="151"/>
      <c r="N28" s="151"/>
      <c r="O28" s="151"/>
    </row>
    <row r="29" spans="1:18" ht="20.399999999999999" x14ac:dyDescent="0.55000000000000004">
      <c r="F29" s="151"/>
      <c r="G29" s="151"/>
      <c r="H29" s="151"/>
      <c r="I29" s="151"/>
      <c r="J29" s="151"/>
      <c r="K29" s="151"/>
      <c r="L29" s="151"/>
      <c r="M29" s="151"/>
      <c r="N29" s="151"/>
      <c r="O29" s="151"/>
    </row>
    <row r="30" spans="1:18" ht="20.399999999999999" x14ac:dyDescent="0.55000000000000004">
      <c r="H30" s="152"/>
      <c r="I30" s="152"/>
      <c r="J30" s="152"/>
      <c r="K30" s="152"/>
      <c r="L30" s="152"/>
      <c r="M30" s="152"/>
      <c r="N30" s="152"/>
      <c r="O30" s="152"/>
      <c r="P30" s="143"/>
    </row>
    <row r="31" spans="1:18" ht="20.399999999999999" x14ac:dyDescent="0.55000000000000004">
      <c r="H31" s="152"/>
      <c r="I31" s="152"/>
      <c r="J31" s="152"/>
      <c r="K31" s="152"/>
      <c r="L31" s="152"/>
      <c r="M31" s="152"/>
      <c r="N31" s="152"/>
      <c r="O31" s="152"/>
      <c r="P31" s="143"/>
    </row>
    <row r="32" spans="1:18" x14ac:dyDescent="0.5"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</row>
    <row r="33" spans="6:16" x14ac:dyDescent="0.5"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</row>
    <row r="34" spans="6:16" x14ac:dyDescent="0.5">
      <c r="H34" s="153"/>
      <c r="I34" s="153"/>
      <c r="L34" s="153"/>
      <c r="M34" s="153"/>
    </row>
    <row r="35" spans="6:16" x14ac:dyDescent="0.5">
      <c r="H35" s="153"/>
      <c r="I35" s="153"/>
      <c r="L35" s="153"/>
      <c r="M35" s="153"/>
    </row>
    <row r="36" spans="6:16" x14ac:dyDescent="0.5">
      <c r="H36" s="153"/>
      <c r="I36" s="153"/>
      <c r="L36" s="153"/>
      <c r="M36" s="153"/>
    </row>
    <row r="37" spans="6:16" x14ac:dyDescent="0.5">
      <c r="H37" s="153"/>
      <c r="I37" s="153"/>
      <c r="L37" s="153"/>
      <c r="M37" s="153"/>
    </row>
    <row r="38" spans="6:16" x14ac:dyDescent="0.5">
      <c r="H38" s="153"/>
      <c r="I38" s="153"/>
      <c r="L38" s="153"/>
      <c r="M38" s="153"/>
    </row>
    <row r="39" spans="6:16" x14ac:dyDescent="0.5">
      <c r="H39" s="153"/>
      <c r="I39" s="153"/>
      <c r="L39" s="153"/>
      <c r="M39" s="153"/>
    </row>
    <row r="40" spans="6:16" x14ac:dyDescent="0.5">
      <c r="H40" s="153"/>
      <c r="I40" s="153"/>
      <c r="L40" s="153"/>
      <c r="M40" s="153"/>
    </row>
    <row r="83" spans="1:1" x14ac:dyDescent="0.5">
      <c r="A83" s="154"/>
    </row>
  </sheetData>
  <mergeCells count="10">
    <mergeCell ref="F32:P32"/>
    <mergeCell ref="F33:P33"/>
    <mergeCell ref="H6:J6"/>
    <mergeCell ref="L6:N6"/>
    <mergeCell ref="L7:L8"/>
    <mergeCell ref="N7:N8"/>
    <mergeCell ref="H7:H8"/>
    <mergeCell ref="J7:J8"/>
    <mergeCell ref="F6:F8"/>
    <mergeCell ref="P6:P8"/>
  </mergeCells>
  <pageMargins left="1.1023622047244095" right="0.74803149606299213" top="0.98425196850393704" bottom="0.98425196850393704" header="0.51181102362204722" footer="0.55118110236220474"/>
  <pageSetup paperSize="9" scale="88" firstPageNumber="4" fitToHeight="0" orientation="landscape" blackAndWhite="1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2"/>
  <sheetViews>
    <sheetView zoomScaleNormal="100" zoomScaleSheetLayoutView="100" workbookViewId="0"/>
  </sheetViews>
  <sheetFormatPr defaultColWidth="9.125" defaultRowHeight="21.6" x14ac:dyDescent="0.55000000000000004"/>
  <cols>
    <col min="1" max="2" width="2.375" style="17" customWidth="1"/>
    <col min="3" max="3" width="59.125" style="17" customWidth="1"/>
    <col min="4" max="4" width="3.125" style="195" customWidth="1"/>
    <col min="5" max="5" width="17.875" style="194" customWidth="1"/>
    <col min="6" max="6" width="1.125" style="194" customWidth="1"/>
    <col min="7" max="7" width="17.875" style="18" customWidth="1"/>
    <col min="8" max="8" width="11.75" style="44" bestFit="1" customWidth="1"/>
    <col min="9" max="16384" width="9.125" style="44"/>
  </cols>
  <sheetData>
    <row r="1" spans="1:7" ht="21.45" customHeight="1" x14ac:dyDescent="0.6">
      <c r="A1" s="41" t="s">
        <v>49</v>
      </c>
      <c r="B1" s="41"/>
      <c r="C1" s="41"/>
      <c r="D1" s="185"/>
      <c r="E1" s="185"/>
      <c r="F1" s="185"/>
      <c r="G1" s="38"/>
    </row>
    <row r="2" spans="1:7" ht="21.45" customHeight="1" x14ac:dyDescent="0.6">
      <c r="A2" s="41" t="s">
        <v>31</v>
      </c>
      <c r="B2" s="41"/>
      <c r="C2" s="41"/>
      <c r="D2" s="185"/>
      <c r="E2" s="185"/>
      <c r="F2" s="185"/>
      <c r="G2" s="38"/>
    </row>
    <row r="3" spans="1:7" ht="21.45" customHeight="1" x14ac:dyDescent="0.6">
      <c r="A3" s="186" t="s">
        <v>110</v>
      </c>
      <c r="B3" s="186"/>
      <c r="C3" s="186"/>
      <c r="D3" s="187"/>
      <c r="E3" s="187"/>
      <c r="F3" s="187"/>
      <c r="G3" s="187"/>
    </row>
    <row r="4" spans="1:7" ht="21.45" customHeight="1" x14ac:dyDescent="0.55000000000000004">
      <c r="A4" s="40"/>
      <c r="B4" s="40"/>
      <c r="C4" s="40"/>
      <c r="D4" s="40"/>
      <c r="E4" s="40"/>
      <c r="F4" s="40"/>
      <c r="G4" s="40"/>
    </row>
    <row r="5" spans="1:7" s="45" customFormat="1" ht="21.45" customHeight="1" x14ac:dyDescent="0.5">
      <c r="A5" s="155"/>
      <c r="B5" s="155"/>
      <c r="C5" s="155"/>
      <c r="D5" s="188"/>
      <c r="E5" s="240"/>
      <c r="F5" s="260" t="s">
        <v>0</v>
      </c>
      <c r="G5" s="260"/>
    </row>
    <row r="6" spans="1:7" s="45" customFormat="1" ht="21.45" customHeight="1" x14ac:dyDescent="0.55000000000000004">
      <c r="A6" s="155"/>
      <c r="B6" s="155"/>
      <c r="C6" s="155"/>
      <c r="D6" s="189"/>
      <c r="E6" s="241">
        <v>2567</v>
      </c>
      <c r="F6" s="111"/>
      <c r="G6" s="165">
        <v>2566</v>
      </c>
    </row>
    <row r="7" spans="1:7" ht="21.45" customHeight="1" x14ac:dyDescent="0.55000000000000004">
      <c r="A7" s="155"/>
      <c r="B7" s="155"/>
      <c r="C7" s="155"/>
      <c r="D7" s="189"/>
      <c r="E7" s="190"/>
      <c r="F7" s="190"/>
      <c r="G7" s="158"/>
    </row>
    <row r="8" spans="1:7" ht="21.45" customHeight="1" x14ac:dyDescent="0.55000000000000004">
      <c r="A8" s="46" t="s">
        <v>32</v>
      </c>
      <c r="B8" s="155"/>
      <c r="C8" s="155"/>
      <c r="D8" s="191"/>
      <c r="E8" s="155"/>
      <c r="F8" s="155"/>
      <c r="G8" s="159"/>
    </row>
    <row r="9" spans="1:7" ht="21.45" customHeight="1" x14ac:dyDescent="0.55000000000000004">
      <c r="A9" s="46" t="s">
        <v>68</v>
      </c>
      <c r="B9" s="45"/>
      <c r="C9" s="155"/>
      <c r="D9" s="191"/>
      <c r="E9" s="169">
        <f>PL!H21</f>
        <v>-108163471.29999959</v>
      </c>
      <c r="F9" s="169"/>
      <c r="G9" s="169">
        <f>+PL!J21</f>
        <v>-87206148.289999366</v>
      </c>
    </row>
    <row r="10" spans="1:7" ht="21.45" customHeight="1" x14ac:dyDescent="0.55000000000000004">
      <c r="A10" s="166" t="s">
        <v>67</v>
      </c>
      <c r="B10" s="45"/>
      <c r="C10" s="160"/>
      <c r="D10" s="191"/>
      <c r="E10" s="113"/>
      <c r="F10" s="113"/>
      <c r="G10" s="159"/>
    </row>
    <row r="11" spans="1:7" ht="21.45" customHeight="1" x14ac:dyDescent="0.5">
      <c r="A11" s="155"/>
      <c r="B11" s="160" t="s">
        <v>26</v>
      </c>
      <c r="C11" s="45"/>
      <c r="D11" s="191"/>
      <c r="E11" s="213">
        <v>54979731.629999995</v>
      </c>
      <c r="F11" s="113"/>
      <c r="G11" s="214">
        <v>39744947.880000003</v>
      </c>
    </row>
    <row r="12" spans="1:7" ht="21.45" customHeight="1" x14ac:dyDescent="0.5">
      <c r="A12" s="155"/>
      <c r="B12" s="160" t="s">
        <v>35</v>
      </c>
      <c r="C12" s="45"/>
      <c r="D12" s="191"/>
      <c r="E12" s="213">
        <v>42517080.18</v>
      </c>
      <c r="F12" s="113"/>
      <c r="G12" s="215">
        <v>39634375.890000001</v>
      </c>
    </row>
    <row r="13" spans="1:7" ht="21.45" customHeight="1" x14ac:dyDescent="0.5">
      <c r="A13" s="155"/>
      <c r="B13" s="160" t="s">
        <v>33</v>
      </c>
      <c r="C13" s="45"/>
      <c r="D13" s="191"/>
      <c r="E13" s="213">
        <v>-1028546.96</v>
      </c>
      <c r="F13" s="159"/>
      <c r="G13" s="159">
        <v>-3411812.86</v>
      </c>
    </row>
    <row r="14" spans="1:7" ht="21.45" customHeight="1" x14ac:dyDescent="0.5">
      <c r="A14" s="155"/>
      <c r="B14" s="160" t="s">
        <v>34</v>
      </c>
      <c r="C14" s="45"/>
      <c r="D14" s="191"/>
      <c r="E14" s="213">
        <v>14546315.33</v>
      </c>
      <c r="F14" s="159"/>
      <c r="G14" s="215">
        <v>-23745156.75</v>
      </c>
    </row>
    <row r="15" spans="1:7" ht="21.45" customHeight="1" x14ac:dyDescent="0.5">
      <c r="A15" s="155"/>
      <c r="B15" s="160" t="s">
        <v>97</v>
      </c>
      <c r="C15" s="45"/>
      <c r="D15" s="191"/>
      <c r="E15" s="213">
        <v>-15388.41</v>
      </c>
      <c r="F15" s="213"/>
      <c r="G15" s="214">
        <v>-29885.87</v>
      </c>
    </row>
    <row r="16" spans="1:7" ht="21.45" customHeight="1" x14ac:dyDescent="0.5">
      <c r="A16" s="155"/>
      <c r="B16" s="160" t="s">
        <v>36</v>
      </c>
      <c r="C16" s="45"/>
      <c r="D16" s="191"/>
      <c r="E16" s="213">
        <v>2380320.37</v>
      </c>
      <c r="F16" s="213"/>
      <c r="G16" s="214">
        <v>3264467.86</v>
      </c>
    </row>
    <row r="17" spans="1:7" ht="21.45" customHeight="1" x14ac:dyDescent="0.5">
      <c r="A17" s="155"/>
      <c r="B17" s="160" t="s">
        <v>134</v>
      </c>
      <c r="C17" s="45"/>
      <c r="D17" s="191"/>
      <c r="E17" s="213">
        <v>-438303.82</v>
      </c>
      <c r="F17" s="113"/>
      <c r="G17" s="215">
        <v>309441</v>
      </c>
    </row>
    <row r="18" spans="1:7" ht="21.45" customHeight="1" x14ac:dyDescent="0.5">
      <c r="A18" s="155"/>
      <c r="B18" s="160" t="s">
        <v>103</v>
      </c>
      <c r="C18" s="45"/>
      <c r="D18" s="191"/>
      <c r="E18" s="213">
        <v>247653.61000000002</v>
      </c>
      <c r="F18" s="113"/>
      <c r="G18" s="215">
        <v>-220775.16000000003</v>
      </c>
    </row>
    <row r="19" spans="1:7" ht="21.45" customHeight="1" x14ac:dyDescent="0.5">
      <c r="A19" s="155"/>
      <c r="B19" s="160" t="s">
        <v>95</v>
      </c>
      <c r="C19" s="45"/>
      <c r="D19" s="191"/>
      <c r="E19" s="213">
        <v>-680080.5</v>
      </c>
      <c r="F19" s="213"/>
      <c r="G19" s="215">
        <v>-2920908.61</v>
      </c>
    </row>
    <row r="20" spans="1:7" ht="21.45" customHeight="1" x14ac:dyDescent="0.5">
      <c r="A20" s="155"/>
      <c r="B20" s="160" t="s">
        <v>108</v>
      </c>
      <c r="C20" s="45"/>
      <c r="D20" s="191"/>
      <c r="E20" s="213">
        <v>53772.639999999992</v>
      </c>
      <c r="F20" s="213"/>
      <c r="G20" s="215">
        <v>0</v>
      </c>
    </row>
    <row r="21" spans="1:7" ht="21.45" customHeight="1" x14ac:dyDescent="0.5">
      <c r="A21" s="155"/>
      <c r="B21" s="160" t="s">
        <v>135</v>
      </c>
      <c r="C21" s="45"/>
      <c r="D21" s="191"/>
      <c r="E21" s="213">
        <v>297433.73</v>
      </c>
      <c r="F21" s="213"/>
      <c r="G21" s="215">
        <v>0</v>
      </c>
    </row>
    <row r="22" spans="1:7" ht="21.45" customHeight="1" x14ac:dyDescent="0.5">
      <c r="A22" s="155"/>
      <c r="B22" s="160" t="s">
        <v>37</v>
      </c>
      <c r="C22" s="45"/>
      <c r="D22" s="191"/>
      <c r="E22" s="213">
        <v>-194227.45</v>
      </c>
      <c r="F22" s="213"/>
      <c r="G22" s="214">
        <v>-317898</v>
      </c>
    </row>
    <row r="23" spans="1:7" ht="21.45" customHeight="1" x14ac:dyDescent="0.5">
      <c r="A23" s="155" t="s">
        <v>98</v>
      </c>
      <c r="B23" s="160"/>
      <c r="C23" s="45"/>
      <c r="D23" s="191"/>
      <c r="E23" s="213"/>
      <c r="F23" s="213"/>
      <c r="G23" s="214"/>
    </row>
    <row r="24" spans="1:7" ht="21.45" customHeight="1" x14ac:dyDescent="0.5">
      <c r="A24" s="155"/>
      <c r="B24" s="157" t="s">
        <v>69</v>
      </c>
      <c r="C24" s="45"/>
      <c r="D24" s="191"/>
      <c r="E24" s="213">
        <v>376014.8</v>
      </c>
      <c r="F24" s="113"/>
      <c r="G24" s="113">
        <v>819510.22</v>
      </c>
    </row>
    <row r="25" spans="1:7" ht="21.45" customHeight="1" x14ac:dyDescent="0.5">
      <c r="A25" s="155"/>
      <c r="B25" s="157" t="s">
        <v>70</v>
      </c>
      <c r="C25" s="45"/>
      <c r="D25" s="191"/>
      <c r="E25" s="213">
        <v>-19858820.129999999</v>
      </c>
      <c r="F25" s="113"/>
      <c r="G25" s="113">
        <v>38129737.200000003</v>
      </c>
    </row>
    <row r="26" spans="1:7" ht="21.45" customHeight="1" x14ac:dyDescent="0.5">
      <c r="A26" s="155"/>
      <c r="B26" s="157" t="s">
        <v>71</v>
      </c>
      <c r="C26" s="45"/>
      <c r="D26" s="191"/>
      <c r="E26" s="213">
        <v>167727306.34999996</v>
      </c>
      <c r="F26" s="113"/>
      <c r="G26" s="113">
        <v>29739851.989999998</v>
      </c>
    </row>
    <row r="27" spans="1:7" ht="21.45" customHeight="1" x14ac:dyDescent="0.5">
      <c r="A27" s="155"/>
      <c r="B27" s="157" t="s">
        <v>72</v>
      </c>
      <c r="C27" s="45"/>
      <c r="D27" s="191"/>
      <c r="E27" s="213">
        <v>0</v>
      </c>
      <c r="F27" s="113"/>
      <c r="G27" s="113">
        <v>38700</v>
      </c>
    </row>
    <row r="28" spans="1:7" ht="21.45" customHeight="1" x14ac:dyDescent="0.5">
      <c r="A28" s="155"/>
      <c r="B28" s="157" t="s">
        <v>75</v>
      </c>
      <c r="C28" s="45"/>
      <c r="D28" s="191"/>
      <c r="E28" s="213">
        <v>0</v>
      </c>
      <c r="F28" s="113"/>
      <c r="G28" s="215">
        <v>-3370.5</v>
      </c>
    </row>
    <row r="29" spans="1:7" ht="21.45" customHeight="1" x14ac:dyDescent="0.5">
      <c r="A29" s="155"/>
      <c r="B29" s="157" t="s">
        <v>76</v>
      </c>
      <c r="C29" s="45"/>
      <c r="D29" s="191"/>
      <c r="E29" s="113">
        <v>-11428273.380000001</v>
      </c>
      <c r="F29" s="113"/>
      <c r="G29" s="215">
        <v>14056924.199999999</v>
      </c>
    </row>
    <row r="30" spans="1:7" ht="21.45" customHeight="1" x14ac:dyDescent="0.5">
      <c r="A30" s="155"/>
      <c r="B30" s="157" t="s">
        <v>77</v>
      </c>
      <c r="C30" s="45"/>
      <c r="D30" s="191"/>
      <c r="E30" s="113">
        <v>373831.78</v>
      </c>
      <c r="F30" s="113"/>
      <c r="G30" s="215">
        <v>0</v>
      </c>
    </row>
    <row r="31" spans="1:7" ht="21.45" customHeight="1" x14ac:dyDescent="0.5">
      <c r="A31" s="155"/>
      <c r="B31" s="245" t="s">
        <v>73</v>
      </c>
      <c r="C31" s="45"/>
      <c r="D31" s="191"/>
      <c r="E31" s="232">
        <f>SUM(E11:E30)</f>
        <v>249855819.77000001</v>
      </c>
      <c r="F31" s="113"/>
      <c r="G31" s="232">
        <f>SUM(G11:G30)</f>
        <v>135088148.49000001</v>
      </c>
    </row>
    <row r="32" spans="1:7" ht="21.45" customHeight="1" x14ac:dyDescent="0.55000000000000004">
      <c r="A32" s="46" t="s">
        <v>64</v>
      </c>
      <c r="B32" s="167"/>
      <c r="C32" s="45"/>
      <c r="D32" s="191"/>
      <c r="E32" s="218">
        <f>E9+E31</f>
        <v>141692348.47000042</v>
      </c>
      <c r="F32" s="218"/>
      <c r="G32" s="218">
        <f>G9+G31</f>
        <v>47882000.200000644</v>
      </c>
    </row>
    <row r="33" spans="1:7" ht="21.45" customHeight="1" x14ac:dyDescent="0.5">
      <c r="A33" s="155"/>
      <c r="B33" s="157" t="s">
        <v>40</v>
      </c>
      <c r="C33" s="45"/>
      <c r="D33" s="191"/>
      <c r="E33" s="113">
        <v>194227.45</v>
      </c>
      <c r="F33" s="113"/>
      <c r="G33" s="215">
        <v>317898</v>
      </c>
    </row>
    <row r="34" spans="1:7" ht="21.45" customHeight="1" x14ac:dyDescent="0.5">
      <c r="A34" s="155"/>
      <c r="B34" s="157" t="s">
        <v>118</v>
      </c>
      <c r="C34" s="45"/>
      <c r="D34" s="191"/>
      <c r="E34" s="113">
        <v>-616038</v>
      </c>
      <c r="F34" s="113"/>
      <c r="G34" s="215">
        <v>-513271.85</v>
      </c>
    </row>
    <row r="35" spans="1:7" ht="21.45" customHeight="1" x14ac:dyDescent="0.55000000000000004">
      <c r="A35" s="41"/>
      <c r="B35" s="157" t="s">
        <v>41</v>
      </c>
      <c r="C35" s="41"/>
      <c r="D35" s="41"/>
      <c r="E35" s="159">
        <v>-1991105.4</v>
      </c>
      <c r="F35" s="159"/>
      <c r="G35" s="159">
        <v>-83642.87</v>
      </c>
    </row>
    <row r="36" spans="1:7" s="45" customFormat="1" ht="21.45" customHeight="1" x14ac:dyDescent="0.55000000000000004">
      <c r="A36" s="156" t="s">
        <v>64</v>
      </c>
      <c r="B36" s="161"/>
      <c r="C36" s="157"/>
      <c r="D36" s="216"/>
      <c r="E36" s="217">
        <f>SUM(E32:E35)</f>
        <v>139279432.5200004</v>
      </c>
      <c r="F36" s="218"/>
      <c r="G36" s="217">
        <f>SUM(G32:G35)</f>
        <v>47602983.480000645</v>
      </c>
    </row>
    <row r="37" spans="1:7" s="45" customFormat="1" ht="21.45" customHeight="1" x14ac:dyDescent="0.55000000000000004">
      <c r="A37" s="157"/>
      <c r="B37" s="157"/>
      <c r="C37" s="157"/>
      <c r="D37" s="216"/>
      <c r="E37" s="219"/>
      <c r="F37" s="219"/>
      <c r="G37" s="159"/>
    </row>
    <row r="38" spans="1:7" s="45" customFormat="1" ht="21.45" customHeight="1" x14ac:dyDescent="0.55000000000000004">
      <c r="A38" s="157"/>
      <c r="B38" s="157"/>
      <c r="C38" s="157"/>
      <c r="D38" s="216"/>
      <c r="E38" s="219"/>
      <c r="F38" s="219"/>
      <c r="G38" s="158"/>
    </row>
    <row r="39" spans="1:7" s="45" customFormat="1" ht="21.45" customHeight="1" x14ac:dyDescent="0.55000000000000004">
      <c r="A39" s="157"/>
      <c r="B39" s="157"/>
      <c r="C39" s="157"/>
      <c r="D39" s="216"/>
      <c r="E39" s="219"/>
      <c r="F39" s="219"/>
      <c r="G39" s="158"/>
    </row>
    <row r="40" spans="1:7" ht="21.45" customHeight="1" x14ac:dyDescent="0.5">
      <c r="A40" s="248"/>
      <c r="B40" s="248"/>
      <c r="C40" s="248"/>
      <c r="D40" s="248"/>
      <c r="E40" s="248"/>
      <c r="F40" s="248"/>
      <c r="G40" s="248"/>
    </row>
    <row r="41" spans="1:7" ht="21.45" customHeight="1" x14ac:dyDescent="0.6">
      <c r="A41" s="41" t="s">
        <v>49</v>
      </c>
      <c r="B41" s="41"/>
      <c r="C41" s="41"/>
      <c r="D41" s="185"/>
      <c r="E41" s="185"/>
      <c r="F41" s="185"/>
      <c r="G41" s="38"/>
    </row>
    <row r="42" spans="1:7" ht="21.45" customHeight="1" x14ac:dyDescent="0.6">
      <c r="A42" s="41" t="s">
        <v>65</v>
      </c>
      <c r="B42" s="41"/>
      <c r="C42" s="41"/>
      <c r="D42" s="185"/>
      <c r="E42" s="185"/>
      <c r="F42" s="185"/>
      <c r="G42" s="38"/>
    </row>
    <row r="43" spans="1:7" ht="21.45" customHeight="1" x14ac:dyDescent="0.6">
      <c r="A43" s="186" t="s">
        <v>110</v>
      </c>
      <c r="B43" s="186"/>
      <c r="C43" s="186"/>
      <c r="D43" s="187"/>
      <c r="E43" s="187"/>
      <c r="F43" s="187"/>
      <c r="G43" s="187"/>
    </row>
    <row r="44" spans="1:7" ht="21.45" customHeight="1" x14ac:dyDescent="0.55000000000000004">
      <c r="A44" s="40"/>
      <c r="B44" s="40"/>
      <c r="C44" s="40"/>
      <c r="D44" s="40"/>
      <c r="E44" s="40"/>
      <c r="F44" s="40"/>
      <c r="G44" s="40"/>
    </row>
    <row r="45" spans="1:7" ht="21.45" customHeight="1" x14ac:dyDescent="0.5">
      <c r="A45" s="155"/>
      <c r="B45" s="155"/>
      <c r="C45" s="155"/>
      <c r="D45" s="188"/>
      <c r="E45" s="240"/>
      <c r="F45" s="47"/>
      <c r="G45" s="164" t="s">
        <v>0</v>
      </c>
    </row>
    <row r="46" spans="1:7" ht="21.45" customHeight="1" x14ac:dyDescent="0.55000000000000004">
      <c r="A46" s="155"/>
      <c r="B46" s="155"/>
      <c r="C46" s="155"/>
      <c r="D46" s="189"/>
      <c r="E46" s="241">
        <v>2567</v>
      </c>
      <c r="F46" s="111"/>
      <c r="G46" s="165">
        <v>2566</v>
      </c>
    </row>
    <row r="47" spans="1:7" ht="21.45" customHeight="1" x14ac:dyDescent="0.55000000000000004">
      <c r="A47" s="155"/>
      <c r="B47" s="155"/>
      <c r="C47" s="155"/>
      <c r="D47" s="189"/>
      <c r="E47" s="190"/>
      <c r="F47" s="190"/>
      <c r="G47" s="158"/>
    </row>
    <row r="48" spans="1:7" ht="21.45" customHeight="1" x14ac:dyDescent="0.55000000000000004">
      <c r="A48" s="46" t="s">
        <v>42</v>
      </c>
      <c r="B48" s="155"/>
      <c r="C48" s="155"/>
      <c r="D48" s="191"/>
      <c r="E48" s="192"/>
      <c r="F48" s="192"/>
      <c r="G48" s="159"/>
    </row>
    <row r="49" spans="1:7" ht="21.45" customHeight="1" x14ac:dyDescent="0.5">
      <c r="A49" s="155"/>
      <c r="B49" s="157" t="s">
        <v>43</v>
      </c>
      <c r="C49" s="157"/>
      <c r="D49" s="191"/>
      <c r="E49" s="213">
        <v>-4354132.1500000004</v>
      </c>
      <c r="F49" s="220"/>
      <c r="G49" s="220">
        <v>-72125236.180000007</v>
      </c>
    </row>
    <row r="50" spans="1:7" ht="21.45" customHeight="1" x14ac:dyDescent="0.5">
      <c r="A50" s="155"/>
      <c r="B50" s="157" t="s">
        <v>106</v>
      </c>
      <c r="C50" s="157"/>
      <c r="D50" s="191"/>
      <c r="E50" s="213">
        <v>0</v>
      </c>
      <c r="F50" s="220"/>
      <c r="G50" s="220">
        <v>-1463000</v>
      </c>
    </row>
    <row r="51" spans="1:7" ht="21.45" customHeight="1" x14ac:dyDescent="0.5">
      <c r="A51" s="155"/>
      <c r="B51" s="157" t="s">
        <v>44</v>
      </c>
      <c r="C51" s="157"/>
      <c r="D51" s="191"/>
      <c r="E51" s="213">
        <v>190654.21</v>
      </c>
      <c r="F51" s="220"/>
      <c r="G51" s="220">
        <v>1953271.03</v>
      </c>
    </row>
    <row r="52" spans="1:7" ht="21.45" customHeight="1" x14ac:dyDescent="0.55000000000000004">
      <c r="A52" s="46" t="s">
        <v>104</v>
      </c>
      <c r="B52" s="155"/>
      <c r="C52" s="155"/>
      <c r="D52" s="191"/>
      <c r="E52" s="217">
        <f>SUM(E49:E51)</f>
        <v>-4163477.9400000004</v>
      </c>
      <c r="F52" s="218"/>
      <c r="G52" s="168">
        <f>SUM(G49:G51)</f>
        <v>-71634965.150000006</v>
      </c>
    </row>
    <row r="53" spans="1:7" ht="21.45" customHeight="1" x14ac:dyDescent="0.5">
      <c r="A53" s="155"/>
      <c r="B53" s="155"/>
      <c r="C53" s="155"/>
      <c r="D53" s="191"/>
      <c r="E53" s="113" t="s">
        <v>30</v>
      </c>
      <c r="F53" s="113"/>
      <c r="G53" s="159" t="s">
        <v>30</v>
      </c>
    </row>
    <row r="54" spans="1:7" ht="21.45" customHeight="1" x14ac:dyDescent="0.55000000000000004">
      <c r="A54" s="46" t="s">
        <v>45</v>
      </c>
      <c r="B54" s="155"/>
      <c r="C54" s="155"/>
      <c r="D54" s="191"/>
      <c r="E54" s="113"/>
      <c r="F54" s="113"/>
      <c r="G54" s="159"/>
    </row>
    <row r="55" spans="1:7" ht="21.45" customHeight="1" x14ac:dyDescent="0.55000000000000004">
      <c r="A55" s="155"/>
      <c r="B55" s="157" t="s">
        <v>100</v>
      </c>
      <c r="C55" s="155"/>
      <c r="D55" s="191"/>
      <c r="E55" s="213">
        <v>-170477203.36000001</v>
      </c>
      <c r="F55" s="113"/>
      <c r="G55" s="229">
        <v>25452717.25</v>
      </c>
    </row>
    <row r="56" spans="1:7" ht="21.45" customHeight="1" x14ac:dyDescent="0.5">
      <c r="A56" s="155"/>
      <c r="B56" s="157" t="s">
        <v>101</v>
      </c>
      <c r="C56" s="155"/>
      <c r="D56" s="191"/>
      <c r="E56" s="213">
        <v>100000000</v>
      </c>
      <c r="F56" s="113"/>
      <c r="G56" s="215">
        <v>0</v>
      </c>
    </row>
    <row r="57" spans="1:7" ht="21.45" customHeight="1" x14ac:dyDescent="0.5">
      <c r="A57" s="155"/>
      <c r="B57" s="157" t="s">
        <v>46</v>
      </c>
      <c r="C57" s="155"/>
      <c r="D57" s="191"/>
      <c r="E57" s="213">
        <v>-7005272.3200000003</v>
      </c>
      <c r="F57" s="113"/>
      <c r="G57" s="215">
        <v>-6275278.8499999996</v>
      </c>
    </row>
    <row r="58" spans="1:7" ht="21.45" customHeight="1" x14ac:dyDescent="0.5">
      <c r="A58" s="155"/>
      <c r="B58" s="157" t="s">
        <v>54</v>
      </c>
      <c r="C58" s="155"/>
      <c r="D58" s="191"/>
      <c r="E58" s="213">
        <v>-693735.67999999993</v>
      </c>
      <c r="F58" s="113"/>
      <c r="G58" s="215">
        <v>-943444.14</v>
      </c>
    </row>
    <row r="59" spans="1:7" ht="21.45" customHeight="1" x14ac:dyDescent="0.5">
      <c r="A59" s="155"/>
      <c r="B59" s="155" t="s">
        <v>81</v>
      </c>
      <c r="C59" s="155"/>
      <c r="D59" s="191"/>
      <c r="E59" s="213">
        <v>-54850884.089999996</v>
      </c>
      <c r="F59" s="113"/>
      <c r="G59" s="215">
        <v>-38393105.43</v>
      </c>
    </row>
    <row r="60" spans="1:7" ht="21.45" customHeight="1" x14ac:dyDescent="0.5">
      <c r="A60" s="155"/>
      <c r="B60" s="155" t="s">
        <v>47</v>
      </c>
      <c r="C60" s="155"/>
      <c r="D60" s="191"/>
      <c r="E60" s="213">
        <v>0</v>
      </c>
      <c r="F60" s="113"/>
      <c r="G60" s="215">
        <v>-1836</v>
      </c>
    </row>
    <row r="61" spans="1:7" ht="21.45" customHeight="1" x14ac:dyDescent="0.55000000000000004">
      <c r="A61" s="46" t="s">
        <v>105</v>
      </c>
      <c r="B61" s="46"/>
      <c r="C61" s="46"/>
      <c r="D61" s="191"/>
      <c r="E61" s="217">
        <f>SUM(E55:E60)</f>
        <v>-133027095.45000002</v>
      </c>
      <c r="F61" s="218"/>
      <c r="G61" s="168">
        <f>SUM(G55:G60)</f>
        <v>-20160947.170000002</v>
      </c>
    </row>
    <row r="62" spans="1:7" ht="21.45" customHeight="1" x14ac:dyDescent="0.5">
      <c r="A62" s="160"/>
      <c r="B62" s="155"/>
      <c r="C62" s="160"/>
      <c r="D62" s="191"/>
      <c r="E62" s="122"/>
      <c r="F62" s="113"/>
      <c r="G62" s="159"/>
    </row>
    <row r="63" spans="1:7" ht="21.45" customHeight="1" x14ac:dyDescent="0.55000000000000004">
      <c r="A63" s="166" t="s">
        <v>74</v>
      </c>
      <c r="B63" s="166"/>
      <c r="C63" s="160"/>
      <c r="D63" s="216"/>
      <c r="E63" s="218">
        <f>E36+E52+E61</f>
        <v>2088859.1300003827</v>
      </c>
      <c r="F63" s="218"/>
      <c r="G63" s="218">
        <f>G36+G52+G61</f>
        <v>-44192928.839999363</v>
      </c>
    </row>
    <row r="64" spans="1:7" ht="21.45" customHeight="1" x14ac:dyDescent="0.55000000000000004">
      <c r="A64" s="166" t="s">
        <v>129</v>
      </c>
      <c r="B64" s="166"/>
      <c r="C64" s="160"/>
      <c r="D64" s="216"/>
      <c r="E64" s="242">
        <f>BS!J10</f>
        <v>20073585.990000002</v>
      </c>
      <c r="F64" s="218"/>
      <c r="G64" s="218">
        <v>64266514.829999998</v>
      </c>
    </row>
    <row r="65" spans="1:8" ht="21.45" customHeight="1" thickBot="1" x14ac:dyDescent="0.6">
      <c r="A65" s="166" t="s">
        <v>130</v>
      </c>
      <c r="B65" s="166"/>
      <c r="C65" s="160"/>
      <c r="D65" s="221"/>
      <c r="E65" s="222">
        <f>SUM(E63:E64)</f>
        <v>22162445.120000385</v>
      </c>
      <c r="F65" s="218"/>
      <c r="G65" s="222">
        <f>SUM(G63:G64)</f>
        <v>20073585.990000635</v>
      </c>
      <c r="H65" s="178"/>
    </row>
    <row r="66" spans="1:8" ht="21.45" customHeight="1" thickTop="1" x14ac:dyDescent="0.5">
      <c r="A66" s="160"/>
      <c r="B66" s="160"/>
      <c r="C66" s="160"/>
      <c r="D66" s="191"/>
      <c r="E66" s="243"/>
      <c r="F66" s="192"/>
      <c r="G66" s="159"/>
      <c r="H66" s="178"/>
    </row>
    <row r="67" spans="1:8" ht="21.45" customHeight="1" x14ac:dyDescent="0.55000000000000004">
      <c r="A67" s="157"/>
      <c r="B67" s="157"/>
      <c r="C67" s="157"/>
      <c r="D67" s="223"/>
      <c r="E67" s="244"/>
      <c r="F67" s="193"/>
      <c r="G67" s="125"/>
    </row>
    <row r="68" spans="1:8" ht="21.45" customHeight="1" x14ac:dyDescent="0.55000000000000004">
      <c r="A68" s="157"/>
      <c r="B68" s="157"/>
      <c r="C68" s="157"/>
      <c r="D68" s="223"/>
      <c r="E68" s="193"/>
      <c r="F68" s="193"/>
      <c r="G68" s="162"/>
    </row>
    <row r="69" spans="1:8" ht="21.45" customHeight="1" x14ac:dyDescent="0.55000000000000004">
      <c r="A69" s="157"/>
      <c r="B69" s="157"/>
      <c r="C69" s="157"/>
      <c r="D69" s="223"/>
      <c r="E69" s="193"/>
      <c r="F69" s="193"/>
      <c r="G69" s="162"/>
    </row>
    <row r="70" spans="1:8" ht="21.45" customHeight="1" x14ac:dyDescent="0.55000000000000004">
      <c r="A70" s="157"/>
      <c r="B70" s="157"/>
      <c r="C70" s="157"/>
      <c r="D70" s="223"/>
      <c r="E70" s="193"/>
      <c r="F70" s="193"/>
      <c r="G70" s="162"/>
    </row>
    <row r="71" spans="1:8" ht="21.45" customHeight="1" x14ac:dyDescent="0.55000000000000004">
      <c r="A71" s="157"/>
      <c r="B71" s="157"/>
      <c r="C71" s="157"/>
      <c r="D71" s="223"/>
      <c r="E71" s="193"/>
      <c r="F71" s="193"/>
      <c r="G71" s="162"/>
    </row>
    <row r="72" spans="1:8" ht="21.45" customHeight="1" x14ac:dyDescent="0.55000000000000004">
      <c r="A72" s="157"/>
      <c r="B72" s="157"/>
      <c r="C72" s="157"/>
      <c r="D72" s="223"/>
      <c r="E72" s="193"/>
      <c r="F72" s="193"/>
      <c r="G72" s="162"/>
    </row>
    <row r="73" spans="1:8" ht="21.45" customHeight="1" x14ac:dyDescent="0.55000000000000004">
      <c r="A73" s="157"/>
      <c r="B73" s="157"/>
      <c r="C73" s="157"/>
      <c r="D73" s="223"/>
      <c r="E73" s="193"/>
      <c r="F73" s="193"/>
      <c r="G73" s="162"/>
    </row>
    <row r="74" spans="1:8" ht="21.45" customHeight="1" x14ac:dyDescent="0.55000000000000004">
      <c r="A74" s="157"/>
      <c r="B74" s="157"/>
      <c r="C74" s="157"/>
      <c r="D74" s="223"/>
      <c r="E74" s="193"/>
      <c r="F74" s="193"/>
      <c r="G74" s="162"/>
    </row>
    <row r="75" spans="1:8" ht="21.45" customHeight="1" x14ac:dyDescent="0.55000000000000004">
      <c r="A75" s="160"/>
      <c r="B75" s="160"/>
      <c r="C75" s="160"/>
      <c r="D75" s="191"/>
      <c r="E75" s="45"/>
      <c r="F75" s="45"/>
      <c r="G75" s="163"/>
    </row>
    <row r="76" spans="1:8" ht="21.45" customHeight="1" x14ac:dyDescent="0.55000000000000004">
      <c r="A76" s="160"/>
      <c r="B76" s="160"/>
      <c r="C76" s="160"/>
      <c r="D76" s="191"/>
      <c r="E76" s="45"/>
      <c r="F76" s="45"/>
      <c r="G76" s="163"/>
    </row>
    <row r="77" spans="1:8" ht="21.45" customHeight="1" x14ac:dyDescent="0.55000000000000004">
      <c r="A77" s="160"/>
      <c r="B77" s="160"/>
      <c r="C77" s="160"/>
      <c r="D77" s="191"/>
      <c r="E77" s="45"/>
      <c r="F77" s="45"/>
      <c r="G77" s="163"/>
    </row>
    <row r="78" spans="1:8" ht="21.45" customHeight="1" x14ac:dyDescent="0.55000000000000004">
      <c r="A78" s="160"/>
      <c r="B78" s="160"/>
      <c r="C78" s="160"/>
      <c r="D78" s="191"/>
      <c r="E78" s="45"/>
      <c r="F78" s="45"/>
      <c r="G78" s="163"/>
    </row>
    <row r="79" spans="1:8" ht="21.45" customHeight="1" x14ac:dyDescent="0.55000000000000004">
      <c r="A79" s="160"/>
      <c r="B79" s="160"/>
      <c r="C79" s="160"/>
      <c r="D79" s="191"/>
      <c r="E79" s="45"/>
      <c r="F79" s="45"/>
      <c r="G79" s="163"/>
    </row>
    <row r="80" spans="1:8" ht="21.45" customHeight="1" x14ac:dyDescent="0.5">
      <c r="A80" s="157"/>
      <c r="B80" s="155"/>
      <c r="C80" s="157"/>
      <c r="D80" s="191"/>
      <c r="E80" s="192"/>
      <c r="F80" s="192"/>
      <c r="G80" s="159"/>
    </row>
    <row r="81" spans="1:12" ht="21.45" customHeight="1" x14ac:dyDescent="0.5">
      <c r="A81" s="157"/>
      <c r="B81" s="155"/>
      <c r="C81" s="157"/>
      <c r="D81" s="191"/>
      <c r="E81" s="192"/>
      <c r="F81" s="192"/>
      <c r="G81" s="192"/>
    </row>
    <row r="82" spans="1:12" ht="21.45" customHeight="1" x14ac:dyDescent="0.5">
      <c r="A82" s="155"/>
      <c r="B82" s="155"/>
      <c r="C82" s="155"/>
      <c r="D82" s="191"/>
      <c r="E82" s="45"/>
      <c r="F82" s="45"/>
      <c r="G82" s="159"/>
    </row>
    <row r="83" spans="1:12" ht="19.8" x14ac:dyDescent="0.5">
      <c r="A83" s="248"/>
      <c r="B83" s="248"/>
      <c r="C83" s="248"/>
      <c r="D83" s="248"/>
      <c r="E83" s="248"/>
      <c r="F83" s="248"/>
      <c r="G83" s="248"/>
    </row>
    <row r="84" spans="1:12" ht="19.8" x14ac:dyDescent="0.5">
      <c r="A84" s="126"/>
      <c r="B84" s="126"/>
      <c r="C84" s="126"/>
      <c r="D84" s="126"/>
      <c r="E84" s="235"/>
      <c r="F84" s="126"/>
      <c r="G84" s="233"/>
    </row>
    <row r="85" spans="1:12" ht="19.8" x14ac:dyDescent="0.5">
      <c r="A85" s="126"/>
      <c r="B85" s="126"/>
      <c r="C85" s="126"/>
      <c r="D85" s="126"/>
      <c r="E85" s="235"/>
      <c r="F85" s="233"/>
      <c r="G85" s="233"/>
    </row>
    <row r="86" spans="1:12" ht="19.8" x14ac:dyDescent="0.5">
      <c r="A86" s="157"/>
      <c r="B86" s="155"/>
      <c r="C86" s="157"/>
      <c r="D86" s="191"/>
      <c r="E86" s="192"/>
      <c r="F86" s="192"/>
      <c r="G86" s="159"/>
    </row>
    <row r="87" spans="1:12" x14ac:dyDescent="0.55000000000000004">
      <c r="A87" s="194"/>
      <c r="E87" s="196"/>
      <c r="F87" s="196"/>
    </row>
    <row r="88" spans="1:12" x14ac:dyDescent="0.55000000000000004">
      <c r="E88" s="196"/>
      <c r="F88" s="196"/>
    </row>
    <row r="89" spans="1:12" x14ac:dyDescent="0.55000000000000004">
      <c r="E89" s="196"/>
      <c r="F89" s="196"/>
    </row>
    <row r="92" spans="1:12" s="131" customFormat="1" x14ac:dyDescent="0.55000000000000004">
      <c r="A92" s="17"/>
      <c r="B92" s="17"/>
      <c r="C92" s="17"/>
      <c r="D92" s="195"/>
      <c r="E92" s="194"/>
      <c r="F92" s="194"/>
      <c r="G92" s="18"/>
      <c r="H92" s="44"/>
      <c r="I92" s="44"/>
      <c r="J92" s="44"/>
      <c r="K92" s="44"/>
      <c r="L92" s="44"/>
    </row>
  </sheetData>
  <mergeCells count="3">
    <mergeCell ref="F5:G5"/>
    <mergeCell ref="A40:G40"/>
    <mergeCell ref="A83:G83"/>
  </mergeCells>
  <pageMargins left="1.1023622047244095" right="0.74803149606299213" top="0.98425196850393704" bottom="0.98425196850393704" header="0.51181102362204722" footer="0.55118110236220474"/>
  <pageSetup paperSize="9" scale="84" firstPageNumber="5" orientation="portrait" blackAndWhite="1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หมายเหตุประกอบงบการเงินเป็นส่วนหนึ่งของงบการเงินนี้&amp;C&amp;"Angsana New,Regular"&amp;P</oddFooter>
  </headerFooter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</vt:lpstr>
      <vt:lpstr>Cash Flow</vt:lpstr>
      <vt:lpstr>BS!Print_Area</vt:lpstr>
      <vt:lpstr>'Cash Flow'!Print_Area</vt:lpstr>
      <vt:lpstr>CHANGE!Print_Area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Pimchanok Chaisathan</cp:lastModifiedBy>
  <cp:lastPrinted>2025-02-27T04:21:10Z</cp:lastPrinted>
  <dcterms:created xsi:type="dcterms:W3CDTF">2023-11-06T10:22:39Z</dcterms:created>
  <dcterms:modified xsi:type="dcterms:W3CDTF">2025-02-27T04:45:32Z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