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-LzKet5DtSIgNwAY2ClCJu1oEYX3z4Nc\CSP'67\CSP-YE'67\1. Audit FS\CSP_FS_YE'67_EN\CSP_FS_YE_67_E\"/>
    </mc:Choice>
  </mc:AlternateContent>
  <xr:revisionPtr revIDLastSave="0" documentId="13_ncr:1_{911485E5-2F71-465A-AE13-71ED91BEAD47}" xr6:coauthVersionLast="47" xr6:coauthVersionMax="47" xr10:uidLastSave="{00000000-0000-0000-0000-000000000000}"/>
  <bookViews>
    <workbookView xWindow="-108" yWindow="-108" windowWidth="23256" windowHeight="13896" xr2:uid="{A58AA3DF-FA25-4FE2-8D40-3619FFBACC86}"/>
  </bookViews>
  <sheets>
    <sheet name="BS" sheetId="1" r:id="rId1"/>
    <sheet name="PL" sheetId="2" r:id="rId2"/>
    <sheet name="CHANGE" sheetId="4" r:id="rId3"/>
    <sheet name="Cash Flow " sheetId="5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BS!$A$1:$J$73</definedName>
    <definedName name="_xlnm.Print_Area" localSheetId="3">'Cash Flow '!$A$1:$G$82</definedName>
    <definedName name="_xlnm.Print_Area" localSheetId="2">CHANGE!$A$1:$P$26</definedName>
    <definedName name="_xlnm.Print_Area" localSheetId="1">PL!$A$1:$J$40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>IF(Loan_Amount*Interest_Rate*Loan_Years*Loan_Start&gt;0,1,0)</definedName>
    <definedName name="กด">#REF!</definedName>
    <definedName name="กแปก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5" l="1"/>
  <c r="G36" i="5"/>
  <c r="G32" i="5"/>
  <c r="E32" i="5"/>
  <c r="G31" i="5"/>
  <c r="E31" i="5"/>
  <c r="J23" i="2" l="1"/>
  <c r="H18" i="2" l="1"/>
  <c r="J53" i="1"/>
  <c r="H53" i="1"/>
  <c r="L18" i="4" l="1"/>
  <c r="N17" i="4"/>
  <c r="P17" i="4" s="1"/>
  <c r="N16" i="4"/>
  <c r="P12" i="4"/>
  <c r="P10" i="4"/>
  <c r="N13" i="4"/>
  <c r="P13" i="4" s="1"/>
  <c r="N12" i="4"/>
  <c r="N10" i="4"/>
  <c r="L14" i="4"/>
  <c r="J14" i="4"/>
  <c r="J68" i="1" s="1"/>
  <c r="H14" i="4"/>
  <c r="H18" i="4" s="1"/>
  <c r="F14" i="4"/>
  <c r="F18" i="4" s="1"/>
  <c r="P14" i="4" l="1"/>
  <c r="N14" i="4"/>
  <c r="N18" i="4"/>
  <c r="H12" i="2"/>
  <c r="J12" i="2"/>
  <c r="H15" i="1"/>
  <c r="E53" i="5" l="1"/>
  <c r="G53" i="5"/>
  <c r="J18" i="2" l="1"/>
  <c r="J15" i="1"/>
  <c r="J67" i="1" l="1"/>
  <c r="J65" i="1"/>
  <c r="E66" i="5"/>
  <c r="H19" i="2" l="1"/>
  <c r="H21" i="2" s="1"/>
  <c r="H23" i="2" s="1"/>
  <c r="J16" i="4" s="1"/>
  <c r="J19" i="2"/>
  <c r="J21" i="2" s="1"/>
  <c r="J18" i="4" l="1"/>
  <c r="H68" i="1" s="1"/>
  <c r="P16" i="4"/>
  <c r="P18" i="4" s="1"/>
  <c r="J32" i="2"/>
  <c r="G9" i="5"/>
  <c r="H32" i="2"/>
  <c r="E9" i="5"/>
  <c r="G63" i="5"/>
  <c r="E63" i="5"/>
  <c r="H67" i="1"/>
  <c r="H65" i="1"/>
  <c r="J69" i="1"/>
  <c r="J57" i="1"/>
  <c r="H57" i="1"/>
  <c r="H23" i="1"/>
  <c r="J29" i="2" l="1"/>
  <c r="H29" i="2"/>
  <c r="J58" i="1"/>
  <c r="J70" i="1" s="1"/>
  <c r="H58" i="1"/>
  <c r="H24" i="1"/>
  <c r="J23" i="1"/>
  <c r="J24" i="1" s="1"/>
  <c r="G65" i="5" l="1"/>
  <c r="G67" i="5" s="1"/>
  <c r="E65" i="5" l="1"/>
  <c r="E67" i="5" s="1"/>
  <c r="H69" i="1"/>
  <c r="H70" i="1" s="1"/>
</calcChain>
</file>

<file path=xl/sharedStrings.xml><?xml version="1.0" encoding="utf-8"?>
<sst xmlns="http://schemas.openxmlformats.org/spreadsheetml/2006/main" count="174" uniqueCount="142">
  <si>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</si>
  <si>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</si>
  <si>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</si>
  <si>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</si>
  <si>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</si>
  <si>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</si>
  <si>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</si>
  <si>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</si>
  <si>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</si>
  <si>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</si>
  <si>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</si>
  <si>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</si>
  <si>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</si>
  <si>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Total assets</t>
  </si>
  <si>
    <t>CSP STEEL CENTER PUBLIC COMPANY LIMITED</t>
  </si>
  <si>
    <t>STATEMENTS OF FINANCIAL POSITION</t>
  </si>
  <si>
    <t>(Unit : Baht)</t>
  </si>
  <si>
    <t>Notes</t>
  </si>
  <si>
    <t>LIABILITIES AND EQUITY</t>
  </si>
  <si>
    <t>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</si>
  <si>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</si>
  <si>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</si>
  <si>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</si>
  <si>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</si>
  <si>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</si>
  <si>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</si>
  <si>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STATEMENTS OF COMPREHENSIVE INCOME</t>
  </si>
  <si>
    <t>2024</t>
  </si>
  <si>
    <t>2023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</si>
  <si>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</si>
  <si>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</si>
  <si>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</si>
  <si>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</si>
  <si>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</si>
  <si>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</si>
  <si>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</si>
  <si>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</si>
  <si>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</si>
  <si>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</si>
  <si>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</si>
  <si>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 xml:space="preserve">STATEMENTS OF CHANGES IN  EQUITY </t>
  </si>
  <si>
    <t>Total</t>
  </si>
  <si>
    <t>Issued and fully</t>
  </si>
  <si>
    <t>paid - up</t>
  </si>
  <si>
    <t>share capital</t>
  </si>
  <si>
    <t>legal reserve</t>
  </si>
  <si>
    <t>Appropriated -</t>
  </si>
  <si>
    <t>Balance as at January 1, 2023</t>
  </si>
  <si>
    <t>STATEMENTS OF CASH FLOWS</t>
  </si>
  <si>
    <t>Cash flows from operating activities</t>
  </si>
  <si>
    <t>Unrealized (gain) loss on exchange rate</t>
  </si>
  <si>
    <t>Employee benefit obligations</t>
  </si>
  <si>
    <t>Interest income</t>
  </si>
  <si>
    <t>Cash flow from investing activities</t>
  </si>
  <si>
    <t>Cash paid for purchases of equipment</t>
  </si>
  <si>
    <t>Cash received from disposal of equipment</t>
  </si>
  <si>
    <t>Cash flow from financing activities</t>
  </si>
  <si>
    <t>Cash paid for interest expenses</t>
  </si>
  <si>
    <t>Cash paid for dividends</t>
  </si>
  <si>
    <t>Weighted average number of ordinary shares (unit : shares)</t>
  </si>
  <si>
    <t>Cash received from interest income</t>
  </si>
  <si>
    <t>Cash paid for income tax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</si>
  <si>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</si>
  <si>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</si>
  <si>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</si>
  <si>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</si>
  <si>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</si>
  <si>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</si>
  <si>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</si>
  <si>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</si>
  <si>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</si>
  <si>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</si>
  <si>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</si>
  <si>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</si>
  <si>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</si>
  <si>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</si>
  <si>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Total shareholders' equity</t>
  </si>
  <si>
    <t>Total current liabilities</t>
  </si>
  <si>
    <t>Total liabilities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</si>
  <si>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</si>
  <si>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</si>
  <si>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</si>
  <si>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</si>
  <si>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</si>
  <si>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</si>
  <si>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from financial institutions increase (decrease)</t>
  </si>
  <si>
    <t>Depreciation and amortization</t>
  </si>
  <si>
    <t>Shareholders’ equity</t>
  </si>
  <si>
    <t>Total liabilities and shareholders’ equity</t>
  </si>
  <si>
    <t>Changes in operating assets and liabilities</t>
  </si>
  <si>
    <t>Non - current assets</t>
  </si>
  <si>
    <t>Other non - current assets</t>
  </si>
  <si>
    <t>Total non - current assets</t>
  </si>
  <si>
    <t>Bank overdrafts and short - term loans from financial institutions</t>
  </si>
  <si>
    <t>Non - current liabilities</t>
  </si>
  <si>
    <t>Total non - current liabilities</t>
  </si>
  <si>
    <t>Issued and paid - up share capital</t>
  </si>
  <si>
    <t>(Profit) loss on sale and write off of equipment</t>
  </si>
  <si>
    <t xml:space="preserve">Bank overdrafts and short - term loans </t>
  </si>
  <si>
    <t xml:space="preserve">Short - term loans and </t>
  </si>
  <si>
    <t>accrued interest payable - related person</t>
  </si>
  <si>
    <t>Basic earnings (loss) per share</t>
  </si>
  <si>
    <t>Cash received short - term loans from related person</t>
  </si>
  <si>
    <t>Profit (loss) before income tax</t>
  </si>
  <si>
    <t>Other non - current assets (increase) decrease</t>
  </si>
  <si>
    <t>Net cash provided by (used in) from operating activities</t>
  </si>
  <si>
    <t>Net cash  provided by (used in) from investing activities</t>
  </si>
  <si>
    <t>Net cash  provided by (used in) from financing activities</t>
  </si>
  <si>
    <t>Cash paid for right-of-use assets</t>
  </si>
  <si>
    <t>Gain on exchange rate</t>
  </si>
  <si>
    <t>Written - off withholding tax</t>
  </si>
  <si>
    <t>AS AT DECEMBER 31, 2024</t>
  </si>
  <si>
    <t>Other comprehensive income (expense) for the years</t>
  </si>
  <si>
    <t>Actuarial gain (loss)</t>
  </si>
  <si>
    <t xml:space="preserve">Components of other comprehensive income     </t>
  </si>
  <si>
    <t xml:space="preserve">   that will not be reclassified to profit or loss subsequently :</t>
  </si>
  <si>
    <t xml:space="preserve">  Gains (loss) on remeasurements of defined benefit plan</t>
  </si>
  <si>
    <t>Total comprehensive income (expense) for the years</t>
  </si>
  <si>
    <t>Earnings (loss) per share</t>
  </si>
  <si>
    <t>FOR YEAR ENDED DECEMBER 31, 2024</t>
  </si>
  <si>
    <t>Changes in equity for the year</t>
  </si>
  <si>
    <t>Balance as at December 31, 2024</t>
  </si>
  <si>
    <t>Other components of shareholder's equity</t>
  </si>
  <si>
    <t>of defined benefit plans</t>
  </si>
  <si>
    <t xml:space="preserve">Total other components </t>
  </si>
  <si>
    <t>of shareholder's equity</t>
  </si>
  <si>
    <t>Balance as at December 31, 2023</t>
  </si>
  <si>
    <t xml:space="preserve">Cash paid for employee benefit </t>
  </si>
  <si>
    <t>Current provisions for employee benefit</t>
  </si>
  <si>
    <t>Profit (loss) for the years</t>
  </si>
  <si>
    <t>Tax (expense) income</t>
  </si>
  <si>
    <t xml:space="preserve">Gains (loss) on remeasurements </t>
  </si>
  <si>
    <t>(Reverse) loss on impairment of assets</t>
  </si>
  <si>
    <t>(Reverse) expected credit loss</t>
  </si>
  <si>
    <t>Uncollectible debt</t>
  </si>
  <si>
    <t>Adjust items that profit (loss) is cash received (paid)</t>
  </si>
  <si>
    <t xml:space="preserve">(Reverse) loss for decline in value of inventories </t>
  </si>
  <si>
    <t>(Reverse) provision for product quality warranty</t>
  </si>
  <si>
    <t>Other current payable - related companies increase (decrease)</t>
  </si>
  <si>
    <t>Payment of leases liabilities</t>
  </si>
  <si>
    <t>Cash and cash equivalent at the beginning of the year</t>
  </si>
  <si>
    <t>Cash and cash equivalent at the ending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</si>
</sst>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267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0" fontId="7" fillId="0" borderId="0" xfId="13" applyFont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7" fontId="10" fillId="0" borderId="0" xfId="2" applyNumberFormat="1" applyFont="1"/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165" fontId="11" fillId="0" borderId="0" xfId="6" applyFont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9" fontId="6" fillId="0" borderId="0" xfId="9" applyNumberFormat="1" applyFont="1" applyBorder="1" applyAlignment="1">
      <alignment horizontal="center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9" fillId="0" borderId="0" xfId="13" applyFont="1" applyAlignment="1" applyProtection="1">
      <alignment horizontal="center" vertical="center"/>
      <protection locked="0"/>
    </xf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165" fontId="11" fillId="0" borderId="0" xfId="9" applyFont="1"/>
    <xf numFmtId="43" fontId="11" fillId="0" borderId="0" xfId="1" applyFont="1" applyFill="1"/>
    <xf numFmtId="43" fontId="11" fillId="0" borderId="0" xfId="3" applyFont="1" applyFill="1"/>
    <xf numFmtId="165" fontId="9" fillId="0" borderId="0" xfId="0" applyFont="1" applyAlignment="1">
      <alignment horizontal="center"/>
    </xf>
    <xf numFmtId="43" fontId="9" fillId="0" borderId="0" xfId="3" applyFont="1" applyFill="1" applyAlignment="1">
      <alignment horizontal="center"/>
    </xf>
    <xf numFmtId="164" fontId="9" fillId="0" borderId="0" xfId="3" applyNumberFormat="1" applyFont="1" applyFill="1" applyBorder="1" applyAlignment="1">
      <alignment horizontal="right"/>
    </xf>
    <xf numFmtId="0" fontId="10" fillId="0" borderId="0" xfId="10" applyNumberFormat="1" applyFont="1"/>
    <xf numFmtId="43" fontId="9" fillId="0" borderId="0" xfId="3" applyFont="1" applyFill="1" applyBorder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67" fontId="7" fillId="0" borderId="0" xfId="3" applyNumberFormat="1" applyFont="1" applyFill="1"/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4" xfId="9" applyNumberFormat="1" applyFont="1" applyBorder="1"/>
    <xf numFmtId="164" fontId="7" fillId="0" borderId="1" xfId="9" applyNumberFormat="1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0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0" fontId="7" fillId="0" borderId="0" xfId="0" applyNumberFormat="1" applyFont="1" applyAlignment="1">
      <alignment horizontal="center"/>
    </xf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43" fontId="10" fillId="0" borderId="0" xfId="1" applyFont="1" applyAlignment="1">
      <alignment horizontal="center"/>
    </xf>
    <xf numFmtId="166" fontId="7" fillId="0" borderId="6" xfId="3" applyNumberFormat="1" applyFont="1" applyFill="1" applyBorder="1"/>
    <xf numFmtId="165" fontId="10" fillId="0" borderId="1" xfId="0" quotePrefix="1" applyFont="1" applyBorder="1" applyAlignment="1">
      <alignment horizontal="center"/>
    </xf>
    <xf numFmtId="49" fontId="10" fillId="0" borderId="1" xfId="3" applyNumberFormat="1" applyFont="1" applyFill="1" applyBorder="1" applyAlignment="1">
      <alignment horizontal="center"/>
    </xf>
    <xf numFmtId="165" fontId="7" fillId="0" borderId="0" xfId="10" applyFont="1"/>
    <xf numFmtId="164" fontId="10" fillId="0" borderId="4" xfId="3" applyNumberFormat="1" applyFont="1" applyFill="1" applyBorder="1"/>
    <xf numFmtId="165" fontId="7" fillId="0" borderId="0" xfId="0" applyFont="1"/>
    <xf numFmtId="164" fontId="7" fillId="0" borderId="0" xfId="9" applyNumberFormat="1" applyFont="1" applyBorder="1" applyAlignment="1">
      <alignment horizontal="right"/>
    </xf>
    <xf numFmtId="164" fontId="6" fillId="0" borderId="0" xfId="9" applyNumberFormat="1" applyFont="1" applyBorder="1"/>
    <xf numFmtId="169" fontId="7" fillId="0" borderId="0" xfId="12" applyNumberFormat="1" applyFont="1"/>
    <xf numFmtId="164" fontId="7" fillId="0" borderId="5" xfId="9" applyNumberFormat="1" applyFont="1" applyBorder="1"/>
    <xf numFmtId="164" fontId="6" fillId="0" borderId="1" xfId="9" applyNumberFormat="1" applyFont="1" applyBorder="1"/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6" fillId="0" borderId="3" xfId="9" applyNumberFormat="1" applyFont="1" applyBorder="1"/>
    <xf numFmtId="165" fontId="11" fillId="0" borderId="0" xfId="7" applyFont="1"/>
    <xf numFmtId="164" fontId="7" fillId="0" borderId="4" xfId="3" applyNumberFormat="1" applyFont="1" applyFill="1" applyBorder="1" applyAlignment="1">
      <alignment horizontal="right" vertical="center"/>
    </xf>
    <xf numFmtId="164" fontId="10" fillId="0" borderId="5" xfId="3" applyNumberFormat="1" applyFont="1" applyFill="1" applyBorder="1"/>
    <xf numFmtId="0" fontId="7" fillId="0" borderId="1" xfId="9" applyNumberFormat="1" applyFont="1" applyBorder="1" applyAlignment="1">
      <alignment horizontal="center"/>
    </xf>
    <xf numFmtId="164" fontId="6" fillId="0" borderId="4" xfId="9" applyNumberFormat="1" applyFont="1" applyBorder="1"/>
    <xf numFmtId="164" fontId="7" fillId="0" borderId="0" xfId="15" applyFont="1" applyFill="1" applyAlignment="1">
      <alignment vertical="center"/>
    </xf>
    <xf numFmtId="164" fontId="6" fillId="0" borderId="5" xfId="9" applyNumberFormat="1" applyFont="1" applyBorder="1"/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  <xf numFmtId="43" fontId="10" fillId="0" borderId="1" xfId="3" applyFont="1" applyFill="1" applyBorder="1" applyAlignment="1">
      <alignment horizontal="center"/>
    </xf>
  </cellXfs>
  <cellStyles count="17">
    <cellStyle name="Comma" xfId="1" builtinId="3"/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" xfId="0" builtinId="0"/>
    <cellStyle name="Normal 141" xfId="16" xr:uid="{4C743D34-67E3-45E5-AB4D-46072281AA42}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71</xdr:row>
      <xdr:rowOff>44585</xdr:rowOff>
    </xdr:from>
    <xdr:to>
      <xdr:col>9</xdr:col>
      <xdr:colOff>881743</xdr:colOff>
      <xdr:row>73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19201265"/>
          <a:ext cx="5727230" cy="6639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33</xdr:row>
      <xdr:rowOff>44588</xdr:rowOff>
    </xdr:from>
    <xdr:to>
      <xdr:col>9</xdr:col>
      <xdr:colOff>881743</xdr:colOff>
      <xdr:row>35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8967608"/>
          <a:ext cx="5727230" cy="77299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</a:t>
            </a:r>
          </a:p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37</xdr:row>
      <xdr:rowOff>53340</xdr:rowOff>
    </xdr:from>
    <xdr:to>
      <xdr:col>9</xdr:col>
      <xdr:colOff>598970</xdr:colOff>
      <xdr:row>39</xdr:row>
      <xdr:rowOff>214321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DB177B0-8DA6-4BF7-8183-34AE7B6C97D6}"/>
            </a:ext>
          </a:extLst>
        </xdr:cNvPr>
        <xdr:cNvGrpSpPr/>
      </xdr:nvGrpSpPr>
      <xdr:grpSpPr>
        <a:xfrm>
          <a:off x="53340" y="9662160"/>
          <a:ext cx="5727230" cy="66390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2D16E19-AFB5-9D15-13CC-DD37144F4A3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D7D0D9A-EF8E-107A-725E-73BA5EF1E2F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21</xdr:row>
      <xdr:rowOff>129540</xdr:rowOff>
    </xdr:from>
    <xdr:to>
      <xdr:col>15</xdr:col>
      <xdr:colOff>182068</xdr:colOff>
      <xdr:row>24</xdr:row>
      <xdr:rowOff>81215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A58EE85B-D8A2-441C-920C-47B74AC7B8CA}"/>
            </a:ext>
          </a:extLst>
        </xdr:cNvPr>
        <xdr:cNvGrpSpPr/>
      </xdr:nvGrpSpPr>
      <xdr:grpSpPr>
        <a:xfrm>
          <a:off x="754380" y="5577840"/>
          <a:ext cx="8640268" cy="72891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EC436A1E-D24C-6065-390F-316989B5DB8E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29D6BAEE-80F6-7AE5-5CCB-08D88BE04C3C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38</xdr:row>
      <xdr:rowOff>2379</xdr:rowOff>
    </xdr:from>
    <xdr:to>
      <xdr:col>6</xdr:col>
      <xdr:colOff>504965</xdr:colOff>
      <xdr:row>41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60998" y="9915999"/>
          <a:ext cx="5333187" cy="77486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77</xdr:row>
      <xdr:rowOff>252119</xdr:rowOff>
    </xdr:from>
    <xdr:to>
      <xdr:col>6</xdr:col>
      <xdr:colOff>534199</xdr:colOff>
      <xdr:row>80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390231" y="20368919"/>
          <a:ext cx="5333188" cy="728915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sheetPr>
    <pageSetUpPr fitToPage="1"/>
  </sheetPr>
  <dimension ref="A1:P100"/>
  <sheetViews>
    <sheetView tabSelected="1" zoomScaleNormal="100" zoomScaleSheetLayoutView="100" workbookViewId="0"/>
  </sheetViews>
  <sheetFormatPr defaultColWidth="9.125" defaultRowHeight="21.75" customHeight="1" x14ac:dyDescent="0.55000000000000004"/>
  <cols>
    <col min="1" max="3" width="2.375" style="1" customWidth="1"/>
    <col min="4" max="4" width="7.875" style="1" customWidth="1"/>
    <col min="5" max="5" width="36.75" style="1" customWidth="1"/>
    <col min="6" max="6" width="7" style="2" customWidth="1"/>
    <col min="7" max="7" width="1.375" style="2" customWidth="1"/>
    <col min="8" max="8" width="20.25" style="3" customWidth="1"/>
    <col min="9" max="9" width="1.375" style="3" customWidth="1"/>
    <col min="10" max="10" width="20.125" style="4" customWidth="1"/>
    <col min="11" max="11" width="21.125" style="1" customWidth="1"/>
    <col min="12" max="12" width="27.625" style="1" customWidth="1"/>
    <col min="13" max="13" width="16.75" style="1" bestFit="1" customWidth="1"/>
    <col min="14" max="16384" width="9.125" style="1"/>
  </cols>
  <sheetData>
    <row r="1" spans="1:16" s="25" customFormat="1" ht="20.399999999999999" x14ac:dyDescent="0.5">
      <c r="A1" s="24" t="s">
        <v>14</v>
      </c>
      <c r="C1" s="26"/>
      <c r="D1" s="27"/>
      <c r="E1" s="28"/>
      <c r="F1" s="27"/>
      <c r="G1" s="27"/>
      <c r="H1" s="29"/>
      <c r="I1" s="29"/>
      <c r="J1" s="30"/>
      <c r="K1" s="31"/>
      <c r="N1" s="32"/>
      <c r="O1" s="33"/>
      <c r="P1" s="33"/>
    </row>
    <row r="2" spans="1:16" s="25" customFormat="1" ht="20.399999999999999" x14ac:dyDescent="0.5">
      <c r="A2" s="24" t="s">
        <v>15</v>
      </c>
      <c r="C2" s="26"/>
      <c r="D2" s="27"/>
      <c r="E2" s="34"/>
      <c r="F2" s="27"/>
      <c r="G2" s="27"/>
      <c r="H2" s="29"/>
      <c r="I2" s="29"/>
      <c r="J2" s="30"/>
      <c r="K2" s="34"/>
      <c r="N2" s="32"/>
      <c r="O2" s="33"/>
      <c r="P2" s="33"/>
    </row>
    <row r="3" spans="1:16" s="25" customFormat="1" ht="20.399999999999999" x14ac:dyDescent="0.5">
      <c r="A3" s="35" t="s">
        <v>111</v>
      </c>
      <c r="B3" s="36"/>
      <c r="C3" s="37"/>
      <c r="D3" s="38"/>
      <c r="E3" s="39"/>
      <c r="F3" s="38"/>
      <c r="G3" s="38"/>
      <c r="H3" s="40"/>
      <c r="I3" s="40"/>
      <c r="J3" s="41"/>
      <c r="K3" s="42"/>
      <c r="L3" s="32"/>
      <c r="M3" s="32"/>
      <c r="N3" s="32"/>
      <c r="O3" s="33"/>
      <c r="P3" s="33"/>
    </row>
    <row r="4" spans="1:16" s="25" customFormat="1" ht="15" customHeight="1" x14ac:dyDescent="0.5">
      <c r="A4" s="56"/>
      <c r="B4" s="57"/>
      <c r="C4" s="58"/>
      <c r="D4" s="59"/>
      <c r="E4" s="60"/>
      <c r="F4" s="59"/>
      <c r="G4" s="59"/>
      <c r="H4" s="61"/>
      <c r="I4" s="61"/>
      <c r="J4" s="62"/>
      <c r="K4" s="42"/>
      <c r="L4" s="32"/>
      <c r="M4" s="32"/>
      <c r="N4" s="32"/>
      <c r="O4" s="33"/>
      <c r="P4" s="33"/>
    </row>
    <row r="5" spans="1:16" ht="21.75" customHeight="1" x14ac:dyDescent="0.55000000000000004">
      <c r="A5" s="63"/>
      <c r="B5" s="63"/>
      <c r="C5" s="63"/>
      <c r="D5" s="63"/>
      <c r="E5" s="64"/>
      <c r="F5" s="65"/>
      <c r="G5" s="65"/>
      <c r="H5" s="260" t="s">
        <v>16</v>
      </c>
      <c r="I5" s="260"/>
      <c r="J5" s="260"/>
    </row>
    <row r="6" spans="1:16" ht="21.75" customHeight="1" x14ac:dyDescent="0.55000000000000004">
      <c r="A6" s="66"/>
      <c r="B6" s="66"/>
      <c r="C6" s="66"/>
      <c r="D6" s="66"/>
      <c r="E6" s="66"/>
      <c r="F6" s="71" t="s">
        <v>17</v>
      </c>
      <c r="G6" s="63"/>
      <c r="H6" s="240" t="s">
        <v>27</v>
      </c>
      <c r="I6" s="67"/>
      <c r="J6" s="241" t="s">
        <v>28</v>
      </c>
    </row>
    <row r="7" spans="1:16" ht="21.75" customHeight="1" x14ac:dyDescent="0.55000000000000004">
      <c r="A7" s="63"/>
      <c r="B7" s="63"/>
      <c r="C7" s="63"/>
      <c r="D7" s="63"/>
      <c r="E7" s="68"/>
      <c r="F7" s="236"/>
      <c r="G7" s="72"/>
      <c r="H7" s="67"/>
      <c r="I7" s="67"/>
      <c r="J7" s="67"/>
    </row>
    <row r="8" spans="1:16" ht="21.75" customHeight="1" x14ac:dyDescent="0.55000000000000004">
      <c r="A8" s="73" t="s">
        <v>1</v>
      </c>
      <c r="B8" s="73"/>
      <c r="C8" s="73"/>
      <c r="D8" s="73"/>
      <c r="E8" s="73"/>
      <c r="F8" s="74"/>
      <c r="G8" s="74"/>
      <c r="H8" s="63"/>
      <c r="I8" s="66"/>
      <c r="J8" s="63"/>
    </row>
    <row r="9" spans="1:16" ht="21.75" customHeight="1" x14ac:dyDescent="0.55000000000000004">
      <c r="A9" s="75" t="s">
        <v>2</v>
      </c>
      <c r="B9" s="63"/>
      <c r="C9" s="63"/>
      <c r="D9" s="63"/>
      <c r="E9" s="63"/>
      <c r="F9" s="74"/>
      <c r="G9" s="74"/>
      <c r="H9" s="76"/>
      <c r="I9" s="76"/>
      <c r="J9" s="76"/>
    </row>
    <row r="10" spans="1:16" ht="21.75" customHeight="1" x14ac:dyDescent="0.55000000000000004">
      <c r="A10" s="77" t="s">
        <v>3</v>
      </c>
      <c r="B10" s="63"/>
      <c r="C10" s="63"/>
      <c r="D10" s="78"/>
      <c r="E10" s="63"/>
      <c r="F10" s="79">
        <v>21.1</v>
      </c>
      <c r="G10" s="79"/>
      <c r="H10" s="80">
        <v>22162445.120000001</v>
      </c>
      <c r="I10" s="80"/>
      <c r="J10" s="80">
        <v>20073585.990000002</v>
      </c>
      <c r="K10" s="5"/>
      <c r="L10" s="5"/>
    </row>
    <row r="11" spans="1:16" ht="21.75" customHeight="1" x14ac:dyDescent="0.55000000000000004">
      <c r="A11" s="77" t="s">
        <v>4</v>
      </c>
      <c r="B11" s="63"/>
      <c r="C11" s="63"/>
      <c r="D11" s="77"/>
      <c r="E11" s="81"/>
      <c r="F11" s="79">
        <v>4.2</v>
      </c>
      <c r="G11" s="79"/>
      <c r="H11" s="80">
        <v>2267018.09</v>
      </c>
      <c r="I11" s="202"/>
      <c r="J11" s="80">
        <v>2643032.8899999997</v>
      </c>
      <c r="K11" s="5"/>
      <c r="L11" s="5"/>
    </row>
    <row r="12" spans="1:16" ht="21.75" customHeight="1" x14ac:dyDescent="0.55000000000000004">
      <c r="A12" s="77" t="s">
        <v>5</v>
      </c>
      <c r="B12" s="63"/>
      <c r="C12" s="63"/>
      <c r="D12" s="77"/>
      <c r="E12" s="81"/>
      <c r="F12" s="87">
        <v>5</v>
      </c>
      <c r="G12" s="87"/>
      <c r="H12" s="80">
        <v>480932452.35000002</v>
      </c>
      <c r="I12" s="202"/>
      <c r="J12" s="80">
        <v>459662438.47999996</v>
      </c>
      <c r="K12" s="5"/>
      <c r="L12" s="5"/>
    </row>
    <row r="13" spans="1:16" ht="21.75" customHeight="1" x14ac:dyDescent="0.55000000000000004">
      <c r="A13" s="77" t="s">
        <v>6</v>
      </c>
      <c r="B13" s="63"/>
      <c r="C13" s="63"/>
      <c r="D13" s="77"/>
      <c r="E13" s="63"/>
      <c r="F13" s="87">
        <v>6</v>
      </c>
      <c r="G13" s="87"/>
      <c r="H13" s="80">
        <v>651087424.75000012</v>
      </c>
      <c r="I13" s="202"/>
      <c r="J13" s="80">
        <v>833361046.43000007</v>
      </c>
      <c r="K13" s="5"/>
      <c r="L13" s="5"/>
    </row>
    <row r="14" spans="1:16" ht="21.75" customHeight="1" x14ac:dyDescent="0.55000000000000004">
      <c r="A14" s="77" t="s">
        <v>69</v>
      </c>
      <c r="B14" s="63"/>
      <c r="C14" s="63"/>
      <c r="D14" s="77"/>
      <c r="E14" s="63"/>
      <c r="F14" s="87"/>
      <c r="G14" s="87"/>
      <c r="H14" s="80">
        <v>61109.7</v>
      </c>
      <c r="I14" s="202"/>
      <c r="J14" s="80">
        <v>80812.570000000007</v>
      </c>
      <c r="K14" s="5"/>
      <c r="L14" s="5"/>
    </row>
    <row r="15" spans="1:16" ht="21.75" customHeight="1" x14ac:dyDescent="0.55000000000000004">
      <c r="B15" s="82" t="s">
        <v>7</v>
      </c>
      <c r="C15" s="63"/>
      <c r="D15" s="75"/>
      <c r="E15" s="63"/>
      <c r="F15" s="79"/>
      <c r="G15" s="79"/>
      <c r="H15" s="83">
        <f>SUM(H10:H14)</f>
        <v>1156510450.0100002</v>
      </c>
      <c r="I15" s="84"/>
      <c r="J15" s="83">
        <f>SUM(J10:J14)</f>
        <v>1315820916.3599999</v>
      </c>
    </row>
    <row r="16" spans="1:16" ht="21.75" customHeight="1" x14ac:dyDescent="0.55000000000000004">
      <c r="A16" s="85" t="s">
        <v>90</v>
      </c>
      <c r="B16" s="63"/>
      <c r="C16" s="75"/>
      <c r="D16" s="63"/>
      <c r="E16" s="63"/>
      <c r="F16" s="79"/>
      <c r="G16" s="79"/>
      <c r="H16" s="86"/>
      <c r="I16" s="205"/>
      <c r="J16" s="86"/>
    </row>
    <row r="17" spans="1:12" ht="21.75" customHeight="1" x14ac:dyDescent="0.55000000000000004">
      <c r="A17" s="63" t="s">
        <v>8</v>
      </c>
      <c r="B17" s="63"/>
      <c r="C17" s="63"/>
      <c r="D17" s="63"/>
      <c r="E17" s="63"/>
      <c r="F17" s="87">
        <v>7</v>
      </c>
      <c r="G17" s="87"/>
      <c r="H17" s="88">
        <v>694133</v>
      </c>
      <c r="I17" s="177"/>
      <c r="J17" s="88">
        <v>694133</v>
      </c>
      <c r="K17" s="5"/>
      <c r="L17" s="5"/>
    </row>
    <row r="18" spans="1:12" ht="21.75" customHeight="1" x14ac:dyDescent="0.55000000000000004">
      <c r="A18" s="77" t="s">
        <v>9</v>
      </c>
      <c r="B18" s="63"/>
      <c r="C18" s="63"/>
      <c r="D18" s="63"/>
      <c r="E18" s="63"/>
      <c r="F18" s="87">
        <v>8</v>
      </c>
      <c r="G18" s="87"/>
      <c r="H18" s="80">
        <v>607211528.95000005</v>
      </c>
      <c r="I18" s="202"/>
      <c r="J18" s="80">
        <v>637993740.36000013</v>
      </c>
      <c r="K18" s="5"/>
      <c r="L18" s="5"/>
    </row>
    <row r="19" spans="1:12" ht="21.75" customHeight="1" x14ac:dyDescent="0.55000000000000004">
      <c r="A19" s="89" t="s">
        <v>10</v>
      </c>
      <c r="B19" s="63"/>
      <c r="C19" s="63"/>
      <c r="D19" s="63"/>
      <c r="E19" s="63"/>
      <c r="F19" s="87">
        <v>9</v>
      </c>
      <c r="G19" s="87"/>
      <c r="H19" s="80">
        <v>11932159.089999992</v>
      </c>
      <c r="I19" s="202"/>
      <c r="J19" s="80">
        <v>17953558.98</v>
      </c>
      <c r="K19" s="5"/>
      <c r="L19" s="5"/>
    </row>
    <row r="20" spans="1:12" ht="21.75" customHeight="1" x14ac:dyDescent="0.55000000000000004">
      <c r="A20" s="77" t="s">
        <v>11</v>
      </c>
      <c r="B20" s="63"/>
      <c r="C20" s="63"/>
      <c r="D20" s="63"/>
      <c r="E20" s="63"/>
      <c r="F20" s="87">
        <v>10</v>
      </c>
      <c r="G20" s="87"/>
      <c r="H20" s="90">
        <v>9716135.7899999991</v>
      </c>
      <c r="I20" s="84"/>
      <c r="J20" s="90">
        <v>11075476.52</v>
      </c>
      <c r="K20" s="5"/>
      <c r="L20" s="5"/>
    </row>
    <row r="21" spans="1:12" ht="21.75" customHeight="1" x14ac:dyDescent="0.55000000000000004">
      <c r="A21" s="63" t="s">
        <v>12</v>
      </c>
      <c r="B21" s="63"/>
      <c r="C21" s="63"/>
      <c r="D21" s="63"/>
      <c r="E21" s="63"/>
      <c r="F21" s="87">
        <v>11</v>
      </c>
      <c r="G21" s="87"/>
      <c r="H21" s="86">
        <v>15645168.130000001</v>
      </c>
      <c r="I21" s="205"/>
      <c r="J21" s="86">
        <v>13327642.710000001</v>
      </c>
      <c r="K21" s="5"/>
      <c r="L21" s="5"/>
    </row>
    <row r="22" spans="1:12" ht="21.75" customHeight="1" x14ac:dyDescent="0.55000000000000004">
      <c r="A22" s="63" t="s">
        <v>91</v>
      </c>
      <c r="B22" s="63"/>
      <c r="C22" s="63"/>
      <c r="D22" s="63"/>
      <c r="E22" s="63"/>
      <c r="F22" s="91"/>
      <c r="G22" s="91"/>
      <c r="H22" s="90">
        <v>16899754.449999999</v>
      </c>
      <c r="I22" s="84"/>
      <c r="J22" s="90">
        <v>16872714.52</v>
      </c>
      <c r="K22" s="5"/>
      <c r="L22" s="5"/>
    </row>
    <row r="23" spans="1:12" s="7" customFormat="1" ht="21.75" customHeight="1" x14ac:dyDescent="0.6">
      <c r="B23" s="82" t="s">
        <v>92</v>
      </c>
      <c r="C23" s="75"/>
      <c r="D23" s="75"/>
      <c r="E23" s="75"/>
      <c r="F23" s="92"/>
      <c r="G23" s="92"/>
      <c r="H23" s="83">
        <f>SUM(H17:H22)</f>
        <v>662098879.41000009</v>
      </c>
      <c r="I23" s="84"/>
      <c r="J23" s="83">
        <f>SUM(J17:J22)</f>
        <v>697917266.09000015</v>
      </c>
      <c r="K23" s="8"/>
      <c r="L23" s="8"/>
    </row>
    <row r="24" spans="1:12" ht="21.75" customHeight="1" thickBot="1" x14ac:dyDescent="0.6">
      <c r="B24" s="63"/>
      <c r="C24" s="85" t="s">
        <v>13</v>
      </c>
      <c r="D24" s="75"/>
      <c r="E24" s="63"/>
      <c r="F24" s="79"/>
      <c r="G24" s="79"/>
      <c r="H24" s="93">
        <f>H15+H23</f>
        <v>1818609329.4200003</v>
      </c>
      <c r="I24" s="84"/>
      <c r="J24" s="93">
        <f>J15+J23</f>
        <v>2013738182.45</v>
      </c>
      <c r="K24" s="4"/>
    </row>
    <row r="25" spans="1:12" ht="21.75" customHeight="1" thickTop="1" x14ac:dyDescent="0.55000000000000004">
      <c r="A25" s="63"/>
      <c r="B25" s="63"/>
      <c r="C25" s="63"/>
      <c r="D25" s="63"/>
      <c r="E25" s="63"/>
      <c r="F25" s="79"/>
      <c r="G25" s="79"/>
      <c r="H25" s="94"/>
      <c r="I25" s="94"/>
      <c r="J25" s="94"/>
    </row>
    <row r="26" spans="1:12" ht="21.75" customHeight="1" x14ac:dyDescent="0.55000000000000004">
      <c r="A26" s="95"/>
      <c r="B26" s="63"/>
      <c r="C26" s="63"/>
      <c r="D26" s="63"/>
      <c r="E26" s="63"/>
      <c r="F26" s="96"/>
      <c r="G26" s="96"/>
      <c r="H26" s="88"/>
      <c r="I26" s="88"/>
      <c r="J26" s="97"/>
    </row>
    <row r="27" spans="1:12" ht="21.75" customHeight="1" x14ac:dyDescent="0.55000000000000004">
      <c r="A27" s="95"/>
      <c r="B27" s="63"/>
      <c r="C27" s="63"/>
      <c r="D27" s="63"/>
      <c r="E27" s="63"/>
      <c r="F27" s="79"/>
      <c r="G27" s="79"/>
      <c r="H27" s="86"/>
      <c r="I27" s="86"/>
      <c r="J27" s="76"/>
    </row>
    <row r="28" spans="1:12" ht="21.75" customHeight="1" x14ac:dyDescent="0.55000000000000004">
      <c r="A28" s="95"/>
      <c r="B28" s="63"/>
      <c r="C28" s="63"/>
      <c r="D28" s="63"/>
      <c r="E28" s="63"/>
      <c r="F28" s="79"/>
      <c r="G28" s="79"/>
      <c r="H28" s="76"/>
      <c r="I28" s="76"/>
      <c r="J28" s="76"/>
    </row>
    <row r="29" spans="1:12" ht="21.75" customHeight="1" x14ac:dyDescent="0.55000000000000004">
      <c r="A29" s="95"/>
      <c r="B29" s="63"/>
      <c r="C29" s="63"/>
      <c r="D29" s="63"/>
      <c r="E29" s="63"/>
      <c r="F29" s="79"/>
      <c r="G29" s="79"/>
      <c r="H29" s="76"/>
      <c r="I29" s="76"/>
      <c r="J29" s="76"/>
    </row>
    <row r="30" spans="1:12" ht="21.75" customHeight="1" x14ac:dyDescent="0.55000000000000004">
      <c r="A30" s="95"/>
      <c r="B30" s="63"/>
      <c r="C30" s="63"/>
      <c r="D30" s="63"/>
      <c r="E30" s="63"/>
      <c r="F30" s="79"/>
      <c r="G30" s="79"/>
      <c r="H30" s="76"/>
      <c r="I30" s="76"/>
      <c r="J30" s="76"/>
    </row>
    <row r="31" spans="1:12" ht="21.6" x14ac:dyDescent="0.55000000000000004">
      <c r="A31" s="95"/>
      <c r="B31" s="63"/>
      <c r="C31" s="63"/>
      <c r="D31" s="63"/>
      <c r="E31" s="63"/>
      <c r="F31" s="79"/>
      <c r="G31" s="79"/>
      <c r="H31" s="76"/>
      <c r="I31" s="76"/>
      <c r="J31" s="76"/>
    </row>
    <row r="32" spans="1:12" ht="21.75" customHeight="1" x14ac:dyDescent="0.55000000000000004">
      <c r="A32" s="63"/>
      <c r="B32" s="63"/>
      <c r="C32" s="63"/>
      <c r="D32" s="63"/>
      <c r="E32" s="63"/>
      <c r="F32" s="74"/>
      <c r="G32" s="74"/>
      <c r="H32" s="76"/>
      <c r="I32" s="76"/>
      <c r="J32" s="88"/>
    </row>
    <row r="33" spans="1:16" ht="21.6" x14ac:dyDescent="0.55000000000000004">
      <c r="A33" s="63"/>
      <c r="B33" s="63"/>
      <c r="C33" s="63"/>
      <c r="D33" s="63"/>
      <c r="E33" s="63"/>
      <c r="F33" s="98"/>
      <c r="G33" s="98"/>
      <c r="H33" s="63"/>
      <c r="I33" s="63"/>
      <c r="J33" s="63"/>
    </row>
    <row r="34" spans="1:16" ht="21.6" x14ac:dyDescent="0.55000000000000004">
      <c r="A34" s="95"/>
      <c r="B34" s="82"/>
      <c r="C34" s="63"/>
      <c r="D34" s="99"/>
      <c r="E34" s="63"/>
      <c r="F34" s="74"/>
      <c r="G34" s="74"/>
      <c r="H34" s="76"/>
      <c r="I34" s="76"/>
      <c r="J34" s="90"/>
    </row>
    <row r="35" spans="1:16" ht="21.6" x14ac:dyDescent="0.55000000000000004">
      <c r="A35" s="95"/>
      <c r="B35" s="82"/>
      <c r="C35" s="63"/>
      <c r="D35" s="99"/>
      <c r="E35" s="63"/>
      <c r="F35" s="74"/>
      <c r="G35" s="74"/>
      <c r="H35" s="76"/>
      <c r="I35" s="76"/>
      <c r="J35" s="90"/>
    </row>
    <row r="36" spans="1:16" ht="21.75" customHeight="1" x14ac:dyDescent="0.55000000000000004">
      <c r="A36" s="63"/>
      <c r="B36" s="63"/>
      <c r="C36" s="63"/>
      <c r="D36" s="63"/>
      <c r="E36" s="63"/>
      <c r="F36" s="74"/>
      <c r="G36" s="74"/>
      <c r="H36" s="76"/>
      <c r="I36" s="76"/>
      <c r="J36" s="88"/>
    </row>
    <row r="37" spans="1:16" s="25" customFormat="1" ht="20.399999999999999" x14ac:dyDescent="0.5">
      <c r="A37" s="24" t="s">
        <v>14</v>
      </c>
      <c r="B37" s="57"/>
      <c r="C37" s="58"/>
      <c r="D37" s="59"/>
      <c r="E37" s="100"/>
      <c r="F37" s="59"/>
      <c r="G37" s="59"/>
      <c r="H37" s="101"/>
      <c r="I37" s="101"/>
      <c r="J37" s="62"/>
      <c r="K37" s="31"/>
      <c r="N37" s="32"/>
      <c r="O37" s="33"/>
      <c r="P37" s="33"/>
    </row>
    <row r="38" spans="1:16" s="25" customFormat="1" ht="20.399999999999999" x14ac:dyDescent="0.5">
      <c r="A38" s="24" t="s">
        <v>72</v>
      </c>
      <c r="B38" s="57"/>
      <c r="C38" s="58"/>
      <c r="D38" s="59"/>
      <c r="E38" s="102"/>
      <c r="F38" s="59"/>
      <c r="G38" s="59"/>
      <c r="H38" s="101"/>
      <c r="I38" s="101"/>
      <c r="J38" s="62"/>
      <c r="K38" s="34"/>
      <c r="N38" s="32"/>
      <c r="O38" s="33"/>
      <c r="P38" s="33"/>
    </row>
    <row r="39" spans="1:16" s="25" customFormat="1" ht="20.399999999999999" x14ac:dyDescent="0.5">
      <c r="A39" s="35" t="s">
        <v>111</v>
      </c>
      <c r="B39" s="103"/>
      <c r="C39" s="104"/>
      <c r="D39" s="105"/>
      <c r="E39" s="106"/>
      <c r="F39" s="105"/>
      <c r="G39" s="105"/>
      <c r="H39" s="107"/>
      <c r="I39" s="107"/>
      <c r="J39" s="108"/>
      <c r="K39" s="42"/>
      <c r="L39" s="32"/>
      <c r="M39" s="32"/>
      <c r="N39" s="32"/>
      <c r="O39" s="33"/>
      <c r="P39" s="33"/>
    </row>
    <row r="40" spans="1:16" s="25" customFormat="1" ht="15" customHeight="1" x14ac:dyDescent="0.5">
      <c r="A40" s="56"/>
      <c r="B40" s="57"/>
      <c r="C40" s="58"/>
      <c r="D40" s="59"/>
      <c r="E40" s="60"/>
      <c r="F40" s="59"/>
      <c r="G40" s="59"/>
      <c r="H40" s="61"/>
      <c r="I40" s="61"/>
      <c r="J40" s="62"/>
      <c r="K40" s="42"/>
      <c r="L40" s="32"/>
      <c r="M40" s="32"/>
      <c r="N40" s="32"/>
      <c r="O40" s="33"/>
      <c r="P40" s="33"/>
    </row>
    <row r="41" spans="1:16" ht="21.75" customHeight="1" x14ac:dyDescent="0.55000000000000004">
      <c r="A41" s="63"/>
      <c r="B41" s="63"/>
      <c r="C41" s="63"/>
      <c r="D41" s="63"/>
      <c r="E41" s="64"/>
      <c r="F41" s="65"/>
      <c r="G41" s="65"/>
      <c r="H41" s="260" t="s">
        <v>16</v>
      </c>
      <c r="I41" s="260"/>
      <c r="J41" s="260"/>
    </row>
    <row r="42" spans="1:16" ht="21.75" customHeight="1" x14ac:dyDescent="0.55000000000000004">
      <c r="A42" s="66"/>
      <c r="B42" s="66"/>
      <c r="C42" s="66"/>
      <c r="D42" s="66"/>
      <c r="E42" s="66"/>
      <c r="F42" s="71" t="s">
        <v>17</v>
      </c>
      <c r="G42" s="63"/>
      <c r="H42" s="240" t="s">
        <v>27</v>
      </c>
      <c r="I42" s="67"/>
      <c r="J42" s="241" t="s">
        <v>28</v>
      </c>
    </row>
    <row r="43" spans="1:16" ht="21.6" x14ac:dyDescent="0.55000000000000004">
      <c r="A43" s="63"/>
      <c r="B43" s="63"/>
      <c r="C43" s="63"/>
      <c r="D43" s="63"/>
      <c r="E43" s="68"/>
      <c r="F43" s="69"/>
      <c r="G43" s="69"/>
      <c r="H43" s="70"/>
      <c r="I43" s="70"/>
      <c r="J43" s="70"/>
    </row>
    <row r="44" spans="1:16" ht="21.6" x14ac:dyDescent="0.55000000000000004">
      <c r="A44" s="73" t="s">
        <v>18</v>
      </c>
      <c r="B44" s="109"/>
      <c r="C44" s="109"/>
      <c r="D44" s="109"/>
      <c r="E44" s="109"/>
      <c r="F44" s="74"/>
      <c r="G44" s="74"/>
      <c r="H44" s="94"/>
      <c r="I44" s="94"/>
      <c r="J44" s="110"/>
    </row>
    <row r="45" spans="1:16" ht="21.6" x14ac:dyDescent="0.55000000000000004">
      <c r="A45" s="48" t="s">
        <v>19</v>
      </c>
      <c r="B45" s="63"/>
      <c r="C45" s="63"/>
      <c r="D45" s="63"/>
      <c r="E45" s="63"/>
      <c r="F45" s="74"/>
      <c r="G45" s="74"/>
      <c r="H45" s="94"/>
      <c r="I45" s="94"/>
      <c r="J45" s="88"/>
    </row>
    <row r="46" spans="1:16" ht="21.6" x14ac:dyDescent="0.55000000000000004">
      <c r="A46" s="63" t="s">
        <v>93</v>
      </c>
      <c r="C46" s="63"/>
      <c r="D46" s="63"/>
      <c r="E46" s="63"/>
      <c r="F46" s="87">
        <v>12</v>
      </c>
      <c r="G46" s="87"/>
      <c r="H46" s="80">
        <v>1038053584.04</v>
      </c>
      <c r="I46" s="80"/>
      <c r="J46" s="80">
        <v>1208530787.4000001</v>
      </c>
      <c r="K46" s="5"/>
      <c r="L46" s="5"/>
      <c r="M46" s="12"/>
    </row>
    <row r="47" spans="1:16" ht="21.6" x14ac:dyDescent="0.55000000000000004">
      <c r="A47" s="63" t="s">
        <v>79</v>
      </c>
      <c r="C47" s="63"/>
      <c r="D47" s="63"/>
      <c r="E47" s="63"/>
      <c r="F47" s="87">
        <v>13</v>
      </c>
      <c r="G47" s="87"/>
      <c r="H47" s="97">
        <v>70435557.569999993</v>
      </c>
      <c r="I47" s="97"/>
      <c r="J47" s="97">
        <v>82725979.359999999</v>
      </c>
      <c r="K47" s="5"/>
      <c r="L47" s="5"/>
      <c r="M47" s="12"/>
    </row>
    <row r="48" spans="1:16" ht="21.6" x14ac:dyDescent="0.55000000000000004">
      <c r="A48" s="112" t="s">
        <v>80</v>
      </c>
      <c r="C48" s="113"/>
      <c r="D48" s="63"/>
      <c r="E48" s="63"/>
      <c r="F48" s="87">
        <v>14</v>
      </c>
      <c r="G48" s="87"/>
      <c r="H48" s="97">
        <v>1324023.1600000001</v>
      </c>
      <c r="I48" s="97"/>
      <c r="J48" s="97">
        <v>965579.79</v>
      </c>
      <c r="K48" s="5"/>
      <c r="L48" s="5"/>
      <c r="M48" s="12"/>
    </row>
    <row r="49" spans="1:13" ht="21.6" x14ac:dyDescent="0.55000000000000004">
      <c r="A49" s="63" t="s">
        <v>81</v>
      </c>
      <c r="C49" s="113"/>
      <c r="D49" s="63"/>
      <c r="E49" s="63"/>
      <c r="F49" s="87">
        <v>15</v>
      </c>
      <c r="G49" s="87"/>
      <c r="H49" s="80">
        <v>4435130.7699999996</v>
      </c>
      <c r="I49" s="80"/>
      <c r="J49" s="80">
        <v>7005272.3200000003</v>
      </c>
      <c r="K49" s="5"/>
      <c r="L49" s="5"/>
      <c r="M49" s="12"/>
    </row>
    <row r="50" spans="1:13" ht="21.6" x14ac:dyDescent="0.55000000000000004">
      <c r="A50" s="63" t="s">
        <v>99</v>
      </c>
      <c r="C50" s="113"/>
      <c r="D50" s="63"/>
      <c r="E50" s="63"/>
      <c r="F50" s="87"/>
      <c r="G50" s="87"/>
      <c r="H50" s="80"/>
      <c r="I50" s="80"/>
      <c r="J50" s="80"/>
      <c r="K50" s="5"/>
      <c r="L50" s="5"/>
      <c r="M50" s="12"/>
    </row>
    <row r="51" spans="1:13" ht="21.6" x14ac:dyDescent="0.55000000000000004">
      <c r="B51" s="63" t="s">
        <v>100</v>
      </c>
      <c r="C51" s="113"/>
      <c r="D51" s="63"/>
      <c r="E51" s="63"/>
      <c r="F51" s="87">
        <v>4.3</v>
      </c>
      <c r="G51" s="87"/>
      <c r="H51" s="80">
        <v>100297260.27</v>
      </c>
      <c r="I51" s="80"/>
      <c r="J51" s="80">
        <v>0</v>
      </c>
      <c r="K51" s="5"/>
      <c r="L51" s="5"/>
      <c r="M51" s="12"/>
    </row>
    <row r="52" spans="1:13" ht="21.6" x14ac:dyDescent="0.55000000000000004">
      <c r="A52" s="1" t="s">
        <v>128</v>
      </c>
      <c r="B52" s="63"/>
      <c r="C52" s="113"/>
      <c r="D52" s="63"/>
      <c r="E52" s="63"/>
      <c r="F52" s="87">
        <v>16</v>
      </c>
      <c r="G52" s="87"/>
      <c r="H52" s="80">
        <v>330311.96999999997</v>
      </c>
      <c r="I52" s="80"/>
      <c r="J52" s="80">
        <v>941582.06</v>
      </c>
      <c r="K52" s="5"/>
      <c r="L52" s="5"/>
      <c r="M52" s="12"/>
    </row>
    <row r="53" spans="1:13" ht="21.6" x14ac:dyDescent="0.55000000000000004">
      <c r="A53" s="111"/>
      <c r="B53" s="82" t="s">
        <v>77</v>
      </c>
      <c r="C53" s="63"/>
      <c r="E53" s="63"/>
      <c r="F53" s="253"/>
      <c r="G53" s="253"/>
      <c r="H53" s="83">
        <f>SUM(H46:H52)</f>
        <v>1214875867.78</v>
      </c>
      <c r="I53" s="84"/>
      <c r="J53" s="83">
        <f>SUM(J46:J52)</f>
        <v>1300169200.9299998</v>
      </c>
      <c r="M53" s="12"/>
    </row>
    <row r="54" spans="1:13" ht="21.6" x14ac:dyDescent="0.55000000000000004">
      <c r="A54" s="234" t="s">
        <v>94</v>
      </c>
      <c r="B54" s="111"/>
      <c r="C54" s="114"/>
      <c r="D54" s="63"/>
      <c r="E54" s="63"/>
      <c r="F54" s="253"/>
      <c r="G54" s="253"/>
      <c r="H54" s="90"/>
      <c r="I54" s="84"/>
      <c r="J54" s="90"/>
      <c r="M54" s="12"/>
    </row>
    <row r="55" spans="1:13" ht="21.6" x14ac:dyDescent="0.55000000000000004">
      <c r="A55" s="63" t="s">
        <v>82</v>
      </c>
      <c r="C55" s="114"/>
      <c r="D55" s="63"/>
      <c r="E55" s="63"/>
      <c r="F55" s="87">
        <v>15</v>
      </c>
      <c r="G55" s="87"/>
      <c r="H55" s="80">
        <v>2884688.86</v>
      </c>
      <c r="I55" s="202"/>
      <c r="J55" s="80">
        <v>7319819.6200000001</v>
      </c>
      <c r="K55" s="5"/>
      <c r="L55" s="5"/>
      <c r="M55" s="12"/>
    </row>
    <row r="56" spans="1:13" ht="21.6" x14ac:dyDescent="0.55000000000000004">
      <c r="A56" s="63" t="s">
        <v>83</v>
      </c>
      <c r="C56" s="114"/>
      <c r="D56" s="63"/>
      <c r="E56" s="63"/>
      <c r="F56" s="87">
        <v>16</v>
      </c>
      <c r="G56" s="87"/>
      <c r="H56" s="80">
        <v>26609247.75</v>
      </c>
      <c r="I56" s="202"/>
      <c r="J56" s="80">
        <v>28262982.289999999</v>
      </c>
      <c r="K56" s="5"/>
      <c r="L56" s="5"/>
      <c r="M56" s="12"/>
    </row>
    <row r="57" spans="1:13" s="7" customFormat="1" ht="22.2" x14ac:dyDescent="0.6">
      <c r="A57" s="82"/>
      <c r="B57" s="111" t="s">
        <v>95</v>
      </c>
      <c r="C57" s="75"/>
      <c r="E57" s="99"/>
      <c r="F57" s="92"/>
      <c r="G57" s="92"/>
      <c r="H57" s="83">
        <f>SUM(H55:H56)</f>
        <v>29493936.609999999</v>
      </c>
      <c r="I57" s="84"/>
      <c r="J57" s="83">
        <f>SUM(J55:J56)</f>
        <v>35582801.909999996</v>
      </c>
      <c r="M57" s="13"/>
    </row>
    <row r="58" spans="1:13" ht="21.6" x14ac:dyDescent="0.55000000000000004">
      <c r="A58" s="82"/>
      <c r="C58" s="111" t="s">
        <v>78</v>
      </c>
      <c r="E58" s="63"/>
      <c r="F58" s="79"/>
      <c r="G58" s="79"/>
      <c r="H58" s="83">
        <f>H53+H57</f>
        <v>1244369804.3899999</v>
      </c>
      <c r="I58" s="84"/>
      <c r="J58" s="83">
        <f>J53+J57</f>
        <v>1335752002.8399999</v>
      </c>
      <c r="K58" s="5"/>
      <c r="L58" s="5"/>
      <c r="M58" s="12"/>
    </row>
    <row r="59" spans="1:13" ht="21.6" x14ac:dyDescent="0.55000000000000004">
      <c r="A59" s="63"/>
      <c r="B59" s="63"/>
      <c r="C59" s="63"/>
      <c r="D59" s="99"/>
      <c r="E59" s="63"/>
      <c r="F59" s="79"/>
      <c r="G59" s="79"/>
      <c r="H59" s="86"/>
      <c r="I59" s="86"/>
      <c r="J59" s="90"/>
      <c r="M59" s="12"/>
    </row>
    <row r="60" spans="1:13" ht="21.6" x14ac:dyDescent="0.55000000000000004">
      <c r="A60" s="234" t="s">
        <v>87</v>
      </c>
      <c r="B60" s="111"/>
      <c r="C60" s="63"/>
      <c r="D60" s="63"/>
      <c r="E60" s="63"/>
      <c r="F60" s="79"/>
      <c r="G60" s="79"/>
      <c r="H60" s="86"/>
      <c r="I60" s="86"/>
      <c r="J60" s="90"/>
      <c r="M60" s="12"/>
    </row>
    <row r="61" spans="1:13" ht="21.6" x14ac:dyDescent="0.55000000000000004">
      <c r="A61" s="82" t="s">
        <v>20</v>
      </c>
      <c r="B61" s="63"/>
      <c r="C61" s="63"/>
      <c r="E61" s="63"/>
      <c r="F61" s="79">
        <v>17</v>
      </c>
      <c r="G61" s="79"/>
      <c r="H61" s="86"/>
      <c r="I61" s="86"/>
      <c r="J61" s="90"/>
      <c r="M61" s="12"/>
    </row>
    <row r="62" spans="1:13" ht="21.6" x14ac:dyDescent="0.55000000000000004">
      <c r="A62" s="82" t="s">
        <v>74</v>
      </c>
      <c r="B62" s="63" t="s">
        <v>75</v>
      </c>
      <c r="C62" s="63"/>
      <c r="E62" s="63"/>
      <c r="F62" s="74"/>
      <c r="G62" s="74"/>
      <c r="H62" s="86"/>
      <c r="I62" s="86"/>
      <c r="J62" s="90"/>
      <c r="M62" s="12"/>
    </row>
    <row r="63" spans="1:13" ht="22.2" thickBot="1" x14ac:dyDescent="0.6">
      <c r="A63" s="82"/>
      <c r="C63" s="63" t="s">
        <v>21</v>
      </c>
      <c r="E63" s="63"/>
      <c r="F63" s="74"/>
      <c r="G63" s="74"/>
      <c r="H63" s="233">
        <v>621166300</v>
      </c>
      <c r="I63" s="202"/>
      <c r="J63" s="233">
        <v>621166300</v>
      </c>
      <c r="M63" s="12"/>
    </row>
    <row r="64" spans="1:13" ht="22.2" thickTop="1" x14ac:dyDescent="0.55000000000000004">
      <c r="A64" s="82" t="s">
        <v>74</v>
      </c>
      <c r="B64" s="63" t="s">
        <v>96</v>
      </c>
      <c r="C64" s="63"/>
      <c r="E64" s="63"/>
      <c r="F64" s="115"/>
      <c r="G64" s="115"/>
      <c r="H64" s="80"/>
      <c r="I64" s="80"/>
      <c r="J64" s="90"/>
      <c r="M64" s="12"/>
    </row>
    <row r="65" spans="1:13" ht="21.6" x14ac:dyDescent="0.55000000000000004">
      <c r="A65" s="82"/>
      <c r="C65" s="63" t="s">
        <v>22</v>
      </c>
      <c r="E65" s="63"/>
      <c r="F65" s="115"/>
      <c r="G65" s="115"/>
      <c r="H65" s="80">
        <f>CHANGE!F14</f>
        <v>496168826</v>
      </c>
      <c r="I65" s="80"/>
      <c r="J65" s="80">
        <f>CHANGE!F10</f>
        <v>496168826</v>
      </c>
      <c r="K65" s="5"/>
      <c r="L65" s="5"/>
      <c r="M65" s="12"/>
    </row>
    <row r="66" spans="1:13" ht="21.6" x14ac:dyDescent="0.55000000000000004">
      <c r="A66" s="63" t="s">
        <v>23</v>
      </c>
      <c r="B66" s="63"/>
      <c r="C66" s="63"/>
      <c r="E66" s="63"/>
      <c r="F66" s="74"/>
      <c r="G66" s="74"/>
      <c r="H66" s="80"/>
      <c r="I66" s="80"/>
      <c r="J66" s="80"/>
      <c r="K66" s="5"/>
      <c r="M66" s="12"/>
    </row>
    <row r="67" spans="1:13" ht="21.6" x14ac:dyDescent="0.55000000000000004">
      <c r="A67" s="63"/>
      <c r="B67" s="82" t="s">
        <v>24</v>
      </c>
      <c r="C67" s="63"/>
      <c r="E67" s="63"/>
      <c r="F67" s="79"/>
      <c r="G67" s="79"/>
      <c r="H67" s="80">
        <f>CHANGE!H14</f>
        <v>26500000</v>
      </c>
      <c r="I67" s="80"/>
      <c r="J67" s="80">
        <f>CHANGE!H10</f>
        <v>26500000</v>
      </c>
      <c r="K67" s="5"/>
      <c r="L67" s="5"/>
      <c r="M67" s="12"/>
    </row>
    <row r="68" spans="1:13" ht="21.6" x14ac:dyDescent="0.55000000000000004">
      <c r="A68" s="63"/>
      <c r="B68" s="63" t="s">
        <v>25</v>
      </c>
      <c r="C68" s="63"/>
      <c r="E68" s="63"/>
      <c r="F68" s="74"/>
      <c r="G68" s="74"/>
      <c r="H68" s="97">
        <f>CHANGE!J18</f>
        <v>51570699.026000835</v>
      </c>
      <c r="I68" s="97"/>
      <c r="J68" s="97">
        <f>CHANGE!J14</f>
        <v>155317353.60600042</v>
      </c>
      <c r="K68" s="5"/>
      <c r="L68" s="5"/>
      <c r="M68" s="12"/>
    </row>
    <row r="69" spans="1:13" ht="21.6" x14ac:dyDescent="0.55000000000000004">
      <c r="B69" s="82" t="s">
        <v>76</v>
      </c>
      <c r="E69" s="63"/>
      <c r="F69" s="116"/>
      <c r="G69" s="116"/>
      <c r="H69" s="83">
        <f>SUM(H65:H68)</f>
        <v>574239525.02600086</v>
      </c>
      <c r="I69" s="84"/>
      <c r="J69" s="83">
        <f>SUM(J65:J68)</f>
        <v>677986179.60600042</v>
      </c>
      <c r="M69" s="12"/>
    </row>
    <row r="70" spans="1:13" ht="22.2" thickBot="1" x14ac:dyDescent="0.6">
      <c r="B70" s="63"/>
      <c r="C70" s="235" t="s">
        <v>88</v>
      </c>
      <c r="E70" s="63"/>
      <c r="F70" s="74"/>
      <c r="G70" s="74"/>
      <c r="H70" s="117">
        <f>SUM(H58+H69)</f>
        <v>1818609329.4160008</v>
      </c>
      <c r="I70" s="84"/>
      <c r="J70" s="117">
        <f>SUM(J58+J69)</f>
        <v>2013738182.4460003</v>
      </c>
      <c r="K70" s="4"/>
      <c r="L70" s="4"/>
      <c r="M70" s="12"/>
    </row>
    <row r="71" spans="1:13" ht="14.4" customHeight="1" thickTop="1" x14ac:dyDescent="0.55000000000000004">
      <c r="A71" s="111"/>
      <c r="B71" s="82"/>
      <c r="C71" s="63"/>
      <c r="D71" s="99"/>
      <c r="E71" s="63"/>
      <c r="F71" s="74"/>
      <c r="G71" s="74"/>
      <c r="H71" s="76"/>
      <c r="I71" s="76"/>
      <c r="J71" s="90"/>
      <c r="M71" s="12"/>
    </row>
    <row r="72" spans="1:13" ht="21.6" x14ac:dyDescent="0.55000000000000004">
      <c r="A72" s="95"/>
      <c r="B72" s="82"/>
      <c r="C72" s="63"/>
      <c r="D72" s="99"/>
      <c r="E72" s="63"/>
      <c r="F72" s="74"/>
      <c r="G72" s="74"/>
      <c r="H72" s="76"/>
      <c r="I72" s="76"/>
      <c r="J72" s="90"/>
    </row>
    <row r="73" spans="1:13" ht="21.6" x14ac:dyDescent="0.55000000000000004">
      <c r="A73" s="95"/>
      <c r="B73" s="82"/>
      <c r="C73" s="63"/>
      <c r="D73" s="99"/>
      <c r="E73" s="63"/>
      <c r="F73" s="74"/>
      <c r="G73" s="74"/>
      <c r="H73" s="76"/>
      <c r="I73" s="76"/>
      <c r="J73" s="90"/>
    </row>
    <row r="74" spans="1:13" ht="21.6" x14ac:dyDescent="0.55000000000000004">
      <c r="A74" s="261"/>
      <c r="B74" s="261"/>
      <c r="C74" s="261"/>
      <c r="D74" s="261"/>
      <c r="E74" s="261"/>
      <c r="F74" s="261"/>
      <c r="G74" s="261"/>
      <c r="H74" s="261"/>
      <c r="I74" s="261"/>
      <c r="J74" s="261"/>
    </row>
    <row r="75" spans="1:13" ht="21.6" x14ac:dyDescent="0.55000000000000004">
      <c r="A75" s="95"/>
      <c r="B75" s="82"/>
      <c r="C75" s="63"/>
      <c r="D75" s="99"/>
      <c r="E75" s="63"/>
      <c r="F75" s="74"/>
      <c r="G75" s="74"/>
      <c r="H75" s="238"/>
      <c r="I75" s="238"/>
      <c r="J75" s="238"/>
    </row>
    <row r="76" spans="1:13" ht="21.6" x14ac:dyDescent="0.55000000000000004">
      <c r="H76" s="9"/>
      <c r="I76" s="9"/>
      <c r="J76" s="9"/>
    </row>
    <row r="77" spans="1:13" ht="21.75" customHeight="1" x14ac:dyDescent="0.55000000000000004">
      <c r="H77" s="237"/>
    </row>
    <row r="78" spans="1:13" ht="21.75" customHeight="1" x14ac:dyDescent="0.55000000000000004">
      <c r="H78" s="237"/>
      <c r="J78" s="237"/>
    </row>
    <row r="80" spans="1:13" ht="21.6" x14ac:dyDescent="0.55000000000000004">
      <c r="H80" s="9"/>
      <c r="I80" s="9"/>
      <c r="J80" s="14"/>
    </row>
    <row r="81" spans="6:10" ht="21.6" x14ac:dyDescent="0.55000000000000004">
      <c r="H81" s="9"/>
      <c r="I81" s="9"/>
      <c r="J81" s="15"/>
    </row>
    <row r="82" spans="6:10" ht="21.6" x14ac:dyDescent="0.55000000000000004">
      <c r="H82" s="9"/>
      <c r="I82" s="9"/>
      <c r="J82" s="16"/>
    </row>
    <row r="83" spans="6:10" ht="21.6" x14ac:dyDescent="0.55000000000000004">
      <c r="F83" s="10"/>
      <c r="G83" s="10"/>
      <c r="H83" s="4"/>
      <c r="I83" s="4"/>
      <c r="J83" s="14"/>
    </row>
    <row r="84" spans="6:10" ht="21.6" x14ac:dyDescent="0.55000000000000004">
      <c r="F84" s="10"/>
      <c r="G84" s="10"/>
      <c r="H84" s="4"/>
      <c r="I84" s="4"/>
      <c r="J84" s="16"/>
    </row>
    <row r="85" spans="6:10" ht="21.6" x14ac:dyDescent="0.55000000000000004">
      <c r="F85" s="10"/>
      <c r="G85" s="10"/>
      <c r="H85" s="4"/>
      <c r="I85" s="4"/>
      <c r="J85" s="15"/>
    </row>
    <row r="86" spans="6:10" ht="21.6" x14ac:dyDescent="0.55000000000000004">
      <c r="F86" s="10"/>
      <c r="G86" s="10"/>
      <c r="H86" s="4"/>
      <c r="I86" s="4"/>
      <c r="J86" s="14"/>
    </row>
    <row r="87" spans="6:10" ht="21.6" x14ac:dyDescent="0.55000000000000004">
      <c r="F87" s="10"/>
      <c r="G87" s="10"/>
      <c r="H87" s="1"/>
      <c r="I87" s="1"/>
    </row>
    <row r="88" spans="6:10" ht="21.6" x14ac:dyDescent="0.55000000000000004">
      <c r="F88" s="10"/>
      <c r="G88" s="10"/>
      <c r="H88" s="11"/>
      <c r="I88" s="11"/>
    </row>
    <row r="89" spans="6:10" ht="21.6" x14ac:dyDescent="0.55000000000000004">
      <c r="F89" s="10"/>
      <c r="G89" s="10"/>
      <c r="H89" s="1"/>
      <c r="I89" s="1"/>
      <c r="J89" s="6"/>
    </row>
    <row r="90" spans="6:10" ht="21.6" x14ac:dyDescent="0.55000000000000004">
      <c r="F90" s="10"/>
      <c r="G90" s="10"/>
      <c r="H90" s="1"/>
      <c r="I90" s="1"/>
    </row>
    <row r="91" spans="6:10" ht="21.6" x14ac:dyDescent="0.55000000000000004">
      <c r="F91" s="10"/>
      <c r="G91" s="10"/>
      <c r="H91" s="1"/>
      <c r="I91" s="1"/>
      <c r="J91" s="6"/>
    </row>
    <row r="92" spans="6:10" ht="21.6" x14ac:dyDescent="0.55000000000000004">
      <c r="F92" s="10"/>
      <c r="G92" s="10"/>
      <c r="H92" s="1"/>
      <c r="I92" s="1"/>
    </row>
    <row r="93" spans="6:10" ht="21.6" x14ac:dyDescent="0.55000000000000004">
      <c r="F93" s="10"/>
      <c r="G93" s="10"/>
      <c r="H93" s="1"/>
      <c r="I93" s="1"/>
    </row>
    <row r="94" spans="6:10" ht="21.6" x14ac:dyDescent="0.55000000000000004">
      <c r="F94" s="10"/>
      <c r="G94" s="10"/>
      <c r="H94" s="1"/>
      <c r="I94" s="1"/>
    </row>
    <row r="95" spans="6:10" ht="21.6" x14ac:dyDescent="0.55000000000000004">
      <c r="F95" s="10"/>
      <c r="G95" s="10"/>
      <c r="H95" s="1"/>
      <c r="I95" s="1"/>
    </row>
    <row r="96" spans="6:10" ht="21.6" x14ac:dyDescent="0.55000000000000004">
      <c r="F96" s="10"/>
      <c r="G96" s="10"/>
      <c r="H96" s="1"/>
      <c r="I96" s="1"/>
    </row>
    <row r="97" spans="6:9" ht="21.6" x14ac:dyDescent="0.55000000000000004">
      <c r="F97" s="10"/>
      <c r="G97" s="10"/>
      <c r="H97" s="1"/>
      <c r="I97" s="1"/>
    </row>
    <row r="98" spans="6:9" ht="21.6" x14ac:dyDescent="0.55000000000000004">
      <c r="F98" s="10"/>
      <c r="G98" s="10"/>
      <c r="H98" s="1"/>
      <c r="I98" s="1"/>
    </row>
    <row r="99" spans="6:9" ht="21.6" x14ac:dyDescent="0.55000000000000004">
      <c r="F99" s="10"/>
      <c r="G99" s="10"/>
      <c r="H99" s="1"/>
      <c r="I99" s="1"/>
    </row>
    <row r="100" spans="6:9" ht="21.6" x14ac:dyDescent="0.55000000000000004">
      <c r="F100" s="10"/>
      <c r="G100" s="10"/>
      <c r="H100" s="1"/>
      <c r="I100" s="1"/>
    </row>
  </sheetData>
  <mergeCells count="3">
    <mergeCell ref="H5:J5"/>
    <mergeCell ref="H41:J41"/>
    <mergeCell ref="A74:J74"/>
  </mergeCells>
  <pageMargins left="1.1023622047244095" right="0.74803149606299213" top="0.98425196850393704" bottom="0.98425196850393704" header="0.51181102362204722" footer="0.55118110236220474"/>
  <pageSetup paperSize="9" scale="87" fitToHeight="0" orientation="portrait" useFirstPageNumber="1" r:id="rId1"/>
  <headerFooter>
    <oddFooter>&amp;L&amp;"Angsana New,ธรรมดา"The accompanying notes are an integral part of these financial statements.
&amp;C&amp;"Angsana New,ธรรมดา"&amp;P</oddFooter>
  </headerFooter>
  <rowBreaks count="1" manualBreakCount="1">
    <brk id="3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pageSetUpPr fitToPage="1"/>
  </sheetPr>
  <dimension ref="A1:J43"/>
  <sheetViews>
    <sheetView zoomScaleNormal="100" zoomScaleSheetLayoutView="80" workbookViewId="0"/>
  </sheetViews>
  <sheetFormatPr defaultColWidth="9.125" defaultRowHeight="19.8" x14ac:dyDescent="0.5"/>
  <cols>
    <col min="1" max="3" width="2.375" style="50" customWidth="1"/>
    <col min="4" max="4" width="5.875" style="50" customWidth="1"/>
    <col min="5" max="5" width="41.875" style="50" customWidth="1"/>
    <col min="6" max="6" width="9.25" style="141" customWidth="1"/>
    <col min="7" max="7" width="1.5" style="141" customWidth="1"/>
    <col min="8" max="8" width="17.875" style="142" customWidth="1"/>
    <col min="9" max="9" width="1.5" style="142" customWidth="1"/>
    <col min="10" max="10" width="17.875" style="137" customWidth="1"/>
    <col min="11" max="16384" width="9.125" style="50"/>
  </cols>
  <sheetData>
    <row r="1" spans="1:10" ht="20.399999999999999" x14ac:dyDescent="0.55000000000000004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3"/>
    </row>
    <row r="2" spans="1:10" ht="20.399999999999999" x14ac:dyDescent="0.55000000000000004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3"/>
    </row>
    <row r="3" spans="1:10" ht="20.399999999999999" x14ac:dyDescent="0.55000000000000004">
      <c r="A3" s="49" t="s">
        <v>119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20.399999999999999" x14ac:dyDescent="0.55000000000000004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s="51" customFormat="1" ht="20.399999999999999" x14ac:dyDescent="0.55000000000000004">
      <c r="B5" s="52"/>
      <c r="C5" s="52"/>
      <c r="D5" s="52"/>
      <c r="E5" s="52"/>
      <c r="F5" s="52"/>
      <c r="G5" s="52"/>
      <c r="H5" s="262" t="s">
        <v>16</v>
      </c>
      <c r="I5" s="262"/>
      <c r="J5" s="262"/>
    </row>
    <row r="6" spans="1:10" s="51" customFormat="1" ht="20.399999999999999" x14ac:dyDescent="0.55000000000000004">
      <c r="F6" s="45" t="s">
        <v>17</v>
      </c>
      <c r="G6" s="44"/>
      <c r="H6" s="203" t="s">
        <v>27</v>
      </c>
      <c r="I6" s="204"/>
      <c r="J6" s="203" t="s">
        <v>28</v>
      </c>
    </row>
    <row r="7" spans="1:10" ht="20.399999999999999" x14ac:dyDescent="0.55000000000000004">
      <c r="F7" s="119"/>
      <c r="G7" s="119"/>
      <c r="H7" s="120"/>
      <c r="I7" s="120"/>
      <c r="J7" s="121"/>
    </row>
    <row r="8" spans="1:10" ht="20.399999999999999" x14ac:dyDescent="0.55000000000000004">
      <c r="A8" s="46" t="s">
        <v>29</v>
      </c>
      <c r="F8" s="119"/>
      <c r="G8" s="119"/>
      <c r="H8" s="120"/>
      <c r="I8" s="120"/>
      <c r="J8" s="122"/>
    </row>
    <row r="9" spans="1:10" ht="20.399999999999999" x14ac:dyDescent="0.55000000000000004">
      <c r="A9" s="53" t="s">
        <v>30</v>
      </c>
      <c r="F9" s="141">
        <v>25</v>
      </c>
      <c r="G9" s="119"/>
      <c r="H9" s="123">
        <v>2501062188.71</v>
      </c>
      <c r="I9" s="137"/>
      <c r="J9" s="123">
        <v>2362979646.1100001</v>
      </c>
    </row>
    <row r="10" spans="1:10" x14ac:dyDescent="0.5">
      <c r="A10" s="53" t="s">
        <v>31</v>
      </c>
      <c r="C10" s="51"/>
      <c r="D10" s="51"/>
      <c r="E10" s="51"/>
      <c r="F10" s="124"/>
      <c r="G10" s="124"/>
      <c r="H10" s="137">
        <v>14266555.210000001</v>
      </c>
      <c r="I10" s="137"/>
      <c r="J10" s="123">
        <v>11677775.130000001</v>
      </c>
    </row>
    <row r="11" spans="1:10" x14ac:dyDescent="0.5">
      <c r="A11" s="53" t="s">
        <v>109</v>
      </c>
      <c r="C11" s="51"/>
      <c r="D11" s="51"/>
      <c r="E11" s="51"/>
      <c r="F11" s="124"/>
      <c r="G11" s="124"/>
      <c r="H11" s="123">
        <v>3232066.0500000003</v>
      </c>
      <c r="I11" s="137"/>
      <c r="J11" s="123">
        <v>5349156.17</v>
      </c>
    </row>
    <row r="12" spans="1:10" ht="20.399999999999999" x14ac:dyDescent="0.55000000000000004">
      <c r="A12" s="48" t="s">
        <v>32</v>
      </c>
      <c r="D12" s="51"/>
      <c r="E12" s="51"/>
      <c r="F12" s="124"/>
      <c r="G12" s="124"/>
      <c r="H12" s="125">
        <f>SUM(H9:H11)</f>
        <v>2518560809.9700003</v>
      </c>
      <c r="I12" s="127"/>
      <c r="J12" s="125">
        <f>SUM(J9:J11)</f>
        <v>2380006577.4100003</v>
      </c>
    </row>
    <row r="13" spans="1:10" ht="20.399999999999999" x14ac:dyDescent="0.55000000000000004">
      <c r="A13" s="48" t="s">
        <v>33</v>
      </c>
      <c r="B13" s="53"/>
      <c r="C13" s="51"/>
      <c r="D13" s="51"/>
      <c r="E13" s="51"/>
      <c r="F13" s="124"/>
      <c r="G13" s="124"/>
      <c r="H13" s="126"/>
      <c r="I13" s="126"/>
      <c r="J13" s="127"/>
    </row>
    <row r="14" spans="1:10" x14ac:dyDescent="0.5">
      <c r="A14" s="53" t="s">
        <v>34</v>
      </c>
      <c r="B14" s="51"/>
      <c r="D14" s="51"/>
      <c r="E14" s="211"/>
      <c r="F14" s="124"/>
      <c r="G14" s="124"/>
      <c r="H14" s="123">
        <v>-2470706843.4000001</v>
      </c>
      <c r="I14" s="126"/>
      <c r="J14" s="126">
        <v>-2297825588.6399999</v>
      </c>
    </row>
    <row r="15" spans="1:10" ht="20.399999999999999" x14ac:dyDescent="0.55000000000000004">
      <c r="A15" s="53" t="s">
        <v>35</v>
      </c>
      <c r="B15" s="47"/>
      <c r="D15" s="51"/>
      <c r="E15" s="128"/>
      <c r="F15" s="124"/>
      <c r="G15" s="124"/>
      <c r="H15" s="123">
        <v>-33972181.43</v>
      </c>
      <c r="I15" s="126"/>
      <c r="J15" s="126">
        <v>-23887290.699999999</v>
      </c>
    </row>
    <row r="16" spans="1:10" s="130" customFormat="1" ht="20.399999999999999" x14ac:dyDescent="0.55000000000000004">
      <c r="A16" s="54" t="s">
        <v>36</v>
      </c>
      <c r="B16" s="129"/>
      <c r="D16" s="131"/>
      <c r="E16" s="132"/>
      <c r="F16" s="124"/>
      <c r="G16" s="212"/>
      <c r="H16" s="123">
        <v>-65573060.039999999</v>
      </c>
      <c r="I16" s="126"/>
      <c r="J16" s="126">
        <v>-104946866.20999999</v>
      </c>
    </row>
    <row r="17" spans="1:10" ht="20.399999999999999" x14ac:dyDescent="0.55000000000000004">
      <c r="A17" s="50" t="s">
        <v>37</v>
      </c>
      <c r="B17" s="47"/>
      <c r="D17" s="51"/>
      <c r="E17" s="128"/>
      <c r="F17" s="124"/>
      <c r="G17" s="124"/>
      <c r="H17" s="123">
        <v>-1492464.77</v>
      </c>
      <c r="I17" s="126"/>
      <c r="J17" s="209">
        <v>-808032.27</v>
      </c>
    </row>
    <row r="18" spans="1:10" ht="20.399999999999999" x14ac:dyDescent="0.55000000000000004">
      <c r="A18" s="46" t="s">
        <v>70</v>
      </c>
      <c r="B18" s="47"/>
      <c r="D18" s="51"/>
      <c r="E18" s="128"/>
      <c r="F18" s="124"/>
      <c r="G18" s="124"/>
      <c r="H18" s="210">
        <f>SUM(H14:H17)</f>
        <v>-2571744549.6399999</v>
      </c>
      <c r="I18" s="126"/>
      <c r="J18" s="210">
        <f>SUM(J14:J17)</f>
        <v>-2427467777.8199997</v>
      </c>
    </row>
    <row r="19" spans="1:10" ht="20.399999999999999" x14ac:dyDescent="0.55000000000000004">
      <c r="A19" s="46" t="s">
        <v>71</v>
      </c>
      <c r="B19" s="47"/>
      <c r="D19" s="51"/>
      <c r="E19" s="128"/>
      <c r="F19" s="124"/>
      <c r="G19" s="124"/>
      <c r="H19" s="126">
        <f>+H12+H18</f>
        <v>-53183739.669999599</v>
      </c>
      <c r="I19" s="120"/>
      <c r="J19" s="126">
        <f>+J12+J18</f>
        <v>-47461200.409999371</v>
      </c>
    </row>
    <row r="20" spans="1:10" ht="20.399999999999999" x14ac:dyDescent="0.55000000000000004">
      <c r="A20" s="50" t="s">
        <v>38</v>
      </c>
      <c r="B20" s="47"/>
      <c r="D20" s="51"/>
      <c r="E20" s="128"/>
      <c r="F20" s="124"/>
      <c r="G20" s="124"/>
      <c r="H20" s="254">
        <v>-54979731.629999995</v>
      </c>
      <c r="I20" s="126"/>
      <c r="J20" s="209">
        <v>-39744947.880000003</v>
      </c>
    </row>
    <row r="21" spans="1:10" ht="20.399999999999999" x14ac:dyDescent="0.55000000000000004">
      <c r="A21" s="46" t="s">
        <v>39</v>
      </c>
      <c r="B21" s="47"/>
      <c r="D21" s="51"/>
      <c r="E21" s="128"/>
      <c r="F21" s="124"/>
      <c r="G21" s="124"/>
      <c r="H21" s="126">
        <f>H19+H20</f>
        <v>-108163471.29999959</v>
      </c>
      <c r="I21" s="126"/>
      <c r="J21" s="126">
        <f>J19+J20</f>
        <v>-87206148.289999366</v>
      </c>
    </row>
    <row r="22" spans="1:10" ht="20.399999999999999" x14ac:dyDescent="0.55000000000000004">
      <c r="A22" s="55" t="s">
        <v>130</v>
      </c>
      <c r="B22" s="47"/>
      <c r="D22" s="51"/>
      <c r="E22" s="128"/>
      <c r="F22" s="124">
        <v>19</v>
      </c>
      <c r="G22" s="124"/>
      <c r="H22" s="209">
        <v>1193387.1200000001</v>
      </c>
      <c r="I22" s="126"/>
      <c r="J22" s="209">
        <v>-3643861.24</v>
      </c>
    </row>
    <row r="23" spans="1:10" ht="21" thickBot="1" x14ac:dyDescent="0.6">
      <c r="A23" s="48" t="s">
        <v>129</v>
      </c>
      <c r="B23" s="47"/>
      <c r="D23" s="51"/>
      <c r="E23" s="128"/>
      <c r="F23" s="124"/>
      <c r="G23" s="124"/>
      <c r="H23" s="134">
        <f>SUM(H21:H22)</f>
        <v>-106970084.17999959</v>
      </c>
      <c r="I23" s="126"/>
      <c r="J23" s="134">
        <f>SUM(J21:J22)</f>
        <v>-90850009.52999936</v>
      </c>
    </row>
    <row r="24" spans="1:10" ht="21" thickTop="1" x14ac:dyDescent="0.55000000000000004">
      <c r="A24" s="48"/>
      <c r="B24" s="47"/>
      <c r="D24" s="51"/>
      <c r="E24" s="128"/>
      <c r="F24" s="124"/>
      <c r="G24" s="124"/>
      <c r="H24" s="126"/>
      <c r="I24" s="126"/>
      <c r="J24" s="126"/>
    </row>
    <row r="25" spans="1:10" ht="20.399999999999999" x14ac:dyDescent="0.55000000000000004">
      <c r="A25" s="48" t="s">
        <v>112</v>
      </c>
      <c r="B25" s="47"/>
      <c r="D25" s="51"/>
      <c r="E25" s="128"/>
      <c r="F25" s="124"/>
      <c r="G25" s="124"/>
      <c r="H25" s="126"/>
      <c r="I25" s="126"/>
      <c r="J25" s="126"/>
    </row>
    <row r="26" spans="1:10" ht="20.399999999999999" x14ac:dyDescent="0.55000000000000004">
      <c r="A26" s="48" t="s">
        <v>114</v>
      </c>
      <c r="B26" s="47"/>
      <c r="D26" s="51"/>
      <c r="E26" s="128"/>
      <c r="F26" s="124"/>
      <c r="G26" s="124"/>
      <c r="H26" s="126"/>
      <c r="I26" s="126"/>
      <c r="J26" s="126"/>
    </row>
    <row r="27" spans="1:10" ht="20.399999999999999" x14ac:dyDescent="0.55000000000000004">
      <c r="A27" s="48" t="s">
        <v>115</v>
      </c>
      <c r="B27" s="47"/>
      <c r="D27" s="51"/>
      <c r="E27" s="128"/>
      <c r="F27" s="124"/>
      <c r="G27" s="124"/>
      <c r="H27" s="126"/>
      <c r="I27" s="126"/>
      <c r="J27" s="126"/>
    </row>
    <row r="28" spans="1:10" ht="20.399999999999999" x14ac:dyDescent="0.55000000000000004">
      <c r="A28" s="48"/>
      <c r="B28" s="51" t="s">
        <v>116</v>
      </c>
      <c r="D28" s="51"/>
      <c r="E28" s="128"/>
      <c r="F28" s="124"/>
      <c r="G28" s="124"/>
      <c r="H28" s="209">
        <v>3223429.6</v>
      </c>
      <c r="I28" s="120"/>
      <c r="J28" s="209">
        <v>-800359.14400000009</v>
      </c>
    </row>
    <row r="29" spans="1:10" ht="21" thickBot="1" x14ac:dyDescent="0.6">
      <c r="A29" s="48" t="s">
        <v>117</v>
      </c>
      <c r="B29" s="47"/>
      <c r="D29" s="51"/>
      <c r="E29" s="128"/>
      <c r="F29" s="124"/>
      <c r="G29" s="124"/>
      <c r="H29" s="134">
        <f>H23+H28</f>
        <v>-103746654.5799996</v>
      </c>
      <c r="I29" s="120"/>
      <c r="J29" s="134">
        <f>J23+J28</f>
        <v>-91650368.673999354</v>
      </c>
    </row>
    <row r="30" spans="1:10" ht="21" thickTop="1" x14ac:dyDescent="0.55000000000000004">
      <c r="A30" s="48"/>
      <c r="B30" s="47"/>
      <c r="D30" s="51"/>
      <c r="E30" s="128"/>
      <c r="F30" s="124"/>
      <c r="G30" s="124"/>
      <c r="H30" s="126"/>
      <c r="I30" s="126"/>
      <c r="J30" s="126"/>
    </row>
    <row r="31" spans="1:10" ht="20.399999999999999" x14ac:dyDescent="0.55000000000000004">
      <c r="A31" s="48" t="s">
        <v>118</v>
      </c>
      <c r="B31" s="53"/>
      <c r="C31" s="51"/>
      <c r="D31" s="51"/>
      <c r="E31" s="51"/>
      <c r="F31" s="124"/>
      <c r="G31" s="124"/>
      <c r="H31" s="135"/>
      <c r="I31" s="135"/>
      <c r="J31" s="128"/>
    </row>
    <row r="32" spans="1:10" ht="21" thickBot="1" x14ac:dyDescent="0.6">
      <c r="A32" s="53" t="s">
        <v>101</v>
      </c>
      <c r="B32" s="53"/>
      <c r="C32" s="51"/>
      <c r="D32" s="51"/>
      <c r="E32" s="51"/>
      <c r="F32" s="124">
        <v>20</v>
      </c>
      <c r="G32" s="124"/>
      <c r="H32" s="207">
        <f>H23/H33</f>
        <v>-0.21559211013389945</v>
      </c>
      <c r="I32" s="208"/>
      <c r="J32" s="207">
        <f>J23/J33</f>
        <v>-0.1831030181045662</v>
      </c>
    </row>
    <row r="33" spans="1:10" ht="21" thickTop="1" thickBot="1" x14ac:dyDescent="0.55000000000000004">
      <c r="A33" s="53" t="s">
        <v>59</v>
      </c>
      <c r="B33" s="53"/>
      <c r="C33" s="51"/>
      <c r="D33" s="51"/>
      <c r="E33" s="51"/>
      <c r="F33" s="124"/>
      <c r="G33" s="124"/>
      <c r="H33" s="239">
        <v>496168826</v>
      </c>
      <c r="I33" s="136"/>
      <c r="J33" s="239">
        <v>496168826</v>
      </c>
    </row>
    <row r="34" spans="1:10" s="51" customFormat="1" ht="21" thickTop="1" x14ac:dyDescent="0.55000000000000004">
      <c r="F34" s="124"/>
      <c r="G34" s="124"/>
      <c r="H34" s="137"/>
      <c r="I34" s="137"/>
      <c r="J34" s="122"/>
    </row>
    <row r="35" spans="1:10" s="51" customFormat="1" ht="20.399999999999999" x14ac:dyDescent="0.55000000000000004">
      <c r="F35" s="124"/>
      <c r="G35" s="124"/>
      <c r="H35" s="137"/>
      <c r="I35" s="137"/>
      <c r="J35" s="122"/>
    </row>
    <row r="36" spans="1:10" s="51" customFormat="1" ht="20.399999999999999" x14ac:dyDescent="0.55000000000000004">
      <c r="F36" s="124"/>
      <c r="G36" s="124"/>
      <c r="H36" s="137"/>
      <c r="I36" s="137"/>
      <c r="J36" s="122"/>
    </row>
    <row r="37" spans="1:10" s="51" customFormat="1" x14ac:dyDescent="0.5">
      <c r="F37" s="124"/>
      <c r="G37" s="124"/>
      <c r="H37" s="50"/>
      <c r="I37" s="50"/>
      <c r="J37" s="128"/>
    </row>
    <row r="38" spans="1:10" x14ac:dyDescent="0.5">
      <c r="A38" s="263"/>
      <c r="B38" s="263"/>
      <c r="C38" s="263"/>
      <c r="D38" s="263"/>
      <c r="E38" s="263"/>
      <c r="F38" s="263"/>
      <c r="G38" s="263"/>
      <c r="H38" s="263"/>
      <c r="I38" s="263"/>
      <c r="J38" s="263"/>
    </row>
    <row r="39" spans="1:10" x14ac:dyDescent="0.5">
      <c r="A39" s="139"/>
      <c r="B39" s="139"/>
      <c r="C39" s="139"/>
      <c r="D39" s="139"/>
      <c r="E39" s="139"/>
      <c r="F39" s="140"/>
      <c r="G39" s="140"/>
      <c r="H39" s="139"/>
      <c r="I39" s="139"/>
      <c r="J39" s="139"/>
    </row>
    <row r="40" spans="1:10" x14ac:dyDescent="0.5">
      <c r="A40" s="263"/>
      <c r="B40" s="263"/>
      <c r="C40" s="263"/>
      <c r="D40" s="263"/>
      <c r="E40" s="263"/>
      <c r="F40" s="263"/>
      <c r="G40" s="263"/>
      <c r="H40" s="263"/>
      <c r="I40" s="263"/>
      <c r="J40" s="263"/>
    </row>
    <row r="41" spans="1:10" s="51" customFormat="1" x14ac:dyDescent="0.5">
      <c r="A41" s="50"/>
      <c r="F41" s="124"/>
      <c r="G41" s="124"/>
      <c r="H41" s="50"/>
      <c r="I41" s="50"/>
      <c r="J41" s="50"/>
    </row>
    <row r="43" spans="1:10" x14ac:dyDescent="0.5">
      <c r="A43" s="53"/>
    </row>
  </sheetData>
  <mergeCells count="3">
    <mergeCell ref="H5:J5"/>
    <mergeCell ref="A40:J40"/>
    <mergeCell ref="A38:J38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3" fitToHeight="0" orientation="portrait" useFirstPageNumber="1" r:id="rId1"/>
  <headerFooter>
    <oddFooter>&amp;L&amp;"Angsana New,ธรรมดา"The accompanying notes are an integral part of these financial statements.
&amp;C&amp;"Angsana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0821-DDE4-44D6-95D3-E374C702298D}">
  <sheetPr>
    <pageSetUpPr fitToPage="1"/>
  </sheetPr>
  <dimension ref="A1:V76"/>
  <sheetViews>
    <sheetView zoomScaleNormal="100" zoomScaleSheetLayoutView="80" workbookViewId="0"/>
  </sheetViews>
  <sheetFormatPr defaultColWidth="9.125" defaultRowHeight="19.8" x14ac:dyDescent="0.5"/>
  <cols>
    <col min="1" max="1" width="6.125" style="146" customWidth="1"/>
    <col min="2" max="2" width="10.75" style="146" customWidth="1"/>
    <col min="3" max="3" width="27.25" style="146" customWidth="1"/>
    <col min="4" max="4" width="5.75" style="174" customWidth="1"/>
    <col min="5" max="5" width="1.125" style="174" customWidth="1"/>
    <col min="6" max="6" width="15.5" style="88" bestFit="1" customWidth="1"/>
    <col min="7" max="7" width="1.375" style="88" customWidth="1"/>
    <col min="8" max="8" width="14.125" style="88" bestFit="1" customWidth="1"/>
    <col min="9" max="9" width="1.375" style="88" customWidth="1"/>
    <col min="10" max="10" width="15.75" style="88" bestFit="1" customWidth="1"/>
    <col min="11" max="11" width="1.25" style="88" customWidth="1"/>
    <col min="12" max="12" width="27.25" style="88" customWidth="1"/>
    <col min="13" max="13" width="1.75" style="88" customWidth="1"/>
    <col min="14" max="14" width="20.375" style="88" customWidth="1"/>
    <col min="15" max="15" width="1.375" style="88" customWidth="1"/>
    <col min="16" max="16" width="15.5" style="146" bestFit="1" customWidth="1"/>
    <col min="17" max="17" width="2.875" style="146" customWidth="1"/>
    <col min="18" max="18" width="15.375" style="145" bestFit="1" customWidth="1"/>
    <col min="19" max="19" width="15.625" style="88" bestFit="1" customWidth="1"/>
    <col min="20" max="20" width="15.25" style="88" bestFit="1" customWidth="1"/>
    <col min="21" max="21" width="22.75" style="146" customWidth="1"/>
    <col min="22" max="16384" width="9.125" style="146"/>
  </cols>
  <sheetData>
    <row r="1" spans="1:22" ht="20.399999999999999" x14ac:dyDescent="0.55000000000000004">
      <c r="A1" s="73" t="s">
        <v>14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143"/>
      <c r="Q1" s="144"/>
    </row>
    <row r="2" spans="1:22" ht="20.399999999999999" x14ac:dyDescent="0.55000000000000004">
      <c r="A2" s="73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143"/>
      <c r="Q2" s="147"/>
    </row>
    <row r="3" spans="1:22" ht="20.399999999999999" x14ac:dyDescent="0.55000000000000004">
      <c r="A3" s="148" t="s">
        <v>119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73"/>
    </row>
    <row r="4" spans="1:22" ht="20.399999999999999" x14ac:dyDescent="0.55000000000000004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149"/>
      <c r="Q4" s="73"/>
    </row>
    <row r="5" spans="1:22" ht="20.399999999999999" x14ac:dyDescent="0.55000000000000004">
      <c r="A5" s="73"/>
      <c r="B5" s="147"/>
      <c r="C5" s="73"/>
      <c r="D5" s="150"/>
      <c r="E5" s="150"/>
      <c r="F5" s="264" t="s">
        <v>16</v>
      </c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151"/>
    </row>
    <row r="6" spans="1:22" ht="22.95" customHeight="1" x14ac:dyDescent="0.55000000000000004">
      <c r="A6" s="152"/>
      <c r="B6" s="152"/>
      <c r="C6" s="152"/>
      <c r="D6" s="153"/>
      <c r="E6" s="153"/>
      <c r="F6" s="154" t="s">
        <v>42</v>
      </c>
      <c r="G6" s="154"/>
      <c r="H6" s="265" t="s">
        <v>23</v>
      </c>
      <c r="I6" s="265"/>
      <c r="J6" s="265"/>
      <c r="K6" s="156"/>
      <c r="L6" s="266" t="s">
        <v>122</v>
      </c>
      <c r="M6" s="266"/>
      <c r="N6" s="266"/>
      <c r="O6" s="156"/>
      <c r="P6" s="156"/>
      <c r="Q6" s="157"/>
    </row>
    <row r="7" spans="1:22" ht="20.399999999999999" x14ac:dyDescent="0.55000000000000004">
      <c r="A7" s="152"/>
      <c r="B7" s="152"/>
      <c r="C7" s="152"/>
      <c r="D7" s="158"/>
      <c r="E7" s="158"/>
      <c r="F7" s="154" t="s">
        <v>43</v>
      </c>
      <c r="G7" s="154"/>
      <c r="H7" s="154" t="s">
        <v>46</v>
      </c>
      <c r="I7" s="154"/>
      <c r="L7" s="94" t="s">
        <v>131</v>
      </c>
      <c r="N7" s="94" t="s">
        <v>124</v>
      </c>
      <c r="P7" s="156"/>
      <c r="Q7" s="157"/>
    </row>
    <row r="8" spans="1:22" ht="20.399999999999999" x14ac:dyDescent="0.55000000000000004">
      <c r="A8" s="152"/>
      <c r="B8" s="152"/>
      <c r="C8" s="152"/>
      <c r="D8" s="159" t="s">
        <v>17</v>
      </c>
      <c r="E8" s="158"/>
      <c r="F8" s="160" t="s">
        <v>44</v>
      </c>
      <c r="G8" s="154"/>
      <c r="H8" s="160" t="s">
        <v>45</v>
      </c>
      <c r="I8" s="154"/>
      <c r="J8" s="160" t="s">
        <v>25</v>
      </c>
      <c r="K8" s="154"/>
      <c r="L8" s="160" t="s">
        <v>123</v>
      </c>
      <c r="M8" s="154"/>
      <c r="N8" s="160" t="s">
        <v>125</v>
      </c>
      <c r="O8" s="154"/>
      <c r="P8" s="155" t="s">
        <v>41</v>
      </c>
      <c r="Q8" s="157"/>
    </row>
    <row r="9" spans="1:22" ht="20.399999999999999" x14ac:dyDescent="0.55000000000000004">
      <c r="B9" s="152"/>
      <c r="C9" s="152"/>
      <c r="D9" s="161"/>
      <c r="E9" s="161"/>
      <c r="F9" s="94"/>
      <c r="G9" s="156"/>
      <c r="H9" s="94"/>
      <c r="I9" s="156"/>
      <c r="J9" s="94"/>
      <c r="K9" s="94"/>
      <c r="L9" s="94"/>
      <c r="M9" s="94"/>
      <c r="N9" s="94"/>
      <c r="O9" s="156"/>
      <c r="P9" s="94"/>
      <c r="Q9" s="94"/>
      <c r="U9" s="162"/>
    </row>
    <row r="10" spans="1:22" s="163" customFormat="1" ht="20.399999999999999" x14ac:dyDescent="0.55000000000000004">
      <c r="A10" s="213" t="s">
        <v>47</v>
      </c>
      <c r="C10" s="146"/>
      <c r="D10" s="164"/>
      <c r="E10" s="164"/>
      <c r="F10" s="84">
        <v>496168826</v>
      </c>
      <c r="G10" s="84"/>
      <c r="H10" s="84">
        <v>26500000</v>
      </c>
      <c r="I10" s="84"/>
      <c r="J10" s="84">
        <v>246967722.27999988</v>
      </c>
      <c r="K10" s="84"/>
      <c r="L10" s="84">
        <v>0</v>
      </c>
      <c r="M10" s="84"/>
      <c r="N10" s="84">
        <f>SUM(L10:M10)</f>
        <v>0</v>
      </c>
      <c r="O10" s="84"/>
      <c r="P10" s="84">
        <f>SUM(F10:J10)+N10</f>
        <v>769636548.27999985</v>
      </c>
      <c r="Q10" s="84"/>
      <c r="R10" s="84"/>
      <c r="S10" s="84"/>
      <c r="T10" s="84"/>
      <c r="U10" s="84"/>
      <c r="V10" s="165"/>
    </row>
    <row r="11" spans="1:22" s="163" customFormat="1" x14ac:dyDescent="0.5">
      <c r="A11" s="242" t="s">
        <v>120</v>
      </c>
      <c r="C11" s="146"/>
      <c r="D11" s="164"/>
      <c r="E11" s="16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165"/>
    </row>
    <row r="12" spans="1:22" s="163" customFormat="1" ht="20.399999999999999" x14ac:dyDescent="0.55000000000000004">
      <c r="A12" s="166" t="s">
        <v>117</v>
      </c>
      <c r="C12" s="167"/>
      <c r="D12" s="164"/>
      <c r="E12" s="164"/>
      <c r="F12" s="123">
        <v>0</v>
      </c>
      <c r="G12" s="84"/>
      <c r="H12" s="123">
        <v>0</v>
      </c>
      <c r="I12" s="84"/>
      <c r="J12" s="84">
        <v>-90850009.52999948</v>
      </c>
      <c r="K12" s="84"/>
      <c r="L12" s="84">
        <v>-800359.14400000009</v>
      </c>
      <c r="M12" s="84"/>
      <c r="N12" s="84">
        <f t="shared" ref="N12:N13" si="0">SUM(L12:M12)</f>
        <v>-800359.14400000009</v>
      </c>
      <c r="O12" s="84"/>
      <c r="P12" s="84">
        <f>SUM(F12:J12)+N12</f>
        <v>-91650368.673999473</v>
      </c>
      <c r="Q12" s="84"/>
      <c r="R12" s="84"/>
      <c r="S12" s="84"/>
      <c r="T12" s="84"/>
      <c r="U12" s="84"/>
      <c r="V12" s="165"/>
    </row>
    <row r="13" spans="1:22" s="163" customFormat="1" ht="20.399999999999999" x14ac:dyDescent="0.55000000000000004">
      <c r="A13" s="166" t="s">
        <v>113</v>
      </c>
      <c r="C13" s="167"/>
      <c r="D13" s="164"/>
      <c r="E13" s="164"/>
      <c r="F13" s="123">
        <v>0</v>
      </c>
      <c r="G13" s="84"/>
      <c r="H13" s="123">
        <v>0</v>
      </c>
      <c r="I13" s="84"/>
      <c r="J13" s="84">
        <v>-800359.14400000009</v>
      </c>
      <c r="K13" s="84"/>
      <c r="L13" s="84">
        <v>800359.14399999997</v>
      </c>
      <c r="M13" s="84"/>
      <c r="N13" s="243">
        <f t="shared" si="0"/>
        <v>800359.14399999997</v>
      </c>
      <c r="O13" s="84"/>
      <c r="P13" s="84">
        <f>SUM(F13:J13)+N13</f>
        <v>0</v>
      </c>
      <c r="Q13" s="84"/>
      <c r="R13" s="84"/>
      <c r="S13" s="84"/>
      <c r="T13" s="84"/>
      <c r="U13" s="84"/>
      <c r="V13" s="165"/>
    </row>
    <row r="14" spans="1:22" s="163" customFormat="1" ht="20.399999999999999" x14ac:dyDescent="0.55000000000000004">
      <c r="A14" s="46" t="s">
        <v>126</v>
      </c>
      <c r="C14" s="146"/>
      <c r="D14" s="164"/>
      <c r="E14" s="164"/>
      <c r="F14" s="255">
        <f>SUM(F10:F13)</f>
        <v>496168826</v>
      </c>
      <c r="G14" s="84"/>
      <c r="H14" s="255">
        <f>SUM(H10:H13)</f>
        <v>26500000</v>
      </c>
      <c r="I14" s="84"/>
      <c r="J14" s="255">
        <f>SUM(J10:J13)</f>
        <v>155317353.60600042</v>
      </c>
      <c r="K14" s="84"/>
      <c r="L14" s="255">
        <f>SUM(L10:L13)</f>
        <v>0</v>
      </c>
      <c r="M14" s="84"/>
      <c r="N14" s="255">
        <f>SUM(N10:N13)</f>
        <v>0</v>
      </c>
      <c r="O14" s="84"/>
      <c r="P14" s="255">
        <f>SUM(P10:P13)</f>
        <v>677986179.60600042</v>
      </c>
      <c r="Q14" s="84"/>
      <c r="R14" s="84"/>
      <c r="S14" s="84"/>
      <c r="T14" s="84"/>
      <c r="U14" s="84"/>
      <c r="V14" s="165"/>
    </row>
    <row r="15" spans="1:22" s="163" customFormat="1" x14ac:dyDescent="0.5">
      <c r="A15" s="50" t="s">
        <v>120</v>
      </c>
      <c r="C15" s="146"/>
      <c r="D15" s="164"/>
      <c r="E15" s="16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165"/>
    </row>
    <row r="16" spans="1:22" s="163" customFormat="1" x14ac:dyDescent="0.5">
      <c r="A16" s="244" t="s">
        <v>117</v>
      </c>
      <c r="C16" s="146"/>
      <c r="D16" s="164"/>
      <c r="E16" s="164"/>
      <c r="F16" s="84">
        <v>0</v>
      </c>
      <c r="G16" s="84"/>
      <c r="H16" s="84">
        <v>0</v>
      </c>
      <c r="I16" s="84"/>
      <c r="J16" s="84">
        <f>PL!H23</f>
        <v>-106970084.17999959</v>
      </c>
      <c r="K16" s="84"/>
      <c r="L16" s="84">
        <v>3223429.6</v>
      </c>
      <c r="M16" s="84"/>
      <c r="N16" s="84">
        <f t="shared" ref="N16:N17" si="1">SUM(L16:M16)</f>
        <v>3223429.6</v>
      </c>
      <c r="O16" s="84"/>
      <c r="P16" s="84">
        <f t="shared" ref="P16:P17" si="2">SUM(F16:J16)+N16</f>
        <v>-103746654.5799996</v>
      </c>
      <c r="Q16" s="84"/>
      <c r="R16" s="84"/>
      <c r="S16" s="84"/>
      <c r="T16" s="84"/>
      <c r="U16" s="84"/>
      <c r="V16" s="165"/>
    </row>
    <row r="17" spans="1:20" s="163" customFormat="1" x14ac:dyDescent="0.5">
      <c r="A17" s="50" t="s">
        <v>113</v>
      </c>
      <c r="B17" s="168"/>
      <c r="C17" s="146"/>
      <c r="D17" s="164"/>
      <c r="E17" s="164"/>
      <c r="F17" s="254">
        <v>0</v>
      </c>
      <c r="G17" s="206"/>
      <c r="H17" s="254">
        <v>0</v>
      </c>
      <c r="I17" s="84"/>
      <c r="J17" s="84">
        <v>3223429.6</v>
      </c>
      <c r="K17" s="84"/>
      <c r="L17" s="209">
        <v>-3223429.6</v>
      </c>
      <c r="M17" s="84"/>
      <c r="N17" s="84">
        <f t="shared" si="1"/>
        <v>-3223429.6</v>
      </c>
      <c r="O17" s="84"/>
      <c r="P17" s="84">
        <f t="shared" si="2"/>
        <v>0</v>
      </c>
      <c r="Q17" s="84"/>
      <c r="R17" s="169"/>
      <c r="S17" s="170"/>
      <c r="T17" s="170"/>
    </row>
    <row r="18" spans="1:20" s="163" customFormat="1" ht="21" thickBot="1" x14ac:dyDescent="0.6">
      <c r="A18" s="46" t="s">
        <v>121</v>
      </c>
      <c r="C18" s="146"/>
      <c r="D18" s="164"/>
      <c r="E18" s="164"/>
      <c r="F18" s="117">
        <f>SUM(F14:F17)</f>
        <v>496168826</v>
      </c>
      <c r="G18" s="84"/>
      <c r="H18" s="117">
        <f>SUM(H14:H17)</f>
        <v>26500000</v>
      </c>
      <c r="I18" s="84"/>
      <c r="J18" s="117">
        <f>SUM(J14:J17)</f>
        <v>51570699.026000835</v>
      </c>
      <c r="K18" s="84"/>
      <c r="L18" s="117">
        <f>SUM(L14:L17)</f>
        <v>0</v>
      </c>
      <c r="M18" s="84"/>
      <c r="N18" s="117">
        <f>SUM(N14:N17)</f>
        <v>0</v>
      </c>
      <c r="O18" s="84"/>
      <c r="P18" s="117">
        <f>SUM(P14:P17)</f>
        <v>574239525.02600086</v>
      </c>
      <c r="Q18" s="84"/>
      <c r="R18" s="169"/>
      <c r="S18" s="170"/>
      <c r="T18" s="170"/>
    </row>
    <row r="19" spans="1:20" s="163" customFormat="1" ht="20.399999999999999" thickTop="1" x14ac:dyDescent="0.5">
      <c r="A19" s="146"/>
      <c r="C19" s="146"/>
      <c r="D19" s="164"/>
      <c r="E19" s="16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169"/>
      <c r="S19" s="170"/>
      <c r="T19" s="170"/>
    </row>
    <row r="20" spans="1:20" s="163" customFormat="1" ht="20.399999999999999" x14ac:dyDescent="0.55000000000000004">
      <c r="A20" s="146"/>
      <c r="C20" s="146"/>
      <c r="D20" s="164"/>
      <c r="E20" s="16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171"/>
      <c r="Q20" s="84"/>
      <c r="R20" s="169"/>
      <c r="S20" s="170"/>
      <c r="T20" s="170"/>
    </row>
    <row r="21" spans="1:20" s="163" customFormat="1" ht="20.399999999999999" x14ac:dyDescent="0.55000000000000004">
      <c r="A21" s="146"/>
      <c r="C21" s="146"/>
      <c r="D21" s="164"/>
      <c r="E21" s="16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172"/>
      <c r="Q21" s="173"/>
      <c r="R21" s="169" t="s">
        <v>0</v>
      </c>
      <c r="S21" s="170"/>
      <c r="T21" s="170"/>
    </row>
    <row r="22" spans="1:20" ht="20.399999999999999" x14ac:dyDescent="0.55000000000000004">
      <c r="F22" s="175"/>
      <c r="G22" s="175"/>
      <c r="H22" s="175"/>
      <c r="I22" s="175"/>
      <c r="J22" s="175"/>
      <c r="K22" s="175"/>
      <c r="L22" s="175"/>
      <c r="M22" s="175"/>
      <c r="N22" s="175"/>
      <c r="O22" s="175"/>
    </row>
    <row r="23" spans="1:20" ht="20.399999999999999" x14ac:dyDescent="0.55000000000000004">
      <c r="H23" s="176"/>
      <c r="I23" s="176"/>
      <c r="J23" s="176"/>
      <c r="K23" s="176"/>
      <c r="L23" s="176"/>
      <c r="M23" s="176"/>
      <c r="N23" s="176"/>
      <c r="O23" s="176"/>
      <c r="P23" s="167"/>
      <c r="Q23" s="167"/>
    </row>
    <row r="24" spans="1:20" ht="20.399999999999999" x14ac:dyDescent="0.55000000000000004">
      <c r="H24" s="176"/>
      <c r="I24" s="176"/>
      <c r="J24" s="176"/>
      <c r="K24" s="176"/>
      <c r="L24" s="176"/>
      <c r="M24" s="176"/>
      <c r="N24" s="176"/>
      <c r="O24" s="176"/>
      <c r="P24" s="167"/>
      <c r="Q24" s="167"/>
    </row>
    <row r="25" spans="1:20" x14ac:dyDescent="0.5"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118"/>
    </row>
    <row r="26" spans="1:20" x14ac:dyDescent="0.5"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118"/>
    </row>
    <row r="27" spans="1:20" x14ac:dyDescent="0.5">
      <c r="H27" s="177"/>
      <c r="I27" s="177"/>
    </row>
    <row r="28" spans="1:20" x14ac:dyDescent="0.5">
      <c r="H28" s="177"/>
      <c r="I28" s="177"/>
    </row>
    <row r="29" spans="1:20" x14ac:dyDescent="0.5">
      <c r="H29" s="177"/>
      <c r="I29" s="177"/>
    </row>
    <row r="30" spans="1:20" x14ac:dyDescent="0.5">
      <c r="H30" s="177"/>
      <c r="I30" s="177"/>
    </row>
    <row r="31" spans="1:20" x14ac:dyDescent="0.5">
      <c r="H31" s="177"/>
      <c r="I31" s="177"/>
    </row>
    <row r="32" spans="1:20" x14ac:dyDescent="0.5">
      <c r="H32" s="177"/>
      <c r="I32" s="177"/>
    </row>
    <row r="33" spans="8:9" x14ac:dyDescent="0.5">
      <c r="H33" s="177"/>
      <c r="I33" s="177"/>
    </row>
    <row r="76" spans="1:1" x14ac:dyDescent="0.5">
      <c r="A76" s="178"/>
    </row>
  </sheetData>
  <mergeCells count="5">
    <mergeCell ref="F5:P5"/>
    <mergeCell ref="F26:P26"/>
    <mergeCell ref="H6:J6"/>
    <mergeCell ref="F25:P25"/>
    <mergeCell ref="L6:N6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2" firstPageNumber="4" fitToHeight="0" orientation="landscape" useFirstPageNumber="1" r:id="rId1"/>
  <headerFooter>
    <oddFooter>&amp;L&amp;"Angsana New,ธรรมดา"The accompanying notes are an integral part of these financial statements.
&amp;C&amp;"Angsana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sheetPr>
    <pageSetUpPr fitToPage="1"/>
  </sheetPr>
  <dimension ref="A1:L85"/>
  <sheetViews>
    <sheetView zoomScaleNormal="100" zoomScaleSheetLayoutView="100" workbookViewId="0"/>
  </sheetViews>
  <sheetFormatPr defaultColWidth="9.125" defaultRowHeight="21.6" x14ac:dyDescent="0.55000000000000004"/>
  <cols>
    <col min="1" max="2" width="2.375" style="17" customWidth="1"/>
    <col min="3" max="3" width="59" style="17" customWidth="1"/>
    <col min="4" max="4" width="1.25" style="231" customWidth="1"/>
    <col min="5" max="5" width="18.875" style="230" customWidth="1"/>
    <col min="6" max="6" width="1.25" style="230" customWidth="1"/>
    <col min="7" max="7" width="18.875" style="23" customWidth="1"/>
    <col min="8" max="8" width="15.375" style="18" bestFit="1" customWidth="1"/>
    <col min="9" max="9" width="15.25" style="18" bestFit="1" customWidth="1"/>
    <col min="10" max="11" width="14.625" style="17" customWidth="1"/>
    <col min="12" max="12" width="14.25" style="5" bestFit="1" customWidth="1"/>
    <col min="13" max="16384" width="9.125" style="230"/>
  </cols>
  <sheetData>
    <row r="1" spans="1:12" s="215" customFormat="1" ht="22.2" x14ac:dyDescent="0.6">
      <c r="A1" s="47" t="s">
        <v>14</v>
      </c>
      <c r="B1" s="47"/>
      <c r="C1" s="47"/>
      <c r="D1" s="214"/>
      <c r="E1" s="214"/>
      <c r="F1" s="214"/>
      <c r="G1" s="43"/>
      <c r="H1" s="18"/>
      <c r="I1" s="18"/>
      <c r="J1" s="19"/>
      <c r="K1" s="17"/>
      <c r="L1" s="5"/>
    </row>
    <row r="2" spans="1:12" s="216" customFormat="1" ht="22.2" x14ac:dyDescent="0.6">
      <c r="A2" s="47" t="s">
        <v>48</v>
      </c>
      <c r="B2" s="47"/>
      <c r="C2" s="47"/>
      <c r="D2" s="214"/>
      <c r="E2" s="214"/>
      <c r="F2" s="214"/>
      <c r="G2" s="43"/>
      <c r="H2" s="20"/>
      <c r="I2" s="18"/>
      <c r="J2" s="19"/>
      <c r="K2" s="21"/>
      <c r="L2" s="22"/>
    </row>
    <row r="3" spans="1:12" s="216" customFormat="1" ht="22.2" x14ac:dyDescent="0.6">
      <c r="A3" s="217" t="s">
        <v>119</v>
      </c>
      <c r="B3" s="217"/>
      <c r="C3" s="217"/>
      <c r="D3" s="218"/>
      <c r="E3" s="218"/>
      <c r="F3" s="218"/>
      <c r="G3" s="218"/>
      <c r="H3" s="20"/>
      <c r="I3" s="18"/>
      <c r="J3" s="19"/>
      <c r="K3" s="21"/>
      <c r="L3" s="22"/>
    </row>
    <row r="4" spans="1:12" s="48" customFormat="1" ht="20.399999999999999" x14ac:dyDescent="0.55000000000000004">
      <c r="A4" s="46"/>
      <c r="B4" s="46"/>
      <c r="C4" s="46"/>
      <c r="D4" s="46"/>
      <c r="E4" s="46"/>
      <c r="F4" s="46"/>
      <c r="G4" s="46"/>
      <c r="H4" s="179"/>
      <c r="I4" s="180"/>
      <c r="J4" s="181"/>
      <c r="K4" s="182"/>
      <c r="L4" s="183"/>
    </row>
    <row r="5" spans="1:12" s="53" customFormat="1" ht="20.399999999999999" x14ac:dyDescent="0.55000000000000004">
      <c r="A5" s="181"/>
      <c r="B5" s="181"/>
      <c r="C5" s="181"/>
      <c r="D5" s="219"/>
      <c r="E5" s="220"/>
      <c r="F5" s="220"/>
      <c r="G5" s="196" t="s">
        <v>16</v>
      </c>
      <c r="H5" s="180"/>
      <c r="I5" s="180"/>
      <c r="J5" s="47"/>
      <c r="K5" s="184"/>
      <c r="L5" s="185"/>
    </row>
    <row r="6" spans="1:12" s="50" customFormat="1" ht="20.399999999999999" x14ac:dyDescent="0.55000000000000004">
      <c r="A6" s="181"/>
      <c r="B6" s="181"/>
      <c r="C6" s="181"/>
      <c r="D6" s="221"/>
      <c r="E6" s="256">
        <v>2024</v>
      </c>
      <c r="F6" s="124"/>
      <c r="G6" s="197">
        <v>2023</v>
      </c>
      <c r="H6" s="186"/>
      <c r="I6" s="187"/>
      <c r="J6" s="181"/>
      <c r="K6" s="184"/>
      <c r="L6" s="185"/>
    </row>
    <row r="7" spans="1:12" s="50" customFormat="1" ht="20.399999999999999" x14ac:dyDescent="0.55000000000000004">
      <c r="A7" s="181"/>
      <c r="B7" s="181"/>
      <c r="C7" s="181"/>
      <c r="D7" s="221"/>
      <c r="E7" s="222"/>
      <c r="F7" s="222"/>
      <c r="G7" s="188"/>
      <c r="H7" s="186"/>
      <c r="I7" s="187"/>
      <c r="J7" s="181"/>
      <c r="K7" s="184"/>
      <c r="L7" s="185"/>
    </row>
    <row r="8" spans="1:12" s="51" customFormat="1" ht="20.399999999999999" x14ac:dyDescent="0.55000000000000004">
      <c r="A8" s="52" t="s">
        <v>49</v>
      </c>
      <c r="B8" s="181"/>
      <c r="C8" s="181"/>
      <c r="D8" s="223"/>
      <c r="E8" s="181"/>
      <c r="F8" s="181"/>
      <c r="G8" s="189"/>
      <c r="H8" s="186"/>
      <c r="I8" s="187"/>
      <c r="J8" s="181"/>
      <c r="K8" s="181"/>
      <c r="L8" s="133"/>
    </row>
    <row r="9" spans="1:12" s="51" customFormat="1" ht="20.399999999999999" x14ac:dyDescent="0.55000000000000004">
      <c r="A9" s="52" t="s">
        <v>103</v>
      </c>
      <c r="C9" s="181"/>
      <c r="D9" s="223"/>
      <c r="E9" s="201">
        <f>PL!H21</f>
        <v>-108163471.29999959</v>
      </c>
      <c r="F9" s="201"/>
      <c r="G9" s="201">
        <f>PL!J21</f>
        <v>-87206148.289999366</v>
      </c>
      <c r="H9" s="186"/>
      <c r="I9" s="187"/>
      <c r="L9" s="133"/>
    </row>
    <row r="10" spans="1:12" s="51" customFormat="1" ht="20.399999999999999" x14ac:dyDescent="0.55000000000000004">
      <c r="A10" s="198" t="s">
        <v>135</v>
      </c>
      <c r="C10" s="190"/>
      <c r="D10" s="223"/>
      <c r="E10" s="126"/>
      <c r="F10" s="126"/>
      <c r="G10" s="189"/>
      <c r="H10" s="186"/>
      <c r="I10" s="187"/>
      <c r="L10" s="133"/>
    </row>
    <row r="11" spans="1:12" s="51" customFormat="1" ht="20.399999999999999" x14ac:dyDescent="0.55000000000000004">
      <c r="A11" s="181"/>
      <c r="B11" s="190" t="s">
        <v>38</v>
      </c>
      <c r="D11" s="223"/>
      <c r="E11" s="245">
        <v>54979731.629999995</v>
      </c>
      <c r="F11" s="126"/>
      <c r="G11" s="250">
        <v>39744947.880000003</v>
      </c>
      <c r="H11" s="186"/>
      <c r="I11" s="186"/>
      <c r="J11" s="186"/>
      <c r="L11" s="133"/>
    </row>
    <row r="12" spans="1:12" s="51" customFormat="1" ht="20.399999999999999" x14ac:dyDescent="0.55000000000000004">
      <c r="A12" s="181"/>
      <c r="B12" s="190" t="s">
        <v>86</v>
      </c>
      <c r="D12" s="223"/>
      <c r="E12" s="245">
        <v>42517080.18</v>
      </c>
      <c r="F12" s="126"/>
      <c r="G12" s="251">
        <v>39634375.890000001</v>
      </c>
      <c r="H12" s="186"/>
      <c r="I12" s="186"/>
      <c r="J12" s="186"/>
      <c r="L12" s="133"/>
    </row>
    <row r="13" spans="1:12" s="51" customFormat="1" ht="20.399999999999999" x14ac:dyDescent="0.55000000000000004">
      <c r="A13" s="181"/>
      <c r="B13" s="190" t="s">
        <v>133</v>
      </c>
      <c r="D13" s="223"/>
      <c r="E13" s="245">
        <v>-1028546.96</v>
      </c>
      <c r="F13" s="189"/>
      <c r="G13" s="189">
        <v>-3411812.86</v>
      </c>
      <c r="H13" s="186"/>
      <c r="I13" s="186"/>
      <c r="J13" s="186"/>
      <c r="L13" s="133"/>
    </row>
    <row r="14" spans="1:12" s="51" customFormat="1" ht="20.399999999999999" x14ac:dyDescent="0.55000000000000004">
      <c r="A14" s="181"/>
      <c r="B14" s="190" t="s">
        <v>136</v>
      </c>
      <c r="D14" s="223"/>
      <c r="E14" s="245">
        <v>14546315.33</v>
      </c>
      <c r="F14" s="189"/>
      <c r="G14" s="251">
        <v>-23745156.75</v>
      </c>
      <c r="H14" s="186"/>
      <c r="I14" s="186"/>
      <c r="J14" s="186"/>
      <c r="L14" s="133"/>
    </row>
    <row r="15" spans="1:12" s="51" customFormat="1" ht="20.399999999999999" x14ac:dyDescent="0.55000000000000004">
      <c r="A15" s="181"/>
      <c r="B15" s="190" t="s">
        <v>137</v>
      </c>
      <c r="D15" s="223"/>
      <c r="E15" s="245">
        <v>-15388.41</v>
      </c>
      <c r="F15" s="245"/>
      <c r="G15" s="250">
        <v>-29885.87</v>
      </c>
      <c r="H15" s="186"/>
      <c r="I15" s="186"/>
      <c r="J15" s="186"/>
      <c r="L15" s="133"/>
    </row>
    <row r="16" spans="1:12" s="51" customFormat="1" ht="20.399999999999999" x14ac:dyDescent="0.55000000000000004">
      <c r="A16" s="181"/>
      <c r="B16" s="190" t="s">
        <v>51</v>
      </c>
      <c r="D16" s="223"/>
      <c r="E16" s="245">
        <v>2380320.37</v>
      </c>
      <c r="F16" s="245"/>
      <c r="G16" s="250">
        <v>3264467.86</v>
      </c>
      <c r="H16" s="186"/>
      <c r="I16" s="186"/>
      <c r="J16" s="186"/>
      <c r="L16" s="133"/>
    </row>
    <row r="17" spans="1:12" s="51" customFormat="1" ht="20.399999999999999" x14ac:dyDescent="0.55000000000000004">
      <c r="A17" s="181"/>
      <c r="B17" s="190" t="s">
        <v>132</v>
      </c>
      <c r="D17" s="223"/>
      <c r="E17" s="245">
        <v>-438303.82</v>
      </c>
      <c r="F17" s="126"/>
      <c r="G17" s="251">
        <v>309441</v>
      </c>
      <c r="H17" s="186"/>
      <c r="I17" s="186"/>
      <c r="J17" s="186"/>
      <c r="L17" s="133"/>
    </row>
    <row r="18" spans="1:12" s="51" customFormat="1" ht="20.399999999999999" x14ac:dyDescent="0.55000000000000004">
      <c r="A18" s="181"/>
      <c r="B18" s="190" t="s">
        <v>97</v>
      </c>
      <c r="D18" s="223"/>
      <c r="E18" s="245">
        <v>247653.61000000002</v>
      </c>
      <c r="F18" s="126"/>
      <c r="G18" s="251">
        <v>-220775.16000000003</v>
      </c>
      <c r="H18" s="186"/>
      <c r="I18" s="186"/>
      <c r="J18" s="186"/>
      <c r="L18" s="133"/>
    </row>
    <row r="19" spans="1:12" s="51" customFormat="1" ht="20.399999999999999" x14ac:dyDescent="0.55000000000000004">
      <c r="A19" s="181"/>
      <c r="B19" s="190" t="s">
        <v>50</v>
      </c>
      <c r="D19" s="223"/>
      <c r="E19" s="251">
        <v>-680080.5</v>
      </c>
      <c r="F19" s="245"/>
      <c r="G19" s="251">
        <v>-2920908.61</v>
      </c>
      <c r="H19" s="186"/>
      <c r="I19" s="186"/>
      <c r="J19" s="186"/>
      <c r="L19" s="133"/>
    </row>
    <row r="20" spans="1:12" s="51" customFormat="1" ht="20.399999999999999" x14ac:dyDescent="0.55000000000000004">
      <c r="A20" s="181"/>
      <c r="B20" s="190" t="s">
        <v>110</v>
      </c>
      <c r="D20" s="223"/>
      <c r="E20" s="251">
        <v>53772.639999999992</v>
      </c>
      <c r="F20" s="245"/>
      <c r="G20" s="251">
        <v>0</v>
      </c>
      <c r="H20" s="186"/>
      <c r="I20" s="186"/>
      <c r="J20" s="186"/>
      <c r="L20" s="133"/>
    </row>
    <row r="21" spans="1:12" s="51" customFormat="1" ht="20.399999999999999" x14ac:dyDescent="0.55000000000000004">
      <c r="A21" s="181"/>
      <c r="B21" s="190" t="s">
        <v>134</v>
      </c>
      <c r="D21" s="223"/>
      <c r="E21" s="251">
        <v>297433.73</v>
      </c>
      <c r="F21" s="245"/>
      <c r="G21" s="251">
        <v>0</v>
      </c>
      <c r="H21" s="186"/>
      <c r="I21" s="186"/>
      <c r="J21" s="186"/>
      <c r="L21" s="133"/>
    </row>
    <row r="22" spans="1:12" s="51" customFormat="1" ht="20.399999999999999" x14ac:dyDescent="0.55000000000000004">
      <c r="A22" s="181"/>
      <c r="B22" s="190" t="s">
        <v>52</v>
      </c>
      <c r="D22" s="223"/>
      <c r="E22" s="245">
        <v>-194227.45</v>
      </c>
      <c r="F22" s="245"/>
      <c r="G22" s="250">
        <v>-317898</v>
      </c>
      <c r="H22" s="186"/>
      <c r="I22" s="186"/>
      <c r="J22" s="186"/>
      <c r="L22" s="133"/>
    </row>
    <row r="23" spans="1:12" s="51" customFormat="1" ht="20.399999999999999" x14ac:dyDescent="0.55000000000000004">
      <c r="A23" s="184" t="s">
        <v>89</v>
      </c>
      <c r="B23" s="190"/>
      <c r="D23" s="223"/>
      <c r="E23" s="245"/>
      <c r="F23" s="245"/>
      <c r="G23" s="250"/>
      <c r="H23" s="186"/>
      <c r="I23" s="187"/>
      <c r="L23" s="133"/>
    </row>
    <row r="24" spans="1:12" s="51" customFormat="1" ht="20.399999999999999" x14ac:dyDescent="0.55000000000000004">
      <c r="A24" s="181"/>
      <c r="B24" s="184" t="s">
        <v>62</v>
      </c>
      <c r="D24" s="223"/>
      <c r="E24" s="245">
        <v>376014.8</v>
      </c>
      <c r="F24" s="126"/>
      <c r="G24" s="126">
        <v>819510.22</v>
      </c>
      <c r="H24" s="186"/>
      <c r="I24" s="186"/>
      <c r="J24" s="186"/>
      <c r="K24" s="181"/>
      <c r="L24" s="133"/>
    </row>
    <row r="25" spans="1:12" s="51" customFormat="1" ht="20.399999999999999" x14ac:dyDescent="0.55000000000000004">
      <c r="A25" s="181"/>
      <c r="B25" s="184" t="s">
        <v>63</v>
      </c>
      <c r="D25" s="223"/>
      <c r="E25" s="126">
        <v>-19858820.129999999</v>
      </c>
      <c r="F25" s="126"/>
      <c r="G25" s="126">
        <v>38129737.200000003</v>
      </c>
      <c r="H25" s="186"/>
      <c r="I25" s="186"/>
      <c r="J25" s="186"/>
      <c r="K25" s="181"/>
      <c r="L25" s="133"/>
    </row>
    <row r="26" spans="1:12" s="51" customFormat="1" ht="20.399999999999999" x14ac:dyDescent="0.55000000000000004">
      <c r="A26" s="181"/>
      <c r="B26" s="184" t="s">
        <v>64</v>
      </c>
      <c r="D26" s="223"/>
      <c r="E26" s="245">
        <v>167727306.34999996</v>
      </c>
      <c r="F26" s="126"/>
      <c r="G26" s="126">
        <v>29739851.989999998</v>
      </c>
      <c r="H26" s="186"/>
      <c r="I26" s="186"/>
      <c r="J26" s="186"/>
      <c r="K26" s="181"/>
      <c r="L26" s="187"/>
    </row>
    <row r="27" spans="1:12" s="51" customFormat="1" ht="20.399999999999999" x14ac:dyDescent="0.55000000000000004">
      <c r="A27" s="181"/>
      <c r="B27" s="184" t="s">
        <v>104</v>
      </c>
      <c r="D27" s="223"/>
      <c r="E27" s="245">
        <v>0</v>
      </c>
      <c r="F27" s="126"/>
      <c r="G27" s="126">
        <v>38700</v>
      </c>
      <c r="H27" s="186"/>
      <c r="I27" s="186"/>
      <c r="J27" s="186"/>
      <c r="K27" s="181"/>
      <c r="L27" s="187"/>
    </row>
    <row r="28" spans="1:12" s="51" customFormat="1" ht="20.399999999999999" x14ac:dyDescent="0.55000000000000004">
      <c r="A28" s="181"/>
      <c r="B28" s="184" t="s">
        <v>138</v>
      </c>
      <c r="D28" s="223"/>
      <c r="E28" s="245">
        <v>0</v>
      </c>
      <c r="F28" s="126"/>
      <c r="G28" s="251">
        <v>-3370.5</v>
      </c>
      <c r="H28" s="186"/>
      <c r="I28" s="186"/>
      <c r="J28" s="186"/>
      <c r="L28" s="133"/>
    </row>
    <row r="29" spans="1:12" s="51" customFormat="1" ht="20.399999999999999" x14ac:dyDescent="0.55000000000000004">
      <c r="A29" s="181"/>
      <c r="B29" s="184" t="s">
        <v>65</v>
      </c>
      <c r="D29" s="223"/>
      <c r="E29" s="245">
        <v>-11428273.380000001</v>
      </c>
      <c r="F29" s="126"/>
      <c r="G29" s="251">
        <v>14056924.199999999</v>
      </c>
      <c r="H29" s="186"/>
      <c r="I29" s="186"/>
      <c r="J29" s="186"/>
      <c r="L29" s="133"/>
    </row>
    <row r="30" spans="1:12" s="51" customFormat="1" ht="20.399999999999999" x14ac:dyDescent="0.55000000000000004">
      <c r="A30" s="181"/>
      <c r="B30" s="184" t="s">
        <v>66</v>
      </c>
      <c r="D30" s="223"/>
      <c r="E30" s="245">
        <v>373831.78</v>
      </c>
      <c r="F30" s="126"/>
      <c r="G30" s="251">
        <v>0</v>
      </c>
      <c r="H30" s="186"/>
      <c r="I30" s="186"/>
      <c r="J30" s="186"/>
      <c r="L30" s="133"/>
    </row>
    <row r="31" spans="1:12" s="51" customFormat="1" ht="20.399999999999999" x14ac:dyDescent="0.55000000000000004">
      <c r="A31" s="181"/>
      <c r="B31" s="258" t="s">
        <v>67</v>
      </c>
      <c r="D31" s="223"/>
      <c r="E31" s="248">
        <f>SUM(E11:E30)</f>
        <v>249855819.77000001</v>
      </c>
      <c r="F31" s="126"/>
      <c r="G31" s="248">
        <f>SUM(G11:G30)</f>
        <v>135088148.49000001</v>
      </c>
      <c r="H31" s="186"/>
      <c r="I31" s="133"/>
      <c r="J31" s="181"/>
      <c r="K31" s="181"/>
      <c r="L31" s="133"/>
    </row>
    <row r="32" spans="1:12" s="51" customFormat="1" ht="20.399999999999999" x14ac:dyDescent="0.55000000000000004">
      <c r="A32" s="182" t="s">
        <v>105</v>
      </c>
      <c r="B32" s="199"/>
      <c r="D32" s="223"/>
      <c r="E32" s="259">
        <f>SUM(E9,E31)</f>
        <v>141692348.47000042</v>
      </c>
      <c r="F32" s="126"/>
      <c r="G32" s="259">
        <f>SUM(G9,G31)</f>
        <v>47882000.200000644</v>
      </c>
      <c r="H32" s="186"/>
      <c r="I32" s="133"/>
      <c r="J32" s="181"/>
      <c r="K32" s="181"/>
      <c r="L32" s="133"/>
    </row>
    <row r="33" spans="1:12" s="51" customFormat="1" ht="20.399999999999999" x14ac:dyDescent="0.55000000000000004">
      <c r="A33" s="181"/>
      <c r="B33" s="184" t="s">
        <v>60</v>
      </c>
      <c r="D33" s="223"/>
      <c r="E33" s="245">
        <v>194227.45</v>
      </c>
      <c r="F33" s="126"/>
      <c r="G33" s="251">
        <v>317898</v>
      </c>
      <c r="H33" s="186"/>
      <c r="I33" s="186"/>
      <c r="J33" s="186"/>
      <c r="K33" s="52"/>
      <c r="L33" s="191"/>
    </row>
    <row r="34" spans="1:12" s="51" customFormat="1" ht="20.399999999999999" x14ac:dyDescent="0.55000000000000004">
      <c r="A34" s="181"/>
      <c r="B34" s="184" t="s">
        <v>127</v>
      </c>
      <c r="D34" s="223"/>
      <c r="E34" s="245">
        <v>-616038</v>
      </c>
      <c r="F34" s="126"/>
      <c r="G34" s="251">
        <v>-513271.85</v>
      </c>
      <c r="H34" s="186"/>
      <c r="I34" s="186"/>
      <c r="J34" s="186"/>
      <c r="K34" s="52"/>
      <c r="L34" s="191"/>
    </row>
    <row r="35" spans="1:12" s="47" customFormat="1" ht="20.399999999999999" x14ac:dyDescent="0.55000000000000004">
      <c r="B35" s="184" t="s">
        <v>61</v>
      </c>
      <c r="E35" s="245">
        <v>-1991105.4</v>
      </c>
      <c r="F35" s="189"/>
      <c r="G35" s="189">
        <v>-83642.87</v>
      </c>
      <c r="H35" s="186"/>
      <c r="I35" s="186"/>
      <c r="J35" s="186"/>
      <c r="K35" s="52"/>
      <c r="L35" s="191"/>
    </row>
    <row r="36" spans="1:12" s="47" customFormat="1" ht="20.399999999999999" x14ac:dyDescent="0.55000000000000004">
      <c r="A36" s="182" t="s">
        <v>105</v>
      </c>
      <c r="B36" s="192"/>
      <c r="C36" s="184"/>
      <c r="D36" s="224"/>
      <c r="E36" s="249">
        <f>SUM(E32:E35)</f>
        <v>139279432.5200004</v>
      </c>
      <c r="F36" s="246"/>
      <c r="G36" s="249">
        <f>SUM(G32:G35)</f>
        <v>47602983.480000645</v>
      </c>
      <c r="H36" s="186"/>
      <c r="I36" s="191"/>
      <c r="J36" s="181"/>
      <c r="K36" s="52"/>
      <c r="L36" s="191"/>
    </row>
    <row r="37" spans="1:12" s="47" customFormat="1" ht="20.399999999999999" x14ac:dyDescent="0.55000000000000004">
      <c r="A37" s="184"/>
      <c r="B37" s="184"/>
      <c r="C37" s="184"/>
      <c r="D37" s="224"/>
      <c r="E37" s="225"/>
      <c r="F37" s="225"/>
      <c r="G37" s="189"/>
      <c r="H37" s="186"/>
      <c r="I37" s="191"/>
      <c r="J37" s="181"/>
      <c r="K37" s="52"/>
      <c r="L37" s="191"/>
    </row>
    <row r="38" spans="1:12" s="47" customFormat="1" ht="20.399999999999999" x14ac:dyDescent="0.55000000000000004">
      <c r="A38" s="184"/>
      <c r="B38" s="184"/>
      <c r="C38" s="184"/>
      <c r="D38" s="224"/>
      <c r="E38" s="225"/>
      <c r="F38" s="225"/>
      <c r="G38" s="188"/>
      <c r="H38" s="191"/>
      <c r="I38" s="191"/>
      <c r="J38" s="181"/>
      <c r="K38" s="52"/>
      <c r="L38" s="191"/>
    </row>
    <row r="39" spans="1:12" s="47" customFormat="1" ht="20.399999999999999" x14ac:dyDescent="0.55000000000000004">
      <c r="A39" s="184"/>
      <c r="B39" s="184"/>
      <c r="C39" s="184"/>
      <c r="D39" s="224"/>
      <c r="E39" s="225"/>
      <c r="F39" s="225"/>
      <c r="G39" s="188"/>
      <c r="H39" s="191"/>
      <c r="I39" s="191"/>
      <c r="K39" s="52"/>
      <c r="L39" s="191"/>
    </row>
    <row r="40" spans="1:12" s="47" customFormat="1" ht="20.399999999999999" x14ac:dyDescent="0.55000000000000004">
      <c r="A40" s="184"/>
      <c r="B40" s="184"/>
      <c r="C40" s="184"/>
      <c r="D40" s="224"/>
      <c r="E40" s="225"/>
      <c r="F40" s="225"/>
      <c r="G40" s="188"/>
      <c r="H40" s="191"/>
      <c r="I40" s="191"/>
      <c r="K40" s="52"/>
      <c r="L40" s="191"/>
    </row>
    <row r="41" spans="1:12" s="47" customFormat="1" ht="20.399999999999999" x14ac:dyDescent="0.55000000000000004">
      <c r="A41" s="263"/>
      <c r="B41" s="263"/>
      <c r="C41" s="263"/>
      <c r="D41" s="263"/>
      <c r="E41" s="263"/>
      <c r="F41" s="263"/>
      <c r="G41" s="263"/>
      <c r="H41" s="191"/>
      <c r="I41" s="191"/>
      <c r="K41" s="52"/>
      <c r="L41" s="191"/>
    </row>
    <row r="42" spans="1:12" s="215" customFormat="1" ht="22.2" x14ac:dyDescent="0.6">
      <c r="A42" s="47" t="s">
        <v>14</v>
      </c>
      <c r="B42" s="47"/>
      <c r="C42" s="47"/>
      <c r="D42" s="214"/>
      <c r="E42" s="214"/>
      <c r="F42" s="214"/>
      <c r="G42" s="43"/>
      <c r="H42" s="18"/>
      <c r="I42" s="18"/>
      <c r="J42" s="19"/>
      <c r="K42" s="17"/>
      <c r="L42" s="5"/>
    </row>
    <row r="43" spans="1:12" s="216" customFormat="1" ht="22.2" x14ac:dyDescent="0.6">
      <c r="A43" s="47" t="s">
        <v>73</v>
      </c>
      <c r="B43" s="47"/>
      <c r="C43" s="47"/>
      <c r="D43" s="214"/>
      <c r="E43" s="214"/>
      <c r="F43" s="214"/>
      <c r="G43" s="43"/>
      <c r="H43" s="20"/>
      <c r="I43" s="18"/>
      <c r="J43" s="19"/>
      <c r="K43" s="21"/>
      <c r="L43" s="22"/>
    </row>
    <row r="44" spans="1:12" s="216" customFormat="1" ht="22.2" x14ac:dyDescent="0.6">
      <c r="A44" s="217" t="s">
        <v>119</v>
      </c>
      <c r="B44" s="217"/>
      <c r="C44" s="217"/>
      <c r="D44" s="218"/>
      <c r="E44" s="218"/>
      <c r="F44" s="218"/>
      <c r="G44" s="218"/>
      <c r="H44" s="20"/>
      <c r="I44" s="18"/>
      <c r="J44" s="19"/>
      <c r="K44" s="21"/>
      <c r="L44" s="22"/>
    </row>
    <row r="45" spans="1:12" s="48" customFormat="1" ht="20.399999999999999" x14ac:dyDescent="0.55000000000000004">
      <c r="A45" s="46"/>
      <c r="B45" s="46"/>
      <c r="C45" s="46"/>
      <c r="D45" s="46"/>
      <c r="E45" s="46"/>
      <c r="F45" s="46"/>
      <c r="G45" s="46"/>
      <c r="H45" s="179"/>
      <c r="I45" s="180"/>
      <c r="J45" s="181"/>
      <c r="K45" s="182"/>
      <c r="L45" s="183"/>
    </row>
    <row r="46" spans="1:12" s="53" customFormat="1" ht="20.399999999999999" x14ac:dyDescent="0.55000000000000004">
      <c r="A46" s="181"/>
      <c r="B46" s="181"/>
      <c r="C46" s="181"/>
      <c r="D46" s="219"/>
      <c r="E46" s="220"/>
      <c r="F46" s="220"/>
      <c r="G46" s="196" t="s">
        <v>16</v>
      </c>
      <c r="H46" s="180"/>
      <c r="I46" s="180"/>
      <c r="J46" s="47"/>
      <c r="K46" s="184"/>
      <c r="L46" s="185"/>
    </row>
    <row r="47" spans="1:12" s="50" customFormat="1" ht="20.399999999999999" x14ac:dyDescent="0.55000000000000004">
      <c r="A47" s="181"/>
      <c r="B47" s="181"/>
      <c r="C47" s="181"/>
      <c r="D47" s="221"/>
      <c r="E47" s="256">
        <v>2024</v>
      </c>
      <c r="F47" s="124"/>
      <c r="G47" s="197">
        <v>2023</v>
      </c>
      <c r="H47" s="186"/>
      <c r="I47" s="187"/>
      <c r="J47" s="181"/>
      <c r="K47" s="184"/>
      <c r="L47" s="185"/>
    </row>
    <row r="48" spans="1:12" s="51" customFormat="1" ht="20.399999999999999" x14ac:dyDescent="0.55000000000000004">
      <c r="A48" s="181"/>
      <c r="B48" s="181"/>
      <c r="C48" s="181"/>
      <c r="D48" s="221"/>
      <c r="E48" s="222"/>
      <c r="F48" s="222"/>
      <c r="G48" s="194"/>
      <c r="H48" s="133"/>
      <c r="I48" s="186"/>
      <c r="K48" s="181"/>
      <c r="L48" s="133"/>
    </row>
    <row r="49" spans="1:12" s="51" customFormat="1" ht="20.399999999999999" x14ac:dyDescent="0.55000000000000004">
      <c r="A49" s="52" t="s">
        <v>53</v>
      </c>
      <c r="B49" s="181"/>
      <c r="C49" s="181"/>
      <c r="D49" s="223"/>
      <c r="E49" s="226"/>
      <c r="F49" s="226"/>
      <c r="G49" s="189"/>
      <c r="H49" s="133"/>
      <c r="I49" s="186"/>
      <c r="K49" s="181"/>
      <c r="L49" s="133"/>
    </row>
    <row r="50" spans="1:12" s="51" customFormat="1" ht="20.399999999999999" x14ac:dyDescent="0.55000000000000004">
      <c r="A50" s="181"/>
      <c r="B50" s="184" t="s">
        <v>54</v>
      </c>
      <c r="C50" s="184"/>
      <c r="D50" s="223"/>
      <c r="E50" s="245">
        <v>-4354132.1500000004</v>
      </c>
      <c r="F50" s="247"/>
      <c r="G50" s="247">
        <v>-72125236.180000007</v>
      </c>
      <c r="H50" s="186"/>
      <c r="I50" s="186"/>
      <c r="J50" s="186"/>
      <c r="K50" s="181"/>
      <c r="L50" s="133"/>
    </row>
    <row r="51" spans="1:12" s="51" customFormat="1" ht="20.399999999999999" x14ac:dyDescent="0.55000000000000004">
      <c r="A51" s="181"/>
      <c r="B51" s="184" t="s">
        <v>108</v>
      </c>
      <c r="C51" s="184"/>
      <c r="D51" s="223"/>
      <c r="E51" s="245">
        <v>0</v>
      </c>
      <c r="F51" s="247"/>
      <c r="G51" s="247">
        <v>-1463000.0000000172</v>
      </c>
      <c r="H51" s="186"/>
      <c r="I51" s="186"/>
      <c r="J51" s="186"/>
      <c r="K51" s="181"/>
      <c r="L51" s="133"/>
    </row>
    <row r="52" spans="1:12" s="51" customFormat="1" ht="20.399999999999999" x14ac:dyDescent="0.55000000000000004">
      <c r="A52" s="181"/>
      <c r="B52" s="184" t="s">
        <v>55</v>
      </c>
      <c r="C52" s="184"/>
      <c r="D52" s="223"/>
      <c r="E52" s="245">
        <v>190654.21</v>
      </c>
      <c r="F52" s="247"/>
      <c r="G52" s="247">
        <v>1953271.03</v>
      </c>
      <c r="H52" s="186"/>
      <c r="I52" s="186"/>
      <c r="J52" s="186"/>
      <c r="K52" s="181"/>
      <c r="L52" s="187"/>
    </row>
    <row r="53" spans="1:12" s="51" customFormat="1" ht="20.399999999999999" x14ac:dyDescent="0.55000000000000004">
      <c r="A53" s="52" t="s">
        <v>106</v>
      </c>
      <c r="B53" s="181"/>
      <c r="C53" s="181"/>
      <c r="D53" s="223"/>
      <c r="E53" s="249">
        <f>SUM(E50:E52)</f>
        <v>-4163477.9400000004</v>
      </c>
      <c r="F53" s="246"/>
      <c r="G53" s="200">
        <f>SUM(G50:G52)</f>
        <v>-71634965.150000021</v>
      </c>
      <c r="H53" s="186"/>
      <c r="I53" s="133"/>
      <c r="J53" s="181"/>
      <c r="K53" s="181"/>
      <c r="L53" s="133"/>
    </row>
    <row r="54" spans="1:12" s="51" customFormat="1" ht="20.399999999999999" x14ac:dyDescent="0.55000000000000004">
      <c r="A54" s="181"/>
      <c r="B54" s="181"/>
      <c r="C54" s="181"/>
      <c r="D54" s="223"/>
      <c r="E54" s="126" t="s">
        <v>0</v>
      </c>
      <c r="F54" s="126"/>
      <c r="G54" s="189" t="s">
        <v>0</v>
      </c>
      <c r="H54" s="133"/>
      <c r="I54" s="186"/>
      <c r="J54" s="181"/>
      <c r="K54" s="181"/>
      <c r="L54" s="133"/>
    </row>
    <row r="55" spans="1:12" s="51" customFormat="1" ht="20.399999999999999" x14ac:dyDescent="0.55000000000000004">
      <c r="A55" s="52" t="s">
        <v>56</v>
      </c>
      <c r="B55" s="181"/>
      <c r="C55" s="181"/>
      <c r="D55" s="223"/>
      <c r="E55" s="126"/>
      <c r="F55" s="126"/>
      <c r="G55" s="189"/>
      <c r="H55" s="186"/>
      <c r="I55" s="186"/>
      <c r="J55" s="181"/>
      <c r="K55" s="181"/>
      <c r="L55" s="133"/>
    </row>
    <row r="56" spans="1:12" s="51" customFormat="1" ht="20.399999999999999" x14ac:dyDescent="0.55000000000000004">
      <c r="A56" s="181"/>
      <c r="B56" s="184" t="s">
        <v>98</v>
      </c>
      <c r="C56" s="181"/>
      <c r="D56" s="223"/>
      <c r="H56" s="186"/>
      <c r="I56" s="186"/>
      <c r="J56" s="181"/>
      <c r="K56" s="181"/>
      <c r="L56" s="133"/>
    </row>
    <row r="57" spans="1:12" s="51" customFormat="1" ht="20.399999999999999" x14ac:dyDescent="0.55000000000000004">
      <c r="A57" s="181"/>
      <c r="B57" s="184"/>
      <c r="C57" s="190" t="s">
        <v>85</v>
      </c>
      <c r="D57" s="223"/>
      <c r="E57" s="245">
        <v>-170477203.36000001</v>
      </c>
      <c r="F57" s="126"/>
      <c r="G57" s="251">
        <v>25452717.25</v>
      </c>
      <c r="H57" s="186"/>
      <c r="I57" s="186"/>
      <c r="J57" s="186"/>
      <c r="K57" s="181"/>
      <c r="L57" s="133"/>
    </row>
    <row r="58" spans="1:12" s="51" customFormat="1" ht="20.399999999999999" x14ac:dyDescent="0.55000000000000004">
      <c r="A58" s="181"/>
      <c r="B58" s="184" t="s">
        <v>102</v>
      </c>
      <c r="C58" s="190"/>
      <c r="D58" s="223"/>
      <c r="E58" s="245">
        <v>100000000</v>
      </c>
      <c r="F58" s="126"/>
      <c r="G58" s="251">
        <v>0</v>
      </c>
      <c r="H58" s="186"/>
      <c r="I58" s="186"/>
      <c r="J58" s="186"/>
      <c r="K58" s="181"/>
      <c r="L58" s="133"/>
    </row>
    <row r="59" spans="1:12" s="51" customFormat="1" ht="20.399999999999999" x14ac:dyDescent="0.55000000000000004">
      <c r="A59" s="181"/>
      <c r="B59" s="184" t="s">
        <v>139</v>
      </c>
      <c r="C59" s="181"/>
      <c r="D59" s="223"/>
      <c r="E59" s="245">
        <v>-7005272.3200000003</v>
      </c>
      <c r="F59" s="126"/>
      <c r="G59" s="251">
        <v>-6275278.8499999996</v>
      </c>
      <c r="H59" s="186"/>
      <c r="I59" s="186"/>
      <c r="J59" s="186"/>
      <c r="K59" s="181"/>
      <c r="L59" s="133"/>
    </row>
    <row r="60" spans="1:12" s="51" customFormat="1" ht="20.399999999999999" x14ac:dyDescent="0.55000000000000004">
      <c r="A60" s="181"/>
      <c r="B60" s="184" t="s">
        <v>84</v>
      </c>
      <c r="C60" s="181"/>
      <c r="D60" s="223"/>
      <c r="E60" s="245">
        <v>-693735.67999999993</v>
      </c>
      <c r="F60" s="126"/>
      <c r="G60" s="251">
        <v>-943444.14</v>
      </c>
      <c r="H60" s="186"/>
      <c r="I60" s="186"/>
      <c r="J60" s="186"/>
      <c r="K60" s="181"/>
      <c r="L60" s="133"/>
    </row>
    <row r="61" spans="1:12" s="51" customFormat="1" ht="20.399999999999999" x14ac:dyDescent="0.55000000000000004">
      <c r="A61" s="181"/>
      <c r="B61" s="181" t="s">
        <v>57</v>
      </c>
      <c r="C61" s="181"/>
      <c r="D61" s="223"/>
      <c r="E61" s="245">
        <v>-54850884.089999996</v>
      </c>
      <c r="F61" s="126"/>
      <c r="G61" s="251">
        <v>-38393105.43</v>
      </c>
      <c r="H61" s="186"/>
      <c r="I61" s="186"/>
      <c r="J61" s="186"/>
      <c r="K61" s="52"/>
      <c r="L61" s="191"/>
    </row>
    <row r="62" spans="1:12" s="51" customFormat="1" ht="20.399999999999999" x14ac:dyDescent="0.55000000000000004">
      <c r="A62" s="181"/>
      <c r="B62" s="181" t="s">
        <v>58</v>
      </c>
      <c r="C62" s="181"/>
      <c r="D62" s="223"/>
      <c r="E62" s="245">
        <v>0</v>
      </c>
      <c r="F62" s="126"/>
      <c r="G62" s="251">
        <v>-1836</v>
      </c>
      <c r="H62" s="186"/>
      <c r="I62" s="186"/>
      <c r="J62" s="186"/>
      <c r="K62" s="52"/>
      <c r="L62" s="191"/>
    </row>
    <row r="63" spans="1:12" s="47" customFormat="1" ht="20.399999999999999" x14ac:dyDescent="0.55000000000000004">
      <c r="A63" s="52" t="s">
        <v>107</v>
      </c>
      <c r="B63" s="52"/>
      <c r="C63" s="52"/>
      <c r="D63" s="223"/>
      <c r="E63" s="249">
        <f>SUM(E57:E62)</f>
        <v>-133027095.45000002</v>
      </c>
      <c r="F63" s="246"/>
      <c r="G63" s="200">
        <f>SUM(G57:G62)</f>
        <v>-20160947.170000002</v>
      </c>
      <c r="H63" s="186"/>
      <c r="I63" s="133"/>
      <c r="J63" s="181"/>
      <c r="K63" s="181"/>
      <c r="L63" s="191"/>
    </row>
    <row r="64" spans="1:12" s="47" customFormat="1" ht="20.399999999999999" x14ac:dyDescent="0.55000000000000004">
      <c r="A64" s="190"/>
      <c r="B64" s="181"/>
      <c r="C64" s="190"/>
      <c r="D64" s="223"/>
      <c r="E64" s="248"/>
      <c r="F64" s="246"/>
      <c r="G64" s="189"/>
      <c r="H64" s="186"/>
      <c r="I64" s="186"/>
      <c r="J64" s="181"/>
      <c r="K64" s="52"/>
      <c r="L64" s="191"/>
    </row>
    <row r="65" spans="1:12" s="47" customFormat="1" ht="20.399999999999999" x14ac:dyDescent="0.55000000000000004">
      <c r="A65" s="198" t="s">
        <v>68</v>
      </c>
      <c r="B65" s="198"/>
      <c r="C65" s="190"/>
      <c r="D65" s="224"/>
      <c r="E65" s="246">
        <f>E36+E53+E63</f>
        <v>2088859.1300003827</v>
      </c>
      <c r="F65" s="246"/>
      <c r="G65" s="246">
        <f>G36+G53+G63</f>
        <v>-44192928.839999378</v>
      </c>
      <c r="H65" s="186"/>
      <c r="I65" s="186"/>
      <c r="J65" s="181"/>
      <c r="K65" s="52"/>
      <c r="L65" s="191"/>
    </row>
    <row r="66" spans="1:12" s="47" customFormat="1" ht="20.399999999999999" x14ac:dyDescent="0.55000000000000004">
      <c r="A66" s="198" t="s">
        <v>140</v>
      </c>
      <c r="B66" s="198"/>
      <c r="C66" s="190"/>
      <c r="D66" s="224"/>
      <c r="E66" s="257">
        <f>BS!J10</f>
        <v>20073585.990000002</v>
      </c>
      <c r="F66" s="246"/>
      <c r="G66" s="246">
        <v>64266514.829999998</v>
      </c>
      <c r="H66" s="186"/>
      <c r="I66" s="187"/>
      <c r="J66" s="181"/>
      <c r="K66" s="52"/>
      <c r="L66" s="191"/>
    </row>
    <row r="67" spans="1:12" s="47" customFormat="1" ht="21" thickBot="1" x14ac:dyDescent="0.6">
      <c r="A67" s="198" t="s">
        <v>141</v>
      </c>
      <c r="B67" s="198"/>
      <c r="C67" s="190"/>
      <c r="D67" s="227"/>
      <c r="E67" s="252">
        <f>SUM(E65:E66)</f>
        <v>22162445.120000385</v>
      </c>
      <c r="F67" s="246"/>
      <c r="G67" s="252">
        <f>SUM(G65:G66)</f>
        <v>20073585.99000062</v>
      </c>
      <c r="H67" s="187"/>
      <c r="I67" s="187"/>
      <c r="J67" s="181"/>
      <c r="K67" s="181"/>
      <c r="L67" s="133"/>
    </row>
    <row r="68" spans="1:12" s="51" customFormat="1" ht="21" thickTop="1" x14ac:dyDescent="0.55000000000000004">
      <c r="A68" s="190"/>
      <c r="B68" s="190"/>
      <c r="C68" s="190"/>
      <c r="D68" s="223"/>
      <c r="E68" s="226"/>
      <c r="F68" s="246"/>
      <c r="G68" s="189"/>
      <c r="H68" s="180"/>
      <c r="I68" s="187"/>
      <c r="J68" s="181"/>
      <c r="K68" s="181"/>
      <c r="L68" s="133"/>
    </row>
    <row r="69" spans="1:12" s="51" customFormat="1" ht="20.399999999999999" x14ac:dyDescent="0.55000000000000004">
      <c r="A69" s="184"/>
      <c r="B69" s="184"/>
      <c r="C69" s="184"/>
      <c r="D69" s="228"/>
      <c r="E69" s="229"/>
      <c r="F69" s="246"/>
      <c r="G69" s="138"/>
      <c r="H69" s="187"/>
      <c r="I69" s="187"/>
      <c r="J69" s="181"/>
      <c r="K69" s="181"/>
      <c r="L69" s="133"/>
    </row>
    <row r="70" spans="1:12" s="51" customFormat="1" ht="20.399999999999999" x14ac:dyDescent="0.55000000000000004">
      <c r="A70" s="184"/>
      <c r="B70" s="184"/>
      <c r="C70" s="184"/>
      <c r="D70" s="228"/>
      <c r="E70" s="229"/>
      <c r="F70" s="246"/>
      <c r="G70" s="193"/>
      <c r="H70" s="187"/>
      <c r="I70" s="187"/>
      <c r="J70" s="181"/>
      <c r="K70" s="181"/>
      <c r="L70" s="133"/>
    </row>
    <row r="71" spans="1:12" s="51" customFormat="1" ht="20.399999999999999" x14ac:dyDescent="0.55000000000000004">
      <c r="A71" s="184"/>
      <c r="B71" s="184"/>
      <c r="C71" s="184"/>
      <c r="D71" s="228"/>
      <c r="E71" s="229"/>
      <c r="F71" s="229"/>
      <c r="G71" s="193"/>
      <c r="H71" s="187"/>
      <c r="I71" s="187"/>
      <c r="J71" s="181"/>
      <c r="K71" s="181"/>
      <c r="L71" s="133"/>
    </row>
    <row r="72" spans="1:12" s="51" customFormat="1" ht="20.399999999999999" x14ac:dyDescent="0.55000000000000004">
      <c r="A72" s="190"/>
      <c r="B72" s="190"/>
      <c r="C72" s="190"/>
      <c r="D72" s="223"/>
      <c r="G72" s="195"/>
      <c r="H72" s="187"/>
      <c r="I72" s="187"/>
      <c r="J72" s="181"/>
      <c r="K72" s="181"/>
      <c r="L72" s="133"/>
    </row>
    <row r="74" spans="1:12" s="51" customFormat="1" ht="20.399999999999999" x14ac:dyDescent="0.55000000000000004">
      <c r="A74" s="190"/>
      <c r="B74" s="190"/>
      <c r="C74" s="190"/>
      <c r="D74" s="223"/>
      <c r="G74" s="195"/>
      <c r="H74" s="187"/>
      <c r="I74" s="187"/>
      <c r="J74" s="181"/>
      <c r="K74" s="181"/>
      <c r="L74" s="133"/>
    </row>
    <row r="75" spans="1:12" s="51" customFormat="1" ht="20.399999999999999" x14ac:dyDescent="0.55000000000000004">
      <c r="A75" s="190"/>
      <c r="B75" s="190"/>
      <c r="C75" s="190"/>
      <c r="D75" s="223"/>
      <c r="G75" s="195"/>
      <c r="H75" s="187"/>
      <c r="I75" s="187"/>
      <c r="J75" s="181"/>
      <c r="K75" s="181"/>
      <c r="L75" s="133"/>
    </row>
    <row r="76" spans="1:12" s="51" customFormat="1" ht="20.399999999999999" x14ac:dyDescent="0.55000000000000004">
      <c r="A76" s="190"/>
      <c r="B76" s="190"/>
      <c r="C76" s="190"/>
      <c r="D76" s="223"/>
      <c r="G76" s="195"/>
      <c r="H76" s="187"/>
      <c r="I76" s="187"/>
      <c r="J76" s="181"/>
      <c r="K76" s="181"/>
      <c r="L76" s="133"/>
    </row>
    <row r="77" spans="1:12" s="51" customFormat="1" ht="20.399999999999999" x14ac:dyDescent="0.55000000000000004">
      <c r="A77" s="190"/>
      <c r="B77" s="190"/>
      <c r="C77" s="190"/>
      <c r="D77" s="223"/>
      <c r="G77" s="195"/>
      <c r="H77" s="187"/>
      <c r="I77" s="187"/>
      <c r="J77" s="181"/>
      <c r="K77" s="181"/>
      <c r="L77" s="133"/>
    </row>
    <row r="78" spans="1:12" s="51" customFormat="1" ht="20.399999999999999" x14ac:dyDescent="0.55000000000000004">
      <c r="A78" s="190"/>
      <c r="B78" s="190"/>
      <c r="C78" s="190"/>
      <c r="D78" s="223"/>
      <c r="G78" s="195"/>
      <c r="H78" s="187"/>
      <c r="I78" s="187"/>
      <c r="J78" s="181"/>
      <c r="K78" s="181"/>
      <c r="L78" s="133"/>
    </row>
    <row r="79" spans="1:12" s="51" customFormat="1" ht="19.8" x14ac:dyDescent="0.5">
      <c r="A79" s="184"/>
      <c r="B79" s="181"/>
      <c r="C79" s="184"/>
      <c r="D79" s="223"/>
      <c r="E79" s="226"/>
      <c r="F79" s="226"/>
      <c r="G79" s="189"/>
      <c r="H79" s="187"/>
      <c r="I79" s="187"/>
      <c r="J79" s="181"/>
      <c r="K79" s="181"/>
      <c r="L79" s="133"/>
    </row>
    <row r="80" spans="1:12" s="51" customFormat="1" ht="19.8" x14ac:dyDescent="0.5">
      <c r="A80" s="184"/>
      <c r="B80" s="181"/>
      <c r="C80" s="184"/>
      <c r="D80" s="223"/>
      <c r="E80" s="226"/>
      <c r="F80" s="226"/>
      <c r="G80" s="189"/>
      <c r="H80" s="187"/>
      <c r="I80" s="187"/>
      <c r="J80" s="181"/>
      <c r="K80" s="181"/>
      <c r="L80" s="133"/>
    </row>
    <row r="81" spans="1:12" s="51" customFormat="1" ht="19.8" x14ac:dyDescent="0.5">
      <c r="A81" s="181"/>
      <c r="B81" s="181"/>
      <c r="C81" s="181"/>
      <c r="D81" s="223"/>
      <c r="G81" s="189"/>
      <c r="H81" s="187"/>
      <c r="I81" s="187"/>
      <c r="J81" s="181"/>
      <c r="K81" s="181"/>
      <c r="L81" s="133"/>
    </row>
    <row r="82" spans="1:12" s="51" customFormat="1" ht="19.8" x14ac:dyDescent="0.5">
      <c r="A82" s="263"/>
      <c r="B82" s="263"/>
      <c r="C82" s="263"/>
      <c r="D82" s="263"/>
      <c r="E82" s="263"/>
      <c r="F82" s="263"/>
      <c r="G82" s="263"/>
      <c r="H82" s="187"/>
      <c r="I82" s="187"/>
      <c r="J82" s="181"/>
      <c r="K82" s="181"/>
      <c r="L82" s="133"/>
    </row>
    <row r="83" spans="1:12" x14ac:dyDescent="0.55000000000000004">
      <c r="A83" s="230"/>
      <c r="E83" s="232"/>
      <c r="F83" s="232"/>
    </row>
    <row r="84" spans="1:12" x14ac:dyDescent="0.55000000000000004">
      <c r="E84" s="232"/>
      <c r="F84" s="232"/>
      <c r="G84" s="232"/>
    </row>
    <row r="85" spans="1:12" x14ac:dyDescent="0.55000000000000004">
      <c r="E85" s="232"/>
      <c r="F85" s="232"/>
    </row>
  </sheetData>
  <mergeCells count="2">
    <mergeCell ref="A82:G82"/>
    <mergeCell ref="A41:G41"/>
  </mergeCells>
  <pageMargins left="1.1023622047244095" right="0.74803149606299213" top="0.98425196850393704" bottom="0.98425196850393704" header="0.51181102362204722" footer="0.55118110236220474"/>
  <pageSetup paperSize="9" scale="85" firstPageNumber="5" fitToHeight="0" orientation="portrait" useFirstPageNumber="1" r:id="rId1"/>
  <headerFooter>
    <oddFooter>&amp;L&amp;"Angsana New,ธรรมดา"The accompanying notes are an integral part of these financial statements.
&amp;C&amp;"Angsana New,ธรรมดา"&amp;P</oddFooter>
  </headerFooter>
  <rowBreaks count="1" manualBreakCount="1">
    <brk id="41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</vt:lpstr>
      <vt:lpstr>Cash Flow </vt:lpstr>
      <vt:lpstr>BS!Print_Area</vt:lpstr>
      <vt:lpstr>'Cash Flow '!Print_Area</vt:lpstr>
      <vt:lpstr>CHANGE!Print_Area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2025-02-26T11:50:22Z</cp:lastPrinted>
  <dcterms:created xsi:type="dcterms:W3CDTF">2023-11-06T10:22:39Z</dcterms:created>
  <dcterms:modified xsi:type="dcterms:W3CDTF">2025-02-27T04:46:21Z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