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X:\Management Meeting\BOD\BOD68\BOD01\EY\"/>
    </mc:Choice>
  </mc:AlternateContent>
  <xr:revisionPtr revIDLastSave="0" documentId="8_{693D8CB1-3AD8-43DC-9CFA-573C7D28C9A6}" xr6:coauthVersionLast="47" xr6:coauthVersionMax="47" xr10:uidLastSave="{00000000-0000-0000-0000-000000000000}"/>
  <bookViews>
    <workbookView xWindow="-110" yWindow="-110" windowWidth="19420" windowHeight="10420" activeTab="4" xr2:uid="{2F40A348-D365-42E1-B0BD-A14E7B571C70}"/>
  </bookViews>
  <sheets>
    <sheet name="BS" sheetId="1" r:id="rId1"/>
    <sheet name="PL" sheetId="2" r:id="rId2"/>
    <sheet name="Consolidated" sheetId="3" r:id="rId3"/>
    <sheet name="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>#REF!</definedName>
    <definedName name="aa">#REF!</definedName>
    <definedName name="aaaa">#REF!</definedName>
    <definedName name="AGING">#REF!</definedName>
    <definedName name="all">#REF!</definedName>
    <definedName name="B">'[1]Fixed Assets 2005'!#REF!</definedName>
    <definedName name="case">[2]data!$C$1</definedName>
    <definedName name="Client">#REF!</definedName>
    <definedName name="compare">#REF!</definedName>
    <definedName name="_xlnm.Database">#REF!</definedName>
    <definedName name="Excel_BuiltIn__FilterDatabase_10">'[3]s นำยื่น'!#REF!</definedName>
    <definedName name="Excel_BuiltIn_Print_Area_12">"$#REF!.$#REF!$#REF!:$#REF!$#REF!"</definedName>
    <definedName name="hitech" hidden="1">#REF!</definedName>
    <definedName name="income">#REF!</definedName>
    <definedName name="incomestate">#REF!</definedName>
    <definedName name="LEASE">#REF!</definedName>
    <definedName name="LEASES">#REF!</definedName>
    <definedName name="_xlnm.Print_Area" localSheetId="0">BS!$A$1:$J$85</definedName>
    <definedName name="_xlnm.Print_Area" localSheetId="4">CF!$A$1:$L$79</definedName>
    <definedName name="_xlnm.Print_Area" localSheetId="2">Consolidated!$A$1:$O$26</definedName>
    <definedName name="_xlnm.Print_Area" localSheetId="1">PL!$A$1:$L$46</definedName>
    <definedName name="_xlnm.Print_Area" localSheetId="3">Separate!$A$1:$K$22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qw">#REF!</definedName>
    <definedName name="SAD">'[4]T001 Lead'!#REF!</definedName>
    <definedName name="tb">[5]da_v1!$C:$N</definedName>
    <definedName name="TE">'[4]T001 Lead'!#REF!</definedName>
    <definedName name="Unit">'[4]T001 Lead'!#REF!</definedName>
    <definedName name="vlookup">#REF!</definedName>
    <definedName name="YE">'[4]T001 Lead'!#REF!</definedName>
    <definedName name="Year_end">#REF!</definedName>
    <definedName name="YearEnd">'[4]T001 Lead'!#REF!</definedName>
    <definedName name="ประธานกรรมการ">#REF!</definedName>
    <definedName name="รองผู้จัดการใหญ่ด้านการผลิต">#REF!</definedName>
    <definedName name="ฤ">'[6]Detail-Sep'!#REF!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9" i="5" l="1"/>
  <c r="E69" i="5"/>
  <c r="I13" i="2"/>
  <c r="E13" i="2" l="1"/>
  <c r="G13" i="2"/>
  <c r="K13" i="2"/>
  <c r="J74" i="1" l="1"/>
  <c r="J72" i="1"/>
  <c r="J69" i="1"/>
  <c r="J68" i="1"/>
  <c r="F74" i="1"/>
  <c r="F73" i="1"/>
  <c r="F72" i="1"/>
  <c r="F69" i="1"/>
  <c r="F68" i="1"/>
  <c r="H72" i="1"/>
  <c r="H68" i="1"/>
  <c r="H69" i="1"/>
  <c r="F76" i="1"/>
  <c r="L22" i="3" l="1"/>
  <c r="L23" i="3" s="1"/>
  <c r="K66" i="5" l="1"/>
  <c r="I66" i="5"/>
  <c r="G66" i="5"/>
  <c r="E66" i="5"/>
  <c r="K54" i="5"/>
  <c r="I54" i="5"/>
  <c r="G54" i="5"/>
  <c r="E54" i="5"/>
  <c r="K23" i="5"/>
  <c r="G23" i="5"/>
  <c r="G19" i="4"/>
  <c r="E19" i="4"/>
  <c r="C19" i="4"/>
  <c r="K16" i="4"/>
  <c r="E15" i="4"/>
  <c r="E20" i="4" s="1"/>
  <c r="C15" i="4"/>
  <c r="C20" i="4" s="1"/>
  <c r="I13" i="4"/>
  <c r="I15" i="4" s="1"/>
  <c r="G13" i="4"/>
  <c r="G15" i="4" s="1"/>
  <c r="E13" i="4"/>
  <c r="C13" i="4"/>
  <c r="K12" i="4"/>
  <c r="K11" i="4"/>
  <c r="K10" i="4"/>
  <c r="K13" i="4" s="1"/>
  <c r="L24" i="3"/>
  <c r="D75" i="1" s="1"/>
  <c r="H23" i="3"/>
  <c r="H24" i="3" s="1"/>
  <c r="D73" i="1" s="1"/>
  <c r="F23" i="3"/>
  <c r="F24" i="3" s="1"/>
  <c r="D72" i="1" s="1"/>
  <c r="D23" i="3"/>
  <c r="D24" i="3" s="1"/>
  <c r="D69" i="1" s="1"/>
  <c r="B23" i="3"/>
  <c r="B24" i="3" s="1"/>
  <c r="D68" i="1" s="1"/>
  <c r="J20" i="3"/>
  <c r="N20" i="3" s="1"/>
  <c r="N19" i="3"/>
  <c r="N18" i="3"/>
  <c r="J16" i="3"/>
  <c r="H16" i="3"/>
  <c r="F16" i="3"/>
  <c r="D16" i="3"/>
  <c r="B16" i="3"/>
  <c r="N15" i="3"/>
  <c r="N14" i="3"/>
  <c r="N13" i="3"/>
  <c r="N16" i="3" s="1"/>
  <c r="K38" i="2"/>
  <c r="I38" i="2"/>
  <c r="G38" i="2"/>
  <c r="E38" i="2"/>
  <c r="J22" i="3" s="1"/>
  <c r="N22" i="3" s="1"/>
  <c r="K32" i="2"/>
  <c r="I32" i="2"/>
  <c r="G32" i="2"/>
  <c r="E32" i="2"/>
  <c r="K25" i="2"/>
  <c r="G25" i="2"/>
  <c r="I20" i="2"/>
  <c r="E20" i="2"/>
  <c r="G20" i="2"/>
  <c r="K20" i="2"/>
  <c r="J76" i="1"/>
  <c r="J53" i="1"/>
  <c r="H53" i="1"/>
  <c r="F53" i="1"/>
  <c r="D53" i="1"/>
  <c r="J45" i="1"/>
  <c r="J54" i="1" s="1"/>
  <c r="D45" i="1"/>
  <c r="D54" i="1" s="1"/>
  <c r="H45" i="1"/>
  <c r="H54" i="1" s="1"/>
  <c r="F45" i="1"/>
  <c r="F54" i="1" s="1"/>
  <c r="H21" i="1"/>
  <c r="F21" i="1"/>
  <c r="D21" i="1"/>
  <c r="D22" i="1" s="1"/>
  <c r="J21" i="1"/>
  <c r="H13" i="1"/>
  <c r="D13" i="1"/>
  <c r="J13" i="1"/>
  <c r="F13" i="1"/>
  <c r="G39" i="2" l="1"/>
  <c r="I39" i="2"/>
  <c r="I18" i="4" s="1"/>
  <c r="K18" i="4" s="1"/>
  <c r="K39" i="2"/>
  <c r="F22" i="1"/>
  <c r="H22" i="1"/>
  <c r="K33" i="5"/>
  <c r="K37" i="5" s="1"/>
  <c r="K68" i="5" s="1"/>
  <c r="K70" i="5" s="1"/>
  <c r="G33" i="5"/>
  <c r="G37" i="5" s="1"/>
  <c r="G68" i="5" s="1"/>
  <c r="G70" i="5" s="1"/>
  <c r="E39" i="2"/>
  <c r="G21" i="2"/>
  <c r="G24" i="2" s="1"/>
  <c r="G26" i="2" s="1"/>
  <c r="I21" i="2"/>
  <c r="I24" i="2" s="1"/>
  <c r="J77" i="1"/>
  <c r="F77" i="1"/>
  <c r="F78" i="1" s="1"/>
  <c r="E21" i="2"/>
  <c r="E24" i="2" s="1"/>
  <c r="K21" i="2"/>
  <c r="K24" i="2" s="1"/>
  <c r="G20" i="4"/>
  <c r="K15" i="4"/>
  <c r="J22" i="1"/>
  <c r="G41" i="2" l="1"/>
  <c r="E26" i="2"/>
  <c r="E44" i="2" s="1"/>
  <c r="E8" i="5"/>
  <c r="E23" i="5" s="1"/>
  <c r="E33" i="5" s="1"/>
  <c r="E37" i="5" s="1"/>
  <c r="E68" i="5" s="1"/>
  <c r="E70" i="5" s="1"/>
  <c r="E71" i="5" s="1"/>
  <c r="I26" i="2"/>
  <c r="I44" i="2" s="1"/>
  <c r="I8" i="5"/>
  <c r="I23" i="5" s="1"/>
  <c r="I33" i="5" s="1"/>
  <c r="I37" i="5" s="1"/>
  <c r="I68" i="5" s="1"/>
  <c r="I70" i="5" s="1"/>
  <c r="I71" i="5" s="1"/>
  <c r="J78" i="1"/>
  <c r="K26" i="2"/>
  <c r="K41" i="2" s="1"/>
  <c r="I17" i="4" l="1"/>
  <c r="I41" i="2"/>
  <c r="J21" i="3"/>
  <c r="N21" i="3" s="1"/>
  <c r="N23" i="3" s="1"/>
  <c r="N24" i="3" s="1"/>
  <c r="E41" i="2"/>
  <c r="K17" i="4"/>
  <c r="K19" i="4" s="1"/>
  <c r="K20" i="4" s="1"/>
  <c r="I19" i="4"/>
  <c r="I20" i="4" s="1"/>
  <c r="H74" i="1" s="1"/>
  <c r="H76" i="1" s="1"/>
  <c r="H77" i="1" s="1"/>
  <c r="H78" i="1" s="1"/>
  <c r="J23" i="3" l="1"/>
  <c r="J24" i="3" s="1"/>
  <c r="D74" i="1" s="1"/>
  <c r="D76" i="1" s="1"/>
  <c r="D77" i="1" s="1"/>
  <c r="D78" i="1" s="1"/>
</calcChain>
</file>

<file path=xl/sharedStrings.xml><?xml version="1.0" encoding="utf-8"?>
<sst xmlns="http://schemas.openxmlformats.org/spreadsheetml/2006/main" count="260" uniqueCount="191">
  <si>
    <t>บริษัท อินเตอร์ไฮด์ จำกัด (มหาชน) และบริษัทย่อย</t>
  </si>
  <si>
    <t>ณ วันที่ 31 ธันวาคม 2567</t>
  </si>
  <si>
    <t>(หน่วย: บาท)</t>
  </si>
  <si>
    <t xml:space="preserve">งบการเงินรวม 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</si>
  <si>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</si>
  <si>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</si>
  <si>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</si>
  <si>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</si>
  <si>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</si>
  <si>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</si>
  <si>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</si>
  <si>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</si>
  <si>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</si>
  <si>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</si>
  <si>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</si>
  <si>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</si>
  <si>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</si>
  <si>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</si>
  <si>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</si>
  <si>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</si>
  <si>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</si>
  <si>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</si>
  <si>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</si>
  <si>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</si>
  <si>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</si>
  <si>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</si>
  <si>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เจ้าหนี้ทรัสต์รีซีท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</si>
  <si>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</si>
  <si>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</si>
  <si>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</si>
  <si>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</si>
  <si>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</t>
  </si>
  <si>
    <t xml:space="preserve">   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</si>
  <si>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</si>
  <si>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</si>
  <si>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</si>
  <si>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</si>
  <si>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</si>
  <si>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</si>
  <si>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</si>
  <si>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เงินกู้ยืมระยะยาว  - สุทธิจากส่วนที่ถึงกำหนด</t>
  </si>
  <si>
    <t>หนี้สินทางการเงินไม่หมุนเวียนอื่น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</si>
  <si>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</si>
  <si>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</si>
  <si>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</si>
  <si>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</si>
  <si>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</si>
  <si>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</si>
  <si>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594,998,274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</si>
  <si>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</si>
  <si>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592,805,637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</si>
  <si>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</si>
  <si>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</si>
  <si>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</si>
  <si>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 - บริษัทฯ</t>
  </si>
  <si>
    <t xml:space="preserve">      สำรองตามกฎหมาย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</si>
  <si>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</si>
  <si>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</si>
  <si>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</si>
  <si>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</si>
  <si>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</si>
  <si>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</si>
  <si>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2567</t>
  </si>
  <si>
    <t>กำไรขาดทุน:</t>
  </si>
  <si>
    <t>รายได้</t>
  </si>
  <si>
    <t>รายได้อื่น</t>
  </si>
  <si>
    <t>กำไรจากการเลิกกิจการของบริษัทย่อย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</si>
  <si>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</si>
  <si>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</si>
  <si>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</si>
  <si>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</si>
  <si>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</si>
  <si>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</si>
  <si>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ขาดทุนสุทธิจากตราสารอนุพันธ์</t>
  </si>
  <si>
    <t>รวมค่าใช้จ่าย</t>
  </si>
  <si>
    <t>กำไรจากการดำเนินงาน</t>
  </si>
  <si>
    <t>ส่วนแบ่งขาดทุนจากเงินลงทุนในการร่วมค้า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</si>
  <si>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</si>
  <si>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</si>
  <si>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</si>
  <si>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</si>
  <si>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</si>
  <si>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</si>
  <si>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</si>
  <si>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</si>
  <si>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 xml:space="preserve">รายการที่จะถูกบันทึกในส่วนของกำไรหรือขาดทุนในภายหลัง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</si>
  <si>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</si>
  <si>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กำไรจากการประมาณการตามหลักคณิตศาสตร์</t>
  </si>
  <si>
    <t>รายการที่จะไม่ถูกบันทึกในส่วนของกำไรหรือขาดทุน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</si>
  <si>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</si>
  <si>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</si>
  <si>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</t>
  </si>
  <si>
    <t>งบการเปลี่ยนแปลงส่วนของผู้ถือหุ้น</t>
  </si>
  <si>
    <t>งบการเงินรวม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</si>
  <si>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</si>
  <si>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</si>
  <si>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</si>
  <si>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ผลต่างจากการ</t>
  </si>
  <si>
    <t xml:space="preserve">จัดสรรแล้ว </t>
  </si>
  <si>
    <t>แปลงค่างบการเงิน</t>
  </si>
  <si>
    <t>ทุนเรือนหุ้นที่ออก</t>
  </si>
  <si>
    <t>สำรองตามกฎหมาย -</t>
  </si>
  <si>
    <t>ที่เป็นเงินตรา</t>
  </si>
  <si>
    <t>และชำระแล้ว</t>
  </si>
  <si>
    <t>มูลค่าหุ้นสามัญ</t>
  </si>
  <si>
    <t>บริษัทฯ</t>
  </si>
  <si>
    <t>บริษัทย่อย</t>
  </si>
  <si>
    <t>ยังไม่ได้จัดสรร</t>
  </si>
  <si>
    <t>ต่างประเทศ</t>
  </si>
  <si>
    <t>รวม</t>
  </si>
  <si>
    <t>ยอดคงเหลือ ณ วันที่ 1 มกราคม 2566</t>
  </si>
  <si>
    <t>เงินปันผลจ่าย (หมายเหตุ 29)</t>
  </si>
  <si>
    <t>ยอดคงเหลือ ณ วันที่ 31 ธันวาคม 2566</t>
  </si>
  <si>
    <t>ยอดคงเหลือ ณ วันที่ 1 มกราคม 2567</t>
  </si>
  <si>
    <t>การเลิกกิจการของบริษัทย่อย (หมายเหตุ 5)</t>
  </si>
  <si>
    <t>ยอดคงเหลือ ณ วันที่ 31 ธันวาคม 2567</t>
  </si>
  <si>
    <t>ส่วนเกิน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</si>
  <si>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</si>
  <si>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</si>
  <si>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</si>
  <si>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</si>
  <si>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</si>
  <si>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</si>
  <si>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</si>
  <si>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</si>
  <si>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</si>
  <si>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ตัดจำหน่ายสินทรัพย์หมุนเวียนอื่น</t>
  </si>
  <si>
    <t xml:space="preserve">   ขาดทุน (กำไร) จากการจำหน่ายและตัดจำหน่ายเครื่องจักรและอุปกรณ์</t>
  </si>
  <si>
    <t xml:space="preserve">   กำไรจากการเลิกกิจการของบริษัทย่อย</t>
  </si>
  <si>
    <t xml:space="preserve">   สำรองผลประโยชน์ระยะยาวของพนักงาน</t>
  </si>
  <si>
    <t xml:space="preserve">   ส่วนแบ่งขาดทุนจากเงินลงทุนในการร่วมค้า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</si>
  <si>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</si>
  <si>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</si>
  <si>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</si>
  <si>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</si>
  <si>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</si>
  <si>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</si>
  <si>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</si>
  <si>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</si>
  <si>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</si>
  <si>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</si>
  <si>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</si>
  <si>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</si>
  <si>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</si>
  <si>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</si>
  <si>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</si>
  <si>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</si>
  <si>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</si>
  <si>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</si>
  <si>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เงินสดจ่ายเพื่อซื้อเงินลงทุนในการร่วมค้า</t>
  </si>
  <si>
    <t>ซื้อที่ดิน อาคารและอุปกรณ์</t>
  </si>
  <si>
    <t>เงินสดจ่ายดอกเบี้ยซึ่งบันทึกเป็นต้นทุนของอาคารและอุปกรณ์</t>
  </si>
  <si>
    <t>ซื้อสินทรัพย์ไม่มีตัวตน</t>
  </si>
  <si>
    <t>เงินสดรับจากการจำหน่ายเครื่องจักรและอุปกรณ์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</si>
  <si>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</si>
  <si>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</si>
  <si>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</si>
  <si>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เจ้าหนี้ทรัสต์รีซีทเพิ่มขึ้น (ลดลง)</t>
  </si>
  <si>
    <t>เงินกู้ยืมระยะสั้นจากกรรมการเพิ่มขึ้น</t>
  </si>
  <si>
    <t>เงินกู้ยืมระยะสั้นจากกรรมการลดลง</t>
  </si>
  <si>
    <t>เงินกู้ยืมระยะสั้นจากบริษัทย่อยลดลง</t>
  </si>
  <si>
    <t>เงินสดรับจากการทำสัญญาขายและเช่ากลับคืน</t>
  </si>
  <si>
    <t>จ่ายชำระหนี้สินตามสัญญาเช่า</t>
  </si>
  <si>
    <t>เงินกู้ยืมระยะยาวเพิ่มขึ้น</t>
  </si>
  <si>
    <t>เงินกู้ยืมระยะยาวลดลง</t>
  </si>
  <si>
    <t>จ่ายเงินปันผล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</si>
  <si>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</si>
  <si>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</si>
  <si>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</si>
  <si>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 xml:space="preserve">รายการที่ไม่ใช่เงินสด </t>
  </si>
  <si>
    <t xml:space="preserve">   เจ้าหนี้ค่าซื้ออาคารและอุปกรณ์</t>
  </si>
  <si>
    <t xml:space="preserve">   โอนเงินจ่ายล่วงหน้าไปเป็นอาคารและอุปกรณ์</t>
  </si>
  <si>
    <t xml:space="preserve">   การเพิ่มขึ้นของสินทรัพย์สิทธิการใช้และหนี้สินตามสัญญาเช่า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</si>
  <si>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</si>
  <si>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</si>
  <si>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</si>
  <si>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ลูกหนี้การค้าและลูกหนี้อื่น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</si>
  <si>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</si>
  <si>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กำไรสุทธิจากตราสารอนุพันธ์</t>
  </si>
  <si>
    <t xml:space="preserve">   ขาดทุนจากอัตราแลกเปลี่ยนที่ยังไม่เกิดขึ้นจริง</t>
  </si>
  <si>
    <t xml:space="preserve">   การยกเลิกสินทรัพย์สิทธิการใช้และหนี้สินตามสัญญาเช่า</t>
  </si>
  <si>
    <t>เงินสดและรายการเทียบเท่าเงินสดเพิ่มขึ้นสุทธิ</t>
  </si>
  <si>
    <t>เงินสดสุทธิจาก (ใช้ไปใน) กิจกรรมจัดหาเงิน</t>
  </si>
  <si>
    <t>กำไรเบ็ดเสร็จรวมสำหรับปี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</si>
  <si>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</si>
  <si>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 (กำไร) จากการปรับมูลค่ายุติธรรมของตราสารอนุพันธ์</t>
  </si>
  <si>
    <t>ผลต่างจากการแปลงค่างบการเงินที่เป็นเงินตราต่างประเทศ</t>
  </si>
  <si>
    <t>เงินสดรับจากการเลิกกิจการของบริษัทย่อย</t>
  </si>
  <si>
    <t>เงินลงทุนในบริษัทย่อยเพิ่มขึ้น</t>
  </si>
  <si>
    <t xml:space="preserve">   ในภายหลัง - สุทธิจากภาษีเงินได้</t>
  </si>
  <si>
    <t xml:space="preserve">   ประกันภัย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</si>
</sst>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0_);_(* \(#,##0.00\);_(* &quot;-&quot;_);_(@_)"/>
    <numFmt numFmtId="169" formatCode="#,##0.0;\-#,##0.0"/>
    <numFmt numFmtId="170" formatCode="_(* #,##0.0_);_(* \(#,##0.0\);_(* &quot;-&quot;_);_(@_)"/>
    <numFmt numFmtId="171" formatCode="_-* #,##0_-;\-* #,##0_-;_-* &quot;-&quot;??_-;_-@_-"/>
  </numFmts>
  <fonts count="14" x14ac:knownFonts="1">
    <font>
      <sz val="14"/>
      <name val="CordiaUPC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</font>
    <font>
      <b/>
      <i/>
      <sz val="16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</cellStyleXfs>
  <cellXfs count="133">
    <xf numFmtId="0" fontId="0" fillId="0" borderId="0" xfId="0"/>
    <xf numFmtId="37" fontId="2" fillId="0" borderId="0" xfId="2" applyNumberFormat="1" applyFont="1" applyAlignment="1">
      <alignment horizontal="left" vertical="top"/>
    </xf>
    <xf numFmtId="37" fontId="3" fillId="0" borderId="0" xfId="2" applyNumberFormat="1" applyFont="1" applyAlignment="1">
      <alignment vertical="top"/>
    </xf>
    <xf numFmtId="164" fontId="3" fillId="0" borderId="0" xfId="1" applyFont="1" applyAlignment="1">
      <alignment vertical="top"/>
    </xf>
    <xf numFmtId="0" fontId="2" fillId="0" borderId="0" xfId="2" applyFont="1" applyAlignment="1">
      <alignment horizontal="left" vertical="top"/>
    </xf>
    <xf numFmtId="37" fontId="3" fillId="0" borderId="0" xfId="2" applyNumberFormat="1" applyFont="1" applyAlignment="1">
      <alignment horizontal="right" vertical="top"/>
    </xf>
    <xf numFmtId="0" fontId="3" fillId="0" borderId="0" xfId="2" applyFont="1" applyAlignment="1">
      <alignment horizontal="right" vertical="top"/>
    </xf>
    <xf numFmtId="0" fontId="3" fillId="0" borderId="0" xfId="2" applyFont="1" applyAlignment="1">
      <alignment vertical="top"/>
    </xf>
    <xf numFmtId="37" fontId="5" fillId="0" borderId="0" xfId="2" applyNumberFormat="1" applyFont="1" applyAlignment="1">
      <alignment horizontal="center" vertical="top"/>
    </xf>
    <xf numFmtId="37" fontId="5" fillId="0" borderId="0" xfId="2" applyNumberFormat="1" applyFont="1" applyAlignment="1">
      <alignment horizontal="right" vertical="top"/>
    </xf>
    <xf numFmtId="0" fontId="5" fillId="0" borderId="0" xfId="2" applyFont="1" applyAlignment="1">
      <alignment horizontal="center" vertical="top"/>
    </xf>
    <xf numFmtId="0" fontId="2" fillId="0" borderId="0" xfId="2" applyFont="1" applyAlignment="1">
      <alignment vertical="top"/>
    </xf>
    <xf numFmtId="37" fontId="6" fillId="0" borderId="0" xfId="2" applyNumberFormat="1" applyFont="1" applyAlignment="1">
      <alignment horizontal="center" vertical="top"/>
    </xf>
    <xf numFmtId="41" fontId="3" fillId="0" borderId="0" xfId="2" applyNumberFormat="1" applyFont="1" applyAlignment="1">
      <alignment horizontal="right" vertical="top"/>
    </xf>
    <xf numFmtId="0" fontId="3" fillId="0" borderId="0" xfId="2" quotePrefix="1" applyFont="1" applyAlignment="1">
      <alignment horizontal="left" vertical="top"/>
    </xf>
    <xf numFmtId="0" fontId="3" fillId="0" borderId="0" xfId="2" applyFont="1" applyAlignment="1">
      <alignment horizontal="left" vertical="top"/>
    </xf>
    <xf numFmtId="41" fontId="3" fillId="0" borderId="1" xfId="2" applyNumberFormat="1" applyFont="1" applyBorder="1" applyAlignment="1">
      <alignment horizontal="right" vertical="top"/>
    </xf>
    <xf numFmtId="41" fontId="3" fillId="0" borderId="0" xfId="3" applyNumberFormat="1" applyFont="1" applyFill="1" applyAlignment="1">
      <alignment horizontal="right" vertical="top"/>
    </xf>
    <xf numFmtId="41" fontId="3" fillId="0" borderId="0" xfId="2" applyNumberFormat="1" applyFont="1" applyAlignment="1">
      <alignment vertical="top"/>
    </xf>
    <xf numFmtId="41" fontId="3" fillId="0" borderId="0" xfId="3" applyNumberFormat="1" applyFont="1" applyFill="1" applyBorder="1" applyAlignment="1">
      <alignment horizontal="right" vertical="top"/>
    </xf>
    <xf numFmtId="41" fontId="3" fillId="0" borderId="0" xfId="3" applyNumberFormat="1" applyFont="1" applyFill="1" applyAlignment="1">
      <alignment vertical="top"/>
    </xf>
    <xf numFmtId="41" fontId="3" fillId="0" borderId="1" xfId="3" applyNumberFormat="1" applyFont="1" applyFill="1" applyBorder="1" applyAlignment="1">
      <alignment horizontal="right" vertical="top"/>
    </xf>
    <xf numFmtId="41" fontId="3" fillId="0" borderId="2" xfId="2" applyNumberFormat="1" applyFont="1" applyBorder="1" applyAlignment="1">
      <alignment horizontal="right" vertical="top"/>
    </xf>
    <xf numFmtId="165" fontId="6" fillId="0" borderId="0" xfId="2" applyNumberFormat="1" applyFont="1" applyAlignment="1">
      <alignment horizontal="center" vertical="top"/>
    </xf>
    <xf numFmtId="41" fontId="3" fillId="0" borderId="3" xfId="2" applyNumberFormat="1" applyFont="1" applyBorder="1" applyAlignment="1">
      <alignment horizontal="right" vertical="top"/>
    </xf>
    <xf numFmtId="166" fontId="3" fillId="0" borderId="4" xfId="2" applyNumberFormat="1" applyFont="1" applyBorder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0" fontId="2" fillId="0" borderId="0" xfId="2" quotePrefix="1" applyFont="1" applyAlignment="1">
      <alignment horizontal="left" vertical="top"/>
    </xf>
    <xf numFmtId="37" fontId="2" fillId="0" borderId="0" xfId="2" quotePrefix="1" applyNumberFormat="1" applyFont="1" applyAlignment="1">
      <alignment horizontal="left" vertical="top"/>
    </xf>
    <xf numFmtId="41" fontId="8" fillId="0" borderId="0" xfId="2" applyNumberFormat="1" applyFont="1" applyAlignment="1">
      <alignment horizontal="right" vertical="top"/>
    </xf>
    <xf numFmtId="37" fontId="3" fillId="0" borderId="0" xfId="2" quotePrefix="1" applyNumberFormat="1" applyFont="1" applyAlignment="1">
      <alignment horizontal="center" vertical="top"/>
    </xf>
    <xf numFmtId="0" fontId="3" fillId="0" borderId="5" xfId="2" applyFont="1" applyBorder="1" applyAlignment="1">
      <alignment vertical="top"/>
    </xf>
    <xf numFmtId="37" fontId="3" fillId="0" borderId="0" xfId="2" applyNumberFormat="1" applyFont="1" applyAlignment="1">
      <alignment horizontal="centerContinuous" vertical="top"/>
    </xf>
    <xf numFmtId="37" fontId="2" fillId="0" borderId="0" xfId="2" applyNumberFormat="1" applyFont="1" applyAlignment="1">
      <alignment vertical="top"/>
    </xf>
    <xf numFmtId="1" fontId="3" fillId="0" borderId="0" xfId="2" applyNumberFormat="1" applyFont="1" applyAlignment="1">
      <alignment vertical="top"/>
    </xf>
    <xf numFmtId="1" fontId="5" fillId="0" borderId="0" xfId="2" applyNumberFormat="1" applyFont="1" applyAlignment="1">
      <alignment horizontal="center" vertical="top"/>
    </xf>
    <xf numFmtId="37" fontId="3" fillId="0" borderId="0" xfId="2" applyNumberFormat="1" applyFont="1" applyAlignment="1">
      <alignment horizontal="center" vertical="top"/>
    </xf>
    <xf numFmtId="37" fontId="3" fillId="0" borderId="1" xfId="2" applyNumberFormat="1" applyFont="1" applyBorder="1" applyAlignment="1">
      <alignment horizontal="right" vertical="top"/>
    </xf>
    <xf numFmtId="37" fontId="2" fillId="2" borderId="0" xfId="4" applyNumberFormat="1" applyFont="1" applyFill="1" applyAlignment="1">
      <alignment horizontal="left" vertical="top"/>
    </xf>
    <xf numFmtId="41" fontId="3" fillId="2" borderId="0" xfId="4" applyNumberFormat="1" applyFont="1" applyFill="1" applyAlignment="1">
      <alignment vertical="top"/>
    </xf>
    <xf numFmtId="37" fontId="3" fillId="2" borderId="0" xfId="4" applyNumberFormat="1" applyFont="1" applyFill="1" applyAlignment="1">
      <alignment horizontal="left" vertical="top"/>
    </xf>
    <xf numFmtId="37" fontId="3" fillId="2" borderId="0" xfId="4" quotePrefix="1" applyNumberFormat="1" applyFont="1" applyFill="1" applyAlignment="1">
      <alignment horizontal="left" vertical="top"/>
    </xf>
    <xf numFmtId="41" fontId="3" fillId="2" borderId="1" xfId="4" applyNumberFormat="1" applyFont="1" applyFill="1" applyBorder="1" applyAlignment="1">
      <alignment horizontal="right" vertical="top"/>
    </xf>
    <xf numFmtId="41" fontId="3" fillId="2" borderId="0" xfId="4" applyNumberFormat="1" applyFont="1" applyFill="1" applyAlignment="1">
      <alignment horizontal="right" vertical="top"/>
    </xf>
    <xf numFmtId="49" fontId="9" fillId="2" borderId="0" xfId="5" applyNumberFormat="1" applyFont="1" applyFill="1" applyAlignment="1">
      <alignment vertical="top"/>
    </xf>
    <xf numFmtId="49" fontId="10" fillId="2" borderId="0" xfId="5" applyNumberFormat="1" applyFont="1" applyFill="1" applyAlignment="1">
      <alignment vertical="top"/>
    </xf>
    <xf numFmtId="41" fontId="10" fillId="2" borderId="1" xfId="5" applyNumberFormat="1" applyFont="1" applyFill="1" applyBorder="1" applyAlignment="1">
      <alignment horizontal="right" vertical="top"/>
    </xf>
    <xf numFmtId="167" fontId="10" fillId="2" borderId="0" xfId="5" applyNumberFormat="1" applyFont="1" applyFill="1" applyAlignment="1">
      <alignment horizontal="right" vertical="top"/>
    </xf>
    <xf numFmtId="41" fontId="11" fillId="2" borderId="0" xfId="5" applyNumberFormat="1" applyFont="1" applyFill="1" applyAlignment="1">
      <alignment vertical="top"/>
    </xf>
    <xf numFmtId="167" fontId="10" fillId="2" borderId="0" xfId="5" applyNumberFormat="1" applyFont="1" applyFill="1" applyAlignment="1">
      <alignment vertical="top"/>
    </xf>
    <xf numFmtId="41" fontId="10" fillId="2" borderId="2" xfId="5" applyNumberFormat="1" applyFont="1" applyFill="1" applyBorder="1" applyAlignment="1">
      <alignment horizontal="right" vertical="top"/>
    </xf>
    <xf numFmtId="168" fontId="3" fillId="0" borderId="2" xfId="2" applyNumberFormat="1" applyFont="1" applyBorder="1" applyAlignment="1">
      <alignment horizontal="right" vertical="top"/>
    </xf>
    <xf numFmtId="169" fontId="6" fillId="0" borderId="0" xfId="2" applyNumberFormat="1" applyFont="1" applyAlignment="1">
      <alignment horizontal="center" vertical="top"/>
    </xf>
    <xf numFmtId="170" fontId="3" fillId="0" borderId="0" xfId="2" applyNumberFormat="1" applyFont="1" applyAlignment="1">
      <alignment horizontal="right" vertical="top"/>
    </xf>
    <xf numFmtId="168" fontId="3" fillId="0" borderId="0" xfId="2" applyNumberFormat="1" applyFont="1" applyAlignment="1">
      <alignment horizontal="right" vertical="top"/>
    </xf>
    <xf numFmtId="170" fontId="3" fillId="0" borderId="0" xfId="2" applyNumberFormat="1" applyFont="1" applyAlignment="1">
      <alignment vertical="top"/>
    </xf>
    <xf numFmtId="0" fontId="12" fillId="0" borderId="0" xfId="2" applyFont="1" applyAlignment="1">
      <alignment vertical="top"/>
    </xf>
    <xf numFmtId="170" fontId="12" fillId="0" borderId="0" xfId="2" applyNumberFormat="1" applyFont="1" applyAlignment="1">
      <alignment vertical="top"/>
    </xf>
    <xf numFmtId="166" fontId="3" fillId="0" borderId="0" xfId="4" applyNumberFormat="1" applyFont="1" applyAlignment="1">
      <alignment vertical="top"/>
    </xf>
    <xf numFmtId="0" fontId="2" fillId="0" borderId="0" xfId="4" applyFont="1" applyAlignment="1">
      <alignment vertical="top"/>
    </xf>
    <xf numFmtId="0" fontId="3" fillId="0" borderId="0" xfId="4" applyFont="1" applyAlignment="1">
      <alignment horizontal="right" vertical="top"/>
    </xf>
    <xf numFmtId="166" fontId="2" fillId="0" borderId="0" xfId="4" applyNumberFormat="1" applyFont="1" applyAlignment="1">
      <alignment horizontal="center" vertical="top"/>
    </xf>
    <xf numFmtId="166" fontId="2" fillId="0" borderId="4" xfId="4" applyNumberFormat="1" applyFont="1" applyBorder="1" applyAlignment="1">
      <alignment horizontal="center" vertical="top"/>
    </xf>
    <xf numFmtId="0" fontId="10" fillId="2" borderId="0" xfId="5" applyFont="1" applyFill="1" applyAlignment="1">
      <alignment horizontal="center"/>
    </xf>
    <xf numFmtId="0" fontId="10" fillId="2" borderId="1" xfId="5" applyFont="1" applyFill="1" applyBorder="1" applyAlignment="1">
      <alignment horizontal="center"/>
    </xf>
    <xf numFmtId="166" fontId="3" fillId="0" borderId="1" xfId="4" applyNumberFormat="1" applyFont="1" applyBorder="1" applyAlignment="1">
      <alignment horizontal="center" vertical="top"/>
    </xf>
    <xf numFmtId="166" fontId="3" fillId="0" borderId="0" xfId="4" applyNumberFormat="1" applyFont="1" applyAlignment="1">
      <alignment horizontal="center" vertical="top"/>
    </xf>
    <xf numFmtId="166" fontId="3" fillId="2" borderId="1" xfId="5" applyNumberFormat="1" applyFont="1" applyFill="1" applyBorder="1" applyAlignment="1">
      <alignment horizontal="center" vertical="top"/>
    </xf>
    <xf numFmtId="0" fontId="3" fillId="0" borderId="0" xfId="4" applyFont="1" applyAlignment="1">
      <alignment vertical="top"/>
    </xf>
    <xf numFmtId="41" fontId="3" fillId="2" borderId="0" xfId="4" applyNumberFormat="1" applyFont="1" applyFill="1" applyAlignment="1">
      <alignment horizontal="right"/>
    </xf>
    <xf numFmtId="41" fontId="3" fillId="2" borderId="6" xfId="4" applyNumberFormat="1" applyFont="1" applyFill="1" applyBorder="1" applyAlignment="1">
      <alignment horizontal="right" vertical="top"/>
    </xf>
    <xf numFmtId="41" fontId="3" fillId="2" borderId="7" xfId="4" applyNumberFormat="1" applyFont="1" applyFill="1" applyBorder="1" applyAlignment="1">
      <alignment horizontal="right" vertical="top"/>
    </xf>
    <xf numFmtId="41" fontId="3" fillId="2" borderId="8" xfId="4" applyNumberFormat="1" applyFont="1" applyFill="1" applyBorder="1" applyAlignment="1">
      <alignment horizontal="right" vertical="top"/>
    </xf>
    <xf numFmtId="166" fontId="3" fillId="0" borderId="0" xfId="4" applyNumberFormat="1" applyFont="1"/>
    <xf numFmtId="41" fontId="3" fillId="0" borderId="0" xfId="4" applyNumberFormat="1" applyFont="1" applyAlignment="1">
      <alignment horizontal="right" vertical="top"/>
    </xf>
    <xf numFmtId="166" fontId="3" fillId="0" borderId="0" xfId="2" applyNumberFormat="1" applyFont="1"/>
    <xf numFmtId="0" fontId="3" fillId="0" borderId="0" xfId="2" applyFont="1"/>
    <xf numFmtId="166" fontId="3" fillId="0" borderId="1" xfId="2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166" fontId="3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41" fontId="3" fillId="0" borderId="0" xfId="2" applyNumberFormat="1" applyFont="1" applyAlignment="1">
      <alignment horizontal="right"/>
    </xf>
    <xf numFmtId="41" fontId="3" fillId="0" borderId="1" xfId="2" applyNumberFormat="1" applyFont="1" applyBorder="1" applyAlignment="1">
      <alignment horizontal="right"/>
    </xf>
    <xf numFmtId="0" fontId="2" fillId="0" borderId="0" xfId="2" applyFont="1"/>
    <xf numFmtId="41" fontId="3" fillId="0" borderId="2" xfId="2" applyNumberFormat="1" applyFont="1" applyBorder="1" applyAlignment="1">
      <alignment horizontal="right"/>
    </xf>
    <xf numFmtId="41" fontId="3" fillId="2" borderId="7" xfId="4" applyNumberFormat="1" applyFont="1" applyFill="1" applyBorder="1" applyAlignment="1">
      <alignment horizontal="right"/>
    </xf>
    <xf numFmtId="41" fontId="3" fillId="2" borderId="8" xfId="4" applyNumberFormat="1" applyFont="1" applyFill="1" applyBorder="1" applyAlignment="1">
      <alignment horizontal="right"/>
    </xf>
    <xf numFmtId="41" fontId="3" fillId="0" borderId="6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horizontal="right"/>
    </xf>
    <xf numFmtId="37" fontId="3" fillId="0" borderId="0" xfId="4" applyNumberFormat="1" applyFont="1" applyAlignment="1">
      <alignment vertical="top"/>
    </xf>
    <xf numFmtId="37" fontId="3" fillId="0" borderId="0" xfId="4" applyNumberFormat="1" applyFont="1" applyAlignment="1">
      <alignment horizontal="right" vertical="top"/>
    </xf>
    <xf numFmtId="37" fontId="3" fillId="0" borderId="0" xfId="4" applyNumberFormat="1" applyFont="1" applyAlignment="1">
      <alignment horizontal="center" vertical="top"/>
    </xf>
    <xf numFmtId="37" fontId="5" fillId="0" borderId="0" xfId="4" applyNumberFormat="1" applyFont="1" applyAlignment="1">
      <alignment horizontal="center" vertical="top"/>
    </xf>
    <xf numFmtId="0" fontId="5" fillId="0" borderId="0" xfId="4" applyFont="1" applyAlignment="1">
      <alignment horizontal="center" vertical="top"/>
    </xf>
    <xf numFmtId="37" fontId="5" fillId="0" borderId="0" xfId="4" applyNumberFormat="1" applyFont="1" applyAlignment="1">
      <alignment horizontal="right" vertical="top"/>
    </xf>
    <xf numFmtId="37" fontId="6" fillId="0" borderId="0" xfId="4" applyNumberFormat="1" applyFont="1" applyAlignment="1">
      <alignment horizontal="center" vertical="top"/>
    </xf>
    <xf numFmtId="41" fontId="3" fillId="0" borderId="0" xfId="4" applyNumberFormat="1" applyFont="1" applyAlignment="1">
      <alignment vertical="top"/>
    </xf>
    <xf numFmtId="41" fontId="13" fillId="0" borderId="0" xfId="4" applyNumberFormat="1" applyFont="1" applyAlignment="1">
      <alignment vertical="top"/>
    </xf>
    <xf numFmtId="41" fontId="3" fillId="0" borderId="1" xfId="4" applyNumberFormat="1" applyFont="1" applyBorder="1" applyAlignment="1">
      <alignment vertical="top"/>
    </xf>
    <xf numFmtId="0" fontId="3" fillId="0" borderId="0" xfId="4" applyFont="1" applyAlignment="1">
      <alignment horizontal="left" vertical="top"/>
    </xf>
    <xf numFmtId="41" fontId="3" fillId="0" borderId="3" xfId="4" applyNumberFormat="1" applyFont="1" applyBorder="1" applyAlignment="1">
      <alignment vertical="top"/>
    </xf>
    <xf numFmtId="165" fontId="3" fillId="0" borderId="0" xfId="4" applyNumberFormat="1" applyFont="1" applyAlignment="1">
      <alignment vertical="top"/>
    </xf>
    <xf numFmtId="165" fontId="3" fillId="0" borderId="0" xfId="4" applyNumberFormat="1" applyFont="1" applyAlignment="1">
      <alignment horizontal="right" vertical="top"/>
    </xf>
    <xf numFmtId="41" fontId="3" fillId="0" borderId="1" xfId="4" applyNumberFormat="1" applyFont="1" applyBorder="1" applyAlignment="1">
      <alignment horizontal="right" vertical="top"/>
    </xf>
    <xf numFmtId="41" fontId="3" fillId="0" borderId="3" xfId="4" applyNumberFormat="1" applyFont="1" applyBorder="1" applyAlignment="1">
      <alignment horizontal="right" vertical="top"/>
    </xf>
    <xf numFmtId="43" fontId="3" fillId="0" borderId="0" xfId="3" applyFont="1" applyAlignment="1">
      <alignment vertical="top"/>
    </xf>
    <xf numFmtId="0" fontId="2" fillId="0" borderId="0" xfId="4" applyFont="1" applyAlignment="1">
      <alignment horizontal="left" vertical="top"/>
    </xf>
    <xf numFmtId="41" fontId="3" fillId="0" borderId="6" xfId="4" applyNumberFormat="1" applyFont="1" applyBorder="1" applyAlignment="1">
      <alignment horizontal="right" vertical="top"/>
    </xf>
    <xf numFmtId="41" fontId="3" fillId="0" borderId="0" xfId="4" applyNumberFormat="1" applyFont="1" applyAlignment="1">
      <alignment horizontal="center" vertical="top"/>
    </xf>
    <xf numFmtId="0" fontId="12" fillId="0" borderId="0" xfId="4" applyFont="1" applyAlignment="1">
      <alignment vertical="top"/>
    </xf>
    <xf numFmtId="0" fontId="1" fillId="0" borderId="0" xfId="4"/>
    <xf numFmtId="0" fontId="1" fillId="0" borderId="0" xfId="4" applyAlignment="1">
      <alignment horizontal="center"/>
    </xf>
    <xf numFmtId="165" fontId="1" fillId="0" borderId="0" xfId="4" applyNumberFormat="1"/>
    <xf numFmtId="171" fontId="3" fillId="0" borderId="0" xfId="1" applyNumberFormat="1" applyFont="1" applyAlignment="1">
      <alignment vertical="top"/>
    </xf>
    <xf numFmtId="164" fontId="3" fillId="0" borderId="0" xfId="1" quotePrefix="1" applyFont="1" applyAlignment="1">
      <alignment horizontal="center" vertical="top"/>
    </xf>
    <xf numFmtId="37" fontId="2" fillId="0" borderId="1" xfId="2" applyNumberFormat="1" applyFont="1" applyBorder="1" applyAlignment="1">
      <alignment horizontal="center" vertical="top"/>
    </xf>
    <xf numFmtId="37" fontId="2" fillId="0" borderId="1" xfId="2" applyNumberFormat="1" applyFont="1" applyBorder="1" applyAlignment="1">
      <alignment horizontal="center" vertical="top" wrapText="1"/>
    </xf>
    <xf numFmtId="37" fontId="2" fillId="0" borderId="0" xfId="2" applyNumberFormat="1" applyFont="1" applyAlignment="1">
      <alignment horizontal="left" vertical="top"/>
    </xf>
    <xf numFmtId="37" fontId="3" fillId="0" borderId="0" xfId="2" applyNumberFormat="1" applyFont="1" applyAlignment="1">
      <alignment horizontal="right" vertical="top"/>
    </xf>
    <xf numFmtId="37" fontId="2" fillId="0" borderId="0" xfId="2" quotePrefix="1" applyNumberFormat="1" applyFont="1" applyAlignment="1">
      <alignment horizontal="left" vertical="top"/>
    </xf>
    <xf numFmtId="166" fontId="2" fillId="0" borderId="1" xfId="4" applyNumberFormat="1" applyFont="1" applyBorder="1" applyAlignment="1">
      <alignment horizontal="center" vertical="top"/>
    </xf>
    <xf numFmtId="166" fontId="3" fillId="0" borderId="1" xfId="4" applyNumberFormat="1" applyFont="1" applyBorder="1" applyAlignment="1">
      <alignment horizontal="center" vertical="top"/>
    </xf>
    <xf numFmtId="166" fontId="3" fillId="0" borderId="3" xfId="4" applyNumberFormat="1" applyFont="1" applyBorder="1" applyAlignment="1">
      <alignment horizontal="center" vertical="top"/>
    </xf>
    <xf numFmtId="166" fontId="3" fillId="0" borderId="1" xfId="2" applyNumberFormat="1" applyFont="1" applyBorder="1" applyAlignment="1">
      <alignment horizontal="center"/>
    </xf>
    <xf numFmtId="0" fontId="2" fillId="0" borderId="0" xfId="2" applyFont="1" applyAlignment="1">
      <alignment horizontal="left"/>
    </xf>
    <xf numFmtId="0" fontId="3" fillId="0" borderId="0" xfId="2" applyFont="1" applyAlignment="1">
      <alignment horizontal="right"/>
    </xf>
    <xf numFmtId="166" fontId="2" fillId="0" borderId="1" xfId="2" applyNumberFormat="1" applyFont="1" applyBorder="1" applyAlignment="1">
      <alignment horizontal="center"/>
    </xf>
    <xf numFmtId="37" fontId="2" fillId="0" borderId="0" xfId="4" applyNumberFormat="1" applyFont="1" applyAlignment="1">
      <alignment horizontal="left" vertical="top"/>
    </xf>
    <xf numFmtId="37" fontId="3" fillId="0" borderId="0" xfId="4" applyNumberFormat="1" applyFont="1" applyAlignment="1">
      <alignment horizontal="right" vertical="top"/>
    </xf>
    <xf numFmtId="37" fontId="2" fillId="0" borderId="1" xfId="4" applyNumberFormat="1" applyFont="1" applyBorder="1" applyAlignment="1">
      <alignment horizontal="center" vertical="top"/>
    </xf>
    <xf numFmtId="37" fontId="2" fillId="0" borderId="1" xfId="4" applyNumberFormat="1" applyFont="1" applyBorder="1" applyAlignment="1">
      <alignment horizontal="center" vertical="top" wrapText="1"/>
    </xf>
  </cellXfs>
  <cellStyles count="6">
    <cellStyle name="Comma" xfId="1" builtinId="3"/>
    <cellStyle name="Comma 17" xfId="3" xr:uid="{7D0FD7EF-F0E7-4D4B-A3A9-4F4872D7E5BE}"/>
    <cellStyle name="Normal" xfId="0" builtinId="0"/>
    <cellStyle name="Normal 164" xfId="5" xr:uid="{0BAAE16C-73AC-442A-A4D0-2A1507C700D5}"/>
    <cellStyle name="Normal 4 11" xfId="4" xr:uid="{093D011B-2FA2-4204-93AE-DB601886D0B9}"/>
    <cellStyle name="Normal 61" xfId="2" xr:uid="{C74D0724-DCCA-406B-AD04-F4E1F009AA84}"/>
  </cellStyles>
  <dxfs count="0"/>
  <tableStyles count="1" defaultTableStyle="TableStyleMedium2" defaultPivotStyle="PivotStyleLight16">
    <tableStyle name="Invisible" pivot="0" table="0" count="0" xr9:uid="{F0423F29-8412-45C1-B063-8905B9FF1E8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2005-Leschaco-K-Working%20Pap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omjit/Desktop/SALE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Winzip/wz400d/Example%20Work%20Papers/T_Equity_workbook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anagement%20Report\IG\2018\1.FS%20&amp;%20Cost_%202017_May'17-%20ITG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51\aws\Engagements\Golden%20Land%20Property%20Development%20Public%20Company%20Limited\G062%20Q3'04\Documents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A"/>
      <sheetName val="Agree GL"/>
      <sheetName val="workdone cal depre"/>
      <sheetName val="Cal Depre"/>
      <sheetName val="Add FA"/>
      <sheetName val="Repair&amp;mainten."/>
      <sheetName val="sum insure"/>
      <sheetName val="Pledge"/>
      <sheetName val="Physical sight"/>
      <sheetName val="Fixed Assets 2005"/>
      <sheetName val="Physical"/>
      <sheetName val="Agree_GL"/>
      <sheetName val="workdone_cal_depre"/>
      <sheetName val="Cal_Depre"/>
      <sheetName val="Add_FA"/>
      <sheetName val="Repair&amp;mainten_"/>
      <sheetName val="sum_insure"/>
      <sheetName val="Physical_sight"/>
      <sheetName val="Fixed_Assets_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F1 Log On"/>
      <sheetName val="name"/>
      <sheetName val="PS-1995"/>
      <sheetName val="F1_Log_On"/>
      <sheetName val="M-Assump-5"/>
      <sheetName val="PI229H"/>
      <sheetName val="DEP12"/>
      <sheetName val="Assump_(2)1"/>
      <sheetName val="Op_Ex1"/>
      <sheetName val="dep_cal1"/>
      <sheetName val="man_power1"/>
      <sheetName val="F1_Log_On1"/>
      <sheetName val="ELEC45-01"/>
      <sheetName val="Lists"/>
      <sheetName val="เงินกู้ธนชาติ"/>
      <sheetName val="dep_l"/>
      <sheetName val="Shman_power"/>
      <sheetName val="集計結果"/>
      <sheetName val="Base "/>
      <sheetName val="CODE"/>
      <sheetName val="2005"/>
      <sheetName val="Stock Aging"/>
      <sheetName val="ตั๋วเงินรับ"/>
      <sheetName val="As"/>
      <sheetName val="Temp"/>
      <sheetName val="พนง.ทุกคน"/>
      <sheetName val="ฝ่ายบัญชี"/>
      <sheetName val="Country"/>
      <sheetName val="Customer"/>
      <sheetName val="Products"/>
      <sheetName val="Package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6"/>
      <sheetName val="YTD-Actual"/>
      <sheetName val="YTD_Revised"/>
      <sheetName val="Core Act&amp;For03 vs Plan04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PE-C4"/>
      <sheetName val="BS_Revise"/>
      <sheetName val="IS_Revise"/>
      <sheetName val="MTO REV.0"/>
      <sheetName val="Capacity"/>
      <sheetName val="แบบฟอร์ม"/>
      <sheetName val="DataSheet"/>
      <sheetName val="MFA"/>
      <sheetName val="Financial Summary"/>
      <sheetName val="accumdeprn"/>
      <sheetName val="O4 CA"/>
      <sheetName val="O2 TC"/>
      <sheetName val="ADJ - RATE"/>
      <sheetName val="F041"/>
      <sheetName val="Basic_Information"/>
      <sheetName val="Header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 นำยื่น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T001 Lead"/>
      <sheetName val="T002 Nature of accounts"/>
      <sheetName val="T100 Reconciliation"/>
      <sheetName val="T200 Review minute"/>
      <sheetName val="T300 Share-based Payment"/>
      <sheetName val="T400 Dividend Pay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งบดุล"/>
      <sheetName val="งบต้นทุน"/>
      <sheetName val="งบกำไรขาดทุน"/>
      <sheetName val="Sheet1"/>
      <sheetName val="TB aoy"/>
      <sheetName val="da_v1"/>
      <sheetName val="Sheet2"/>
    </sheetNames>
    <sheetDataSet>
      <sheetData sheetId="0"/>
      <sheetData sheetId="1"/>
      <sheetData sheetId="2">
        <row r="12">
          <cell r="H12">
            <v>21958.75</v>
          </cell>
        </row>
      </sheetData>
      <sheetData sheetId="3">
        <row r="5">
          <cell r="H5">
            <v>644000</v>
          </cell>
        </row>
      </sheetData>
      <sheetData sheetId="4"/>
      <sheetData sheetId="5"/>
      <sheetData sheetId="6">
        <row r="1">
          <cell r="C1" t="str">
            <v>qcacchart</v>
          </cell>
          <cell r="D1" t="str">
            <v>qnacchart</v>
          </cell>
          <cell r="E1" t="str">
            <v>yokmaamt1</v>
          </cell>
          <cell r="F1" t="str">
            <v>yokmaamt2</v>
          </cell>
          <cell r="G1" t="str">
            <v>moveamt1</v>
          </cell>
          <cell r="H1" t="str">
            <v>moveamt2</v>
          </cell>
          <cell r="I1" t="str">
            <v>yokpaiamt1</v>
          </cell>
          <cell r="J1" t="str">
            <v>yokpaiamt2</v>
          </cell>
          <cell r="M1" t="str">
            <v>subhdlevel</v>
          </cell>
          <cell r="N1" t="str">
            <v>subheadmsg</v>
          </cell>
        </row>
        <row r="2">
          <cell r="C2"/>
          <cell r="D2"/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M2">
            <v>0</v>
          </cell>
          <cell r="N2" t="str">
            <v xml:space="preserve">                                                                   บริษัท อินเตอร์ กรีน จำกัด รวมทั้งบริษัท (รวมทุกสาขา)</v>
          </cell>
        </row>
        <row r="3">
          <cell r="C3"/>
          <cell r="D3"/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M3">
            <v>0</v>
          </cell>
          <cell r="N3" t="str">
            <v xml:space="preserve">                                                                                          งบทดลอง</v>
          </cell>
        </row>
        <row r="4">
          <cell r="C4"/>
          <cell r="D4"/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M4">
            <v>0</v>
          </cell>
          <cell r="N4" t="str">
            <v xml:space="preserve">                                                                             ระหว่างวันที่ 01/11/16 - 30/11/16</v>
          </cell>
        </row>
        <row r="5">
          <cell r="C5"/>
          <cell r="D5"/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M5">
            <v>0</v>
          </cell>
          <cell r="N5" t="str">
            <v xml:space="preserve">                                                                                          ยอดยกมา                           ยอดงวดปัจจุบัน                         ยอดสะสมยกไป</v>
          </cell>
        </row>
        <row r="6">
          <cell r="C6"/>
          <cell r="D6"/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M6">
            <v>0</v>
          </cell>
          <cell r="N6" t="str">
            <v xml:space="preserve">  รหัสบัญชี                 ชื่อบัญชี                                                 เดบิต             เครดิต              เดบิต             เครดิต              เดบิต             เครดิต</v>
          </cell>
        </row>
        <row r="7">
          <cell r="C7">
            <v>10001010101</v>
          </cell>
          <cell r="D7" t="str">
            <v xml:space="preserve">           เงินสดย่อย</v>
          </cell>
          <cell r="E7">
            <v>2528.5</v>
          </cell>
          <cell r="F7">
            <v>0</v>
          </cell>
          <cell r="G7">
            <v>2471.5</v>
          </cell>
          <cell r="H7">
            <v>1390</v>
          </cell>
          <cell r="I7">
            <v>3610</v>
          </cell>
          <cell r="J7">
            <v>0</v>
          </cell>
          <cell r="K7">
            <v>1</v>
          </cell>
          <cell r="L7" t="e">
            <v>#REF!</v>
          </cell>
          <cell r="M7">
            <v>1</v>
          </cell>
          <cell r="N7"/>
        </row>
        <row r="8">
          <cell r="C8">
            <v>10001010201</v>
          </cell>
          <cell r="D8" t="str">
            <v xml:space="preserve">           BAY  362-1-64772-9  ออมทรัพย์</v>
          </cell>
          <cell r="E8">
            <v>5971484.5999999996</v>
          </cell>
          <cell r="F8">
            <v>0</v>
          </cell>
          <cell r="G8">
            <v>525592</v>
          </cell>
          <cell r="H8">
            <v>396804.92</v>
          </cell>
          <cell r="I8">
            <v>6100271.6799999997</v>
          </cell>
          <cell r="J8">
            <v>0</v>
          </cell>
          <cell r="K8">
            <v>1</v>
          </cell>
          <cell r="L8" t="e">
            <v>#REF!</v>
          </cell>
          <cell r="M8">
            <v>1</v>
          </cell>
          <cell r="N8"/>
        </row>
        <row r="9">
          <cell r="C9">
            <v>10001010202</v>
          </cell>
          <cell r="D9" t="str">
            <v xml:space="preserve">           BAY  362-0-00770-1 กระแสรายวัน</v>
          </cell>
          <cell r="E9">
            <v>20894.28</v>
          </cell>
          <cell r="F9">
            <v>0</v>
          </cell>
          <cell r="G9">
            <v>511178.03</v>
          </cell>
          <cell r="H9">
            <v>424077.2</v>
          </cell>
          <cell r="I9">
            <v>107995.11</v>
          </cell>
          <cell r="J9">
            <v>0</v>
          </cell>
          <cell r="K9">
            <v>1</v>
          </cell>
          <cell r="L9" t="e">
            <v>#REF!</v>
          </cell>
          <cell r="M9">
            <v>1</v>
          </cell>
          <cell r="N9"/>
        </row>
        <row r="10">
          <cell r="C10">
            <v>10001010203</v>
          </cell>
          <cell r="D10" t="str">
            <v xml:space="preserve">           SCB  338-3-00678-1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1</v>
          </cell>
          <cell r="L10" t="e">
            <v>#REF!</v>
          </cell>
          <cell r="M10">
            <v>1</v>
          </cell>
          <cell r="N10"/>
        </row>
        <row r="11">
          <cell r="C11">
            <v>10001010204</v>
          </cell>
          <cell r="D11" t="str">
            <v xml:space="preserve">           CIMB 80-0020943-5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</v>
          </cell>
          <cell r="L11" t="e">
            <v>#REF!</v>
          </cell>
          <cell r="M11">
            <v>1</v>
          </cell>
          <cell r="N11"/>
        </row>
        <row r="12">
          <cell r="C12">
            <v>10001010205</v>
          </cell>
          <cell r="D12" t="str">
            <v xml:space="preserve">           KBANK กระแสรายวัน  015-1-86014-1</v>
          </cell>
          <cell r="E12">
            <v>26590</v>
          </cell>
          <cell r="F12">
            <v>0</v>
          </cell>
          <cell r="G12">
            <v>0</v>
          </cell>
          <cell r="H12">
            <v>0</v>
          </cell>
          <cell r="I12">
            <v>26590</v>
          </cell>
          <cell r="J12">
            <v>0</v>
          </cell>
          <cell r="K12">
            <v>1</v>
          </cell>
          <cell r="L12" t="e">
            <v>#REF!</v>
          </cell>
          <cell r="M12">
            <v>1</v>
          </cell>
          <cell r="N12"/>
        </row>
        <row r="13">
          <cell r="C13">
            <v>10001010206</v>
          </cell>
          <cell r="D13" t="str">
            <v xml:space="preserve">           KBANK ออมทรัพย์  015-1-85763-9</v>
          </cell>
          <cell r="E13">
            <v>1034192.16</v>
          </cell>
          <cell r="F13">
            <v>0</v>
          </cell>
          <cell r="G13">
            <v>0</v>
          </cell>
          <cell r="H13">
            <v>0</v>
          </cell>
          <cell r="I13">
            <v>1034192.16</v>
          </cell>
          <cell r="J13">
            <v>0</v>
          </cell>
          <cell r="K13">
            <v>1</v>
          </cell>
          <cell r="L13" t="e">
            <v>#REF!</v>
          </cell>
          <cell r="M13">
            <v>1</v>
          </cell>
          <cell r="N13"/>
        </row>
        <row r="14">
          <cell r="C14">
            <v>10001010207</v>
          </cell>
          <cell r="D14" t="str">
            <v xml:space="preserve">           เช็คจ่ายล่วงหน้า-TMB 205-1-02084-6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</v>
          </cell>
          <cell r="L14" t="e">
            <v>#REF!</v>
          </cell>
          <cell r="M14">
            <v>1</v>
          </cell>
          <cell r="N14"/>
        </row>
        <row r="15">
          <cell r="C15">
            <v>10001010208</v>
          </cell>
          <cell r="D15" t="str">
            <v xml:space="preserve">           เช็คจ่ายล่วงหน้า KBANK 015-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1</v>
          </cell>
          <cell r="L15" t="e">
            <v>#REF!</v>
          </cell>
          <cell r="M15">
            <v>1</v>
          </cell>
          <cell r="N15"/>
        </row>
        <row r="16">
          <cell r="C16">
            <v>10001010301</v>
          </cell>
          <cell r="D16" t="str">
            <v xml:space="preserve">           BBL  036-7-11555-7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1</v>
          </cell>
          <cell r="L16" t="e">
            <v>#REF!</v>
          </cell>
          <cell r="M16">
            <v>1</v>
          </cell>
          <cell r="N16"/>
        </row>
        <row r="17">
          <cell r="C17">
            <v>10001020101</v>
          </cell>
          <cell r="D17" t="str">
            <v xml:space="preserve">           ลูกหนี้การค้า - ในประเทศ</v>
          </cell>
          <cell r="E17">
            <v>196339.97</v>
          </cell>
          <cell r="F17">
            <v>0</v>
          </cell>
          <cell r="G17">
            <v>164866.14000000001</v>
          </cell>
          <cell r="H17">
            <v>196339.97</v>
          </cell>
          <cell r="I17">
            <v>164866.14000000001</v>
          </cell>
          <cell r="J17">
            <v>0</v>
          </cell>
          <cell r="K17">
            <v>1</v>
          </cell>
          <cell r="L17" t="e">
            <v>#REF!</v>
          </cell>
          <cell r="M17">
            <v>1</v>
          </cell>
          <cell r="N17"/>
        </row>
        <row r="18">
          <cell r="C18">
            <v>10001020102</v>
          </cell>
          <cell r="D18" t="str">
            <v xml:space="preserve">           บัญชีตั้งพัก-AR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  <cell r="L18" t="e">
            <v>#REF!</v>
          </cell>
          <cell r="M18">
            <v>1</v>
          </cell>
          <cell r="N18"/>
        </row>
        <row r="19">
          <cell r="C19">
            <v>10001020201</v>
          </cell>
          <cell r="D19" t="str">
            <v xml:space="preserve">           ตั๋วเงินรับ</v>
          </cell>
          <cell r="E19">
            <v>434475.72</v>
          </cell>
          <cell r="F19">
            <v>0</v>
          </cell>
          <cell r="G19">
            <v>76960</v>
          </cell>
          <cell r="H19">
            <v>434475.72</v>
          </cell>
          <cell r="I19">
            <v>76960</v>
          </cell>
          <cell r="J19">
            <v>0</v>
          </cell>
          <cell r="K19">
            <v>1</v>
          </cell>
          <cell r="L19" t="e">
            <v>#REF!</v>
          </cell>
          <cell r="M19">
            <v>1</v>
          </cell>
          <cell r="N19"/>
        </row>
        <row r="20">
          <cell r="C20">
            <v>10001020301</v>
          </cell>
          <cell r="D20" t="str">
            <v xml:space="preserve">           ค่าเผื่อหนี้สงสัยจะสูญ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1</v>
          </cell>
          <cell r="L20" t="e">
            <v>#REF!</v>
          </cell>
          <cell r="M20">
            <v>1</v>
          </cell>
          <cell r="N20"/>
        </row>
        <row r="21">
          <cell r="C21">
            <v>10001030101</v>
          </cell>
          <cell r="D21" t="str">
            <v xml:space="preserve">           ลูกหนี้บริษัทที่เกี่ยวข้องกัน-IHL</v>
          </cell>
          <cell r="E21">
            <v>2696400</v>
          </cell>
          <cell r="F21">
            <v>0</v>
          </cell>
          <cell r="G21">
            <v>1797600</v>
          </cell>
          <cell r="H21">
            <v>0</v>
          </cell>
          <cell r="I21">
            <v>4494000</v>
          </cell>
          <cell r="J21">
            <v>0</v>
          </cell>
          <cell r="K21">
            <v>1</v>
          </cell>
          <cell r="L21" t="e">
            <v>#REF!</v>
          </cell>
          <cell r="M21">
            <v>1</v>
          </cell>
          <cell r="N21"/>
        </row>
        <row r="22">
          <cell r="C22">
            <v>10001030102</v>
          </cell>
          <cell r="D22" t="str">
            <v xml:space="preserve">           ลูกหนี้บริษัที่เกี่ยวข้องกัน - MDF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</v>
          </cell>
          <cell r="L22" t="e">
            <v>#REF!</v>
          </cell>
          <cell r="M22">
            <v>1</v>
          </cell>
          <cell r="N22"/>
        </row>
        <row r="23">
          <cell r="C23">
            <v>10001040101</v>
          </cell>
          <cell r="D23" t="str">
            <v xml:space="preserve">           เคมี-โปรตีน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</v>
          </cell>
          <cell r="L23" t="e">
            <v>#REF!</v>
          </cell>
          <cell r="M23">
            <v>1</v>
          </cell>
          <cell r="N23"/>
        </row>
        <row r="24">
          <cell r="C24">
            <v>10001040102</v>
          </cell>
          <cell r="D24" t="str">
            <v xml:space="preserve">           เคมี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</v>
          </cell>
          <cell r="L24" t="e">
            <v>#REF!</v>
          </cell>
          <cell r="M24">
            <v>1</v>
          </cell>
          <cell r="N24"/>
        </row>
        <row r="25">
          <cell r="C25">
            <v>10001040103</v>
          </cell>
          <cell r="D25" t="str">
            <v xml:space="preserve">           วัตถุดิบสิ้นเปลือง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1</v>
          </cell>
          <cell r="L25" t="e">
            <v>#REF!</v>
          </cell>
          <cell r="M25">
            <v>1</v>
          </cell>
          <cell r="N25"/>
        </row>
        <row r="26">
          <cell r="C26">
            <v>10001040201</v>
          </cell>
          <cell r="D26" t="str">
            <v xml:space="preserve">           WIP</v>
          </cell>
          <cell r="E26">
            <v>174689.87</v>
          </cell>
          <cell r="F26">
            <v>0</v>
          </cell>
          <cell r="G26">
            <v>167144.79999999999</v>
          </cell>
          <cell r="H26">
            <v>174689.87</v>
          </cell>
          <cell r="I26">
            <v>167144.79999999999</v>
          </cell>
          <cell r="J26">
            <v>0</v>
          </cell>
          <cell r="K26">
            <v>1</v>
          </cell>
          <cell r="L26" t="e">
            <v>#REF!</v>
          </cell>
          <cell r="M26">
            <v>1</v>
          </cell>
          <cell r="N26"/>
        </row>
        <row r="27">
          <cell r="C27">
            <v>10001040301</v>
          </cell>
          <cell r="D27" t="str">
            <v xml:space="preserve">           FG</v>
          </cell>
          <cell r="E27">
            <v>1370985.78</v>
          </cell>
          <cell r="F27">
            <v>0</v>
          </cell>
          <cell r="G27">
            <v>715381.48</v>
          </cell>
          <cell r="H27">
            <v>1370985.78</v>
          </cell>
          <cell r="I27">
            <v>715381.48</v>
          </cell>
          <cell r="J27">
            <v>0</v>
          </cell>
          <cell r="K27">
            <v>1</v>
          </cell>
          <cell r="L27" t="e">
            <v>#REF!</v>
          </cell>
          <cell r="M27">
            <v>1</v>
          </cell>
          <cell r="N27"/>
        </row>
        <row r="28">
          <cell r="C28">
            <v>10001040601</v>
          </cell>
          <cell r="D28" t="str">
            <v xml:space="preserve">           ค่าเผื่อสินค้าเสื่อมสภาพ-PROTIEN</v>
          </cell>
          <cell r="E28">
            <v>0</v>
          </cell>
          <cell r="F28">
            <v>81753.78</v>
          </cell>
          <cell r="G28">
            <v>0</v>
          </cell>
          <cell r="H28">
            <v>0</v>
          </cell>
          <cell r="I28">
            <v>0</v>
          </cell>
          <cell r="J28">
            <v>81753.78</v>
          </cell>
          <cell r="K28">
            <v>1</v>
          </cell>
          <cell r="L28" t="e">
            <v>#REF!</v>
          </cell>
          <cell r="M28">
            <v>1</v>
          </cell>
          <cell r="N28"/>
        </row>
        <row r="29">
          <cell r="C29">
            <v>10001040701</v>
          </cell>
          <cell r="D29" t="str">
            <v xml:space="preserve">           SPARE PART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1</v>
          </cell>
          <cell r="L29" t="e">
            <v>#REF!</v>
          </cell>
          <cell r="M29">
            <v>1</v>
          </cell>
          <cell r="N29"/>
        </row>
        <row r="30">
          <cell r="C30">
            <v>10001050101</v>
          </cell>
          <cell r="D30" t="str">
            <v xml:space="preserve">           เงินทดรองจ่าย</v>
          </cell>
          <cell r="E30">
            <v>8000</v>
          </cell>
          <cell r="F30">
            <v>0</v>
          </cell>
          <cell r="G30">
            <v>4494</v>
          </cell>
          <cell r="H30">
            <v>12494</v>
          </cell>
          <cell r="I30">
            <v>0</v>
          </cell>
          <cell r="J30">
            <v>0</v>
          </cell>
          <cell r="K30">
            <v>1</v>
          </cell>
          <cell r="L30" t="e">
            <v>#REF!</v>
          </cell>
          <cell r="M30">
            <v>1</v>
          </cell>
          <cell r="N30"/>
        </row>
        <row r="31">
          <cell r="C31">
            <v>10001050201</v>
          </cell>
          <cell r="D31" t="str">
            <v xml:space="preserve">           ค่าใช้จ่ายจ่ายล่วงหน้า</v>
          </cell>
          <cell r="E31">
            <v>49614.2</v>
          </cell>
          <cell r="F31">
            <v>0</v>
          </cell>
          <cell r="G31">
            <v>50000</v>
          </cell>
          <cell r="H31">
            <v>30841.16</v>
          </cell>
          <cell r="I31">
            <v>68773.039999999994</v>
          </cell>
          <cell r="J31">
            <v>0</v>
          </cell>
          <cell r="K31">
            <v>1</v>
          </cell>
          <cell r="L31" t="e">
            <v>#REF!</v>
          </cell>
          <cell r="M31">
            <v>1</v>
          </cell>
          <cell r="N31"/>
        </row>
        <row r="32">
          <cell r="C32">
            <v>10001050301</v>
          </cell>
          <cell r="D32" t="str">
            <v xml:space="preserve">           เงินมัดจำระยะสั้นใน 1 ปี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</v>
          </cell>
          <cell r="L32" t="e">
            <v>#REF!</v>
          </cell>
          <cell r="M32">
            <v>1</v>
          </cell>
          <cell r="N32"/>
        </row>
        <row r="33">
          <cell r="C33">
            <v>10001050401</v>
          </cell>
          <cell r="D33" t="str">
            <v xml:space="preserve">           ภาษีเงินได้นิติบุคคลจ่ายล่วงหน้า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</v>
          </cell>
          <cell r="L33" t="e">
            <v>#REF!</v>
          </cell>
          <cell r="M33">
            <v>1</v>
          </cell>
          <cell r="N33"/>
        </row>
        <row r="34">
          <cell r="C34">
            <v>10001050501</v>
          </cell>
          <cell r="D34" t="str">
            <v xml:space="preserve">           เครดิตภาษี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</v>
          </cell>
          <cell r="L34" t="e">
            <v>#REF!</v>
          </cell>
          <cell r="M34">
            <v>1</v>
          </cell>
          <cell r="N34"/>
        </row>
        <row r="35">
          <cell r="C35">
            <v>10001050502</v>
          </cell>
          <cell r="D35" t="str">
            <v xml:space="preserve">           ภาษีเงินได้ถูกหัก ณ ที่จ่าย</v>
          </cell>
          <cell r="E35">
            <v>839.62</v>
          </cell>
          <cell r="F35">
            <v>0</v>
          </cell>
          <cell r="G35">
            <v>464.86</v>
          </cell>
          <cell r="H35">
            <v>0</v>
          </cell>
          <cell r="I35">
            <v>1304.48</v>
          </cell>
          <cell r="J35">
            <v>0</v>
          </cell>
          <cell r="K35">
            <v>1</v>
          </cell>
          <cell r="L35" t="e">
            <v>#REF!</v>
          </cell>
          <cell r="M35">
            <v>1</v>
          </cell>
          <cell r="N35"/>
        </row>
        <row r="36">
          <cell r="C36">
            <v>10001050601</v>
          </cell>
          <cell r="D36" t="str">
            <v xml:space="preserve">           รายได้ค้างรับ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 t="e">
            <v>#REF!</v>
          </cell>
          <cell r="M36">
            <v>1</v>
          </cell>
          <cell r="N36"/>
        </row>
        <row r="37">
          <cell r="C37">
            <v>10001050701</v>
          </cell>
          <cell r="D37" t="str">
            <v xml:space="preserve">           ดอกเบี้ยค้างรับ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 t="e">
            <v>#REF!</v>
          </cell>
          <cell r="M37">
            <v>1</v>
          </cell>
          <cell r="N37"/>
        </row>
        <row r="38">
          <cell r="C38">
            <v>10001050801</v>
          </cell>
          <cell r="D38" t="str">
            <v xml:space="preserve">           เงินประกัน</v>
          </cell>
          <cell r="E38">
            <v>800</v>
          </cell>
          <cell r="F38">
            <v>0</v>
          </cell>
          <cell r="G38">
            <v>0</v>
          </cell>
          <cell r="H38">
            <v>0</v>
          </cell>
          <cell r="I38">
            <v>800</v>
          </cell>
          <cell r="J38">
            <v>0</v>
          </cell>
          <cell r="K38">
            <v>1</v>
          </cell>
          <cell r="L38" t="e">
            <v>#REF!</v>
          </cell>
          <cell r="M38">
            <v>1</v>
          </cell>
          <cell r="N38"/>
        </row>
        <row r="39">
          <cell r="C39">
            <v>10001050901</v>
          </cell>
          <cell r="D39" t="str">
            <v xml:space="preserve">           ค่าเบี้ยประกันภัยจ่ายล่วงหน้า</v>
          </cell>
          <cell r="E39">
            <v>46516.92</v>
          </cell>
          <cell r="F39">
            <v>0</v>
          </cell>
          <cell r="G39">
            <v>0</v>
          </cell>
          <cell r="H39">
            <v>11819.87</v>
          </cell>
          <cell r="I39">
            <v>34697.050000000003</v>
          </cell>
          <cell r="J39">
            <v>0</v>
          </cell>
          <cell r="K39">
            <v>1</v>
          </cell>
          <cell r="L39" t="e">
            <v>#REF!</v>
          </cell>
          <cell r="M39">
            <v>1</v>
          </cell>
          <cell r="N39"/>
        </row>
        <row r="40">
          <cell r="C40">
            <v>10001051001</v>
          </cell>
          <cell r="D40" t="str">
            <v xml:space="preserve">           ดอกเบี้ยจ่ายล่วงหน้า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</v>
          </cell>
          <cell r="L40" t="e">
            <v>#REF!</v>
          </cell>
          <cell r="M40">
            <v>1</v>
          </cell>
          <cell r="N40"/>
        </row>
        <row r="41">
          <cell r="C41">
            <v>10001051101</v>
          </cell>
          <cell r="D41" t="str">
            <v xml:space="preserve">           ภาษีซื้อ</v>
          </cell>
          <cell r="E41">
            <v>0</v>
          </cell>
          <cell r="F41">
            <v>0</v>
          </cell>
          <cell r="G41">
            <v>108590.09</v>
          </cell>
          <cell r="H41">
            <v>108590.09</v>
          </cell>
          <cell r="I41">
            <v>0</v>
          </cell>
          <cell r="J41">
            <v>0</v>
          </cell>
          <cell r="K41">
            <v>1</v>
          </cell>
          <cell r="L41" t="e">
            <v>#REF!</v>
          </cell>
          <cell r="M41">
            <v>1</v>
          </cell>
          <cell r="N41"/>
        </row>
        <row r="42">
          <cell r="C42">
            <v>10001051201</v>
          </cell>
          <cell r="D42" t="str">
            <v xml:space="preserve">           ภาษีซื้อไม่ถึงกำหนด</v>
          </cell>
          <cell r="E42">
            <v>2501.94</v>
          </cell>
          <cell r="F42">
            <v>0</v>
          </cell>
          <cell r="G42">
            <v>3500</v>
          </cell>
          <cell r="H42">
            <v>786.94</v>
          </cell>
          <cell r="I42">
            <v>5215</v>
          </cell>
          <cell r="J42">
            <v>0</v>
          </cell>
          <cell r="K42">
            <v>1</v>
          </cell>
          <cell r="L42" t="e">
            <v>#REF!</v>
          </cell>
          <cell r="M42">
            <v>1</v>
          </cell>
          <cell r="N42"/>
        </row>
        <row r="43">
          <cell r="C43">
            <v>10001051301</v>
          </cell>
          <cell r="D43" t="str">
            <v xml:space="preserve">           ลูกหนี้สรรพากร</v>
          </cell>
          <cell r="E43">
            <v>1064631.21</v>
          </cell>
          <cell r="F43">
            <v>0</v>
          </cell>
          <cell r="G43">
            <v>0</v>
          </cell>
          <cell r="H43">
            <v>20334.05</v>
          </cell>
          <cell r="I43">
            <v>1044297.16</v>
          </cell>
          <cell r="J43">
            <v>0</v>
          </cell>
          <cell r="K43">
            <v>1</v>
          </cell>
          <cell r="L43" t="e">
            <v>#REF!</v>
          </cell>
          <cell r="M43">
            <v>1</v>
          </cell>
          <cell r="N43"/>
        </row>
        <row r="44">
          <cell r="C44">
            <v>10001051401</v>
          </cell>
          <cell r="D44" t="str">
            <v xml:space="preserve">           เงินให้กู้ยืมพนักงาน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</v>
          </cell>
          <cell r="L44" t="e">
            <v>#REF!</v>
          </cell>
          <cell r="M44">
            <v>1</v>
          </cell>
          <cell r="N44"/>
        </row>
        <row r="45">
          <cell r="C45">
            <v>10001051501</v>
          </cell>
          <cell r="D45" t="str">
            <v xml:space="preserve">           ลูกหนี้อื่นๆ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</v>
          </cell>
          <cell r="L45" t="e">
            <v>#REF!</v>
          </cell>
          <cell r="M45">
            <v>1</v>
          </cell>
          <cell r="N45"/>
        </row>
        <row r="46">
          <cell r="C46">
            <v>10001051502</v>
          </cell>
          <cell r="D46" t="str">
            <v xml:space="preserve">           ลูกหนี้อื่นๆ - IHL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</v>
          </cell>
          <cell r="L46" t="e">
            <v>#REF!</v>
          </cell>
          <cell r="M46">
            <v>1</v>
          </cell>
          <cell r="N46"/>
        </row>
        <row r="47">
          <cell r="C47">
            <v>10001051601</v>
          </cell>
          <cell r="D47" t="str">
            <v xml:space="preserve">           ค่า Premium from Forward contract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</v>
          </cell>
          <cell r="L47" t="e">
            <v>#REF!</v>
          </cell>
          <cell r="M47">
            <v>1</v>
          </cell>
          <cell r="N47"/>
        </row>
        <row r="48">
          <cell r="C48">
            <v>10001051701</v>
          </cell>
          <cell r="D48" t="str">
            <v xml:space="preserve">           เงินจ่ายล่วงหน้าค่าเครื่องจักรและอุปกรณ์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</v>
          </cell>
          <cell r="L48" t="e">
            <v>#REF!</v>
          </cell>
          <cell r="M48">
            <v>1</v>
          </cell>
          <cell r="N48"/>
        </row>
        <row r="49">
          <cell r="C49">
            <v>10001051801</v>
          </cell>
          <cell r="D49" t="str">
            <v xml:space="preserve">           ลูกหนี้เงินให้กู้ยืมเงิน-IHL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</v>
          </cell>
          <cell r="L49" t="e">
            <v>#REF!</v>
          </cell>
          <cell r="M49">
            <v>1</v>
          </cell>
          <cell r="N49"/>
        </row>
        <row r="50">
          <cell r="C50">
            <v>10001060101</v>
          </cell>
          <cell r="D50" t="str">
            <v xml:space="preserve">           กองทุนเปิดทหารไทยธนพลัส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</v>
          </cell>
          <cell r="L50" t="e">
            <v>#REF!</v>
          </cell>
          <cell r="M50">
            <v>1</v>
          </cell>
          <cell r="N50"/>
        </row>
        <row r="51">
          <cell r="C51">
            <v>10002020101</v>
          </cell>
          <cell r="D51" t="str">
            <v xml:space="preserve">           ที่ดิน</v>
          </cell>
          <cell r="E51">
            <v>9576000</v>
          </cell>
          <cell r="F51">
            <v>0</v>
          </cell>
          <cell r="G51">
            <v>0</v>
          </cell>
          <cell r="H51">
            <v>0</v>
          </cell>
          <cell r="I51">
            <v>9576000</v>
          </cell>
          <cell r="J51">
            <v>0</v>
          </cell>
          <cell r="K51">
            <v>1</v>
          </cell>
          <cell r="L51" t="e">
            <v>#REF!</v>
          </cell>
          <cell r="M51">
            <v>1</v>
          </cell>
          <cell r="N51"/>
        </row>
        <row r="52">
          <cell r="C52">
            <v>10002020201</v>
          </cell>
          <cell r="D52" t="str">
            <v xml:space="preserve">           อาคาร</v>
          </cell>
          <cell r="E52">
            <v>18024000</v>
          </cell>
          <cell r="F52">
            <v>0</v>
          </cell>
          <cell r="G52">
            <v>0</v>
          </cell>
          <cell r="H52">
            <v>0</v>
          </cell>
          <cell r="I52">
            <v>18024000</v>
          </cell>
          <cell r="J52">
            <v>0</v>
          </cell>
          <cell r="K52">
            <v>1</v>
          </cell>
          <cell r="L52" t="e">
            <v>#REF!</v>
          </cell>
          <cell r="M52">
            <v>1</v>
          </cell>
          <cell r="N52"/>
        </row>
        <row r="53">
          <cell r="C53">
            <v>10002020202</v>
          </cell>
          <cell r="D53" t="str">
            <v xml:space="preserve">           ส่วนปรับปรุงอาคาร</v>
          </cell>
          <cell r="E53">
            <v>3510535</v>
          </cell>
          <cell r="F53">
            <v>0</v>
          </cell>
          <cell r="G53">
            <v>0</v>
          </cell>
          <cell r="H53">
            <v>0</v>
          </cell>
          <cell r="I53">
            <v>3510535</v>
          </cell>
          <cell r="J53">
            <v>0</v>
          </cell>
          <cell r="K53">
            <v>1</v>
          </cell>
          <cell r="L53" t="e">
            <v>#REF!</v>
          </cell>
          <cell r="M53">
            <v>1</v>
          </cell>
          <cell r="N53"/>
        </row>
        <row r="54">
          <cell r="C54">
            <v>10002020301</v>
          </cell>
          <cell r="D54" t="str">
            <v xml:space="preserve">           ระบบไฟฟ้าและอุปกรณ์</v>
          </cell>
          <cell r="E54">
            <v>5520943.9299999997</v>
          </cell>
          <cell r="F54">
            <v>0</v>
          </cell>
          <cell r="G54">
            <v>0</v>
          </cell>
          <cell r="H54">
            <v>0</v>
          </cell>
          <cell r="I54">
            <v>5520943.9299999997</v>
          </cell>
          <cell r="J54">
            <v>0</v>
          </cell>
          <cell r="K54">
            <v>1</v>
          </cell>
          <cell r="L54" t="e">
            <v>#REF!</v>
          </cell>
          <cell r="M54">
            <v>1</v>
          </cell>
          <cell r="N54"/>
        </row>
        <row r="55">
          <cell r="C55">
            <v>10002020302</v>
          </cell>
          <cell r="D55" t="str">
            <v xml:space="preserve">           เครื่องมือเครื่องใช้โรงงาน.</v>
          </cell>
          <cell r="E55">
            <v>522525</v>
          </cell>
          <cell r="F55">
            <v>0</v>
          </cell>
          <cell r="G55">
            <v>0</v>
          </cell>
          <cell r="H55">
            <v>0</v>
          </cell>
          <cell r="I55">
            <v>522525</v>
          </cell>
          <cell r="J55">
            <v>0</v>
          </cell>
          <cell r="K55">
            <v>1</v>
          </cell>
          <cell r="L55" t="e">
            <v>#REF!</v>
          </cell>
          <cell r="M55">
            <v>1</v>
          </cell>
          <cell r="N55"/>
        </row>
        <row r="56">
          <cell r="C56">
            <v>10002020303</v>
          </cell>
          <cell r="D56" t="str">
            <v xml:space="preserve">           ส่วนปรับปรุงเครื่องจักรและอุปกรณ์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</v>
          </cell>
          <cell r="L56" t="e">
            <v>#REF!</v>
          </cell>
          <cell r="M56">
            <v>1</v>
          </cell>
          <cell r="N56"/>
        </row>
        <row r="57">
          <cell r="C57">
            <v>10002020304</v>
          </cell>
          <cell r="D57" t="str">
            <v xml:space="preserve">           เครื่องมือเครื่องใช้โรงงาน (  ไม่ใช้)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</v>
          </cell>
          <cell r="L57" t="e">
            <v>#REF!</v>
          </cell>
          <cell r="M57">
            <v>1</v>
          </cell>
          <cell r="N57"/>
        </row>
        <row r="58">
          <cell r="C58">
            <v>10002020401</v>
          </cell>
          <cell r="D58" t="str">
            <v xml:space="preserve">           เครื่องตกแต่งติดตั้งและเครื่องใช้สำนักงาน</v>
          </cell>
          <cell r="E58">
            <v>388492</v>
          </cell>
          <cell r="F58">
            <v>0</v>
          </cell>
          <cell r="G58">
            <v>0</v>
          </cell>
          <cell r="H58">
            <v>0</v>
          </cell>
          <cell r="I58">
            <v>388492</v>
          </cell>
          <cell r="J58">
            <v>0</v>
          </cell>
          <cell r="K58">
            <v>1</v>
          </cell>
          <cell r="L58" t="e">
            <v>#REF!</v>
          </cell>
          <cell r="M58">
            <v>1</v>
          </cell>
          <cell r="N58"/>
        </row>
        <row r="59">
          <cell r="C59">
            <v>10002020501</v>
          </cell>
          <cell r="D59" t="str">
            <v xml:space="preserve">           ยานพาหนะ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1</v>
          </cell>
          <cell r="L59" t="e">
            <v>#REF!</v>
          </cell>
          <cell r="M59">
            <v>1</v>
          </cell>
          <cell r="N59"/>
        </row>
        <row r="60">
          <cell r="C60">
            <v>10002020601</v>
          </cell>
          <cell r="D60" t="str">
            <v xml:space="preserve">           ซอฟแวร์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1</v>
          </cell>
          <cell r="L60" t="e">
            <v>#REF!</v>
          </cell>
          <cell r="M60">
            <v>1</v>
          </cell>
          <cell r="N60"/>
        </row>
        <row r="61">
          <cell r="C61">
            <v>10002020701</v>
          </cell>
          <cell r="D61" t="str">
            <v xml:space="preserve">           อาคารระหว่างก่อสร้าง</v>
          </cell>
          <cell r="E61">
            <v>26000</v>
          </cell>
          <cell r="F61">
            <v>0</v>
          </cell>
          <cell r="G61">
            <v>0</v>
          </cell>
          <cell r="H61">
            <v>0</v>
          </cell>
          <cell r="I61">
            <v>26000</v>
          </cell>
          <cell r="J61">
            <v>0</v>
          </cell>
          <cell r="K61">
            <v>1</v>
          </cell>
          <cell r="L61" t="e">
            <v>#REF!</v>
          </cell>
          <cell r="M61">
            <v>1</v>
          </cell>
          <cell r="N61"/>
        </row>
        <row r="62">
          <cell r="C62">
            <v>10002020702</v>
          </cell>
          <cell r="D62" t="str">
            <v xml:space="preserve">           ส่วนปรับปรุงอาคารระหว่างก่อสร้าง</v>
          </cell>
          <cell r="E62">
            <v>1767497.6</v>
          </cell>
          <cell r="F62">
            <v>0</v>
          </cell>
          <cell r="G62">
            <v>0</v>
          </cell>
          <cell r="H62">
            <v>0</v>
          </cell>
          <cell r="I62">
            <v>1767497.6</v>
          </cell>
          <cell r="J62">
            <v>0</v>
          </cell>
          <cell r="K62">
            <v>1</v>
          </cell>
          <cell r="L62" t="e">
            <v>#REF!</v>
          </cell>
          <cell r="M62">
            <v>1</v>
          </cell>
          <cell r="N62"/>
        </row>
        <row r="63">
          <cell r="C63">
            <v>10002020801</v>
          </cell>
          <cell r="D63" t="str">
            <v xml:space="preserve">           เครื่องจักรและอุปกรณ์ระหว่างติดตั้ง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</v>
          </cell>
          <cell r="L63" t="e">
            <v>#REF!</v>
          </cell>
          <cell r="M63">
            <v>1</v>
          </cell>
          <cell r="N63"/>
        </row>
        <row r="64">
          <cell r="C64">
            <v>10002020901</v>
          </cell>
          <cell r="D64" t="str">
            <v xml:space="preserve">           ซอฟแวร์ระหว่างติดตั้ง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</v>
          </cell>
          <cell r="L64" t="e">
            <v>#REF!</v>
          </cell>
          <cell r="M64">
            <v>1</v>
          </cell>
          <cell r="N64"/>
        </row>
        <row r="65">
          <cell r="C65">
            <v>10002021001</v>
          </cell>
          <cell r="D65" t="str">
            <v xml:space="preserve">           ค่าเสื่อมราคาสะสม-อาคาร</v>
          </cell>
          <cell r="E65">
            <v>0</v>
          </cell>
          <cell r="F65">
            <v>483932.06</v>
          </cell>
          <cell r="G65">
            <v>0</v>
          </cell>
          <cell r="H65">
            <v>76540.28</v>
          </cell>
          <cell r="I65">
            <v>0</v>
          </cell>
          <cell r="J65">
            <v>560472.34</v>
          </cell>
          <cell r="K65">
            <v>1</v>
          </cell>
          <cell r="L65" t="e">
            <v>#REF!</v>
          </cell>
          <cell r="M65">
            <v>1</v>
          </cell>
          <cell r="N65"/>
        </row>
        <row r="66">
          <cell r="C66">
            <v>10002021002</v>
          </cell>
          <cell r="D66" t="str">
            <v xml:space="preserve">           ค่าเสื่อมราคาสะสม-ส่วนปรับปรุงอาคาร</v>
          </cell>
          <cell r="E66">
            <v>0</v>
          </cell>
          <cell r="F66">
            <v>349517.61</v>
          </cell>
          <cell r="G66">
            <v>0</v>
          </cell>
          <cell r="H66">
            <v>59631.01</v>
          </cell>
          <cell r="I66">
            <v>0</v>
          </cell>
          <cell r="J66">
            <v>409148.62</v>
          </cell>
          <cell r="K66">
            <v>1</v>
          </cell>
          <cell r="L66" t="e">
            <v>#REF!</v>
          </cell>
          <cell r="M66">
            <v>1</v>
          </cell>
          <cell r="N66"/>
        </row>
        <row r="67">
          <cell r="C67">
            <v>10002021101</v>
          </cell>
          <cell r="D67" t="str">
            <v xml:space="preserve">           ค่าเสื่อมราคาสะสม-ระบบไฟฟ้าและอุปกรณ์</v>
          </cell>
          <cell r="E67">
            <v>0</v>
          </cell>
          <cell r="F67">
            <v>275290.90000000002</v>
          </cell>
          <cell r="G67">
            <v>0</v>
          </cell>
          <cell r="H67">
            <v>46890.21</v>
          </cell>
          <cell r="I67">
            <v>0</v>
          </cell>
          <cell r="J67">
            <v>322181.11</v>
          </cell>
          <cell r="K67">
            <v>1</v>
          </cell>
          <cell r="L67" t="e">
            <v>#REF!</v>
          </cell>
          <cell r="M67">
            <v>1</v>
          </cell>
          <cell r="N67"/>
        </row>
        <row r="68">
          <cell r="C68">
            <v>10002021102</v>
          </cell>
          <cell r="D68" t="str">
            <v xml:space="preserve">           ค่าเสื่อมราคาสะสม-เครื่องมือเครื่องใช้โรงงาน</v>
          </cell>
          <cell r="E68">
            <v>0</v>
          </cell>
          <cell r="F68">
            <v>58980.94</v>
          </cell>
          <cell r="G68">
            <v>0</v>
          </cell>
          <cell r="H68">
            <v>8875.77</v>
          </cell>
          <cell r="I68">
            <v>0</v>
          </cell>
          <cell r="J68">
            <v>67856.710000000006</v>
          </cell>
          <cell r="K68">
            <v>1</v>
          </cell>
          <cell r="L68" t="e">
            <v>#REF!</v>
          </cell>
          <cell r="M68">
            <v>1</v>
          </cell>
          <cell r="N68"/>
        </row>
        <row r="69">
          <cell r="C69">
            <v>10002021103</v>
          </cell>
          <cell r="D69" t="str">
            <v xml:space="preserve">           ค่าเสื่อมราคาสะสม-ส่วนปรับปรุงเครื่องจักรและอ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1</v>
          </cell>
          <cell r="L69" t="e">
            <v>#REF!</v>
          </cell>
          <cell r="M69">
            <v>1</v>
          </cell>
          <cell r="N69"/>
        </row>
        <row r="70">
          <cell r="C70">
            <v>10002021104</v>
          </cell>
          <cell r="D70" t="str">
            <v xml:space="preserve">           ค่าเสื่อมราคาสะสม-เครื่องมือเครื่องใช้โรงงาน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</v>
          </cell>
          <cell r="L70" t="e">
            <v>#REF!</v>
          </cell>
          <cell r="M70">
            <v>1</v>
          </cell>
          <cell r="N70"/>
        </row>
        <row r="71">
          <cell r="C71">
            <v>10002021201</v>
          </cell>
          <cell r="D71" t="str">
            <v xml:space="preserve">           ค่าเสื่อมราคาสะสม-เครื่องตกแต่งและเครื่องใช้ส</v>
          </cell>
          <cell r="E71">
            <v>0</v>
          </cell>
          <cell r="F71">
            <v>39917.29</v>
          </cell>
          <cell r="G71">
            <v>0</v>
          </cell>
          <cell r="H71">
            <v>6599.05</v>
          </cell>
          <cell r="I71">
            <v>0</v>
          </cell>
          <cell r="J71">
            <v>46516.34</v>
          </cell>
          <cell r="K71">
            <v>1</v>
          </cell>
          <cell r="L71" t="e">
            <v>#REF!</v>
          </cell>
          <cell r="M71">
            <v>1</v>
          </cell>
          <cell r="N71"/>
        </row>
        <row r="72">
          <cell r="C72">
            <v>10002021301</v>
          </cell>
          <cell r="D72" t="str">
            <v xml:space="preserve">           ค่าเสื่อมราคาสะสม-ยานพาหนะ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</v>
          </cell>
          <cell r="L72" t="e">
            <v>#REF!</v>
          </cell>
          <cell r="M72">
            <v>1</v>
          </cell>
          <cell r="N72"/>
        </row>
        <row r="73">
          <cell r="C73">
            <v>10002021401</v>
          </cell>
          <cell r="D73" t="str">
            <v xml:space="preserve">           ค่าเสื่อมราคาสะสม-ซอฟแวร์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</v>
          </cell>
          <cell r="L73" t="e">
            <v>#REF!</v>
          </cell>
          <cell r="M73">
            <v>1</v>
          </cell>
          <cell r="N73"/>
        </row>
        <row r="74">
          <cell r="C74">
            <v>20001010100</v>
          </cell>
          <cell r="D74" t="str">
            <v xml:space="preserve">           เงินเบิกเกินบัญชี-BAY 362-0-00608-1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1</v>
          </cell>
          <cell r="L74" t="e">
            <v>#REF!</v>
          </cell>
          <cell r="M74">
            <v>1</v>
          </cell>
          <cell r="N74"/>
        </row>
        <row r="75">
          <cell r="C75">
            <v>20001010202</v>
          </cell>
          <cell r="D75" t="str">
            <v xml:space="preserve">           เงินกู้ยืมระยะสั้น BAY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</v>
          </cell>
          <cell r="L75" t="e">
            <v>#REF!</v>
          </cell>
          <cell r="M75">
            <v>1</v>
          </cell>
          <cell r="N75"/>
        </row>
        <row r="76">
          <cell r="C76">
            <v>20001010203</v>
          </cell>
          <cell r="D76" t="str">
            <v xml:space="preserve">           เงินกู้ยืมระยะสั้น BBL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1</v>
          </cell>
          <cell r="L76" t="e">
            <v>#REF!</v>
          </cell>
          <cell r="M76">
            <v>1</v>
          </cell>
          <cell r="N76"/>
        </row>
        <row r="77">
          <cell r="C77">
            <v>20001020101</v>
          </cell>
          <cell r="D77" t="str">
            <v xml:space="preserve">           เจ้าหนี้การค้า - ในประเทศ</v>
          </cell>
          <cell r="E77">
            <v>0</v>
          </cell>
          <cell r="F77">
            <v>36301.089999999997</v>
          </cell>
          <cell r="G77">
            <v>36301.089999999997</v>
          </cell>
          <cell r="H77">
            <v>23495.86</v>
          </cell>
          <cell r="I77">
            <v>0</v>
          </cell>
          <cell r="J77">
            <v>23495.86</v>
          </cell>
          <cell r="K77">
            <v>1</v>
          </cell>
          <cell r="L77" t="e">
            <v>#REF!</v>
          </cell>
          <cell r="M77">
            <v>1</v>
          </cell>
          <cell r="N77"/>
        </row>
        <row r="78">
          <cell r="C78">
            <v>20001020102</v>
          </cell>
          <cell r="D78" t="str">
            <v xml:space="preserve">           บัญชีตั้งพัก AP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1</v>
          </cell>
          <cell r="L78" t="e">
            <v>#REF!</v>
          </cell>
          <cell r="M78">
            <v>1</v>
          </cell>
          <cell r="N78"/>
        </row>
        <row r="79">
          <cell r="C79">
            <v>20001020103</v>
          </cell>
          <cell r="D79" t="str">
            <v xml:space="preserve">           เจ้าหนี้การค้า - ต่างประเทศ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1</v>
          </cell>
          <cell r="L79" t="e">
            <v>#REF!</v>
          </cell>
          <cell r="M79">
            <v>1</v>
          </cell>
          <cell r="N79"/>
        </row>
        <row r="80">
          <cell r="C80">
            <v>20001020201</v>
          </cell>
          <cell r="D80" t="str">
            <v xml:space="preserve">           เช็คจ่ายล่วงหน้า BAY  362-0-00770-1 กระแสรายว</v>
          </cell>
          <cell r="E80">
            <v>0</v>
          </cell>
          <cell r="F80">
            <v>0</v>
          </cell>
          <cell r="G80">
            <v>0</v>
          </cell>
          <cell r="H80">
            <v>8528</v>
          </cell>
          <cell r="I80">
            <v>0</v>
          </cell>
          <cell r="J80">
            <v>8528</v>
          </cell>
          <cell r="K80">
            <v>1</v>
          </cell>
          <cell r="L80" t="e">
            <v>#REF!</v>
          </cell>
          <cell r="M80">
            <v>1</v>
          </cell>
          <cell r="N80"/>
        </row>
        <row r="81">
          <cell r="C81">
            <v>20001020202</v>
          </cell>
          <cell r="D81" t="str">
            <v xml:space="preserve">           เช็คจ่ายล่วงหน้า-TMB 205-1-02084-6.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</v>
          </cell>
          <cell r="L81" t="e">
            <v>#REF!</v>
          </cell>
          <cell r="M81">
            <v>1</v>
          </cell>
          <cell r="N81"/>
        </row>
        <row r="82">
          <cell r="C82">
            <v>20001020203</v>
          </cell>
          <cell r="D82" t="str">
            <v xml:space="preserve">           เช็คจ่ายล่วงหน้า KBANK 015-1-86014-1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</v>
          </cell>
          <cell r="L82" t="e">
            <v>#REF!</v>
          </cell>
          <cell r="M82">
            <v>1</v>
          </cell>
          <cell r="N82"/>
        </row>
        <row r="83">
          <cell r="C83">
            <v>20001030101</v>
          </cell>
          <cell r="D83" t="str">
            <v xml:space="preserve">           เจ้าหนี้บริษัทที่เกี่ยวข้องกัน-IHL</v>
          </cell>
          <cell r="E83">
            <v>0</v>
          </cell>
          <cell r="F83">
            <v>202775.72</v>
          </cell>
          <cell r="G83">
            <v>8231.3799999999992</v>
          </cell>
          <cell r="H83">
            <v>100742.65</v>
          </cell>
          <cell r="I83">
            <v>0</v>
          </cell>
          <cell r="J83">
            <v>295286.99</v>
          </cell>
          <cell r="K83">
            <v>1</v>
          </cell>
          <cell r="L83" t="e">
            <v>#REF!</v>
          </cell>
          <cell r="M83">
            <v>1</v>
          </cell>
          <cell r="N83"/>
        </row>
        <row r="84">
          <cell r="C84">
            <v>20001040101</v>
          </cell>
          <cell r="D84" t="str">
            <v xml:space="preserve">           เจ้าหนี้ค่าเครื่องจักรค้างจ่าย-IHL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1</v>
          </cell>
          <cell r="L84" t="e">
            <v>#REF!</v>
          </cell>
          <cell r="M84">
            <v>1</v>
          </cell>
          <cell r="N84"/>
        </row>
        <row r="85">
          <cell r="C85">
            <v>20001050101</v>
          </cell>
          <cell r="D85" t="str">
            <v xml:space="preserve">           เจ้าหนี้เช่าซื้อ-ส่วนที่ถึงกำหนดชำระภายใน1ปี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</v>
          </cell>
          <cell r="L85" t="e">
            <v>#REF!</v>
          </cell>
          <cell r="M85">
            <v>1</v>
          </cell>
          <cell r="N85"/>
        </row>
        <row r="86">
          <cell r="C86">
            <v>20001050201</v>
          </cell>
          <cell r="D86" t="str">
            <v xml:space="preserve">           ดอกเบี้ยจ่ายรอตัดบัญชีเจ้าหนี้เช่าซื้อ-ส่วนที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</v>
          </cell>
          <cell r="L86" t="e">
            <v>#REF!</v>
          </cell>
          <cell r="M86">
            <v>1</v>
          </cell>
          <cell r="N86"/>
        </row>
        <row r="87">
          <cell r="C87">
            <v>20001060101</v>
          </cell>
          <cell r="D87" t="str">
            <v xml:space="preserve">           หนี้สินตามสัญญาเช่าทางการเงิน-ส่วนที่ถึงกำหนด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</v>
          </cell>
          <cell r="L87" t="e">
            <v>#REF!</v>
          </cell>
          <cell r="M87">
            <v>1</v>
          </cell>
          <cell r="N87"/>
        </row>
        <row r="88">
          <cell r="C88">
            <v>20001060201</v>
          </cell>
          <cell r="D88" t="str">
            <v xml:space="preserve">           ดอกเบี้ยจ่ายรอตัดบัญชีหนี้สินตามสัญญาเช่าทางก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1</v>
          </cell>
          <cell r="L88" t="e">
            <v>#REF!</v>
          </cell>
          <cell r="M88">
            <v>1</v>
          </cell>
          <cell r="N88"/>
        </row>
        <row r="89">
          <cell r="C89">
            <v>20001080101</v>
          </cell>
          <cell r="D89" t="str">
            <v xml:space="preserve">           ภาษีเงินได้นิติบุคคลค้างจ่าย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1</v>
          </cell>
          <cell r="L89" t="e">
            <v>#REF!</v>
          </cell>
          <cell r="M89">
            <v>1</v>
          </cell>
          <cell r="N89"/>
        </row>
        <row r="90">
          <cell r="C90">
            <v>20001080201</v>
          </cell>
          <cell r="D90" t="str">
            <v xml:space="preserve">           รายได้เช็ครับล่วงหน้า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</v>
          </cell>
          <cell r="L90" t="e">
            <v>#REF!</v>
          </cell>
          <cell r="M90">
            <v>1</v>
          </cell>
          <cell r="N90"/>
        </row>
        <row r="91">
          <cell r="C91">
            <v>20001080202</v>
          </cell>
          <cell r="D91" t="str">
            <v xml:space="preserve">           ค่านายหน้าค้างจ่าย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1</v>
          </cell>
          <cell r="L91" t="e">
            <v>#REF!</v>
          </cell>
          <cell r="M91">
            <v>1</v>
          </cell>
          <cell r="N91"/>
        </row>
        <row r="92">
          <cell r="C92">
            <v>20001080203</v>
          </cell>
          <cell r="D92" t="str">
            <v xml:space="preserve">           ค่าสอบบัญชีค้างจ่าย</v>
          </cell>
          <cell r="E92">
            <v>0</v>
          </cell>
          <cell r="F92">
            <v>129333.33</v>
          </cell>
          <cell r="G92">
            <v>0</v>
          </cell>
          <cell r="H92">
            <v>32333.33</v>
          </cell>
          <cell r="I92">
            <v>0</v>
          </cell>
          <cell r="J92">
            <v>161666.66</v>
          </cell>
          <cell r="K92">
            <v>1</v>
          </cell>
          <cell r="L92" t="e">
            <v>#REF!</v>
          </cell>
          <cell r="M92">
            <v>1</v>
          </cell>
          <cell r="N92"/>
        </row>
        <row r="93">
          <cell r="C93">
            <v>20001080204</v>
          </cell>
          <cell r="D93" t="str">
            <v xml:space="preserve">           ค่าที่ปรึกษาทางกฏหมายค้างจ่าย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</v>
          </cell>
          <cell r="L93" t="e">
            <v>#REF!</v>
          </cell>
          <cell r="M93">
            <v>1</v>
          </cell>
          <cell r="N93"/>
        </row>
        <row r="94">
          <cell r="C94">
            <v>20001080205</v>
          </cell>
          <cell r="D94" t="str">
            <v xml:space="preserve">           ค่าที่ปรึกษาอื่นค้างจ่าย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</v>
          </cell>
          <cell r="L94" t="e">
            <v>#REF!</v>
          </cell>
          <cell r="M94">
            <v>1</v>
          </cell>
          <cell r="N94"/>
        </row>
        <row r="95">
          <cell r="C95">
            <v>20001080206</v>
          </cell>
          <cell r="D95" t="str">
            <v xml:space="preserve">           ค่าโทรศัพท์ค้างจ่าย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</v>
          </cell>
          <cell r="L95" t="e">
            <v>#REF!</v>
          </cell>
          <cell r="M95">
            <v>1</v>
          </cell>
          <cell r="N95"/>
        </row>
        <row r="96">
          <cell r="C96">
            <v>20001080207</v>
          </cell>
          <cell r="D96" t="str">
            <v xml:space="preserve">           ค่าไฟฟ้าค้างจ่าย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</v>
          </cell>
          <cell r="L96" t="e">
            <v>#REF!</v>
          </cell>
          <cell r="M96">
            <v>1</v>
          </cell>
          <cell r="N96"/>
        </row>
        <row r="97">
          <cell r="C97">
            <v>20001080208</v>
          </cell>
          <cell r="D97" t="str">
            <v xml:space="preserve">           ค่าน้ำประปาค้างจ่าย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</v>
          </cell>
          <cell r="L97" t="e">
            <v>#REF!</v>
          </cell>
          <cell r="M97">
            <v>1</v>
          </cell>
          <cell r="N97"/>
        </row>
        <row r="98">
          <cell r="C98">
            <v>20001080209</v>
          </cell>
          <cell r="D98" t="str">
            <v xml:space="preserve">           เงินประกันสังคมค้างจ่าย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1</v>
          </cell>
          <cell r="L98" t="e">
            <v>#REF!</v>
          </cell>
          <cell r="M98">
            <v>1</v>
          </cell>
          <cell r="N98"/>
        </row>
        <row r="99">
          <cell r="C99">
            <v>20001080210</v>
          </cell>
          <cell r="D99" t="str">
            <v xml:space="preserve">           เงินปันผลค้างจ่าย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</v>
          </cell>
          <cell r="L99" t="e">
            <v>#REF!</v>
          </cell>
          <cell r="M99">
            <v>1</v>
          </cell>
          <cell r="N99"/>
        </row>
        <row r="100">
          <cell r="C100">
            <v>20001080211</v>
          </cell>
          <cell r="D100" t="str">
            <v xml:space="preserve">           ภาษีเงินได้หัก ณ ที่จ่ายค้างจ่าย</v>
          </cell>
          <cell r="E100">
            <v>0</v>
          </cell>
          <cell r="F100">
            <v>780</v>
          </cell>
          <cell r="G100">
            <v>780</v>
          </cell>
          <cell r="H100">
            <v>1258.42</v>
          </cell>
          <cell r="I100">
            <v>0</v>
          </cell>
          <cell r="J100">
            <v>1258.42</v>
          </cell>
          <cell r="K100">
            <v>1</v>
          </cell>
          <cell r="L100" t="e">
            <v>#REF!</v>
          </cell>
          <cell r="M100">
            <v>1</v>
          </cell>
          <cell r="N100"/>
        </row>
        <row r="101">
          <cell r="C101">
            <v>20001080212</v>
          </cell>
          <cell r="D101" t="str">
            <v xml:space="preserve">           ดอกเบี้ยจ่ายค้างจ่าย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1</v>
          </cell>
          <cell r="L101" t="e">
            <v>#REF!</v>
          </cell>
          <cell r="M101">
            <v>1</v>
          </cell>
          <cell r="N101"/>
        </row>
        <row r="102">
          <cell r="C102">
            <v>20001080213</v>
          </cell>
          <cell r="D102" t="str">
            <v xml:space="preserve">           ค่าใช้จ่ายค้างจ่ายอื่น</v>
          </cell>
          <cell r="E102">
            <v>0</v>
          </cell>
          <cell r="F102">
            <v>0</v>
          </cell>
          <cell r="G102">
            <v>0</v>
          </cell>
          <cell r="H102">
            <v>13000</v>
          </cell>
          <cell r="I102">
            <v>0</v>
          </cell>
          <cell r="J102">
            <v>13000</v>
          </cell>
          <cell r="K102">
            <v>1</v>
          </cell>
          <cell r="L102" t="e">
            <v>#REF!</v>
          </cell>
          <cell r="M102">
            <v>1</v>
          </cell>
          <cell r="N102"/>
        </row>
        <row r="103">
          <cell r="C103">
            <v>20001080214</v>
          </cell>
          <cell r="D103" t="str">
            <v xml:space="preserve">           เงินประกันค้างจ่าย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</v>
          </cell>
          <cell r="L103" t="e">
            <v>#REF!</v>
          </cell>
          <cell r="M103">
            <v>1</v>
          </cell>
          <cell r="N103"/>
        </row>
        <row r="104">
          <cell r="C104">
            <v>20001080215</v>
          </cell>
          <cell r="D104" t="str">
            <v xml:space="preserve">           ค่าเบี้ยประกันภัยค้างจ่าย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1</v>
          </cell>
          <cell r="L104" t="e">
            <v>#REF!</v>
          </cell>
          <cell r="M104">
            <v>1</v>
          </cell>
          <cell r="N104"/>
        </row>
        <row r="105">
          <cell r="C105">
            <v>20001080216</v>
          </cell>
          <cell r="D105" t="str">
            <v xml:space="preserve">           ค่ารถรับส่งพนักงานค้างจ่าย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1</v>
          </cell>
          <cell r="L105" t="e">
            <v>#REF!</v>
          </cell>
          <cell r="M105">
            <v>1</v>
          </cell>
          <cell r="N105"/>
        </row>
        <row r="106">
          <cell r="C106">
            <v>20001080217</v>
          </cell>
          <cell r="D106" t="str">
            <v xml:space="preserve">           ค่าแรงงานค้างจ่าย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1</v>
          </cell>
          <cell r="L106" t="e">
            <v>#REF!</v>
          </cell>
          <cell r="M106">
            <v>1</v>
          </cell>
          <cell r="N106"/>
        </row>
        <row r="107">
          <cell r="C107">
            <v>20001080218</v>
          </cell>
          <cell r="D107" t="str">
            <v xml:space="preserve">           ค่าบริการห้องพยาบาลค้างจ่าย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1</v>
          </cell>
          <cell r="L107" t="e">
            <v>#REF!</v>
          </cell>
          <cell r="M107">
            <v>1</v>
          </cell>
          <cell r="N107"/>
        </row>
        <row r="108">
          <cell r="C108">
            <v>20001080219</v>
          </cell>
          <cell r="D108" t="str">
            <v xml:space="preserve">           เจ้าหนี้อื่น ๆ</v>
          </cell>
          <cell r="E108">
            <v>0</v>
          </cell>
          <cell r="F108">
            <v>655616.12</v>
          </cell>
          <cell r="G108">
            <v>393663.03</v>
          </cell>
          <cell r="H108">
            <v>309063.48</v>
          </cell>
          <cell r="I108">
            <v>0</v>
          </cell>
          <cell r="J108">
            <v>571016.56999999995</v>
          </cell>
          <cell r="K108">
            <v>1</v>
          </cell>
          <cell r="L108" t="e">
            <v>#REF!</v>
          </cell>
          <cell r="M108">
            <v>1</v>
          </cell>
          <cell r="N108"/>
        </row>
        <row r="109">
          <cell r="C109">
            <v>20001080220</v>
          </cell>
          <cell r="D109" t="str">
            <v xml:space="preserve">           เจ้าหนี้บริษัทที่เกี่ยวข้องกัน-IHL-อื่น ๆ</v>
          </cell>
          <cell r="E109">
            <v>0</v>
          </cell>
          <cell r="F109">
            <v>1670775.14</v>
          </cell>
          <cell r="G109">
            <v>0</v>
          </cell>
          <cell r="H109">
            <v>1308046.31</v>
          </cell>
          <cell r="I109">
            <v>0</v>
          </cell>
          <cell r="J109">
            <v>2978821.45</v>
          </cell>
          <cell r="K109">
            <v>1</v>
          </cell>
          <cell r="L109" t="e">
            <v>#REF!</v>
          </cell>
          <cell r="M109">
            <v>1</v>
          </cell>
          <cell r="N109"/>
        </row>
        <row r="110">
          <cell r="C110">
            <v>20001080221</v>
          </cell>
          <cell r="D110" t="str">
            <v xml:space="preserve">           เงินมัดจำ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1</v>
          </cell>
          <cell r="L110" t="e">
            <v>#REF!</v>
          </cell>
          <cell r="M110">
            <v>1</v>
          </cell>
          <cell r="N110"/>
        </row>
        <row r="111">
          <cell r="C111">
            <v>20001080222</v>
          </cell>
          <cell r="D111" t="str">
            <v xml:space="preserve">           เงินประกันผลงาน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1</v>
          </cell>
          <cell r="L111" t="e">
            <v>#REF!</v>
          </cell>
          <cell r="M111">
            <v>1</v>
          </cell>
          <cell r="N111"/>
        </row>
        <row r="112">
          <cell r="C112">
            <v>20001080223</v>
          </cell>
          <cell r="D112" t="str">
            <v xml:space="preserve">           เจ้าหนี้ค่าเคลมสินค้า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1</v>
          </cell>
          <cell r="L112" t="e">
            <v>#REF!</v>
          </cell>
          <cell r="M112">
            <v>1</v>
          </cell>
          <cell r="N112"/>
        </row>
        <row r="113">
          <cell r="C113">
            <v>20001080224</v>
          </cell>
          <cell r="D113" t="str">
            <v xml:space="preserve">           เจ้าหนี้สรรพากร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1</v>
          </cell>
          <cell r="L113" t="e">
            <v>#REF!</v>
          </cell>
          <cell r="M113">
            <v>1</v>
          </cell>
          <cell r="N113"/>
        </row>
        <row r="114">
          <cell r="C114">
            <v>20001080225</v>
          </cell>
          <cell r="D114" t="str">
            <v xml:space="preserve">           ภาษีขาย</v>
          </cell>
          <cell r="E114">
            <v>0</v>
          </cell>
          <cell r="F114">
            <v>0</v>
          </cell>
          <cell r="G114">
            <v>128385.64</v>
          </cell>
          <cell r="H114">
            <v>128385.64</v>
          </cell>
          <cell r="I114">
            <v>0</v>
          </cell>
          <cell r="J114">
            <v>0</v>
          </cell>
          <cell r="K114">
            <v>1</v>
          </cell>
          <cell r="L114" t="e">
            <v>#REF!</v>
          </cell>
          <cell r="M114">
            <v>1</v>
          </cell>
          <cell r="N114"/>
        </row>
        <row r="115">
          <cell r="C115">
            <v>20001080226</v>
          </cell>
          <cell r="D115" t="str">
            <v xml:space="preserve">           เงินกองทุนสำรองเลี้ยงชีพค้างจ่าย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1</v>
          </cell>
          <cell r="L115" t="e">
            <v>#REF!</v>
          </cell>
          <cell r="M115">
            <v>1</v>
          </cell>
          <cell r="N115"/>
        </row>
        <row r="116">
          <cell r="C116">
            <v>20001080227</v>
          </cell>
          <cell r="D116" t="str">
            <v xml:space="preserve">           ค่าเดินทางค้างจ่าย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1</v>
          </cell>
          <cell r="L116" t="e">
            <v>#REF!</v>
          </cell>
          <cell r="M116">
            <v>1</v>
          </cell>
          <cell r="N116"/>
        </row>
        <row r="117">
          <cell r="C117">
            <v>20001080228</v>
          </cell>
          <cell r="D117" t="str">
            <v xml:space="preserve">           ค่าเช่าค้างจ่าย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1</v>
          </cell>
          <cell r="L117" t="e">
            <v>#REF!</v>
          </cell>
          <cell r="M117">
            <v>1</v>
          </cell>
          <cell r="N117"/>
        </row>
        <row r="118">
          <cell r="C118">
            <v>20001080231</v>
          </cell>
          <cell r="D118" t="str">
            <v xml:space="preserve">           ผลประโยชน์พนักงานค้างจ่าย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1</v>
          </cell>
          <cell r="L118" t="e">
            <v>#REF!</v>
          </cell>
          <cell r="M118">
            <v>1</v>
          </cell>
          <cell r="N118"/>
        </row>
        <row r="119">
          <cell r="C119">
            <v>20001080232</v>
          </cell>
          <cell r="D119" t="str">
            <v xml:space="preserve">           เงินเดือนค้างจ่าย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1</v>
          </cell>
          <cell r="L119" t="e">
            <v>#REF!</v>
          </cell>
          <cell r="M119">
            <v>1</v>
          </cell>
          <cell r="N119"/>
        </row>
        <row r="120">
          <cell r="C120">
            <v>20001080233</v>
          </cell>
          <cell r="D120" t="str">
            <v xml:space="preserve">           โบนัสค้างจ่าย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1</v>
          </cell>
          <cell r="L120" t="e">
            <v>#REF!</v>
          </cell>
          <cell r="M120">
            <v>1</v>
          </cell>
          <cell r="N120"/>
        </row>
        <row r="121">
          <cell r="C121">
            <v>20001080234</v>
          </cell>
          <cell r="D121" t="str">
            <v xml:space="preserve">           ค่าฌาปนกิจค้างจ่าย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1</v>
          </cell>
          <cell r="L121" t="e">
            <v>#REF!</v>
          </cell>
          <cell r="M121">
            <v>1</v>
          </cell>
          <cell r="N121"/>
        </row>
        <row r="122">
          <cell r="C122">
            <v>30001010101</v>
          </cell>
          <cell r="D122" t="str">
            <v xml:space="preserve">           ทุนจดทะเบียน</v>
          </cell>
          <cell r="E122">
            <v>0</v>
          </cell>
          <cell r="F122">
            <v>50000000</v>
          </cell>
          <cell r="G122">
            <v>0</v>
          </cell>
          <cell r="H122">
            <v>0</v>
          </cell>
          <cell r="I122">
            <v>0</v>
          </cell>
          <cell r="J122">
            <v>50000000</v>
          </cell>
          <cell r="K122">
            <v>1</v>
          </cell>
          <cell r="L122" t="e">
            <v>#REF!</v>
          </cell>
          <cell r="M122">
            <v>1</v>
          </cell>
          <cell r="N122"/>
        </row>
        <row r="123">
          <cell r="C123">
            <v>30002010101</v>
          </cell>
          <cell r="D123" t="str">
            <v xml:space="preserve">           ส่วนเกินมูลค่าหุ้น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1</v>
          </cell>
          <cell r="L123" t="e">
            <v>#REF!</v>
          </cell>
          <cell r="M123">
            <v>1</v>
          </cell>
          <cell r="N123"/>
        </row>
        <row r="124">
          <cell r="C124">
            <v>30003010101</v>
          </cell>
          <cell r="D124" t="str">
            <v xml:space="preserve">           สำรองตามกฏหมาย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1</v>
          </cell>
          <cell r="L124" t="e">
            <v>#REF!</v>
          </cell>
          <cell r="M124">
            <v>1</v>
          </cell>
          <cell r="N124"/>
        </row>
        <row r="125">
          <cell r="C125">
            <v>30003020101</v>
          </cell>
          <cell r="D125" t="str">
            <v xml:space="preserve">           กำไรสะสมยังไม่ได้จัดสรร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1</v>
          </cell>
          <cell r="L125" t="e">
            <v>#REF!</v>
          </cell>
          <cell r="M125">
            <v>1</v>
          </cell>
          <cell r="N125"/>
        </row>
        <row r="126">
          <cell r="C126">
            <v>30003020102</v>
          </cell>
          <cell r="D126" t="str">
            <v xml:space="preserve">           เงินปันผลจ่าย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1</v>
          </cell>
          <cell r="L126" t="e">
            <v>#REF!</v>
          </cell>
          <cell r="M126">
            <v>1</v>
          </cell>
          <cell r="N126"/>
        </row>
        <row r="127">
          <cell r="C127">
            <v>30003020103</v>
          </cell>
          <cell r="D127" t="str">
            <v xml:space="preserve">           กำไร(ขาดทุน)สุทธิประจำปี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1</v>
          </cell>
          <cell r="L127" t="e">
            <v>#REF!</v>
          </cell>
          <cell r="M127">
            <v>1</v>
          </cell>
          <cell r="N127"/>
        </row>
        <row r="128">
          <cell r="C128">
            <v>41001010111</v>
          </cell>
          <cell r="D128" t="str">
            <v xml:space="preserve">           รายได้จากการขายในประเทศ -Protein</v>
          </cell>
          <cell r="E128">
            <v>0</v>
          </cell>
          <cell r="F128">
            <v>10079120</v>
          </cell>
          <cell r="G128">
            <v>0</v>
          </cell>
          <cell r="H128">
            <v>1820000</v>
          </cell>
          <cell r="I128">
            <v>0</v>
          </cell>
          <cell r="J128">
            <v>11899120</v>
          </cell>
          <cell r="K128">
            <v>1</v>
          </cell>
          <cell r="L128" t="e">
            <v>#REF!</v>
          </cell>
          <cell r="M128">
            <v>1</v>
          </cell>
          <cell r="N128"/>
        </row>
        <row r="129">
          <cell r="C129">
            <v>41001010211</v>
          </cell>
          <cell r="D129" t="str">
            <v xml:space="preserve">           รายได้จากการขายในประเทศ - Cut Part - S.W.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1</v>
          </cell>
          <cell r="L129" t="e">
            <v>#REF!</v>
          </cell>
          <cell r="M129">
            <v>1</v>
          </cell>
          <cell r="N129"/>
        </row>
        <row r="130">
          <cell r="C130">
            <v>41001010311</v>
          </cell>
          <cell r="D130" t="str">
            <v xml:space="preserve">           รายได้จากการขายในประเทศ - Car Seat (Covering-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</v>
          </cell>
          <cell r="L130" t="e">
            <v>#REF!</v>
          </cell>
          <cell r="M130">
            <v>1</v>
          </cell>
          <cell r="N130"/>
        </row>
        <row r="131">
          <cell r="C131">
            <v>41001010411</v>
          </cell>
          <cell r="D131" t="str">
            <v xml:space="preserve">           รายได้จากการขายในประเทศ - Steering Wheel (Cov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1</v>
          </cell>
          <cell r="L131" t="e">
            <v>#REF!</v>
          </cell>
          <cell r="M131">
            <v>1</v>
          </cell>
          <cell r="N131"/>
        </row>
        <row r="132">
          <cell r="C132">
            <v>41001010511</v>
          </cell>
          <cell r="D132" t="str">
            <v xml:space="preserve">           รายได้จากการขายในประเทศ - เบาะผ้า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1</v>
          </cell>
          <cell r="L132" t="e">
            <v>#REF!</v>
          </cell>
          <cell r="M132">
            <v>1</v>
          </cell>
          <cell r="N132"/>
        </row>
        <row r="133">
          <cell r="C133">
            <v>41001010611</v>
          </cell>
          <cell r="D133" t="str">
            <v xml:space="preserve">           รายได้จากการขายในประเทศ - อุปกรณ์เย็บ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1</v>
          </cell>
          <cell r="L133" t="e">
            <v>#REF!</v>
          </cell>
          <cell r="M133">
            <v>1</v>
          </cell>
          <cell r="N133"/>
        </row>
        <row r="134">
          <cell r="C134">
            <v>41001010711</v>
          </cell>
          <cell r="D134" t="str">
            <v xml:space="preserve">           รายได้จากการขายในประเทศ - Shoe Safety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1</v>
          </cell>
          <cell r="L134" t="e">
            <v>#REF!</v>
          </cell>
          <cell r="M134">
            <v>1</v>
          </cell>
          <cell r="N134"/>
        </row>
        <row r="135">
          <cell r="C135">
            <v>41001010811</v>
          </cell>
          <cell r="D135" t="str">
            <v xml:space="preserve">           รายได้จากการขายในประเทศ - Semi  Shoe Safety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1</v>
          </cell>
          <cell r="L135" t="e">
            <v>#REF!</v>
          </cell>
          <cell r="M135">
            <v>1</v>
          </cell>
          <cell r="N135"/>
        </row>
        <row r="136">
          <cell r="C136">
            <v>41002010101</v>
          </cell>
          <cell r="D136" t="str">
            <v xml:space="preserve">           รายได้จากการขายต่างประเทศ-Protie</v>
          </cell>
          <cell r="E136">
            <v>0</v>
          </cell>
          <cell r="F136">
            <v>434475.72</v>
          </cell>
          <cell r="G136">
            <v>0</v>
          </cell>
          <cell r="H136">
            <v>76960</v>
          </cell>
          <cell r="I136">
            <v>0</v>
          </cell>
          <cell r="J136">
            <v>511435.72</v>
          </cell>
          <cell r="K136">
            <v>1</v>
          </cell>
          <cell r="L136" t="e">
            <v>#REF!</v>
          </cell>
          <cell r="M136">
            <v>1</v>
          </cell>
          <cell r="N136"/>
        </row>
        <row r="137">
          <cell r="C137">
            <v>42001010111</v>
          </cell>
          <cell r="D137" t="str">
            <v xml:space="preserve">           รายได้ค่าแรงเย็บ</v>
          </cell>
          <cell r="E137">
            <v>0</v>
          </cell>
          <cell r="F137">
            <v>38807.1</v>
          </cell>
          <cell r="G137">
            <v>0</v>
          </cell>
          <cell r="H137">
            <v>14080.5</v>
          </cell>
          <cell r="I137">
            <v>0</v>
          </cell>
          <cell r="J137">
            <v>52887.6</v>
          </cell>
          <cell r="K137">
            <v>1</v>
          </cell>
          <cell r="L137" t="e">
            <v>#REF!</v>
          </cell>
          <cell r="M137">
            <v>1</v>
          </cell>
          <cell r="N137"/>
        </row>
        <row r="138">
          <cell r="C138">
            <v>42001020111</v>
          </cell>
          <cell r="D138" t="str">
            <v xml:space="preserve">           ส่วนลดจ่าย.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</v>
          </cell>
          <cell r="L138" t="e">
            <v>#REF!</v>
          </cell>
          <cell r="M138">
            <v>1</v>
          </cell>
          <cell r="N138"/>
        </row>
        <row r="139">
          <cell r="C139">
            <v>43001010011</v>
          </cell>
          <cell r="D139" t="str">
            <v xml:space="preserve">           รายได้ค่าเช่า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1</v>
          </cell>
          <cell r="L139" t="e">
            <v>#REF!</v>
          </cell>
          <cell r="M139">
            <v>1</v>
          </cell>
          <cell r="N139"/>
        </row>
        <row r="140">
          <cell r="C140">
            <v>43002010011</v>
          </cell>
          <cell r="D140" t="str">
            <v xml:space="preserve">           รายได้ค่าสาธารณูปโภค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1</v>
          </cell>
          <cell r="L140" t="e">
            <v>#REF!</v>
          </cell>
          <cell r="M140">
            <v>1</v>
          </cell>
          <cell r="N140"/>
        </row>
        <row r="141">
          <cell r="C141">
            <v>43003010011</v>
          </cell>
          <cell r="D141" t="str">
            <v xml:space="preserve">           รายได้ค่าบริการ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1</v>
          </cell>
          <cell r="L141" t="e">
            <v>#REF!</v>
          </cell>
          <cell r="M141">
            <v>1</v>
          </cell>
          <cell r="N141"/>
        </row>
        <row r="142">
          <cell r="C142">
            <v>43004010011</v>
          </cell>
          <cell r="D142" t="str">
            <v xml:space="preserve">           ดอกเบี้ยรับ</v>
          </cell>
          <cell r="E142">
            <v>0</v>
          </cell>
          <cell r="F142">
            <v>212894.34</v>
          </cell>
          <cell r="G142">
            <v>0</v>
          </cell>
          <cell r="H142">
            <v>0</v>
          </cell>
          <cell r="I142">
            <v>0</v>
          </cell>
          <cell r="J142">
            <v>212894.34</v>
          </cell>
          <cell r="K142">
            <v>1</v>
          </cell>
          <cell r="L142" t="e">
            <v>#REF!</v>
          </cell>
          <cell r="M142">
            <v>1</v>
          </cell>
          <cell r="N142"/>
        </row>
        <row r="143">
          <cell r="C143">
            <v>43005010011</v>
          </cell>
          <cell r="D143" t="str">
            <v xml:space="preserve">           กำไร(ขาดทุน)จากอัตราแลกเปลี่ยนที่ยังไม่เกิดขึ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1</v>
          </cell>
          <cell r="L143" t="e">
            <v>#REF!</v>
          </cell>
          <cell r="M143">
            <v>1</v>
          </cell>
          <cell r="N143"/>
        </row>
        <row r="144">
          <cell r="C144">
            <v>43006010011</v>
          </cell>
          <cell r="D144" t="str">
            <v xml:space="preserve">           กำไร(ขาดทุน)จากอัตราแลกเปลี่ยนที่เกิดขึ้น</v>
          </cell>
          <cell r="E144">
            <v>0</v>
          </cell>
          <cell r="F144">
            <v>0</v>
          </cell>
          <cell r="G144">
            <v>0</v>
          </cell>
          <cell r="H144">
            <v>1736.28</v>
          </cell>
          <cell r="I144">
            <v>0</v>
          </cell>
          <cell r="J144">
            <v>1736.28</v>
          </cell>
          <cell r="K144">
            <v>1</v>
          </cell>
          <cell r="L144" t="e">
            <v>#REF!</v>
          </cell>
          <cell r="M144">
            <v>1</v>
          </cell>
          <cell r="N144"/>
        </row>
        <row r="145">
          <cell r="C145">
            <v>43007010011</v>
          </cell>
          <cell r="D145" t="str">
            <v xml:space="preserve">           กำไร(ขาดทุน)จากการขายสินทรัพย์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</v>
          </cell>
          <cell r="L145" t="e">
            <v>#REF!</v>
          </cell>
          <cell r="M145">
            <v>1</v>
          </cell>
          <cell r="N145"/>
        </row>
        <row r="146">
          <cell r="C146">
            <v>43008010011</v>
          </cell>
          <cell r="D146" t="str">
            <v xml:space="preserve">           รายได้เงินประกันการเช่า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1</v>
          </cell>
          <cell r="L146" t="e">
            <v>#REF!</v>
          </cell>
          <cell r="M146">
            <v>1</v>
          </cell>
          <cell r="N146"/>
        </row>
        <row r="147">
          <cell r="C147">
            <v>43009010011</v>
          </cell>
          <cell r="D147" t="str">
            <v xml:space="preserve">           รายได้อื่น ๆ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1</v>
          </cell>
          <cell r="L147" t="e">
            <v>#REF!</v>
          </cell>
          <cell r="M147">
            <v>1</v>
          </cell>
          <cell r="N147"/>
        </row>
        <row r="148">
          <cell r="C148">
            <v>43010010000</v>
          </cell>
          <cell r="D148" t="str">
            <v xml:space="preserve">           ส่วนขาด-เกิน</v>
          </cell>
          <cell r="E148">
            <v>0.05</v>
          </cell>
          <cell r="F148">
            <v>0</v>
          </cell>
          <cell r="G148">
            <v>0</v>
          </cell>
          <cell r="H148">
            <v>0</v>
          </cell>
          <cell r="I148">
            <v>0.05</v>
          </cell>
          <cell r="J148">
            <v>0</v>
          </cell>
          <cell r="K148">
            <v>1</v>
          </cell>
          <cell r="L148" t="e">
            <v>#REF!</v>
          </cell>
          <cell r="M148">
            <v>1</v>
          </cell>
          <cell r="N148"/>
        </row>
        <row r="149">
          <cell r="C149">
            <v>43011010000</v>
          </cell>
          <cell r="D149" t="str">
            <v xml:space="preserve">           กำไรขาดทุนจากการขายกองทุน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1</v>
          </cell>
          <cell r="L149" t="e">
            <v>#REF!</v>
          </cell>
          <cell r="M149">
            <v>1</v>
          </cell>
          <cell r="N149"/>
        </row>
        <row r="150">
          <cell r="C150">
            <v>43011020111</v>
          </cell>
          <cell r="D150" t="str">
            <v xml:space="preserve">           รายได้ค่าแรงพนักงาน-รายวัน - IHL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</v>
          </cell>
          <cell r="L150" t="e">
            <v>#REF!</v>
          </cell>
          <cell r="M150">
            <v>1</v>
          </cell>
          <cell r="N150"/>
        </row>
        <row r="151">
          <cell r="C151">
            <v>43012010000</v>
          </cell>
          <cell r="D151" t="str">
            <v xml:space="preserve">           กำไร(ขาดทุน)จากการปรับมูลค่ายุติธรรม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1</v>
          </cell>
          <cell r="L151" t="e">
            <v>#REF!</v>
          </cell>
          <cell r="M151">
            <v>1</v>
          </cell>
          <cell r="N151"/>
        </row>
        <row r="152">
          <cell r="C152">
            <v>51001010011</v>
          </cell>
          <cell r="D152" t="str">
            <v xml:space="preserve">           ซื้อสินค้าสำเร็จรูปในประเทศ</v>
          </cell>
          <cell r="E152">
            <v>28000</v>
          </cell>
          <cell r="F152">
            <v>0</v>
          </cell>
          <cell r="G152">
            <v>0</v>
          </cell>
          <cell r="H152">
            <v>0</v>
          </cell>
          <cell r="I152">
            <v>28000</v>
          </cell>
          <cell r="J152">
            <v>0</v>
          </cell>
          <cell r="K152">
            <v>1</v>
          </cell>
          <cell r="L152" t="e">
            <v>#REF!</v>
          </cell>
          <cell r="M152">
            <v>1</v>
          </cell>
          <cell r="N152"/>
        </row>
        <row r="153">
          <cell r="C153">
            <v>51002010011</v>
          </cell>
          <cell r="D153" t="str">
            <v xml:space="preserve">           ส่งคืนสินค้า-สำเร็จรูปในประเทศ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1</v>
          </cell>
          <cell r="L153" t="e">
            <v>#REF!</v>
          </cell>
          <cell r="M153">
            <v>1</v>
          </cell>
          <cell r="N153"/>
        </row>
        <row r="154">
          <cell r="C154">
            <v>51003010011</v>
          </cell>
          <cell r="D154" t="str">
            <v xml:space="preserve">           ส่วนลดรับ-สินค้าสำเร็จรูปในประเทศ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1</v>
          </cell>
          <cell r="L154" t="e">
            <v>#REF!</v>
          </cell>
          <cell r="M154">
            <v>1</v>
          </cell>
          <cell r="N154"/>
        </row>
        <row r="155">
          <cell r="C155">
            <v>51005010011</v>
          </cell>
          <cell r="D155" t="str">
            <v xml:space="preserve">           สินค้าสำเร็จรูป (ต้นงวด)</v>
          </cell>
          <cell r="E155">
            <v>6080011.9000000004</v>
          </cell>
          <cell r="F155">
            <v>0</v>
          </cell>
          <cell r="G155">
            <v>1370985.78</v>
          </cell>
          <cell r="H155">
            <v>0</v>
          </cell>
          <cell r="I155">
            <v>7450997.6799999997</v>
          </cell>
          <cell r="J155">
            <v>0</v>
          </cell>
          <cell r="K155">
            <v>1</v>
          </cell>
          <cell r="L155" t="e">
            <v>#REF!</v>
          </cell>
          <cell r="M155">
            <v>1</v>
          </cell>
          <cell r="N155"/>
        </row>
        <row r="156">
          <cell r="C156">
            <v>51006010011</v>
          </cell>
          <cell r="D156" t="str">
            <v xml:space="preserve">           สินค้าสำเร็จรูป (ปลายงวด)</v>
          </cell>
          <cell r="E156">
            <v>0</v>
          </cell>
          <cell r="F156">
            <v>7450997.6799999997</v>
          </cell>
          <cell r="G156">
            <v>0</v>
          </cell>
          <cell r="H156">
            <v>715381.48</v>
          </cell>
          <cell r="I156">
            <v>0</v>
          </cell>
          <cell r="J156">
            <v>8166379.1600000001</v>
          </cell>
          <cell r="K156">
            <v>1</v>
          </cell>
          <cell r="L156" t="e">
            <v>#REF!</v>
          </cell>
          <cell r="M156">
            <v>1</v>
          </cell>
          <cell r="N156"/>
        </row>
        <row r="157">
          <cell r="C157">
            <v>52001010011</v>
          </cell>
          <cell r="D157" t="str">
            <v xml:space="preserve">           ซื้อวัตถุดิบ-หนังในประเทศ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1</v>
          </cell>
          <cell r="L157" t="e">
            <v>#REF!</v>
          </cell>
          <cell r="M157">
            <v>1</v>
          </cell>
          <cell r="N157"/>
        </row>
        <row r="158">
          <cell r="C158">
            <v>52001030011</v>
          </cell>
          <cell r="D158" t="str">
            <v xml:space="preserve">           ซื้อวัตถุดิบ-เคมีในประเทศ</v>
          </cell>
          <cell r="E158">
            <v>442115.13</v>
          </cell>
          <cell r="F158">
            <v>0</v>
          </cell>
          <cell r="G158">
            <v>21958.75</v>
          </cell>
          <cell r="H158">
            <v>0</v>
          </cell>
          <cell r="I158">
            <v>464073.88</v>
          </cell>
          <cell r="J158">
            <v>0</v>
          </cell>
          <cell r="K158">
            <v>1</v>
          </cell>
          <cell r="L158" t="e">
            <v>#REF!</v>
          </cell>
          <cell r="M158">
            <v>1</v>
          </cell>
          <cell r="N158"/>
        </row>
        <row r="159">
          <cell r="C159">
            <v>52001050011</v>
          </cell>
          <cell r="D159" t="str">
            <v xml:space="preserve">           ซื้อวัตถุดิบ-วัสดุสิ้นเปลืองในประเทศ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1</v>
          </cell>
          <cell r="L159" t="e">
            <v>#REF!</v>
          </cell>
          <cell r="M159">
            <v>1</v>
          </cell>
          <cell r="N159"/>
        </row>
        <row r="160">
          <cell r="C160">
            <v>52001070011</v>
          </cell>
          <cell r="D160" t="str">
            <v xml:space="preserve">           ซื้อวัตถุดิบ-อุปกรณ์เย็บในประเทศ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1</v>
          </cell>
          <cell r="L160" t="e">
            <v>#REF!</v>
          </cell>
          <cell r="M160">
            <v>1</v>
          </cell>
          <cell r="N160"/>
        </row>
        <row r="161">
          <cell r="C161">
            <v>52001080011</v>
          </cell>
          <cell r="D161" t="str">
            <v xml:space="preserve">           ซื้อบรรจุภัณฑ์-Protie</v>
          </cell>
          <cell r="E161">
            <v>40000</v>
          </cell>
          <cell r="F161">
            <v>0</v>
          </cell>
          <cell r="G161">
            <v>0</v>
          </cell>
          <cell r="H161">
            <v>0</v>
          </cell>
          <cell r="I161">
            <v>40000</v>
          </cell>
          <cell r="J161">
            <v>0</v>
          </cell>
          <cell r="K161">
            <v>1</v>
          </cell>
          <cell r="L161" t="e">
            <v>#REF!</v>
          </cell>
          <cell r="M161">
            <v>1</v>
          </cell>
          <cell r="N161"/>
        </row>
        <row r="162">
          <cell r="C162">
            <v>52001230011</v>
          </cell>
          <cell r="D162" t="str">
            <v xml:space="preserve">           ค่าการปฎิบัติการและสอบเทียบ</v>
          </cell>
          <cell r="E162">
            <v>8800</v>
          </cell>
          <cell r="F162">
            <v>0</v>
          </cell>
          <cell r="G162">
            <v>0</v>
          </cell>
          <cell r="H162">
            <v>0</v>
          </cell>
          <cell r="I162">
            <v>8800</v>
          </cell>
          <cell r="J162">
            <v>0</v>
          </cell>
          <cell r="K162">
            <v>1</v>
          </cell>
          <cell r="L162" t="e">
            <v>#REF!</v>
          </cell>
          <cell r="M162">
            <v>1</v>
          </cell>
          <cell r="N162"/>
        </row>
        <row r="163">
          <cell r="C163">
            <v>52001310011</v>
          </cell>
          <cell r="D163" t="str">
            <v xml:space="preserve">           ส่วนลดรับ-อุปกรณ์เย็บในประเทศ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1</v>
          </cell>
          <cell r="L163" t="e">
            <v>#REF!</v>
          </cell>
          <cell r="M163">
            <v>1</v>
          </cell>
          <cell r="N163"/>
        </row>
        <row r="164">
          <cell r="C164">
            <v>52001330011</v>
          </cell>
          <cell r="D164" t="str">
            <v xml:space="preserve">           วัตถุดิบคงเหลือ-หนัง (ต้นงวด)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1</v>
          </cell>
          <cell r="L164" t="e">
            <v>#REF!</v>
          </cell>
          <cell r="M164">
            <v>1</v>
          </cell>
          <cell r="N164"/>
        </row>
        <row r="165">
          <cell r="C165">
            <v>52001340011</v>
          </cell>
          <cell r="D165" t="str">
            <v xml:space="preserve">           วัตถุดิบคงเหลือ-เคมี โปรตีน (ต้นงวด)</v>
          </cell>
          <cell r="E165">
            <v>738123.58</v>
          </cell>
          <cell r="F165">
            <v>0</v>
          </cell>
          <cell r="G165">
            <v>0</v>
          </cell>
          <cell r="H165">
            <v>0</v>
          </cell>
          <cell r="I165">
            <v>738123.58</v>
          </cell>
          <cell r="J165">
            <v>0</v>
          </cell>
          <cell r="K165">
            <v>1</v>
          </cell>
          <cell r="L165" t="e">
            <v>#REF!</v>
          </cell>
          <cell r="M165">
            <v>1</v>
          </cell>
          <cell r="N165"/>
        </row>
        <row r="166">
          <cell r="C166">
            <v>52001350011</v>
          </cell>
          <cell r="D166" t="str">
            <v xml:space="preserve">           วัสดุสิ้นเปลืองคงเหลือ (ต้นงวด)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1</v>
          </cell>
          <cell r="L166" t="e">
            <v>#REF!</v>
          </cell>
          <cell r="M166">
            <v>1</v>
          </cell>
          <cell r="N166"/>
        </row>
        <row r="167">
          <cell r="C167">
            <v>52001360001</v>
          </cell>
          <cell r="D167" t="str">
            <v xml:space="preserve">           สินค้าระหว่างทำ (ต้นงวด)</v>
          </cell>
          <cell r="E167">
            <v>1171668.3</v>
          </cell>
          <cell r="F167">
            <v>0</v>
          </cell>
          <cell r="G167">
            <v>174689.87</v>
          </cell>
          <cell r="H167">
            <v>0</v>
          </cell>
          <cell r="I167">
            <v>1346358.17</v>
          </cell>
          <cell r="J167">
            <v>0</v>
          </cell>
          <cell r="K167">
            <v>1</v>
          </cell>
          <cell r="L167" t="e">
            <v>#REF!</v>
          </cell>
          <cell r="M167">
            <v>1</v>
          </cell>
          <cell r="N167"/>
        </row>
        <row r="168">
          <cell r="C168">
            <v>52001370011</v>
          </cell>
          <cell r="D168" t="str">
            <v xml:space="preserve">           วัตถุดิบคงเหลือ-หนัง (ปลายงวด)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1</v>
          </cell>
          <cell r="L168" t="e">
            <v>#REF!</v>
          </cell>
          <cell r="M168">
            <v>1</v>
          </cell>
          <cell r="N168"/>
        </row>
        <row r="169">
          <cell r="C169">
            <v>52001380011</v>
          </cell>
          <cell r="D169" t="str">
            <v xml:space="preserve">           วัตถุดิบคงเหลือ-เคมี (ปลายงวด)</v>
          </cell>
          <cell r="E169">
            <v>0</v>
          </cell>
          <cell r="F169">
            <v>738123.58</v>
          </cell>
          <cell r="G169">
            <v>0</v>
          </cell>
          <cell r="H169">
            <v>0</v>
          </cell>
          <cell r="I169">
            <v>0</v>
          </cell>
          <cell r="J169">
            <v>738123.58</v>
          </cell>
          <cell r="K169">
            <v>1</v>
          </cell>
          <cell r="L169" t="e">
            <v>#REF!</v>
          </cell>
          <cell r="M169">
            <v>1</v>
          </cell>
          <cell r="N169"/>
        </row>
        <row r="170">
          <cell r="C170">
            <v>52001390011</v>
          </cell>
          <cell r="D170" t="str">
            <v xml:space="preserve">           วัสดุสิ้นเปลืองคงเหลือ (ปลายงวด)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1</v>
          </cell>
          <cell r="L170" t="e">
            <v>#REF!</v>
          </cell>
          <cell r="M170">
            <v>1</v>
          </cell>
          <cell r="N170"/>
        </row>
        <row r="171">
          <cell r="C171">
            <v>52001400001</v>
          </cell>
          <cell r="D171" t="str">
            <v xml:space="preserve">           สินค้าระหว่างทำ (ปลายงวด)</v>
          </cell>
          <cell r="E171">
            <v>0</v>
          </cell>
          <cell r="F171">
            <v>1346358.17</v>
          </cell>
          <cell r="G171">
            <v>0</v>
          </cell>
          <cell r="H171">
            <v>167144.79999999999</v>
          </cell>
          <cell r="I171">
            <v>0</v>
          </cell>
          <cell r="J171">
            <v>1513502.97</v>
          </cell>
          <cell r="K171">
            <v>1</v>
          </cell>
          <cell r="L171" t="e">
            <v>#REF!</v>
          </cell>
          <cell r="M171">
            <v>1</v>
          </cell>
          <cell r="N171"/>
        </row>
        <row r="172">
          <cell r="C172">
            <v>52002010001</v>
          </cell>
          <cell r="D172" t="str">
            <v xml:space="preserve">           ค่าแรงงานฝ่ายผลิต-Protie</v>
          </cell>
          <cell r="E172">
            <v>491888.73</v>
          </cell>
          <cell r="F172">
            <v>0</v>
          </cell>
          <cell r="G172">
            <v>74449.75</v>
          </cell>
          <cell r="H172">
            <v>0</v>
          </cell>
          <cell r="I172">
            <v>566338.48</v>
          </cell>
          <cell r="J172">
            <v>0</v>
          </cell>
          <cell r="K172">
            <v>1</v>
          </cell>
          <cell r="L172" t="e">
            <v>#REF!</v>
          </cell>
          <cell r="M172">
            <v>1</v>
          </cell>
          <cell r="N172"/>
        </row>
        <row r="173">
          <cell r="C173">
            <v>52002010002</v>
          </cell>
          <cell r="D173" t="str">
            <v xml:space="preserve">           ค่าแรงงานฝ่ายผลิต-รายวัน NHK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1</v>
          </cell>
          <cell r="L173" t="e">
            <v>#REF!</v>
          </cell>
          <cell r="M173">
            <v>1</v>
          </cell>
          <cell r="N173"/>
        </row>
        <row r="174">
          <cell r="C174">
            <v>52002010003</v>
          </cell>
          <cell r="D174" t="str">
            <v xml:space="preserve">           ค่าแรงงานฝ่ายผลิต-รายวัน Sewing Steering Whee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1</v>
          </cell>
          <cell r="L174" t="e">
            <v>#REF!</v>
          </cell>
          <cell r="M174">
            <v>1</v>
          </cell>
          <cell r="N174"/>
        </row>
        <row r="175">
          <cell r="C175">
            <v>52002010004</v>
          </cell>
          <cell r="D175" t="str">
            <v xml:space="preserve">           ค่าแรงงานฝ่ายผลิต-รายวัน NHK เบาะผ้า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1</v>
          </cell>
          <cell r="L175" t="e">
            <v>#REF!</v>
          </cell>
          <cell r="M175">
            <v>1</v>
          </cell>
          <cell r="N175"/>
        </row>
        <row r="176">
          <cell r="C176">
            <v>52002010005</v>
          </cell>
          <cell r="D176" t="str">
            <v xml:space="preserve">           ค่าแรงงานฝ่ายผลิต-รายวัน QA/QC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1</v>
          </cell>
          <cell r="L176" t="e">
            <v>#REF!</v>
          </cell>
          <cell r="M176">
            <v>1</v>
          </cell>
          <cell r="N176"/>
        </row>
        <row r="177">
          <cell r="C177">
            <v>52002010006</v>
          </cell>
          <cell r="D177" t="str">
            <v xml:space="preserve">           ค่าแรงงานฝ่ายผลิต-รายวัน WH/PPD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1</v>
          </cell>
          <cell r="L177" t="e">
            <v>#REF!</v>
          </cell>
          <cell r="M177">
            <v>1</v>
          </cell>
          <cell r="N177"/>
        </row>
        <row r="178">
          <cell r="C178">
            <v>52002010010</v>
          </cell>
          <cell r="D178" t="str">
            <v xml:space="preserve">           ค่าแรงงานฝ่ายผลิต-รายวัน TST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1</v>
          </cell>
          <cell r="L178" t="e">
            <v>#REF!</v>
          </cell>
          <cell r="M178">
            <v>1</v>
          </cell>
          <cell r="N178"/>
        </row>
        <row r="179">
          <cell r="C179">
            <v>52002010011</v>
          </cell>
          <cell r="D179" t="str">
            <v xml:space="preserve">           ค่าแรงงานฝ่ายผลิต-รายวัน TBGT- Cut part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1</v>
          </cell>
          <cell r="L179" t="e">
            <v>#REF!</v>
          </cell>
          <cell r="M179">
            <v>1</v>
          </cell>
          <cell r="N179"/>
        </row>
        <row r="180">
          <cell r="C180">
            <v>52002010012</v>
          </cell>
          <cell r="D180" t="str">
            <v xml:space="preserve">           ค่าแรงงานฝ่ายผลิต-รายวัน TBGT-Sewing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1</v>
          </cell>
          <cell r="L180" t="e">
            <v>#REF!</v>
          </cell>
          <cell r="M180">
            <v>1</v>
          </cell>
          <cell r="N180"/>
        </row>
        <row r="181">
          <cell r="C181">
            <v>52002010013</v>
          </cell>
          <cell r="D181" t="str">
            <v xml:space="preserve">           ค่าแรงงานฝ่ายผลิต-รายวัน NHK-Cut part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1</v>
          </cell>
          <cell r="L181" t="e">
            <v>#REF!</v>
          </cell>
          <cell r="M181">
            <v>1</v>
          </cell>
          <cell r="N181"/>
        </row>
        <row r="182">
          <cell r="C182">
            <v>52002010014</v>
          </cell>
          <cell r="D182" t="str">
            <v xml:space="preserve">           ค่าแรงงานฝ่ายผลิต-รายวัน NHK-Sewing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1</v>
          </cell>
          <cell r="L182" t="e">
            <v>#REF!</v>
          </cell>
          <cell r="M182">
            <v>1</v>
          </cell>
          <cell r="N182"/>
        </row>
        <row r="183">
          <cell r="C183">
            <v>52002010015</v>
          </cell>
          <cell r="D183" t="str">
            <v xml:space="preserve">           ค่าแรงงานฝ่ายผลิต-รายวัน Sewing Steering Whee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1</v>
          </cell>
          <cell r="L183" t="e">
            <v>#REF!</v>
          </cell>
          <cell r="M183">
            <v>1</v>
          </cell>
          <cell r="N183"/>
        </row>
        <row r="184">
          <cell r="C184">
            <v>52002010016</v>
          </cell>
          <cell r="D184" t="str">
            <v xml:space="preserve">           ค่าแรงงานฝ่ายผลิต-รายวัน Sewing Steering Whee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1</v>
          </cell>
          <cell r="L184" t="e">
            <v>#REF!</v>
          </cell>
          <cell r="M184">
            <v>1</v>
          </cell>
          <cell r="N184"/>
        </row>
        <row r="185">
          <cell r="C185">
            <v>52002010017</v>
          </cell>
          <cell r="D185" t="str">
            <v xml:space="preserve">           ค่าแรงงานฝ่ายผลิต-รายวัน QA/QC-Cut part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1</v>
          </cell>
          <cell r="L185" t="e">
            <v>#REF!</v>
          </cell>
          <cell r="M185">
            <v>1</v>
          </cell>
          <cell r="N185"/>
        </row>
        <row r="186">
          <cell r="C186">
            <v>52002010018</v>
          </cell>
          <cell r="D186" t="str">
            <v xml:space="preserve">           ค่าแรงงานฝ่ายผลิต-รายวัน QA/QC-Sewing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1</v>
          </cell>
          <cell r="L186" t="e">
            <v>#REF!</v>
          </cell>
          <cell r="M186">
            <v>1</v>
          </cell>
          <cell r="N186"/>
        </row>
        <row r="187">
          <cell r="C187">
            <v>52002010019</v>
          </cell>
          <cell r="D187" t="str">
            <v xml:space="preserve">           ค่าแรงงานฝ่ายผลิต-รายวัน WH/PPD-Cut part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1</v>
          </cell>
          <cell r="L187" t="e">
            <v>#REF!</v>
          </cell>
          <cell r="M187">
            <v>1</v>
          </cell>
          <cell r="N187"/>
        </row>
        <row r="188">
          <cell r="C188">
            <v>52002010020</v>
          </cell>
          <cell r="D188" t="str">
            <v xml:space="preserve">           ค่าแรงงานฝ่ายผลิต-รายวัน WH/PPD-Sewing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1</v>
          </cell>
          <cell r="L188" t="e">
            <v>#REF!</v>
          </cell>
          <cell r="M188">
            <v>1</v>
          </cell>
          <cell r="N188"/>
        </row>
        <row r="189">
          <cell r="C189">
            <v>52002010021</v>
          </cell>
          <cell r="D189" t="str">
            <v xml:space="preserve">           ค่าแรงงานฝ่ายผลิต-รายวัน TST-Cut part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1</v>
          </cell>
          <cell r="L189" t="e">
            <v>#REF!</v>
          </cell>
          <cell r="M189">
            <v>1</v>
          </cell>
          <cell r="N189"/>
        </row>
        <row r="190">
          <cell r="C190">
            <v>52002010022</v>
          </cell>
          <cell r="D190" t="str">
            <v xml:space="preserve">           ค่าแรงงานฝ่ายผลิต-รายวัน TST-Sewing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1</v>
          </cell>
          <cell r="L190" t="e">
            <v>#REF!</v>
          </cell>
          <cell r="M190">
            <v>1</v>
          </cell>
          <cell r="N190"/>
        </row>
        <row r="191">
          <cell r="C191">
            <v>52002010023</v>
          </cell>
          <cell r="D191" t="str">
            <v xml:space="preserve">           ค่าแรงงานฝ่ายผลิต-รายวัน MT-AT4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1</v>
          </cell>
          <cell r="L191" t="e">
            <v>#REF!</v>
          </cell>
          <cell r="M191">
            <v>1</v>
          </cell>
          <cell r="N191"/>
        </row>
        <row r="192">
          <cell r="C192">
            <v>52002010024</v>
          </cell>
          <cell r="D192" t="str">
            <v xml:space="preserve">           ค่าแรงงานฝ่ายผลิต-รายวัน MT-AT4-7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1</v>
          </cell>
          <cell r="L192" t="e">
            <v>#REF!</v>
          </cell>
          <cell r="M192">
            <v>1</v>
          </cell>
          <cell r="N192"/>
        </row>
        <row r="193">
          <cell r="C193">
            <v>52002010025</v>
          </cell>
          <cell r="D193" t="str">
            <v xml:space="preserve">           ค่าแรงงานฝ่ายผลิต-รายวัน BRUNO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1</v>
          </cell>
          <cell r="L193" t="e">
            <v>#REF!</v>
          </cell>
          <cell r="M193">
            <v>1</v>
          </cell>
          <cell r="N193"/>
        </row>
        <row r="194">
          <cell r="C194">
            <v>52002010026</v>
          </cell>
          <cell r="D194" t="str">
            <v xml:space="preserve">           ค่าแรงงานฝ่ายผลิต-รายวัน TBGT-เบาะผ้า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1</v>
          </cell>
          <cell r="L194" t="e">
            <v>#REF!</v>
          </cell>
          <cell r="M194">
            <v>1</v>
          </cell>
          <cell r="N194"/>
        </row>
        <row r="195">
          <cell r="C195">
            <v>52002010027</v>
          </cell>
          <cell r="D195" t="str">
            <v xml:space="preserve">           ค่าแรงงานฝ่ายผลิต-รายวัน ENG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1</v>
          </cell>
          <cell r="L195" t="e">
            <v>#REF!</v>
          </cell>
          <cell r="M195">
            <v>1</v>
          </cell>
          <cell r="N195"/>
        </row>
        <row r="196">
          <cell r="C196">
            <v>52002010028</v>
          </cell>
          <cell r="D196" t="str">
            <v xml:space="preserve">           ค่าแรงงานฝ่ายผลิต-รายวัน Shoe Safety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1</v>
          </cell>
          <cell r="L196" t="e">
            <v>#REF!</v>
          </cell>
          <cell r="M196">
            <v>1</v>
          </cell>
          <cell r="N196"/>
        </row>
        <row r="197">
          <cell r="C197">
            <v>52002010099</v>
          </cell>
          <cell r="D197" t="str">
            <v xml:space="preserve">           ค่าแรงงานฝ่ายผลิต-รายวัน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</v>
          </cell>
          <cell r="L197" t="e">
            <v>#REF!</v>
          </cell>
          <cell r="M197">
            <v>1</v>
          </cell>
          <cell r="N197"/>
        </row>
        <row r="198">
          <cell r="C198">
            <v>52002011111</v>
          </cell>
          <cell r="D198" t="str">
            <v xml:space="preserve">           ค่า Management Fee - ฝ่ายผลิต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</v>
          </cell>
          <cell r="L198" t="e">
            <v>#REF!</v>
          </cell>
          <cell r="M198">
            <v>1</v>
          </cell>
          <cell r="N198"/>
        </row>
        <row r="199">
          <cell r="C199">
            <v>52002012001</v>
          </cell>
          <cell r="D199" t="str">
            <v xml:space="preserve">           ค่าแรงงานและผลประโยชน์ฝ่ายผลิต-รายวัน IHL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1</v>
          </cell>
          <cell r="L199" t="e">
            <v>#REF!</v>
          </cell>
          <cell r="M199">
            <v>1</v>
          </cell>
          <cell r="N199"/>
        </row>
        <row r="200">
          <cell r="C200">
            <v>52002020001</v>
          </cell>
          <cell r="D200" t="str">
            <v xml:space="preserve">           ค่าล่วงเวลาแรงงานฝ่ายผลิต-Protie</v>
          </cell>
          <cell r="E200">
            <v>134881.35</v>
          </cell>
          <cell r="F200">
            <v>0</v>
          </cell>
          <cell r="G200">
            <v>22186.01</v>
          </cell>
          <cell r="H200">
            <v>8072.63</v>
          </cell>
          <cell r="I200">
            <v>148994.73000000001</v>
          </cell>
          <cell r="J200">
            <v>0</v>
          </cell>
          <cell r="K200">
            <v>1</v>
          </cell>
          <cell r="L200" t="e">
            <v>#REF!</v>
          </cell>
          <cell r="M200">
            <v>1</v>
          </cell>
          <cell r="N200"/>
        </row>
        <row r="201">
          <cell r="C201">
            <v>52002020002</v>
          </cell>
          <cell r="D201" t="str">
            <v xml:space="preserve">           ค่าล่วงเวลาแรงงาน-รายวัน NHK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</v>
          </cell>
          <cell r="L201" t="e">
            <v>#REF!</v>
          </cell>
          <cell r="M201">
            <v>1</v>
          </cell>
          <cell r="N201"/>
        </row>
        <row r="202">
          <cell r="C202">
            <v>52002020003</v>
          </cell>
          <cell r="D202" t="str">
            <v xml:space="preserve">           ค่าล่วงเวลาแรงงาน-รายวัน Sewing Steering Whee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1</v>
          </cell>
          <cell r="L202" t="e">
            <v>#REF!</v>
          </cell>
          <cell r="M202">
            <v>1</v>
          </cell>
          <cell r="N202"/>
        </row>
        <row r="203">
          <cell r="C203">
            <v>52002020004</v>
          </cell>
          <cell r="D203" t="str">
            <v xml:space="preserve">           ค่าล่วงเวลาแรงงาน-รายวัน NHK เบาะผ้า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1</v>
          </cell>
          <cell r="L203" t="e">
            <v>#REF!</v>
          </cell>
          <cell r="M203">
            <v>1</v>
          </cell>
          <cell r="N203"/>
        </row>
        <row r="204">
          <cell r="C204">
            <v>52002020005</v>
          </cell>
          <cell r="D204" t="str">
            <v xml:space="preserve">           ค่าล่วงเวลาแรงงาน-รายวัน QA/QC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1</v>
          </cell>
          <cell r="L204" t="e">
            <v>#REF!</v>
          </cell>
          <cell r="M204">
            <v>1</v>
          </cell>
          <cell r="N204"/>
        </row>
        <row r="205">
          <cell r="C205">
            <v>52002020010</v>
          </cell>
          <cell r="D205" t="str">
            <v xml:space="preserve">           ค่าล่วงเวลาแรงงาน-รายวัน TST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1</v>
          </cell>
          <cell r="L205" t="e">
            <v>#REF!</v>
          </cell>
          <cell r="M205">
            <v>1</v>
          </cell>
          <cell r="N205"/>
        </row>
        <row r="206">
          <cell r="C206">
            <v>52002020011</v>
          </cell>
          <cell r="D206" t="str">
            <v xml:space="preserve">           ค่าล่วงเวลาแรงงาน-รายวัน TBGT-Cut part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1</v>
          </cell>
          <cell r="L206" t="e">
            <v>#REF!</v>
          </cell>
          <cell r="M206">
            <v>1</v>
          </cell>
          <cell r="N206"/>
        </row>
        <row r="207">
          <cell r="C207">
            <v>52002020012</v>
          </cell>
          <cell r="D207" t="str">
            <v xml:space="preserve">           ค่าล่วงเวลาแรงงาน-รายวัน TBGT-Sewing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</v>
          </cell>
          <cell r="L207" t="e">
            <v>#REF!</v>
          </cell>
          <cell r="M207">
            <v>1</v>
          </cell>
          <cell r="N207"/>
        </row>
        <row r="208">
          <cell r="C208">
            <v>52002020013</v>
          </cell>
          <cell r="D208" t="str">
            <v xml:space="preserve">           ค่าล่วงเวลาแรงงาน-รายวัน NHK-Cut part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1</v>
          </cell>
          <cell r="L208" t="e">
            <v>#REF!</v>
          </cell>
          <cell r="M208">
            <v>1</v>
          </cell>
          <cell r="N208"/>
        </row>
        <row r="209">
          <cell r="C209">
            <v>52002020014</v>
          </cell>
          <cell r="D209" t="str">
            <v xml:space="preserve">           ค่าล่วงเวลาแรงงาน-รายวัน NHK-Sewing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1</v>
          </cell>
          <cell r="L209" t="e">
            <v>#REF!</v>
          </cell>
          <cell r="M209">
            <v>1</v>
          </cell>
          <cell r="N209"/>
        </row>
        <row r="210">
          <cell r="C210">
            <v>52002020015</v>
          </cell>
          <cell r="D210" t="str">
            <v xml:space="preserve">           ค่าล่วงเวลาแรงงาน-รายวัน Sewiing Steering Whe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1</v>
          </cell>
          <cell r="L210" t="e">
            <v>#REF!</v>
          </cell>
          <cell r="M210">
            <v>1</v>
          </cell>
          <cell r="N210"/>
        </row>
        <row r="211">
          <cell r="C211">
            <v>52002020016</v>
          </cell>
          <cell r="D211" t="str">
            <v xml:space="preserve">           ค่าล่วงเวลาแรงงาน-รายวัน Sewiing Steering Whe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1</v>
          </cell>
          <cell r="L211" t="e">
            <v>#REF!</v>
          </cell>
          <cell r="M211">
            <v>1</v>
          </cell>
          <cell r="N211"/>
        </row>
        <row r="212">
          <cell r="C212">
            <v>52002020017</v>
          </cell>
          <cell r="D212" t="str">
            <v xml:space="preserve">           ค่าล่วงเวลาแรงงาน-รายวัน QA/QC-Cut part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1</v>
          </cell>
          <cell r="L212" t="e">
            <v>#REF!</v>
          </cell>
          <cell r="M212">
            <v>1</v>
          </cell>
          <cell r="N212"/>
        </row>
        <row r="213">
          <cell r="C213">
            <v>52002020018</v>
          </cell>
          <cell r="D213" t="str">
            <v xml:space="preserve">           ค่าล่วงเวลาแรงงาน-รายวัน QA/QC Sewing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1</v>
          </cell>
          <cell r="L213" t="e">
            <v>#REF!</v>
          </cell>
          <cell r="M213">
            <v>1</v>
          </cell>
          <cell r="N213"/>
        </row>
        <row r="214">
          <cell r="C214">
            <v>52002020019</v>
          </cell>
          <cell r="D214" t="str">
            <v xml:space="preserve">           ค่าล่วงเวลาแรงงาน-รายวัน TST-Cut part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1</v>
          </cell>
          <cell r="L214" t="e">
            <v>#REF!</v>
          </cell>
          <cell r="M214">
            <v>1</v>
          </cell>
          <cell r="N214"/>
        </row>
        <row r="215">
          <cell r="C215">
            <v>52002020020</v>
          </cell>
          <cell r="D215" t="str">
            <v xml:space="preserve">           ค่าล่วงเวลาแรงงาน-รายวัน TST-Sewing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1</v>
          </cell>
          <cell r="L215" t="e">
            <v>#REF!</v>
          </cell>
          <cell r="M215">
            <v>1</v>
          </cell>
          <cell r="N215"/>
        </row>
        <row r="216">
          <cell r="C216">
            <v>52002020021</v>
          </cell>
          <cell r="D216" t="str">
            <v xml:space="preserve">            ค่าล่วงเวลาแรงงาน-รายวัน MT-AT4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</v>
          </cell>
          <cell r="L216" t="e">
            <v>#REF!</v>
          </cell>
          <cell r="M216">
            <v>1</v>
          </cell>
          <cell r="N216"/>
        </row>
        <row r="217">
          <cell r="C217">
            <v>52002020022</v>
          </cell>
          <cell r="D217" t="str">
            <v xml:space="preserve">            ค่าล่วงเวลาแรงงาน-รายวัน MT-AT4-7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1</v>
          </cell>
          <cell r="L217" t="e">
            <v>#REF!</v>
          </cell>
          <cell r="M217">
            <v>1</v>
          </cell>
          <cell r="N217"/>
        </row>
        <row r="218">
          <cell r="C218">
            <v>52002020023</v>
          </cell>
          <cell r="D218" t="str">
            <v xml:space="preserve">           ค่าล่วงเวลาแรงงาน-รายวัน BRUNO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</v>
          </cell>
          <cell r="L218" t="e">
            <v>#REF!</v>
          </cell>
          <cell r="M218">
            <v>1</v>
          </cell>
          <cell r="N218"/>
        </row>
        <row r="219">
          <cell r="C219">
            <v>52002020024</v>
          </cell>
          <cell r="D219" t="str">
            <v xml:space="preserve">           ค่าล่วงเวลาแรงงาน-รายวัน TBGT-เบาะผ้า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1</v>
          </cell>
          <cell r="L219" t="e">
            <v>#REF!</v>
          </cell>
          <cell r="M219">
            <v>1</v>
          </cell>
          <cell r="N219"/>
        </row>
        <row r="220">
          <cell r="C220">
            <v>52002020025</v>
          </cell>
          <cell r="D220" t="str">
            <v xml:space="preserve">            ค่าล่วงเวลาแรงงาน-รายวัน Shoe Safety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1</v>
          </cell>
          <cell r="L220" t="e">
            <v>#REF!</v>
          </cell>
          <cell r="M220">
            <v>1</v>
          </cell>
          <cell r="N220"/>
        </row>
        <row r="221">
          <cell r="C221">
            <v>52002020099</v>
          </cell>
          <cell r="D221" t="str">
            <v xml:space="preserve">           ค่าล่วงเวลาแรงงาน-รายวัน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1</v>
          </cell>
          <cell r="L221" t="e">
            <v>#REF!</v>
          </cell>
          <cell r="M221">
            <v>1</v>
          </cell>
          <cell r="N221"/>
        </row>
        <row r="222">
          <cell r="C222">
            <v>52002020801</v>
          </cell>
          <cell r="D222" t="str">
            <v xml:space="preserve">           ค่าแรงงานเหมา TBGT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1</v>
          </cell>
          <cell r="L222" t="e">
            <v>#REF!</v>
          </cell>
          <cell r="M222">
            <v>1</v>
          </cell>
          <cell r="N222"/>
        </row>
        <row r="223">
          <cell r="C223">
            <v>52002020802</v>
          </cell>
          <cell r="D223" t="str">
            <v xml:space="preserve">           ค่าแรงงานเหมา NHK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1</v>
          </cell>
          <cell r="L223" t="e">
            <v>#REF!</v>
          </cell>
          <cell r="M223">
            <v>1</v>
          </cell>
          <cell r="N223"/>
        </row>
        <row r="224">
          <cell r="C224">
            <v>52002020803</v>
          </cell>
          <cell r="D224" t="str">
            <v xml:space="preserve">           ค่าแรงงานเหมา Sewing Steering Wheel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1</v>
          </cell>
          <cell r="L224" t="e">
            <v>#REF!</v>
          </cell>
          <cell r="M224">
            <v>1</v>
          </cell>
          <cell r="N224"/>
        </row>
        <row r="225">
          <cell r="C225">
            <v>52002020804</v>
          </cell>
          <cell r="D225" t="str">
            <v xml:space="preserve">           ค่าแรงงานเหมา NHK(เบาะผ้า)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</v>
          </cell>
          <cell r="L225" t="e">
            <v>#REF!</v>
          </cell>
          <cell r="M225">
            <v>1</v>
          </cell>
          <cell r="N225"/>
        </row>
        <row r="226">
          <cell r="C226">
            <v>52002020805</v>
          </cell>
          <cell r="D226" t="str">
            <v xml:space="preserve">           ค่าแรงงานเหมา QA/QC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</v>
          </cell>
          <cell r="L226" t="e">
            <v>#REF!</v>
          </cell>
          <cell r="M226">
            <v>1</v>
          </cell>
          <cell r="N226"/>
        </row>
        <row r="227">
          <cell r="C227">
            <v>52002020806</v>
          </cell>
          <cell r="D227" t="str">
            <v xml:space="preserve">           ค่าแรงงานเหมา WH/PPD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1</v>
          </cell>
          <cell r="L227" t="e">
            <v>#REF!</v>
          </cell>
          <cell r="M227">
            <v>1</v>
          </cell>
          <cell r="N227"/>
        </row>
        <row r="228">
          <cell r="C228">
            <v>52002020810</v>
          </cell>
          <cell r="D228" t="str">
            <v xml:space="preserve">           ค่าแรงเหมา TST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1</v>
          </cell>
          <cell r="L228" t="e">
            <v>#REF!</v>
          </cell>
          <cell r="M228">
            <v>1</v>
          </cell>
          <cell r="N228"/>
        </row>
        <row r="229">
          <cell r="C229">
            <v>52002020811</v>
          </cell>
          <cell r="D229" t="str">
            <v xml:space="preserve">           ค่าแรงงานเหมา TBGT-Cut part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1</v>
          </cell>
          <cell r="L229" t="e">
            <v>#REF!</v>
          </cell>
          <cell r="M229">
            <v>1</v>
          </cell>
          <cell r="N229"/>
        </row>
        <row r="230">
          <cell r="C230">
            <v>52002020812</v>
          </cell>
          <cell r="D230" t="str">
            <v xml:space="preserve">           ค่าแรงงานเหมา TBGT-Sewing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1</v>
          </cell>
          <cell r="L230" t="e">
            <v>#REF!</v>
          </cell>
          <cell r="M230">
            <v>1</v>
          </cell>
          <cell r="N230"/>
        </row>
        <row r="231">
          <cell r="C231">
            <v>52002020813</v>
          </cell>
          <cell r="D231" t="str">
            <v xml:space="preserve">           ค่าแรงงานเหมา NHK-Cut part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1</v>
          </cell>
          <cell r="L231" t="e">
            <v>#REF!</v>
          </cell>
          <cell r="M231">
            <v>1</v>
          </cell>
          <cell r="N231"/>
        </row>
        <row r="232">
          <cell r="C232">
            <v>52002020814</v>
          </cell>
          <cell r="D232" t="str">
            <v xml:space="preserve">           ค่าแรงงานเหมา NHK-Sewing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1</v>
          </cell>
          <cell r="L232" t="e">
            <v>#REF!</v>
          </cell>
          <cell r="M232">
            <v>1</v>
          </cell>
          <cell r="N232"/>
        </row>
        <row r="233">
          <cell r="C233">
            <v>52002020815</v>
          </cell>
          <cell r="D233" t="str">
            <v xml:space="preserve">           ค่าแรงงานเหมา Sewing Steering Wheel-Cut part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1</v>
          </cell>
          <cell r="L233" t="e">
            <v>#REF!</v>
          </cell>
          <cell r="M233">
            <v>1</v>
          </cell>
          <cell r="N233"/>
        </row>
        <row r="234">
          <cell r="C234">
            <v>52002020816</v>
          </cell>
          <cell r="D234" t="str">
            <v xml:space="preserve">           ค่าแรงงานเหมา Sewing Steering Wheel-Sewing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1</v>
          </cell>
          <cell r="L234" t="e">
            <v>#REF!</v>
          </cell>
          <cell r="M234">
            <v>1</v>
          </cell>
          <cell r="N234"/>
        </row>
        <row r="235">
          <cell r="C235">
            <v>52002020817</v>
          </cell>
          <cell r="D235" t="str">
            <v xml:space="preserve">           ค่าแรงงานเหมา QA/QC- Cut part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1</v>
          </cell>
          <cell r="L235" t="e">
            <v>#REF!</v>
          </cell>
          <cell r="M235">
            <v>1</v>
          </cell>
          <cell r="N235"/>
        </row>
        <row r="236">
          <cell r="C236">
            <v>52002020818</v>
          </cell>
          <cell r="D236" t="str">
            <v xml:space="preserve">           ค่าแรงงานเหมา QA/QC-Sewing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1</v>
          </cell>
          <cell r="L236" t="e">
            <v>#REF!</v>
          </cell>
          <cell r="M236">
            <v>1</v>
          </cell>
          <cell r="N236"/>
        </row>
        <row r="237">
          <cell r="C237">
            <v>52002020819</v>
          </cell>
          <cell r="D237" t="str">
            <v xml:space="preserve">           ค่าแรงงานเหมา WH/PPD-Cut part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1</v>
          </cell>
          <cell r="L237" t="e">
            <v>#REF!</v>
          </cell>
          <cell r="M237">
            <v>1</v>
          </cell>
          <cell r="N237"/>
        </row>
        <row r="238">
          <cell r="C238">
            <v>52002020820</v>
          </cell>
          <cell r="D238" t="str">
            <v xml:space="preserve">           ค่าแรงงานเหมา WH/PPD-Sewing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1</v>
          </cell>
          <cell r="L238" t="e">
            <v>#REF!</v>
          </cell>
          <cell r="M238">
            <v>1</v>
          </cell>
          <cell r="N238"/>
        </row>
        <row r="239">
          <cell r="C239">
            <v>52002020821</v>
          </cell>
          <cell r="D239" t="str">
            <v xml:space="preserve">           ค่าแรงงานเหมา TST-Cut part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</v>
          </cell>
          <cell r="L239" t="e">
            <v>#REF!</v>
          </cell>
          <cell r="M239">
            <v>1</v>
          </cell>
          <cell r="N239"/>
        </row>
        <row r="240">
          <cell r="C240">
            <v>52002020822</v>
          </cell>
          <cell r="D240" t="str">
            <v xml:space="preserve">           ค่าแรงงานเหมา TST-Sewing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1</v>
          </cell>
          <cell r="L240" t="e">
            <v>#REF!</v>
          </cell>
          <cell r="M240">
            <v>1</v>
          </cell>
          <cell r="N240"/>
        </row>
        <row r="241">
          <cell r="C241">
            <v>52002030005</v>
          </cell>
          <cell r="D241" t="str">
            <v xml:space="preserve">           เบี้ยจูงใจ-พนักงานรายวัน AT5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1</v>
          </cell>
          <cell r="L241" t="e">
            <v>#REF!</v>
          </cell>
          <cell r="M241">
            <v>1</v>
          </cell>
          <cell r="N241"/>
        </row>
        <row r="242">
          <cell r="C242">
            <v>52002030006</v>
          </cell>
          <cell r="D242" t="str">
            <v xml:space="preserve">           เบี้ยจูงใจ-พนักงานรายวัน QA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1</v>
          </cell>
          <cell r="L242" t="e">
            <v>#REF!</v>
          </cell>
          <cell r="M242">
            <v>1</v>
          </cell>
          <cell r="N242"/>
        </row>
        <row r="243">
          <cell r="C243">
            <v>52002030020</v>
          </cell>
          <cell r="D243" t="str">
            <v xml:space="preserve">           เบี้ยจูงใจ-พนักงานรายวัน WH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1</v>
          </cell>
          <cell r="L243" t="e">
            <v>#REF!</v>
          </cell>
          <cell r="M243">
            <v>1</v>
          </cell>
          <cell r="N243"/>
        </row>
        <row r="244">
          <cell r="C244">
            <v>52002030021</v>
          </cell>
          <cell r="D244" t="str">
            <v xml:space="preserve">           เบี้ยจูงใจ-พนักงานรายวัน QA/QC-Cut part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1</v>
          </cell>
          <cell r="L244" t="e">
            <v>#REF!</v>
          </cell>
          <cell r="M244">
            <v>1</v>
          </cell>
          <cell r="N244"/>
        </row>
        <row r="245">
          <cell r="C245">
            <v>52002030022</v>
          </cell>
          <cell r="D245" t="str">
            <v xml:space="preserve">           เบี้ยจูงใจ-พนักงานรายวัน QA/QC- Sewing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1</v>
          </cell>
          <cell r="L245" t="e">
            <v>#REF!</v>
          </cell>
          <cell r="M245">
            <v>1</v>
          </cell>
          <cell r="N245"/>
        </row>
        <row r="246">
          <cell r="C246">
            <v>52002030023</v>
          </cell>
          <cell r="D246" t="str">
            <v xml:space="preserve">           เบี้ยจูงใจ-พนักงานรายวัน WH/PPD-Cut part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1</v>
          </cell>
          <cell r="L246" t="e">
            <v>#REF!</v>
          </cell>
          <cell r="M246">
            <v>1</v>
          </cell>
          <cell r="N246"/>
        </row>
        <row r="247">
          <cell r="C247">
            <v>52002030024</v>
          </cell>
          <cell r="D247" t="str">
            <v xml:space="preserve">           เบี้ยจูงใจ-พนักงานรายวัน WH/PPD-Sewing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1</v>
          </cell>
          <cell r="L247" t="e">
            <v>#REF!</v>
          </cell>
          <cell r="M247">
            <v>1</v>
          </cell>
          <cell r="N247"/>
        </row>
        <row r="248">
          <cell r="C248">
            <v>52002040003</v>
          </cell>
          <cell r="D248" t="str">
            <v xml:space="preserve">           โบนัส - พนักงานรายวัน Sewing Steering Wheel</v>
          </cell>
          <cell r="E248">
            <v>1027.08</v>
          </cell>
          <cell r="F248">
            <v>0</v>
          </cell>
          <cell r="G248">
            <v>0</v>
          </cell>
          <cell r="H248">
            <v>0</v>
          </cell>
          <cell r="I248">
            <v>1027.08</v>
          </cell>
          <cell r="J248">
            <v>0</v>
          </cell>
          <cell r="K248">
            <v>1</v>
          </cell>
          <cell r="L248" t="e">
            <v>#REF!</v>
          </cell>
          <cell r="M248">
            <v>1</v>
          </cell>
          <cell r="N248"/>
        </row>
        <row r="249">
          <cell r="C249">
            <v>52002040004</v>
          </cell>
          <cell r="D249" t="str">
            <v xml:space="preserve">           โบนัส - พนักงานรายวัน NHK-เบาะผ้า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1</v>
          </cell>
          <cell r="L249" t="e">
            <v>#REF!</v>
          </cell>
          <cell r="M249">
            <v>1</v>
          </cell>
          <cell r="N249"/>
        </row>
        <row r="250">
          <cell r="C250">
            <v>52002040005</v>
          </cell>
          <cell r="D250" t="str">
            <v xml:space="preserve">           โบนัส - พนักงานรายวัน AT5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1</v>
          </cell>
          <cell r="L250" t="e">
            <v>#REF!</v>
          </cell>
          <cell r="M250">
            <v>1</v>
          </cell>
          <cell r="N250"/>
        </row>
        <row r="251">
          <cell r="C251">
            <v>52002040006</v>
          </cell>
          <cell r="D251" t="str">
            <v xml:space="preserve">           โบนัส - พนักงานรายวัน QA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1</v>
          </cell>
          <cell r="L251" t="e">
            <v>#REF!</v>
          </cell>
          <cell r="M251">
            <v>1</v>
          </cell>
          <cell r="N251"/>
        </row>
        <row r="252">
          <cell r="C252">
            <v>52002040007</v>
          </cell>
          <cell r="D252" t="str">
            <v xml:space="preserve">           โบนัส - พนักงานรายวัน QA-Cut part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1</v>
          </cell>
          <cell r="L252" t="e">
            <v>#REF!</v>
          </cell>
          <cell r="M252">
            <v>1</v>
          </cell>
          <cell r="N252"/>
        </row>
        <row r="253">
          <cell r="C253">
            <v>52002040008</v>
          </cell>
          <cell r="D253" t="str">
            <v xml:space="preserve">           โบนัส - พนักงานรายวัน QA-Sewing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1</v>
          </cell>
          <cell r="L253" t="e">
            <v>#REF!</v>
          </cell>
          <cell r="M253">
            <v>1</v>
          </cell>
          <cell r="N253"/>
        </row>
        <row r="254">
          <cell r="C254">
            <v>52002040011</v>
          </cell>
          <cell r="D254" t="str">
            <v xml:space="preserve">           โบนัส - พนักงานรายวัน TBGT Cut part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1</v>
          </cell>
          <cell r="L254" t="e">
            <v>#REF!</v>
          </cell>
          <cell r="M254">
            <v>1</v>
          </cell>
          <cell r="N254"/>
        </row>
        <row r="255">
          <cell r="C255">
            <v>52002040012</v>
          </cell>
          <cell r="D255" t="str">
            <v xml:space="preserve">           โบนัส - พนักงานรานวัน TBGT Sewing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1</v>
          </cell>
          <cell r="L255" t="e">
            <v>#REF!</v>
          </cell>
          <cell r="M255">
            <v>1</v>
          </cell>
          <cell r="N255"/>
        </row>
        <row r="256">
          <cell r="C256">
            <v>52002040013</v>
          </cell>
          <cell r="D256" t="str">
            <v xml:space="preserve">           โบนัส - พนักงานรายวัน NHK - Cut part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</v>
          </cell>
          <cell r="L256" t="e">
            <v>#REF!</v>
          </cell>
          <cell r="M256">
            <v>1</v>
          </cell>
          <cell r="N256"/>
        </row>
        <row r="257">
          <cell r="C257">
            <v>52002040014</v>
          </cell>
          <cell r="D257" t="str">
            <v xml:space="preserve">           โบนัส - พนักงานรายวัน NHK-Sewing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1</v>
          </cell>
          <cell r="L257" t="e">
            <v>#REF!</v>
          </cell>
          <cell r="M257">
            <v>1</v>
          </cell>
          <cell r="N257"/>
        </row>
        <row r="258">
          <cell r="C258">
            <v>52002040023</v>
          </cell>
          <cell r="D258" t="str">
            <v xml:space="preserve">           โบนัส - พนักงานรายวัน TBGT - เบาะผ้า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1</v>
          </cell>
          <cell r="L258" t="e">
            <v>#REF!</v>
          </cell>
          <cell r="M258">
            <v>1</v>
          </cell>
          <cell r="N258"/>
        </row>
        <row r="259">
          <cell r="C259">
            <v>52002050001</v>
          </cell>
          <cell r="D259" t="str">
            <v xml:space="preserve">           เบี้ยขยันพนักงานรายวันฝ่ายผลิต-Protie</v>
          </cell>
          <cell r="E259">
            <v>9773</v>
          </cell>
          <cell r="F259">
            <v>0</v>
          </cell>
          <cell r="G259">
            <v>600</v>
          </cell>
          <cell r="H259">
            <v>1500</v>
          </cell>
          <cell r="I259">
            <v>8873</v>
          </cell>
          <cell r="J259">
            <v>0</v>
          </cell>
          <cell r="K259">
            <v>1</v>
          </cell>
          <cell r="L259" t="e">
            <v>#REF!</v>
          </cell>
          <cell r="M259">
            <v>1</v>
          </cell>
          <cell r="N259"/>
        </row>
        <row r="260">
          <cell r="C260">
            <v>52002050002</v>
          </cell>
          <cell r="D260" t="str">
            <v xml:space="preserve">           เบี้ยขยัน-พนักงานรายวัน NHK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1</v>
          </cell>
          <cell r="L260" t="e">
            <v>#REF!</v>
          </cell>
          <cell r="M260">
            <v>1</v>
          </cell>
          <cell r="N260"/>
        </row>
        <row r="261">
          <cell r="C261">
            <v>52002050003</v>
          </cell>
          <cell r="D261" t="str">
            <v xml:space="preserve">           เบี้ยขยัน-พนักงานรายวัน Sewing Steering Wheel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1</v>
          </cell>
          <cell r="L261" t="e">
            <v>#REF!</v>
          </cell>
          <cell r="M261">
            <v>1</v>
          </cell>
          <cell r="N261"/>
        </row>
        <row r="262">
          <cell r="C262">
            <v>52002050004</v>
          </cell>
          <cell r="D262" t="str">
            <v xml:space="preserve">           เบี้ยชยัน-พนักงานรายวัน NHK เบาะผ้า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1</v>
          </cell>
          <cell r="L262" t="e">
            <v>#REF!</v>
          </cell>
          <cell r="M262">
            <v>1</v>
          </cell>
          <cell r="N262"/>
        </row>
        <row r="263">
          <cell r="C263">
            <v>52002050005</v>
          </cell>
          <cell r="D263" t="str">
            <v xml:space="preserve">           เบี้ยขยัน-พนักงานรายวัน QA/QC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1</v>
          </cell>
          <cell r="L263" t="e">
            <v>#REF!</v>
          </cell>
          <cell r="M263">
            <v>1</v>
          </cell>
          <cell r="N263"/>
        </row>
        <row r="264">
          <cell r="C264">
            <v>52002050006</v>
          </cell>
          <cell r="D264" t="str">
            <v xml:space="preserve">           เบี้ยขยัน-พนักงานรายวัน WH/PPD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1</v>
          </cell>
          <cell r="L264" t="e">
            <v>#REF!</v>
          </cell>
          <cell r="M264">
            <v>1</v>
          </cell>
          <cell r="N264"/>
        </row>
        <row r="265">
          <cell r="C265">
            <v>52002050010</v>
          </cell>
          <cell r="D265" t="str">
            <v xml:space="preserve">           เบี้ยขยัน-พนักงานรายวัน TST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1</v>
          </cell>
          <cell r="L265" t="e">
            <v>#REF!</v>
          </cell>
          <cell r="M265">
            <v>1</v>
          </cell>
          <cell r="N265"/>
        </row>
        <row r="266">
          <cell r="C266">
            <v>52002050011</v>
          </cell>
          <cell r="D266" t="str">
            <v xml:space="preserve">           เบี้ยขยัน-พนักงานรายวัน TBGT-Cut part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1</v>
          </cell>
          <cell r="L266" t="e">
            <v>#REF!</v>
          </cell>
          <cell r="M266">
            <v>1</v>
          </cell>
          <cell r="N266"/>
        </row>
        <row r="267">
          <cell r="C267">
            <v>52002050012</v>
          </cell>
          <cell r="D267" t="str">
            <v xml:space="preserve">           เบี้ยขยัน-พนักงานรายวัน TBGT-Sewing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1</v>
          </cell>
          <cell r="L267" t="e">
            <v>#REF!</v>
          </cell>
          <cell r="M267">
            <v>1</v>
          </cell>
          <cell r="N267"/>
        </row>
        <row r="268">
          <cell r="C268">
            <v>52002050013</v>
          </cell>
          <cell r="D268" t="str">
            <v xml:space="preserve">           เบี้ยขยัน-พนักงานรายวัน NHK-Cut part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</v>
          </cell>
          <cell r="L268" t="e">
            <v>#REF!</v>
          </cell>
          <cell r="M268">
            <v>1</v>
          </cell>
          <cell r="N268"/>
        </row>
        <row r="269">
          <cell r="C269">
            <v>52002050014</v>
          </cell>
          <cell r="D269" t="str">
            <v xml:space="preserve">           เบี้ยขยัน-พนักงานรายวัน NHK-Sewing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1</v>
          </cell>
          <cell r="L269" t="e">
            <v>#REF!</v>
          </cell>
          <cell r="M269">
            <v>1</v>
          </cell>
          <cell r="N269"/>
        </row>
        <row r="270">
          <cell r="C270">
            <v>52002050015</v>
          </cell>
          <cell r="D270" t="str">
            <v xml:space="preserve">           เบี้ยขยัน-พนักงานรายวัน Sewing Steering Wheel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1</v>
          </cell>
          <cell r="L270" t="e">
            <v>#REF!</v>
          </cell>
          <cell r="M270">
            <v>1</v>
          </cell>
          <cell r="N270"/>
        </row>
        <row r="271">
          <cell r="C271">
            <v>52002050016</v>
          </cell>
          <cell r="D271" t="str">
            <v xml:space="preserve">           เบี้ยขยัน-พนักงานรายวัน Sewing Steering Wheel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</v>
          </cell>
          <cell r="L271" t="e">
            <v>#REF!</v>
          </cell>
          <cell r="M271">
            <v>1</v>
          </cell>
          <cell r="N271"/>
        </row>
        <row r="272">
          <cell r="C272">
            <v>52002050017</v>
          </cell>
          <cell r="D272" t="str">
            <v xml:space="preserve">           เบี้ยขยัน-พนักงานรายวัน QA/QC-Cut part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</v>
          </cell>
          <cell r="L272" t="e">
            <v>#REF!</v>
          </cell>
          <cell r="M272">
            <v>1</v>
          </cell>
          <cell r="N272"/>
        </row>
        <row r="273">
          <cell r="C273">
            <v>52002050018</v>
          </cell>
          <cell r="D273" t="str">
            <v xml:space="preserve">           เบี้ยขยัน-พนักงานรายวัน QA/QC-Sewing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1</v>
          </cell>
          <cell r="L273" t="e">
            <v>#REF!</v>
          </cell>
          <cell r="M273">
            <v>1</v>
          </cell>
          <cell r="N273"/>
        </row>
        <row r="274">
          <cell r="C274">
            <v>52002050019</v>
          </cell>
          <cell r="D274" t="str">
            <v xml:space="preserve">           เบี้ยขยัน-พนักงานรายวัน WH/PPD-Cut part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1</v>
          </cell>
          <cell r="L274" t="e">
            <v>#REF!</v>
          </cell>
          <cell r="M274">
            <v>1</v>
          </cell>
          <cell r="N274"/>
        </row>
        <row r="275">
          <cell r="C275">
            <v>52002050020</v>
          </cell>
          <cell r="D275" t="str">
            <v xml:space="preserve">           เบี้ยขยัน-พนักงานรายวัน WH/PPD-Sewing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</v>
          </cell>
          <cell r="L275" t="e">
            <v>#REF!</v>
          </cell>
          <cell r="M275">
            <v>1</v>
          </cell>
          <cell r="N275"/>
        </row>
        <row r="276">
          <cell r="C276">
            <v>52002050021</v>
          </cell>
          <cell r="D276" t="str">
            <v xml:space="preserve">           เบี้ยขยัน-พนักงานรายวัน TST-Cut part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1</v>
          </cell>
          <cell r="L276" t="e">
            <v>#REF!</v>
          </cell>
          <cell r="M276">
            <v>1</v>
          </cell>
          <cell r="N276"/>
        </row>
        <row r="277">
          <cell r="C277">
            <v>52002050022</v>
          </cell>
          <cell r="D277" t="str">
            <v xml:space="preserve">           เบี้ยขยัน-พนักงานรายวัน TST-Sewing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</v>
          </cell>
          <cell r="L277" t="e">
            <v>#REF!</v>
          </cell>
          <cell r="M277">
            <v>1</v>
          </cell>
          <cell r="N277"/>
        </row>
        <row r="278">
          <cell r="C278">
            <v>52002050023</v>
          </cell>
          <cell r="D278" t="str">
            <v xml:space="preserve">           เบี้ยขยัน-พนักงานรายวัน MT-AT4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</v>
          </cell>
          <cell r="L278" t="e">
            <v>#REF!</v>
          </cell>
          <cell r="M278">
            <v>1</v>
          </cell>
          <cell r="N278"/>
        </row>
        <row r="279">
          <cell r="C279">
            <v>52002050024</v>
          </cell>
          <cell r="D279" t="str">
            <v xml:space="preserve">           เบี้ยขยัน-พนักงานรายวัน MT-AT4-7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1</v>
          </cell>
          <cell r="L279" t="e">
            <v>#REF!</v>
          </cell>
          <cell r="M279">
            <v>1</v>
          </cell>
          <cell r="N279"/>
        </row>
        <row r="280">
          <cell r="C280">
            <v>52002050025</v>
          </cell>
          <cell r="D280" t="str">
            <v xml:space="preserve">           เบี้ยขยัน-พนักงานรายวัน TBGT-เบาะผ้า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1</v>
          </cell>
          <cell r="L280" t="e">
            <v>#REF!</v>
          </cell>
          <cell r="M280">
            <v>1</v>
          </cell>
          <cell r="N280"/>
        </row>
        <row r="281">
          <cell r="C281">
            <v>52002050026</v>
          </cell>
          <cell r="D281" t="str">
            <v xml:space="preserve">           เบี้ยขยัน-พนักงานรายวัน - BRUNO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1</v>
          </cell>
          <cell r="L281" t="e">
            <v>#REF!</v>
          </cell>
          <cell r="M281">
            <v>1</v>
          </cell>
          <cell r="N281"/>
        </row>
        <row r="282">
          <cell r="C282">
            <v>52002050027</v>
          </cell>
          <cell r="D282" t="str">
            <v xml:space="preserve">           เบี้ยขยัน-พนักงานรายวัน Shoe Safety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1</v>
          </cell>
          <cell r="L282" t="e">
            <v>#REF!</v>
          </cell>
          <cell r="M282">
            <v>1</v>
          </cell>
          <cell r="N282"/>
        </row>
        <row r="283">
          <cell r="C283">
            <v>52002050099</v>
          </cell>
          <cell r="D283" t="str">
            <v xml:space="preserve">           เบี้ยขยัน-พนักงานรายวัน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1</v>
          </cell>
          <cell r="L283" t="e">
            <v>#REF!</v>
          </cell>
          <cell r="M283">
            <v>1</v>
          </cell>
          <cell r="N283"/>
        </row>
        <row r="284">
          <cell r="C284">
            <v>52002060001</v>
          </cell>
          <cell r="D284" t="str">
            <v xml:space="preserve">           เงินสมทบประกันสังคมพนักงานรายวันฝ่ายผลิต-Prot</v>
          </cell>
          <cell r="E284">
            <v>3941</v>
          </cell>
          <cell r="F284">
            <v>0</v>
          </cell>
          <cell r="G284">
            <v>420</v>
          </cell>
          <cell r="H284">
            <v>1324</v>
          </cell>
          <cell r="I284">
            <v>3037</v>
          </cell>
          <cell r="J284">
            <v>0</v>
          </cell>
          <cell r="K284">
            <v>1</v>
          </cell>
          <cell r="L284" t="e">
            <v>#REF!</v>
          </cell>
          <cell r="M284">
            <v>1</v>
          </cell>
          <cell r="N284"/>
        </row>
        <row r="285">
          <cell r="C285">
            <v>52002060002</v>
          </cell>
          <cell r="D285" t="str">
            <v xml:space="preserve">           เงินสมทบประกันสังคม-พนักงานรายวัน NHK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1</v>
          </cell>
          <cell r="L285" t="e">
            <v>#REF!</v>
          </cell>
          <cell r="M285">
            <v>1</v>
          </cell>
          <cell r="N285"/>
        </row>
        <row r="286">
          <cell r="C286">
            <v>52002060003</v>
          </cell>
          <cell r="D286" t="str">
            <v xml:space="preserve">           เงินสมทบประกันสังคม-พนักงานรายวัน Sewing Stee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1</v>
          </cell>
          <cell r="L286" t="e">
            <v>#REF!</v>
          </cell>
          <cell r="M286">
            <v>1</v>
          </cell>
          <cell r="N286"/>
        </row>
        <row r="287">
          <cell r="C287">
            <v>52002060004</v>
          </cell>
          <cell r="D287" t="str">
            <v xml:space="preserve">           เงินสมทบประกันสังคม-พนักงานรายวัน NHK เบาะผ้า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1</v>
          </cell>
          <cell r="L287" t="e">
            <v>#REF!</v>
          </cell>
          <cell r="M287">
            <v>1</v>
          </cell>
          <cell r="N287"/>
        </row>
        <row r="288">
          <cell r="C288">
            <v>52002060005</v>
          </cell>
          <cell r="D288" t="str">
            <v xml:space="preserve">           เงินสมทบประกันสังคม-พนักงานรายวัน QA/QC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1</v>
          </cell>
          <cell r="L288" t="e">
            <v>#REF!</v>
          </cell>
          <cell r="M288">
            <v>1</v>
          </cell>
          <cell r="N288"/>
        </row>
        <row r="289">
          <cell r="C289">
            <v>52002060006</v>
          </cell>
          <cell r="D289" t="str">
            <v xml:space="preserve">           เงินสมทบประกันสังคม-พนักงานรายวัน WH/PPD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</v>
          </cell>
          <cell r="L289" t="e">
            <v>#REF!</v>
          </cell>
          <cell r="M289">
            <v>1</v>
          </cell>
          <cell r="N289"/>
        </row>
        <row r="290">
          <cell r="C290">
            <v>52002060010</v>
          </cell>
          <cell r="D290" t="str">
            <v xml:space="preserve">           เงินสมทบประกันสังคม-พนักงานรายวัน TST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1</v>
          </cell>
          <cell r="L290" t="e">
            <v>#REF!</v>
          </cell>
          <cell r="M290">
            <v>1</v>
          </cell>
          <cell r="N290"/>
        </row>
        <row r="291">
          <cell r="C291">
            <v>52002060011</v>
          </cell>
          <cell r="D291" t="str">
            <v xml:space="preserve">           เงินสมทบประกันสังคม-พนักงานรายวัน TBGT-Cut pa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1</v>
          </cell>
          <cell r="L291" t="e">
            <v>#REF!</v>
          </cell>
          <cell r="M291">
            <v>1</v>
          </cell>
          <cell r="N291"/>
        </row>
        <row r="292">
          <cell r="C292">
            <v>52002060012</v>
          </cell>
          <cell r="D292" t="str">
            <v xml:space="preserve">           เงินสมทบประกันสังคม-พนักงานรายวัน TBGT-Sewing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1</v>
          </cell>
          <cell r="L292" t="e">
            <v>#REF!</v>
          </cell>
          <cell r="M292">
            <v>1</v>
          </cell>
          <cell r="N292"/>
        </row>
        <row r="293">
          <cell r="C293">
            <v>52002060013</v>
          </cell>
          <cell r="D293" t="str">
            <v xml:space="preserve">           เงินสมทบประกันสังคม-พนักงานรายวัน NHK -Cut pa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1</v>
          </cell>
          <cell r="L293" t="e">
            <v>#REF!</v>
          </cell>
          <cell r="M293">
            <v>1</v>
          </cell>
          <cell r="N293"/>
        </row>
        <row r="294">
          <cell r="C294">
            <v>52002060014</v>
          </cell>
          <cell r="D294" t="str">
            <v xml:space="preserve">           เงินสมทบประกันสังคม-พนักงานรายวัน NHK-Sewing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1</v>
          </cell>
          <cell r="L294" t="e">
            <v>#REF!</v>
          </cell>
          <cell r="M294">
            <v>1</v>
          </cell>
          <cell r="N294"/>
        </row>
        <row r="295">
          <cell r="C295">
            <v>52002060015</v>
          </cell>
          <cell r="D295" t="str">
            <v xml:space="preserve">           เงินสมทบประกันสังคม-พนักงานรายวัน Sewing Stee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1</v>
          </cell>
          <cell r="L295" t="e">
            <v>#REF!</v>
          </cell>
          <cell r="M295">
            <v>1</v>
          </cell>
          <cell r="N295"/>
        </row>
        <row r="296">
          <cell r="C296">
            <v>52002060016</v>
          </cell>
          <cell r="D296" t="str">
            <v xml:space="preserve">           เงินสมทบประกันสังคม-พนักงานรายวัน Sewing Stee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1</v>
          </cell>
          <cell r="L296" t="e">
            <v>#REF!</v>
          </cell>
          <cell r="M296">
            <v>1</v>
          </cell>
          <cell r="N296"/>
        </row>
        <row r="297">
          <cell r="C297">
            <v>52002060017</v>
          </cell>
          <cell r="D297" t="str">
            <v xml:space="preserve">           เงินสมทบประกันสังคม-พนักงานรายวัน QA/QC-Cut p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1</v>
          </cell>
          <cell r="L297" t="e">
            <v>#REF!</v>
          </cell>
          <cell r="M297">
            <v>1</v>
          </cell>
          <cell r="N297"/>
        </row>
        <row r="298">
          <cell r="C298">
            <v>52002060018</v>
          </cell>
          <cell r="D298" t="str">
            <v xml:space="preserve">           เงินสมทบประกันสังคม-พนักงานรายวัน QA/QC-Sewin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1</v>
          </cell>
          <cell r="L298" t="e">
            <v>#REF!</v>
          </cell>
          <cell r="M298">
            <v>1</v>
          </cell>
          <cell r="N298"/>
        </row>
        <row r="299">
          <cell r="C299">
            <v>52002060019</v>
          </cell>
          <cell r="D299" t="str">
            <v xml:space="preserve">           เงินสมทบประกันสังคม-พนักงานรายวัน WH/PPD-Cut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1</v>
          </cell>
          <cell r="L299" t="e">
            <v>#REF!</v>
          </cell>
          <cell r="M299">
            <v>1</v>
          </cell>
          <cell r="N299"/>
        </row>
        <row r="300">
          <cell r="C300">
            <v>52002060020</v>
          </cell>
          <cell r="D300" t="str">
            <v xml:space="preserve">           เงินสมทบประกันสังคม-พนักงานรายวัน WH/PPD-Sewi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1</v>
          </cell>
          <cell r="L300" t="e">
            <v>#REF!</v>
          </cell>
          <cell r="M300">
            <v>1</v>
          </cell>
          <cell r="N300"/>
        </row>
        <row r="301">
          <cell r="C301">
            <v>52002060021</v>
          </cell>
          <cell r="D301" t="str">
            <v xml:space="preserve">           เงินสมทบประกันสังคม-พนักงานรายวัน TST-Cut par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1</v>
          </cell>
          <cell r="L301" t="e">
            <v>#REF!</v>
          </cell>
          <cell r="M301">
            <v>1</v>
          </cell>
          <cell r="N301"/>
        </row>
        <row r="302">
          <cell r="C302">
            <v>52002060022</v>
          </cell>
          <cell r="D302" t="str">
            <v xml:space="preserve">           เงินสมทบประกันสังคม-พนักงานรายวัน TST-Sewing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1</v>
          </cell>
          <cell r="L302" t="e">
            <v>#REF!</v>
          </cell>
          <cell r="M302">
            <v>1</v>
          </cell>
          <cell r="N302"/>
        </row>
        <row r="303">
          <cell r="C303">
            <v>52002060023</v>
          </cell>
          <cell r="D303" t="str">
            <v xml:space="preserve">           เงินสมทบประกันสังคม-พนักงานรายวัน MT-AT4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1</v>
          </cell>
          <cell r="L303" t="e">
            <v>#REF!</v>
          </cell>
          <cell r="M303">
            <v>1</v>
          </cell>
          <cell r="N303"/>
        </row>
        <row r="304">
          <cell r="C304">
            <v>52002060024</v>
          </cell>
          <cell r="D304" t="str">
            <v xml:space="preserve">           เงินสมทบประกันสังคม-พนักงานรายวัน MT-AT4-7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</v>
          </cell>
          <cell r="L304" t="e">
            <v>#REF!</v>
          </cell>
          <cell r="M304">
            <v>1</v>
          </cell>
          <cell r="N304"/>
        </row>
        <row r="305">
          <cell r="C305">
            <v>52002060025</v>
          </cell>
          <cell r="D305" t="str">
            <v xml:space="preserve">           เงินสมทบประกันสังคม-พนักงานรายวัน BRUNO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</v>
          </cell>
          <cell r="L305" t="e">
            <v>#REF!</v>
          </cell>
          <cell r="M305">
            <v>1</v>
          </cell>
          <cell r="N305"/>
        </row>
        <row r="306">
          <cell r="C306">
            <v>52002060026</v>
          </cell>
          <cell r="D306" t="str">
            <v xml:space="preserve">           เงินสมทบประกันสังคม-พนักงานรายวัน TBGT-เบาะผ้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</v>
          </cell>
          <cell r="L306" t="e">
            <v>#REF!</v>
          </cell>
          <cell r="M306">
            <v>1</v>
          </cell>
          <cell r="N306"/>
        </row>
        <row r="307">
          <cell r="C307">
            <v>52002060027</v>
          </cell>
          <cell r="D307" t="str">
            <v xml:space="preserve">           เงินสมทบประกันสังคม-พนักงานรายวัน Shoe Safety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1</v>
          </cell>
          <cell r="L307" t="e">
            <v>#REF!</v>
          </cell>
          <cell r="M307">
            <v>1</v>
          </cell>
          <cell r="N307"/>
        </row>
        <row r="308">
          <cell r="C308">
            <v>52002060099</v>
          </cell>
          <cell r="D308" t="str">
            <v xml:space="preserve">           เงินสมทบประกันสังคม-พนักงานรายวัน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1</v>
          </cell>
          <cell r="L308" t="e">
            <v>#REF!</v>
          </cell>
          <cell r="M308">
            <v>1</v>
          </cell>
          <cell r="N308"/>
        </row>
        <row r="309">
          <cell r="C309">
            <v>52002130001</v>
          </cell>
          <cell r="D309" t="str">
            <v xml:space="preserve">           โบนัส-พนักงานรายเดือน TBGT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</v>
          </cell>
          <cell r="L309" t="e">
            <v>#REF!</v>
          </cell>
          <cell r="M309">
            <v>1</v>
          </cell>
          <cell r="N309"/>
        </row>
        <row r="310">
          <cell r="C310">
            <v>52002130002</v>
          </cell>
          <cell r="D310" t="str">
            <v xml:space="preserve">           โบนัส-พนักงานรายเดือน NHK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1</v>
          </cell>
          <cell r="L310" t="e">
            <v>#REF!</v>
          </cell>
          <cell r="M310">
            <v>1</v>
          </cell>
          <cell r="N310"/>
        </row>
        <row r="311">
          <cell r="C311">
            <v>52002130003</v>
          </cell>
          <cell r="D311" t="str">
            <v xml:space="preserve">           โบนัส-พนักงานรายเดือน Sewing Steering wheel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1</v>
          </cell>
          <cell r="L311" t="e">
            <v>#REF!</v>
          </cell>
          <cell r="M311">
            <v>1</v>
          </cell>
          <cell r="N311"/>
        </row>
        <row r="312">
          <cell r="C312">
            <v>52002130004</v>
          </cell>
          <cell r="D312" t="str">
            <v xml:space="preserve">           โบนัส-พนักงานรายเดือน NHK (เบาะผ้า)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1</v>
          </cell>
          <cell r="L312" t="e">
            <v>#REF!</v>
          </cell>
          <cell r="M312">
            <v>1</v>
          </cell>
          <cell r="N312"/>
        </row>
        <row r="313">
          <cell r="C313">
            <v>52002130005</v>
          </cell>
          <cell r="D313" t="str">
            <v xml:space="preserve">           โบนัส-พนักงานรายเดือน QA/QC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1</v>
          </cell>
          <cell r="L313" t="e">
            <v>#REF!</v>
          </cell>
          <cell r="M313">
            <v>1</v>
          </cell>
          <cell r="N313"/>
        </row>
        <row r="314">
          <cell r="C314">
            <v>52002130006</v>
          </cell>
          <cell r="D314" t="str">
            <v xml:space="preserve">           โบนัส-พนักงานรายเดือน WH/PPD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1</v>
          </cell>
          <cell r="L314" t="e">
            <v>#REF!</v>
          </cell>
          <cell r="M314">
            <v>1</v>
          </cell>
          <cell r="N314"/>
        </row>
        <row r="315">
          <cell r="C315">
            <v>52002130010</v>
          </cell>
          <cell r="D315" t="str">
            <v xml:space="preserve">           โบนัส-พนักงานรายเดือน TST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1</v>
          </cell>
          <cell r="L315" t="e">
            <v>#REF!</v>
          </cell>
          <cell r="M315">
            <v>1</v>
          </cell>
          <cell r="N315"/>
        </row>
        <row r="316">
          <cell r="C316">
            <v>52002130011</v>
          </cell>
          <cell r="D316" t="str">
            <v xml:space="preserve">           โบนัส-พนักงานรายเดือน TBGT-Cut part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 t="e">
            <v>#REF!</v>
          </cell>
          <cell r="M316">
            <v>1</v>
          </cell>
          <cell r="N316"/>
        </row>
        <row r="317">
          <cell r="C317">
            <v>52002130012</v>
          </cell>
          <cell r="D317" t="str">
            <v xml:space="preserve">           โบนัส-พนักงานรายเดือน TBGT-Sewing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1</v>
          </cell>
          <cell r="L317" t="e">
            <v>#REF!</v>
          </cell>
          <cell r="M317">
            <v>1</v>
          </cell>
          <cell r="N317"/>
        </row>
        <row r="318">
          <cell r="C318">
            <v>52002130013</v>
          </cell>
          <cell r="D318" t="str">
            <v xml:space="preserve">           โบนัส-พนักงานรายเดือน NHK-Cut part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1</v>
          </cell>
          <cell r="L318" t="e">
            <v>#REF!</v>
          </cell>
          <cell r="M318">
            <v>1</v>
          </cell>
          <cell r="N318"/>
        </row>
        <row r="319">
          <cell r="C319">
            <v>52002130014</v>
          </cell>
          <cell r="D319" t="str">
            <v xml:space="preserve">           โบนัส-พนักงานรายเดือน NHK-Sewing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1</v>
          </cell>
          <cell r="L319" t="e">
            <v>#REF!</v>
          </cell>
          <cell r="M319">
            <v>1</v>
          </cell>
          <cell r="N319"/>
        </row>
        <row r="320">
          <cell r="C320">
            <v>52002130015</v>
          </cell>
          <cell r="D320" t="str">
            <v xml:space="preserve">           โบนัส-พนักงานรายเดือน Sewing Steering wheel-C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1</v>
          </cell>
          <cell r="L320" t="e">
            <v>#REF!</v>
          </cell>
          <cell r="M320">
            <v>1</v>
          </cell>
          <cell r="N320"/>
        </row>
        <row r="321">
          <cell r="C321">
            <v>52002130016</v>
          </cell>
          <cell r="D321" t="str">
            <v xml:space="preserve">           โบนัส-พนักงานรายเดือน Sewing Steering wheel-S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 t="e">
            <v>#REF!</v>
          </cell>
          <cell r="M321">
            <v>1</v>
          </cell>
          <cell r="N321"/>
        </row>
        <row r="322">
          <cell r="C322">
            <v>52002130017</v>
          </cell>
          <cell r="D322" t="str">
            <v xml:space="preserve">           โบนัส-พนักงานรายเดือน QA/QC-Cut part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1</v>
          </cell>
          <cell r="L322" t="e">
            <v>#REF!</v>
          </cell>
          <cell r="M322">
            <v>1</v>
          </cell>
          <cell r="N322"/>
        </row>
        <row r="323">
          <cell r="C323">
            <v>52002130018</v>
          </cell>
          <cell r="D323" t="str">
            <v xml:space="preserve">           โบนัส-พนักงานรายเดือน QA/QC-Sewing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1</v>
          </cell>
          <cell r="L323" t="e">
            <v>#REF!</v>
          </cell>
          <cell r="M323">
            <v>1</v>
          </cell>
          <cell r="N323"/>
        </row>
        <row r="324">
          <cell r="C324">
            <v>52002130019</v>
          </cell>
          <cell r="D324" t="str">
            <v xml:space="preserve">           โบนัส-พนักงานรายเดือน WH/PPD-Cut part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1</v>
          </cell>
          <cell r="L324" t="e">
            <v>#REF!</v>
          </cell>
          <cell r="M324">
            <v>1</v>
          </cell>
          <cell r="N324"/>
        </row>
        <row r="325">
          <cell r="C325">
            <v>52002130020</v>
          </cell>
          <cell r="D325" t="str">
            <v xml:space="preserve">           โบนัส-พนักงานรายเดือน WH/PPD-Sewing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1</v>
          </cell>
          <cell r="L325" t="e">
            <v>#REF!</v>
          </cell>
          <cell r="M325">
            <v>1</v>
          </cell>
          <cell r="N325"/>
        </row>
        <row r="326">
          <cell r="C326">
            <v>52002130021</v>
          </cell>
          <cell r="D326" t="str">
            <v xml:space="preserve">           โบนัส-พนักงานรายเดือน TST-Cut part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1</v>
          </cell>
          <cell r="L326" t="e">
            <v>#REF!</v>
          </cell>
          <cell r="M326">
            <v>1</v>
          </cell>
          <cell r="N326"/>
        </row>
        <row r="327">
          <cell r="C327">
            <v>52002130022</v>
          </cell>
          <cell r="D327" t="str">
            <v xml:space="preserve">           โบนัส-พนักงานรายเดือน TST-Sewing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1</v>
          </cell>
          <cell r="L327" t="e">
            <v>#REF!</v>
          </cell>
          <cell r="M327">
            <v>1</v>
          </cell>
          <cell r="N327"/>
        </row>
        <row r="328">
          <cell r="C328">
            <v>52002130023</v>
          </cell>
          <cell r="D328" t="str">
            <v xml:space="preserve">           โบนัส-พนักงานรายเดือน TBGT-เบาะผ้า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1</v>
          </cell>
          <cell r="L328" t="e">
            <v>#REF!</v>
          </cell>
          <cell r="M328">
            <v>1</v>
          </cell>
          <cell r="N328"/>
        </row>
        <row r="329">
          <cell r="C329">
            <v>52002130024</v>
          </cell>
          <cell r="D329" t="str">
            <v xml:space="preserve">           โบนัส-พนักงานรายเดือน MT-AT4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1</v>
          </cell>
          <cell r="L329" t="e">
            <v>#REF!</v>
          </cell>
          <cell r="M329">
            <v>1</v>
          </cell>
          <cell r="N329"/>
        </row>
        <row r="330">
          <cell r="C330">
            <v>52002130025</v>
          </cell>
          <cell r="D330" t="str">
            <v xml:space="preserve">           โบนัส-พนักงานรายเดือน MT-AT4-7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1</v>
          </cell>
          <cell r="L330" t="e">
            <v>#REF!</v>
          </cell>
          <cell r="M330">
            <v>1</v>
          </cell>
          <cell r="N330"/>
        </row>
        <row r="331">
          <cell r="C331">
            <v>52002130026</v>
          </cell>
          <cell r="D331" t="str">
            <v xml:space="preserve">           โบนัส-พนักงานรายเดือน Shoe Safety - Cutpart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1</v>
          </cell>
          <cell r="L331" t="e">
            <v>#REF!</v>
          </cell>
          <cell r="M331">
            <v>1</v>
          </cell>
          <cell r="N331"/>
        </row>
        <row r="332">
          <cell r="C332">
            <v>52002130027</v>
          </cell>
          <cell r="D332" t="str">
            <v xml:space="preserve">           โบนัส-พนักงานรายเดือน Shoe Safety - Sewing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1</v>
          </cell>
          <cell r="L332" t="e">
            <v>#REF!</v>
          </cell>
          <cell r="M332">
            <v>1</v>
          </cell>
          <cell r="N332"/>
        </row>
        <row r="333">
          <cell r="C333">
            <v>52002140099</v>
          </cell>
          <cell r="D333" t="str">
            <v xml:space="preserve">           เบี้ยขยันพนักงานรายเดือน-QA/QC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1</v>
          </cell>
          <cell r="L333" t="e">
            <v>#REF!</v>
          </cell>
          <cell r="M333">
            <v>1</v>
          </cell>
          <cell r="N333"/>
        </row>
        <row r="334">
          <cell r="C334">
            <v>52002150099</v>
          </cell>
          <cell r="D334" t="str">
            <v xml:space="preserve">           เงินสมทบกองทุนสำรองเลี้ยงชีพ-รายวัน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1</v>
          </cell>
          <cell r="L334" t="e">
            <v>#REF!</v>
          </cell>
          <cell r="M334">
            <v>1</v>
          </cell>
          <cell r="N334"/>
        </row>
        <row r="335">
          <cell r="C335">
            <v>52002180000</v>
          </cell>
          <cell r="D335" t="str">
            <v xml:space="preserve">           ค่าสวัสดิการอื่น - พนักงานรายวัน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1</v>
          </cell>
          <cell r="L335" t="e">
            <v>#REF!</v>
          </cell>
          <cell r="M335">
            <v>1</v>
          </cell>
          <cell r="N335"/>
        </row>
        <row r="336">
          <cell r="C336">
            <v>52002180001</v>
          </cell>
          <cell r="D336" t="str">
            <v xml:space="preserve">           ค่าสวัสดิการอื่น TBGT</v>
          </cell>
          <cell r="E336">
            <v>726.75</v>
          </cell>
          <cell r="F336">
            <v>0</v>
          </cell>
          <cell r="G336">
            <v>0</v>
          </cell>
          <cell r="H336">
            <v>0</v>
          </cell>
          <cell r="I336">
            <v>726.75</v>
          </cell>
          <cell r="J336">
            <v>0</v>
          </cell>
          <cell r="K336">
            <v>1</v>
          </cell>
          <cell r="L336" t="e">
            <v>#REF!</v>
          </cell>
          <cell r="M336">
            <v>1</v>
          </cell>
          <cell r="N336"/>
        </row>
        <row r="337">
          <cell r="C337">
            <v>52002180002</v>
          </cell>
          <cell r="D337" t="str">
            <v xml:space="preserve">           ค่าสวัสดิการอื่น พนักงานรายวันฝ่ายผลิต-Protie</v>
          </cell>
          <cell r="E337">
            <v>4500</v>
          </cell>
          <cell r="F337">
            <v>0</v>
          </cell>
          <cell r="G337">
            <v>0</v>
          </cell>
          <cell r="H337">
            <v>0</v>
          </cell>
          <cell r="I337">
            <v>4500</v>
          </cell>
          <cell r="J337">
            <v>0</v>
          </cell>
          <cell r="K337">
            <v>1</v>
          </cell>
          <cell r="L337" t="e">
            <v>#REF!</v>
          </cell>
          <cell r="M337">
            <v>1</v>
          </cell>
          <cell r="N337"/>
        </row>
        <row r="338">
          <cell r="C338">
            <v>52002180003</v>
          </cell>
          <cell r="D338" t="str">
            <v xml:space="preserve">           ค่าสวัสดิการอื่น Sewing Steering Wheel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1</v>
          </cell>
          <cell r="L338" t="e">
            <v>#REF!</v>
          </cell>
          <cell r="M338">
            <v>1</v>
          </cell>
          <cell r="N338"/>
        </row>
        <row r="339">
          <cell r="C339">
            <v>52002180004</v>
          </cell>
          <cell r="D339" t="str">
            <v xml:space="preserve">           ค่าสวัสดิการอื่น NHK เบาะผ้า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1</v>
          </cell>
          <cell r="L339" t="e">
            <v>#REF!</v>
          </cell>
          <cell r="M339">
            <v>1</v>
          </cell>
          <cell r="N339"/>
        </row>
        <row r="340">
          <cell r="C340">
            <v>52002180005</v>
          </cell>
          <cell r="D340" t="str">
            <v xml:space="preserve">           ค่าสวัสดิการอื่น QA/QC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1</v>
          </cell>
          <cell r="L340" t="e">
            <v>#REF!</v>
          </cell>
          <cell r="M340">
            <v>1</v>
          </cell>
          <cell r="N340"/>
        </row>
        <row r="341">
          <cell r="C341">
            <v>52002180006</v>
          </cell>
          <cell r="D341" t="str">
            <v xml:space="preserve">           ค่าสวัสดิการอื่น WH/PPD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 t="e">
            <v>#REF!</v>
          </cell>
          <cell r="M341">
            <v>1</v>
          </cell>
          <cell r="N341"/>
        </row>
        <row r="342">
          <cell r="C342">
            <v>52002180010</v>
          </cell>
          <cell r="D342" t="str">
            <v xml:space="preserve">           ค่าสวัสดิการอื่น TST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1</v>
          </cell>
          <cell r="L342" t="e">
            <v>#REF!</v>
          </cell>
          <cell r="M342">
            <v>1</v>
          </cell>
          <cell r="N342"/>
        </row>
        <row r="343">
          <cell r="C343">
            <v>52002180011</v>
          </cell>
          <cell r="D343" t="str">
            <v xml:space="preserve">           ค่าสวัสดิการอื่น TBGT-Cut part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</v>
          </cell>
          <cell r="L343" t="e">
            <v>#REF!</v>
          </cell>
          <cell r="M343">
            <v>1</v>
          </cell>
          <cell r="N343"/>
        </row>
        <row r="344">
          <cell r="C344">
            <v>52002180012</v>
          </cell>
          <cell r="D344" t="str">
            <v xml:space="preserve">           ค่าสวัสดิการอื่น TBGT-Sewing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1</v>
          </cell>
          <cell r="L344" t="e">
            <v>#REF!</v>
          </cell>
          <cell r="M344">
            <v>1</v>
          </cell>
          <cell r="N344"/>
        </row>
        <row r="345">
          <cell r="C345">
            <v>52002180013</v>
          </cell>
          <cell r="D345" t="str">
            <v xml:space="preserve">           ค่าสวัสดิการอื่น NHK-Cut part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1</v>
          </cell>
          <cell r="L345" t="e">
            <v>#REF!</v>
          </cell>
          <cell r="M345">
            <v>1</v>
          </cell>
          <cell r="N345"/>
        </row>
        <row r="346">
          <cell r="C346">
            <v>52002180014</v>
          </cell>
          <cell r="D346" t="str">
            <v xml:space="preserve">           ค่าสวัสดิการอื่น NHK-Sewing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 t="e">
            <v>#REF!</v>
          </cell>
          <cell r="M346">
            <v>1</v>
          </cell>
          <cell r="N346"/>
        </row>
        <row r="347">
          <cell r="C347">
            <v>52002180015</v>
          </cell>
          <cell r="D347" t="str">
            <v xml:space="preserve">           ค่าสวัสดิการอื่น Sewing Steering Wheel-Cut pa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</v>
          </cell>
          <cell r="L347" t="e">
            <v>#REF!</v>
          </cell>
          <cell r="M347">
            <v>1</v>
          </cell>
          <cell r="N347"/>
        </row>
        <row r="348">
          <cell r="C348">
            <v>52002180016</v>
          </cell>
          <cell r="D348" t="str">
            <v xml:space="preserve">            ค่าสวัสดิการอื่น Sewing Steering Wheel-Sewin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1</v>
          </cell>
          <cell r="L348" t="e">
            <v>#REF!</v>
          </cell>
          <cell r="M348">
            <v>1</v>
          </cell>
          <cell r="N348"/>
        </row>
        <row r="349">
          <cell r="C349">
            <v>52002180017</v>
          </cell>
          <cell r="D349" t="str">
            <v xml:space="preserve">           ค่าสวัสดิการอื่น QA/QC-Cut part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1</v>
          </cell>
          <cell r="L349" t="e">
            <v>#REF!</v>
          </cell>
          <cell r="M349">
            <v>1</v>
          </cell>
          <cell r="N349"/>
        </row>
        <row r="350">
          <cell r="C350">
            <v>52002180018</v>
          </cell>
          <cell r="D350" t="str">
            <v xml:space="preserve">           ค่าสวัสดิการอื่น QA/QC-Sewing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1</v>
          </cell>
          <cell r="L350" t="e">
            <v>#REF!</v>
          </cell>
          <cell r="M350">
            <v>1</v>
          </cell>
          <cell r="N350"/>
        </row>
        <row r="351">
          <cell r="C351">
            <v>52002180019</v>
          </cell>
          <cell r="D351" t="str">
            <v xml:space="preserve">           ค่าสวัสดิการอื่น WH/PPD-Cut part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1</v>
          </cell>
          <cell r="L351" t="e">
            <v>#REF!</v>
          </cell>
          <cell r="M351">
            <v>1</v>
          </cell>
          <cell r="N351"/>
        </row>
        <row r="352">
          <cell r="C352">
            <v>52002180020</v>
          </cell>
          <cell r="D352" t="str">
            <v xml:space="preserve">           ค่าสวัสดิการอื่น WH/PPD-Sewing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1</v>
          </cell>
          <cell r="L352" t="e">
            <v>#REF!</v>
          </cell>
          <cell r="M352">
            <v>1</v>
          </cell>
          <cell r="N352"/>
        </row>
        <row r="353">
          <cell r="C353">
            <v>52002180021</v>
          </cell>
          <cell r="D353" t="str">
            <v xml:space="preserve">           ค่าสวัสดิการอื่น TST-Cut part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</v>
          </cell>
          <cell r="L353" t="e">
            <v>#REF!</v>
          </cell>
          <cell r="M353">
            <v>1</v>
          </cell>
          <cell r="N353"/>
        </row>
        <row r="354">
          <cell r="C354">
            <v>52002180022</v>
          </cell>
          <cell r="D354" t="str">
            <v xml:space="preserve">           ค่าสวัสดิการอื่น TST-Sewing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1</v>
          </cell>
          <cell r="L354" t="e">
            <v>#REF!</v>
          </cell>
          <cell r="M354">
            <v>1</v>
          </cell>
          <cell r="N354"/>
        </row>
        <row r="355">
          <cell r="C355">
            <v>52002180026</v>
          </cell>
          <cell r="D355" t="str">
            <v xml:space="preserve">           ค่าสวัสดิการอื่น TBGT-เบาะผ้า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1</v>
          </cell>
          <cell r="L355" t="e">
            <v>#REF!</v>
          </cell>
          <cell r="M355">
            <v>1</v>
          </cell>
          <cell r="N355"/>
        </row>
        <row r="356">
          <cell r="C356">
            <v>52002180027</v>
          </cell>
          <cell r="D356" t="str">
            <v xml:space="preserve">           ค่าสวัสดิการอื่น Shoe Safety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</v>
          </cell>
          <cell r="L356" t="e">
            <v>#REF!</v>
          </cell>
          <cell r="M356">
            <v>1</v>
          </cell>
          <cell r="N356"/>
        </row>
        <row r="357">
          <cell r="C357">
            <v>52002180099</v>
          </cell>
          <cell r="D357" t="str">
            <v xml:space="preserve">           ค่าสวัสดิการอื่น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1</v>
          </cell>
          <cell r="L357" t="e">
            <v>#REF!</v>
          </cell>
          <cell r="M357">
            <v>1</v>
          </cell>
          <cell r="N357"/>
        </row>
        <row r="358">
          <cell r="C358">
            <v>52002200001</v>
          </cell>
          <cell r="D358" t="str">
            <v xml:space="preserve">           ค่าตำแหน่งแรงงานฝ่ายผลิต-Protie</v>
          </cell>
          <cell r="E358">
            <v>300</v>
          </cell>
          <cell r="F358">
            <v>0</v>
          </cell>
          <cell r="G358">
            <v>0</v>
          </cell>
          <cell r="H358">
            <v>300</v>
          </cell>
          <cell r="I358">
            <v>0</v>
          </cell>
          <cell r="J358">
            <v>0</v>
          </cell>
          <cell r="K358">
            <v>1</v>
          </cell>
          <cell r="L358" t="e">
            <v>#REF!</v>
          </cell>
          <cell r="M358">
            <v>1</v>
          </cell>
          <cell r="N358"/>
        </row>
        <row r="359">
          <cell r="C359">
            <v>52002200002</v>
          </cell>
          <cell r="D359" t="str">
            <v xml:space="preserve">           ค่าตำแหน่ง NHK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1</v>
          </cell>
          <cell r="L359" t="e">
            <v>#REF!</v>
          </cell>
          <cell r="M359">
            <v>1</v>
          </cell>
          <cell r="N359"/>
        </row>
        <row r="360">
          <cell r="C360">
            <v>52002200003</v>
          </cell>
          <cell r="D360" t="str">
            <v xml:space="preserve">           ค่าตำแหน่ง Sewing Steering Wheel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1</v>
          </cell>
          <cell r="L360" t="e">
            <v>#REF!</v>
          </cell>
          <cell r="M360">
            <v>1</v>
          </cell>
          <cell r="N360"/>
        </row>
        <row r="361">
          <cell r="C361">
            <v>52002200004</v>
          </cell>
          <cell r="D361" t="str">
            <v xml:space="preserve">           ค่าตำแหน่ง NHK เบาะผ้า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1</v>
          </cell>
          <cell r="L361" t="e">
            <v>#REF!</v>
          </cell>
          <cell r="M361">
            <v>1</v>
          </cell>
          <cell r="N361"/>
        </row>
        <row r="362">
          <cell r="C362">
            <v>52002200005</v>
          </cell>
          <cell r="D362" t="str">
            <v xml:space="preserve">           ค่าตำแหน่ง QA/QC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</v>
          </cell>
          <cell r="L362" t="e">
            <v>#REF!</v>
          </cell>
          <cell r="M362">
            <v>1</v>
          </cell>
          <cell r="N362"/>
        </row>
        <row r="363">
          <cell r="C363">
            <v>52002200006</v>
          </cell>
          <cell r="D363" t="str">
            <v xml:space="preserve">           ค่าตำแหน่ง WH/PPD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1</v>
          </cell>
          <cell r="L363" t="e">
            <v>#REF!</v>
          </cell>
          <cell r="M363">
            <v>1</v>
          </cell>
          <cell r="N363"/>
        </row>
        <row r="364">
          <cell r="C364">
            <v>52002200010</v>
          </cell>
          <cell r="D364" t="str">
            <v xml:space="preserve">           ค่าตำแหน่ง TST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1</v>
          </cell>
          <cell r="L364" t="e">
            <v>#REF!</v>
          </cell>
          <cell r="M364">
            <v>1</v>
          </cell>
          <cell r="N364"/>
        </row>
        <row r="365">
          <cell r="C365">
            <v>52002200011</v>
          </cell>
          <cell r="D365" t="str">
            <v xml:space="preserve">           ค่าตำแหน่ง TBGT-Cut part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1</v>
          </cell>
          <cell r="L365" t="e">
            <v>#REF!</v>
          </cell>
          <cell r="M365">
            <v>1</v>
          </cell>
          <cell r="N365"/>
        </row>
        <row r="366">
          <cell r="C366">
            <v>52002200012</v>
          </cell>
          <cell r="D366" t="str">
            <v xml:space="preserve">           ค่าตำแหน่ง TBGT-Sewing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1</v>
          </cell>
          <cell r="L366" t="e">
            <v>#REF!</v>
          </cell>
          <cell r="M366">
            <v>1</v>
          </cell>
          <cell r="N366"/>
        </row>
        <row r="367">
          <cell r="C367">
            <v>52002200013</v>
          </cell>
          <cell r="D367" t="str">
            <v xml:space="preserve">           ค่าตำแหน่ง NHK-Cut part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1</v>
          </cell>
          <cell r="L367" t="e">
            <v>#REF!</v>
          </cell>
          <cell r="M367">
            <v>1</v>
          </cell>
          <cell r="N367"/>
        </row>
        <row r="368">
          <cell r="C368">
            <v>52002200014</v>
          </cell>
          <cell r="D368" t="str">
            <v xml:space="preserve">           ค่าตำแหน่ง NHK-Sewing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</v>
          </cell>
          <cell r="L368" t="e">
            <v>#REF!</v>
          </cell>
          <cell r="M368">
            <v>1</v>
          </cell>
          <cell r="N368"/>
        </row>
        <row r="369">
          <cell r="C369">
            <v>52002200015</v>
          </cell>
          <cell r="D369" t="str">
            <v xml:space="preserve">           ค่าตำแหน่ง Sewing Steering Wheel-Cut part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1</v>
          </cell>
          <cell r="L369" t="e">
            <v>#REF!</v>
          </cell>
          <cell r="M369">
            <v>1</v>
          </cell>
          <cell r="N369"/>
        </row>
        <row r="370">
          <cell r="C370">
            <v>52002200016</v>
          </cell>
          <cell r="D370" t="str">
            <v xml:space="preserve">           ค่าตำแหน่ง Sewing Steering Wheel-Sewing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1</v>
          </cell>
          <cell r="L370" t="e">
            <v>#REF!</v>
          </cell>
          <cell r="M370">
            <v>1</v>
          </cell>
          <cell r="N370"/>
        </row>
        <row r="371">
          <cell r="C371">
            <v>52002200017</v>
          </cell>
          <cell r="D371" t="str">
            <v xml:space="preserve">           ค่าตำแหน่ง QA/QC-Cut part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1</v>
          </cell>
          <cell r="L371" t="e">
            <v>#REF!</v>
          </cell>
          <cell r="M371">
            <v>1</v>
          </cell>
          <cell r="N371"/>
        </row>
        <row r="372">
          <cell r="C372">
            <v>52002200018</v>
          </cell>
          <cell r="D372" t="str">
            <v xml:space="preserve">           ค่าตำแหน่ง QA/QC-Sewing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1</v>
          </cell>
          <cell r="L372" t="e">
            <v>#REF!</v>
          </cell>
          <cell r="M372">
            <v>1</v>
          </cell>
          <cell r="N372"/>
        </row>
        <row r="373">
          <cell r="C373">
            <v>52002200019</v>
          </cell>
          <cell r="D373" t="str">
            <v xml:space="preserve">           ค่าตำแหน่ง WH/PPD-Cut part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1</v>
          </cell>
          <cell r="L373" t="e">
            <v>#REF!</v>
          </cell>
          <cell r="M373">
            <v>1</v>
          </cell>
          <cell r="N373"/>
        </row>
        <row r="374">
          <cell r="C374">
            <v>52002200020</v>
          </cell>
          <cell r="D374" t="str">
            <v xml:space="preserve">           ค่าตำแหน่ง WH/PPD-Sewing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1</v>
          </cell>
          <cell r="L374" t="e">
            <v>#REF!</v>
          </cell>
          <cell r="M374">
            <v>1</v>
          </cell>
          <cell r="N374"/>
        </row>
        <row r="375">
          <cell r="C375">
            <v>52002200021</v>
          </cell>
          <cell r="D375" t="str">
            <v xml:space="preserve">           ค่าตำแหน่ง TST-Cut part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1</v>
          </cell>
          <cell r="L375" t="e">
            <v>#REF!</v>
          </cell>
          <cell r="M375">
            <v>1</v>
          </cell>
          <cell r="N375"/>
        </row>
        <row r="376">
          <cell r="C376">
            <v>52002200022</v>
          </cell>
          <cell r="D376" t="str">
            <v xml:space="preserve">           ค่าตำแหน่ง TST-Sewing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1</v>
          </cell>
          <cell r="L376" t="e">
            <v>#REF!</v>
          </cell>
          <cell r="M376">
            <v>1</v>
          </cell>
          <cell r="N376"/>
        </row>
        <row r="377">
          <cell r="C377">
            <v>52002200023</v>
          </cell>
          <cell r="D377" t="str">
            <v xml:space="preserve">           ค่าตำแหน่ง TBGT-เบาะผ้า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1</v>
          </cell>
          <cell r="L377" t="e">
            <v>#REF!</v>
          </cell>
          <cell r="M377">
            <v>1</v>
          </cell>
          <cell r="N377"/>
        </row>
        <row r="378">
          <cell r="C378">
            <v>52002200024</v>
          </cell>
          <cell r="D378" t="str">
            <v xml:space="preserve">           ค่าตำแหน่ง Shoe Safety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1</v>
          </cell>
          <cell r="L378" t="e">
            <v>#REF!</v>
          </cell>
          <cell r="M378">
            <v>1</v>
          </cell>
          <cell r="N378"/>
        </row>
        <row r="379">
          <cell r="C379">
            <v>52002200099</v>
          </cell>
          <cell r="D379" t="str">
            <v xml:space="preserve">           ค่าตำแหน่ง-พนักงานรายวัน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1</v>
          </cell>
          <cell r="L379" t="e">
            <v>#REF!</v>
          </cell>
          <cell r="M379">
            <v>1</v>
          </cell>
          <cell r="N379"/>
        </row>
        <row r="380">
          <cell r="C380">
            <v>52002210001</v>
          </cell>
          <cell r="D380" t="str">
            <v xml:space="preserve">           ค่าประสบการณ์  QA/QC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1</v>
          </cell>
          <cell r="L380" t="e">
            <v>#REF!</v>
          </cell>
          <cell r="M380">
            <v>1</v>
          </cell>
          <cell r="N380"/>
        </row>
        <row r="381">
          <cell r="C381">
            <v>52002210002</v>
          </cell>
          <cell r="D381" t="str">
            <v xml:space="preserve">           ค่าประสบการณ์-รายวัน TBGT Cutpart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1</v>
          </cell>
          <cell r="L381" t="e">
            <v>#REF!</v>
          </cell>
          <cell r="M381">
            <v>1</v>
          </cell>
          <cell r="N381"/>
        </row>
        <row r="382">
          <cell r="C382">
            <v>52002210003</v>
          </cell>
          <cell r="D382" t="str">
            <v xml:space="preserve">           ค่าประสบการณ์-รายวัน  NHK Cutpart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1</v>
          </cell>
          <cell r="L382" t="e">
            <v>#REF!</v>
          </cell>
          <cell r="M382">
            <v>1</v>
          </cell>
          <cell r="N382"/>
        </row>
        <row r="383">
          <cell r="C383">
            <v>52002210099</v>
          </cell>
          <cell r="D383" t="str">
            <v xml:space="preserve">           ค่าประสบการณ-พนักงานรายวัน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1</v>
          </cell>
          <cell r="L383" t="e">
            <v>#REF!</v>
          </cell>
          <cell r="M383">
            <v>1</v>
          </cell>
          <cell r="N383"/>
        </row>
        <row r="384">
          <cell r="C384">
            <v>52002220004</v>
          </cell>
          <cell r="D384" t="str">
            <v xml:space="preserve">           ผลประโยชน์พนักงาน NHK เบาะผ้า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1</v>
          </cell>
          <cell r="L384" t="e">
            <v>#REF!</v>
          </cell>
          <cell r="M384">
            <v>1</v>
          </cell>
          <cell r="N384"/>
        </row>
        <row r="385">
          <cell r="C385">
            <v>52002220005</v>
          </cell>
          <cell r="D385" t="str">
            <v xml:space="preserve">           ผลประโยชน์พนักงาน QA/QC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1</v>
          </cell>
          <cell r="L385" t="e">
            <v>#REF!</v>
          </cell>
          <cell r="M385">
            <v>1</v>
          </cell>
          <cell r="N385"/>
        </row>
        <row r="386">
          <cell r="C386">
            <v>52002220006</v>
          </cell>
          <cell r="D386" t="str">
            <v xml:space="preserve">           ผลประโยชน์พนักงาน WH/PPD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1</v>
          </cell>
          <cell r="L386" t="e">
            <v>#REF!</v>
          </cell>
          <cell r="M386">
            <v>1</v>
          </cell>
          <cell r="N386"/>
        </row>
        <row r="387">
          <cell r="C387">
            <v>52002220011</v>
          </cell>
          <cell r="D387" t="str">
            <v xml:space="preserve">           ผลประโยชน์พนักงาน TBGT-Cut part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1</v>
          </cell>
          <cell r="L387" t="e">
            <v>#REF!</v>
          </cell>
          <cell r="M387">
            <v>1</v>
          </cell>
          <cell r="N387"/>
        </row>
        <row r="388">
          <cell r="C388">
            <v>52002220012</v>
          </cell>
          <cell r="D388" t="str">
            <v xml:space="preserve">           ผลประโยชน์พนักงาน TBGT-Sewing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1</v>
          </cell>
          <cell r="L388" t="e">
            <v>#REF!</v>
          </cell>
          <cell r="M388">
            <v>1</v>
          </cell>
          <cell r="N388"/>
        </row>
        <row r="389">
          <cell r="C389">
            <v>52002220013</v>
          </cell>
          <cell r="D389" t="str">
            <v xml:space="preserve">           ผลประโยชน์พนักงาน NHK-Cut part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</v>
          </cell>
          <cell r="L389" t="e">
            <v>#REF!</v>
          </cell>
          <cell r="M389">
            <v>1</v>
          </cell>
          <cell r="N389"/>
        </row>
        <row r="390">
          <cell r="C390">
            <v>52002220014</v>
          </cell>
          <cell r="D390" t="str">
            <v xml:space="preserve">           ผลประโยชน์พนักงาน NHK-Sewing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1</v>
          </cell>
          <cell r="L390" t="e">
            <v>#REF!</v>
          </cell>
          <cell r="M390">
            <v>1</v>
          </cell>
          <cell r="N390"/>
        </row>
        <row r="391">
          <cell r="C391">
            <v>52002220016</v>
          </cell>
          <cell r="D391" t="str">
            <v xml:space="preserve">           ผลประโยชน์พนักงาน Sewing Steering Wheel -Sewi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1</v>
          </cell>
          <cell r="L391" t="e">
            <v>#REF!</v>
          </cell>
          <cell r="M391">
            <v>1</v>
          </cell>
          <cell r="N391"/>
        </row>
        <row r="392">
          <cell r="C392">
            <v>52002220021</v>
          </cell>
          <cell r="D392" t="str">
            <v xml:space="preserve">           ผลประโยชน์พนักงาน TST-Cut part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1</v>
          </cell>
          <cell r="L392" t="e">
            <v>#REF!</v>
          </cell>
          <cell r="M392">
            <v>1</v>
          </cell>
          <cell r="N392"/>
        </row>
        <row r="393">
          <cell r="C393">
            <v>52002220022</v>
          </cell>
          <cell r="D393" t="str">
            <v xml:space="preserve">           ผลประโยชน์พนักงาน TST-Sewing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1</v>
          </cell>
          <cell r="L393" t="e">
            <v>#REF!</v>
          </cell>
          <cell r="M393">
            <v>1</v>
          </cell>
          <cell r="N393"/>
        </row>
        <row r="394">
          <cell r="C394">
            <v>52002220023</v>
          </cell>
          <cell r="D394" t="str">
            <v xml:space="preserve">           ผลประโยชน์พนักงาน MT-AT4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1</v>
          </cell>
          <cell r="L394" t="e">
            <v>#REF!</v>
          </cell>
          <cell r="M394">
            <v>1</v>
          </cell>
          <cell r="N394"/>
        </row>
        <row r="395">
          <cell r="C395">
            <v>52002220024</v>
          </cell>
          <cell r="D395" t="str">
            <v xml:space="preserve">           ผลประโยชน์พนักงาน MT-AT4-7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1</v>
          </cell>
          <cell r="L395" t="e">
            <v>#REF!</v>
          </cell>
          <cell r="M395">
            <v>1</v>
          </cell>
          <cell r="N395"/>
        </row>
        <row r="396">
          <cell r="C396">
            <v>52002220025</v>
          </cell>
          <cell r="D396" t="str">
            <v xml:space="preserve">           ผลประโยชน์พนักงาน BRUNO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1</v>
          </cell>
          <cell r="L396" t="e">
            <v>#REF!</v>
          </cell>
          <cell r="M396">
            <v>1</v>
          </cell>
          <cell r="N396"/>
        </row>
        <row r="397">
          <cell r="C397">
            <v>52002220026</v>
          </cell>
          <cell r="D397" t="str">
            <v xml:space="preserve">           ผลประโยชน์พนักงาน TBGT-เบาะผ้า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1</v>
          </cell>
          <cell r="L397" t="e">
            <v>#REF!</v>
          </cell>
          <cell r="M397">
            <v>1</v>
          </cell>
          <cell r="N397"/>
        </row>
        <row r="398">
          <cell r="C398">
            <v>52002220028</v>
          </cell>
          <cell r="D398" t="str">
            <v xml:space="preserve">           ผลประโยชน์พนักงาน Shoe Safety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1</v>
          </cell>
          <cell r="L398" t="e">
            <v>#REF!</v>
          </cell>
          <cell r="M398">
            <v>1</v>
          </cell>
          <cell r="N398"/>
        </row>
        <row r="399">
          <cell r="C399">
            <v>52002230001</v>
          </cell>
          <cell r="D399" t="str">
            <v xml:space="preserve">           เงินกองทุนสำรองเลี้ยงชีพ - TBGT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1</v>
          </cell>
          <cell r="L399" t="e">
            <v>#REF!</v>
          </cell>
          <cell r="M399">
            <v>1</v>
          </cell>
          <cell r="N399"/>
        </row>
        <row r="400">
          <cell r="C400">
            <v>52002230002</v>
          </cell>
          <cell r="D400" t="str">
            <v xml:space="preserve">           เงินกองทุนสำรองเลี้ยงชีพ - NHK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 t="e">
            <v>#REF!</v>
          </cell>
          <cell r="M400">
            <v>1</v>
          </cell>
          <cell r="N400"/>
        </row>
        <row r="401">
          <cell r="C401">
            <v>52002230003</v>
          </cell>
          <cell r="D401" t="str">
            <v xml:space="preserve">           เงินกองทุนสำรองเลี้ยงชีพ - Sewing Steering Wh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1</v>
          </cell>
          <cell r="L401" t="e">
            <v>#REF!</v>
          </cell>
          <cell r="M401">
            <v>1</v>
          </cell>
          <cell r="N401"/>
        </row>
        <row r="402">
          <cell r="C402">
            <v>52002230004</v>
          </cell>
          <cell r="D402" t="str">
            <v xml:space="preserve">           เงินกองทุนสำรองเลี้ยงชีพ - NHK เบาะผ้า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1</v>
          </cell>
          <cell r="L402" t="e">
            <v>#REF!</v>
          </cell>
          <cell r="M402">
            <v>1</v>
          </cell>
          <cell r="N402"/>
        </row>
        <row r="403">
          <cell r="C403">
            <v>52002230005</v>
          </cell>
          <cell r="D403" t="str">
            <v xml:space="preserve">           เงินกองทุนสำรองเลี้ยงชีพ - QA/QC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1</v>
          </cell>
          <cell r="L403" t="e">
            <v>#REF!</v>
          </cell>
          <cell r="M403">
            <v>1</v>
          </cell>
          <cell r="N403"/>
        </row>
        <row r="404">
          <cell r="C404">
            <v>52002230006</v>
          </cell>
          <cell r="D404" t="str">
            <v xml:space="preserve">           เงินกองทุนสำรองเลี้ยงชีพ - WH/PPD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1</v>
          </cell>
          <cell r="L404" t="e">
            <v>#REF!</v>
          </cell>
          <cell r="M404">
            <v>1</v>
          </cell>
          <cell r="N404"/>
        </row>
        <row r="405">
          <cell r="C405">
            <v>52002230010</v>
          </cell>
          <cell r="D405" t="str">
            <v xml:space="preserve">           เงินกองทุนสำรองเลี้ยงชีพ - TST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</v>
          </cell>
          <cell r="L405" t="e">
            <v>#REF!</v>
          </cell>
          <cell r="M405">
            <v>1</v>
          </cell>
          <cell r="N405"/>
        </row>
        <row r="406">
          <cell r="C406">
            <v>52002230011</v>
          </cell>
          <cell r="D406" t="str">
            <v xml:space="preserve">           เงินกองทุนสำรองเลี้ยงชีพ - TBGT-Cut part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1</v>
          </cell>
          <cell r="L406" t="e">
            <v>#REF!</v>
          </cell>
          <cell r="M406">
            <v>1</v>
          </cell>
          <cell r="N406"/>
        </row>
        <row r="407">
          <cell r="C407">
            <v>52002230012</v>
          </cell>
          <cell r="D407" t="str">
            <v xml:space="preserve">           เงินกองทุนสำรองเลี้ยงชีพ - TBGT-Sewing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1</v>
          </cell>
          <cell r="L407" t="e">
            <v>#REF!</v>
          </cell>
          <cell r="M407">
            <v>1</v>
          </cell>
          <cell r="N407"/>
        </row>
        <row r="408">
          <cell r="C408">
            <v>52002230013</v>
          </cell>
          <cell r="D408" t="str">
            <v xml:space="preserve">           เงินกองทุนสำรองเลี้ยงชีพ - NHK-Cut part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</v>
          </cell>
          <cell r="L408" t="e">
            <v>#REF!</v>
          </cell>
          <cell r="M408">
            <v>1</v>
          </cell>
          <cell r="N408"/>
        </row>
        <row r="409">
          <cell r="C409">
            <v>52002230014</v>
          </cell>
          <cell r="D409" t="str">
            <v xml:space="preserve">           เงินกองทุนสำรองเลี้ยงชีพ - NHK-Sewing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1</v>
          </cell>
          <cell r="L409" t="e">
            <v>#REF!</v>
          </cell>
          <cell r="M409">
            <v>1</v>
          </cell>
          <cell r="N409"/>
        </row>
        <row r="410">
          <cell r="C410">
            <v>52002230015</v>
          </cell>
          <cell r="D410" t="str">
            <v xml:space="preserve">           เงินกองทุนสำรองเลี้ยงชีพ - Sewing Steering Wh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1</v>
          </cell>
          <cell r="L410" t="e">
            <v>#REF!</v>
          </cell>
          <cell r="M410">
            <v>1</v>
          </cell>
          <cell r="N410"/>
        </row>
        <row r="411">
          <cell r="C411">
            <v>52002230016</v>
          </cell>
          <cell r="D411" t="str">
            <v xml:space="preserve">           เงินกองทุนสำรองเลี้ยงชีพ - Sewing Steering Wh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</v>
          </cell>
          <cell r="L411" t="e">
            <v>#REF!</v>
          </cell>
          <cell r="M411">
            <v>1</v>
          </cell>
          <cell r="N411"/>
        </row>
        <row r="412">
          <cell r="C412">
            <v>52002230017</v>
          </cell>
          <cell r="D412" t="str">
            <v xml:space="preserve">           เงินกองทุนสำรองเลี้ยงชีพ - QA/QC-Cut part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1</v>
          </cell>
          <cell r="L412" t="e">
            <v>#REF!</v>
          </cell>
          <cell r="M412">
            <v>1</v>
          </cell>
          <cell r="N412"/>
        </row>
        <row r="413">
          <cell r="C413">
            <v>52002230018</v>
          </cell>
          <cell r="D413" t="str">
            <v xml:space="preserve">           เงินกองทุนสำรองเลี้ยงชีพ - QA/QC-Sewing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1</v>
          </cell>
          <cell r="L413" t="e">
            <v>#REF!</v>
          </cell>
          <cell r="M413">
            <v>1</v>
          </cell>
          <cell r="N413"/>
        </row>
        <row r="414">
          <cell r="C414">
            <v>52002230019</v>
          </cell>
          <cell r="D414" t="str">
            <v xml:space="preserve">           เงินกองทุนสำรองเลี้ยงชีพ - WH/PPD-Cut part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1</v>
          </cell>
          <cell r="L414" t="e">
            <v>#REF!</v>
          </cell>
          <cell r="M414">
            <v>1</v>
          </cell>
          <cell r="N414"/>
        </row>
        <row r="415">
          <cell r="C415">
            <v>52002230020</v>
          </cell>
          <cell r="D415" t="str">
            <v xml:space="preserve">           เงินกองทุนสำรองเลี้ยงชีพ - WH/PPD-Sewing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1</v>
          </cell>
          <cell r="L415" t="e">
            <v>#REF!</v>
          </cell>
          <cell r="M415">
            <v>1</v>
          </cell>
          <cell r="N415"/>
        </row>
        <row r="416">
          <cell r="C416">
            <v>52002230021</v>
          </cell>
          <cell r="D416" t="str">
            <v xml:space="preserve">           เงินกองทุนสำรองเลี้ยงชีพ - TST-Cut part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1</v>
          </cell>
          <cell r="L416" t="e">
            <v>#REF!</v>
          </cell>
          <cell r="M416">
            <v>1</v>
          </cell>
          <cell r="N416"/>
        </row>
        <row r="417">
          <cell r="C417">
            <v>52002230022</v>
          </cell>
          <cell r="D417" t="str">
            <v xml:space="preserve">           เงินกองทุนสำรองเลี้ยงชีพ - TST-Sewing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</v>
          </cell>
          <cell r="L417" t="e">
            <v>#REF!</v>
          </cell>
          <cell r="M417">
            <v>1</v>
          </cell>
          <cell r="N417"/>
        </row>
        <row r="418">
          <cell r="C418">
            <v>52002230023</v>
          </cell>
          <cell r="D418" t="str">
            <v xml:space="preserve">           เงินกองทุนสำรองเลี้ยงชีพ - MT-AT4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1</v>
          </cell>
          <cell r="L418" t="e">
            <v>#REF!</v>
          </cell>
          <cell r="M418">
            <v>1</v>
          </cell>
          <cell r="N418"/>
        </row>
        <row r="419">
          <cell r="C419">
            <v>52002230024</v>
          </cell>
          <cell r="D419" t="str">
            <v xml:space="preserve">           เงินกองทุนสำรองเลี้ยงชีพ - MT-AT4-7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1</v>
          </cell>
          <cell r="L419" t="e">
            <v>#REF!</v>
          </cell>
          <cell r="M419">
            <v>1</v>
          </cell>
          <cell r="N419"/>
        </row>
        <row r="420">
          <cell r="C420">
            <v>52002230025</v>
          </cell>
          <cell r="D420" t="str">
            <v xml:space="preserve">           เงินกองทุนสำรองเลี้ยงชีพ - BRUNO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</v>
          </cell>
          <cell r="L420" t="e">
            <v>#REF!</v>
          </cell>
          <cell r="M420">
            <v>1</v>
          </cell>
          <cell r="N420"/>
        </row>
        <row r="421">
          <cell r="C421">
            <v>52002230026</v>
          </cell>
          <cell r="D421" t="str">
            <v xml:space="preserve">           เงินกองทุนสำรองเลี้ยงชีพ -TBGT-เบาะผ้า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1</v>
          </cell>
          <cell r="L421" t="e">
            <v>#REF!</v>
          </cell>
          <cell r="M421">
            <v>1</v>
          </cell>
          <cell r="N421"/>
        </row>
        <row r="422">
          <cell r="C422">
            <v>52002230027</v>
          </cell>
          <cell r="D422" t="str">
            <v xml:space="preserve">           เงินกองทุนสำรองเลี้ยงชีพ Shoe Safety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1</v>
          </cell>
          <cell r="L422" t="e">
            <v>#REF!</v>
          </cell>
          <cell r="M422">
            <v>1</v>
          </cell>
          <cell r="N422"/>
        </row>
        <row r="423">
          <cell r="C423">
            <v>52003010001</v>
          </cell>
          <cell r="D423" t="str">
            <v xml:space="preserve">           ค่าไฟฟ้าสำหรับการผลิต</v>
          </cell>
          <cell r="E423">
            <v>1154193.18</v>
          </cell>
          <cell r="F423">
            <v>0</v>
          </cell>
          <cell r="G423">
            <v>165500.29</v>
          </cell>
          <cell r="H423">
            <v>0</v>
          </cell>
          <cell r="I423">
            <v>1319693.47</v>
          </cell>
          <cell r="J423">
            <v>0</v>
          </cell>
          <cell r="K423">
            <v>1</v>
          </cell>
          <cell r="L423" t="e">
            <v>#REF!</v>
          </cell>
          <cell r="M423">
            <v>1</v>
          </cell>
          <cell r="N423"/>
        </row>
        <row r="424">
          <cell r="C424">
            <v>52003010002</v>
          </cell>
          <cell r="D424" t="str">
            <v xml:space="preserve">           ค่าไฟฟ้าสำหรับการผลิต - NHK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1</v>
          </cell>
          <cell r="L424" t="e">
            <v>#REF!</v>
          </cell>
          <cell r="M424">
            <v>1</v>
          </cell>
          <cell r="N424"/>
        </row>
        <row r="425">
          <cell r="C425">
            <v>52003010003</v>
          </cell>
          <cell r="D425" t="str">
            <v xml:space="preserve">           ค่าไฟฟ้าสำหรับการผลิต - Sewing Steering Wheel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1</v>
          </cell>
          <cell r="L425" t="e">
            <v>#REF!</v>
          </cell>
          <cell r="M425">
            <v>1</v>
          </cell>
          <cell r="N425"/>
        </row>
        <row r="426">
          <cell r="C426">
            <v>52003010004</v>
          </cell>
          <cell r="D426" t="str">
            <v xml:space="preserve">           ค่าไฟฟ้าสำหรับการผลิต - NHK (เบาะผ้า)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1</v>
          </cell>
          <cell r="L426" t="e">
            <v>#REF!</v>
          </cell>
          <cell r="M426">
            <v>1</v>
          </cell>
          <cell r="N426"/>
        </row>
        <row r="427">
          <cell r="C427">
            <v>52003010010</v>
          </cell>
          <cell r="D427" t="str">
            <v xml:space="preserve">           ค่าไฟฟ้าสำหรับการผลิต - TST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1</v>
          </cell>
          <cell r="L427" t="e">
            <v>#REF!</v>
          </cell>
          <cell r="M427">
            <v>1</v>
          </cell>
          <cell r="N427"/>
        </row>
        <row r="428">
          <cell r="C428">
            <v>52003010011</v>
          </cell>
          <cell r="D428" t="str">
            <v xml:space="preserve">           ค่าไฟฟ้าสำหรับการผลิต - TBGT-Cut part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1</v>
          </cell>
          <cell r="L428" t="e">
            <v>#REF!</v>
          </cell>
          <cell r="M428">
            <v>1</v>
          </cell>
          <cell r="N428"/>
        </row>
        <row r="429">
          <cell r="C429">
            <v>52003010012</v>
          </cell>
          <cell r="D429" t="str">
            <v xml:space="preserve">           ค่าไฟฟ้าสำหรับการผลิต - TBGT-Sewing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1</v>
          </cell>
          <cell r="L429" t="e">
            <v>#REF!</v>
          </cell>
          <cell r="M429">
            <v>1</v>
          </cell>
          <cell r="N429"/>
        </row>
        <row r="430">
          <cell r="C430">
            <v>52003010013</v>
          </cell>
          <cell r="D430" t="str">
            <v xml:space="preserve">           ค่าไฟฟ้าสำหรับการผลิต - NHK-Cut part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1</v>
          </cell>
          <cell r="L430" t="e">
            <v>#REF!</v>
          </cell>
          <cell r="M430">
            <v>1</v>
          </cell>
          <cell r="N430"/>
        </row>
        <row r="431">
          <cell r="C431">
            <v>52003010014</v>
          </cell>
          <cell r="D431" t="str">
            <v xml:space="preserve">           ค่าไฟฟ้าสำหรับการผลิต - NHK-Sewing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</v>
          </cell>
          <cell r="L431" t="e">
            <v>#REF!</v>
          </cell>
          <cell r="M431">
            <v>1</v>
          </cell>
          <cell r="N431"/>
        </row>
        <row r="432">
          <cell r="C432">
            <v>52003010015</v>
          </cell>
          <cell r="D432" t="str">
            <v xml:space="preserve">           ค่าไฟฟ้าสำหรับการผลิต - Sewing Steering Wheel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1</v>
          </cell>
          <cell r="L432" t="e">
            <v>#REF!</v>
          </cell>
          <cell r="M432">
            <v>1</v>
          </cell>
          <cell r="N432"/>
        </row>
        <row r="433">
          <cell r="C433">
            <v>52003010016</v>
          </cell>
          <cell r="D433" t="str">
            <v xml:space="preserve">           ค่าไฟฟ้าสำหรับการผลิต - Sewing Steering Wheel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1</v>
          </cell>
          <cell r="L433" t="e">
            <v>#REF!</v>
          </cell>
          <cell r="M433">
            <v>1</v>
          </cell>
          <cell r="N433"/>
        </row>
        <row r="434">
          <cell r="C434">
            <v>52003010017</v>
          </cell>
          <cell r="D434" t="str">
            <v xml:space="preserve">           ค่าไฟฟ้าสำหรับการผลิต - TST-Cut part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1</v>
          </cell>
          <cell r="L434" t="e">
            <v>#REF!</v>
          </cell>
          <cell r="M434">
            <v>1</v>
          </cell>
          <cell r="N434"/>
        </row>
        <row r="435">
          <cell r="C435">
            <v>52003010018</v>
          </cell>
          <cell r="D435" t="str">
            <v xml:space="preserve">           ค่าไฟฟ้าสำหรับการผลิต - TST-Sewing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1</v>
          </cell>
          <cell r="L435" t="e">
            <v>#REF!</v>
          </cell>
          <cell r="M435">
            <v>1</v>
          </cell>
          <cell r="N435"/>
        </row>
        <row r="436">
          <cell r="C436">
            <v>52003010019</v>
          </cell>
          <cell r="D436" t="str">
            <v xml:space="preserve">           ค่าไฟฟ้าสำหรับการผลิต  TBGT(เบาะผ้า)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1</v>
          </cell>
          <cell r="L436" t="e">
            <v>#REF!</v>
          </cell>
          <cell r="M436">
            <v>1</v>
          </cell>
          <cell r="N436"/>
        </row>
        <row r="437">
          <cell r="C437">
            <v>52003010020</v>
          </cell>
          <cell r="D437" t="str">
            <v xml:space="preserve">           ค่าไฟฟ้าสำหรับการผลิต  Shoe Safety - Cut part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1</v>
          </cell>
          <cell r="L437" t="e">
            <v>#REF!</v>
          </cell>
          <cell r="M437">
            <v>1</v>
          </cell>
          <cell r="N437"/>
        </row>
        <row r="438">
          <cell r="C438">
            <v>52003010021</v>
          </cell>
          <cell r="D438" t="str">
            <v xml:space="preserve">           ค่าไฟฟ้าสำหรับการผลิต  Shoe Safety - Sewing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1</v>
          </cell>
          <cell r="L438" t="e">
            <v>#REF!</v>
          </cell>
          <cell r="M438">
            <v>1</v>
          </cell>
          <cell r="N438"/>
        </row>
        <row r="439">
          <cell r="C439">
            <v>52003020001</v>
          </cell>
          <cell r="D439" t="str">
            <v xml:space="preserve">           ค่าน้ำประปาสำหรับการผลิต - TBGT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1</v>
          </cell>
          <cell r="L439" t="e">
            <v>#REF!</v>
          </cell>
          <cell r="M439">
            <v>1</v>
          </cell>
          <cell r="N439"/>
        </row>
        <row r="440">
          <cell r="C440">
            <v>52003020002</v>
          </cell>
          <cell r="D440" t="str">
            <v xml:space="preserve">           ค่าน้ำประปาสำหรับการผลิต - NHK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1</v>
          </cell>
          <cell r="L440" t="e">
            <v>#REF!</v>
          </cell>
          <cell r="M440">
            <v>1</v>
          </cell>
          <cell r="N440"/>
        </row>
        <row r="441">
          <cell r="C441">
            <v>52003020003</v>
          </cell>
          <cell r="D441" t="str">
            <v xml:space="preserve">           ค่าน้ำประปาสำหรับการผลิต - Sewing Steering Wh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1</v>
          </cell>
          <cell r="L441" t="e">
            <v>#REF!</v>
          </cell>
          <cell r="M441">
            <v>1</v>
          </cell>
          <cell r="N441"/>
        </row>
        <row r="442">
          <cell r="C442">
            <v>52003020004</v>
          </cell>
          <cell r="D442" t="str">
            <v xml:space="preserve">           ค่าน้ำประปาสำหรับการผลิต - NHK (เบาะผ้า)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1</v>
          </cell>
          <cell r="L442" t="e">
            <v>#REF!</v>
          </cell>
          <cell r="M442">
            <v>1</v>
          </cell>
          <cell r="N442"/>
        </row>
        <row r="443">
          <cell r="C443">
            <v>52003020010</v>
          </cell>
          <cell r="D443" t="str">
            <v xml:space="preserve">           ค่าน้ำประปาสำหรับการผลิต - TST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1</v>
          </cell>
          <cell r="L443" t="e">
            <v>#REF!</v>
          </cell>
          <cell r="M443">
            <v>1</v>
          </cell>
          <cell r="N443"/>
        </row>
        <row r="444">
          <cell r="C444">
            <v>52003020011</v>
          </cell>
          <cell r="D444" t="str">
            <v xml:space="preserve">           ค่าน้ำประปาสำหรับการผลิต - TBGT-Cut part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1</v>
          </cell>
          <cell r="L444" t="e">
            <v>#REF!</v>
          </cell>
          <cell r="M444">
            <v>1</v>
          </cell>
          <cell r="N444"/>
        </row>
        <row r="445">
          <cell r="C445">
            <v>52003020012</v>
          </cell>
          <cell r="D445" t="str">
            <v xml:space="preserve">           ค่าน้ำประปาสำหรับการผลิต - TBGT-Sewing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1</v>
          </cell>
          <cell r="L445" t="e">
            <v>#REF!</v>
          </cell>
          <cell r="M445">
            <v>1</v>
          </cell>
          <cell r="N445"/>
        </row>
        <row r="446">
          <cell r="C446">
            <v>52003020013</v>
          </cell>
          <cell r="D446" t="str">
            <v xml:space="preserve">           ค่าน้ำประปาสำหรับการผลิต - NHK-Cut part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</v>
          </cell>
          <cell r="L446" t="e">
            <v>#REF!</v>
          </cell>
          <cell r="M446">
            <v>1</v>
          </cell>
          <cell r="N446"/>
        </row>
        <row r="447">
          <cell r="C447">
            <v>52003020014</v>
          </cell>
          <cell r="D447" t="str">
            <v xml:space="preserve">           ค่าน้ำประปาสำหรับการผลิต - NHK-Sewing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1</v>
          </cell>
          <cell r="L447" t="e">
            <v>#REF!</v>
          </cell>
          <cell r="M447">
            <v>1</v>
          </cell>
          <cell r="N447"/>
        </row>
        <row r="448">
          <cell r="C448">
            <v>52003020015</v>
          </cell>
          <cell r="D448" t="str">
            <v xml:space="preserve">           ค่าน้ำประปาสำหรับการผลิต - Sewing Steering Wh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1</v>
          </cell>
          <cell r="L448" t="e">
            <v>#REF!</v>
          </cell>
          <cell r="M448">
            <v>1</v>
          </cell>
          <cell r="N448"/>
        </row>
        <row r="449">
          <cell r="C449">
            <v>52003020016</v>
          </cell>
          <cell r="D449" t="str">
            <v xml:space="preserve">           ค่าน้ำประปาสำหรับการผลิต - Sewing Steering Wh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1</v>
          </cell>
          <cell r="L449" t="e">
            <v>#REF!</v>
          </cell>
          <cell r="M449">
            <v>1</v>
          </cell>
          <cell r="N449"/>
        </row>
        <row r="450">
          <cell r="C450">
            <v>52003020017</v>
          </cell>
          <cell r="D450" t="str">
            <v xml:space="preserve">           ค่าน้ำประปาสำหรับการผลิต - TST-Cut part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1</v>
          </cell>
          <cell r="L450" t="e">
            <v>#REF!</v>
          </cell>
          <cell r="M450">
            <v>1</v>
          </cell>
          <cell r="N450"/>
        </row>
        <row r="451">
          <cell r="C451">
            <v>52003020018</v>
          </cell>
          <cell r="D451" t="str">
            <v xml:space="preserve">           ค่าน้ำประปาสำหรับการผลิต - TST-Sewing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1</v>
          </cell>
          <cell r="L451" t="e">
            <v>#REF!</v>
          </cell>
          <cell r="M451">
            <v>1</v>
          </cell>
          <cell r="N451"/>
        </row>
        <row r="452">
          <cell r="C452">
            <v>52003020019</v>
          </cell>
          <cell r="D452" t="str">
            <v xml:space="preserve">           ค่าน้ำบาดาลสำหรับการผลิต  -  Protie</v>
          </cell>
          <cell r="E452">
            <v>135187</v>
          </cell>
          <cell r="F452">
            <v>0</v>
          </cell>
          <cell r="G452">
            <v>13000</v>
          </cell>
          <cell r="H452">
            <v>0</v>
          </cell>
          <cell r="I452">
            <v>148187</v>
          </cell>
          <cell r="J452">
            <v>0</v>
          </cell>
          <cell r="K452">
            <v>1</v>
          </cell>
          <cell r="L452" t="e">
            <v>#REF!</v>
          </cell>
          <cell r="M452">
            <v>1</v>
          </cell>
          <cell r="N452"/>
        </row>
        <row r="453">
          <cell r="C453">
            <v>52003020020</v>
          </cell>
          <cell r="D453" t="str">
            <v xml:space="preserve">           ค่าน้ำประปาสำหรับการผลิต - Shoe Safety - Cut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1</v>
          </cell>
          <cell r="L453" t="e">
            <v>#REF!</v>
          </cell>
          <cell r="M453">
            <v>1</v>
          </cell>
          <cell r="N453"/>
        </row>
        <row r="454">
          <cell r="C454">
            <v>52003020021</v>
          </cell>
          <cell r="D454" t="str">
            <v xml:space="preserve">           ค่าน้ำประปาสำหรับการผลิต - Shoe Safety - Sewi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1</v>
          </cell>
          <cell r="L454" t="e">
            <v>#REF!</v>
          </cell>
          <cell r="M454">
            <v>1</v>
          </cell>
          <cell r="N454"/>
        </row>
        <row r="455">
          <cell r="C455">
            <v>52003030001</v>
          </cell>
          <cell r="D455" t="str">
            <v xml:space="preserve">           ค่าซ่อมแซมและบำรุงรักษาเครื่องจักรและอื่นๆ- P</v>
          </cell>
          <cell r="E455">
            <v>40453.040000000001</v>
          </cell>
          <cell r="F455">
            <v>0</v>
          </cell>
          <cell r="G455">
            <v>7757.83</v>
          </cell>
          <cell r="H455">
            <v>0</v>
          </cell>
          <cell r="I455">
            <v>48210.87</v>
          </cell>
          <cell r="J455">
            <v>0</v>
          </cell>
          <cell r="K455">
            <v>1</v>
          </cell>
          <cell r="L455" t="e">
            <v>#REF!</v>
          </cell>
          <cell r="M455">
            <v>1</v>
          </cell>
          <cell r="N455"/>
        </row>
        <row r="456">
          <cell r="C456">
            <v>52003030002</v>
          </cell>
          <cell r="D456" t="str">
            <v xml:space="preserve">           ค่าซ่อมแซมและบำรุงรักษาเครื่องจักรและอื่นๆ-NH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1</v>
          </cell>
          <cell r="L456" t="e">
            <v>#REF!</v>
          </cell>
          <cell r="M456">
            <v>1</v>
          </cell>
          <cell r="N456"/>
        </row>
        <row r="457">
          <cell r="C457">
            <v>52003030003</v>
          </cell>
          <cell r="D457" t="str">
            <v xml:space="preserve">           ค่าซ่อมแซมและบำรุงรักษาเครื่องจักรและอื่นๆ-Se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1</v>
          </cell>
          <cell r="L457" t="e">
            <v>#REF!</v>
          </cell>
          <cell r="M457">
            <v>1</v>
          </cell>
          <cell r="N457"/>
        </row>
        <row r="458">
          <cell r="C458">
            <v>52003030004</v>
          </cell>
          <cell r="D458" t="str">
            <v xml:space="preserve">           ค่าซ่อมแซมและบำรุงรักษาเครื่องจักรและอื่นๆ-NH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1</v>
          </cell>
          <cell r="L458" t="e">
            <v>#REF!</v>
          </cell>
          <cell r="M458">
            <v>1</v>
          </cell>
          <cell r="N458"/>
        </row>
        <row r="459">
          <cell r="C459">
            <v>52003030005</v>
          </cell>
          <cell r="D459" t="str">
            <v xml:space="preserve">           ค่าซ่อมแซมและบำรุงรักษาเครื่องจักรและอื่นๆ-QA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1</v>
          </cell>
          <cell r="L459" t="e">
            <v>#REF!</v>
          </cell>
          <cell r="M459">
            <v>1</v>
          </cell>
          <cell r="N459"/>
        </row>
        <row r="460">
          <cell r="C460">
            <v>52003030006</v>
          </cell>
          <cell r="D460" t="str">
            <v xml:space="preserve">           ค่าซ่อมแซมและบำรุงรักษาเครื่องจักรและอื่นๆ-WH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1</v>
          </cell>
          <cell r="L460" t="e">
            <v>#REF!</v>
          </cell>
          <cell r="M460">
            <v>1</v>
          </cell>
          <cell r="N460"/>
        </row>
        <row r="461">
          <cell r="C461">
            <v>52003030010</v>
          </cell>
          <cell r="D461" t="str">
            <v xml:space="preserve">           ค่าซ่อมแซมและบำรุงรักษาเครื่องจักรและอื่นๆ-TS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1</v>
          </cell>
          <cell r="L461" t="e">
            <v>#REF!</v>
          </cell>
          <cell r="M461">
            <v>1</v>
          </cell>
          <cell r="N461"/>
        </row>
        <row r="462">
          <cell r="C462">
            <v>52003030011</v>
          </cell>
          <cell r="D462" t="str">
            <v xml:space="preserve">           ค่าซ่อมแซมและบำรุงรักษาเครื่องจักรและอื่นๆ-TB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1</v>
          </cell>
          <cell r="L462" t="e">
            <v>#REF!</v>
          </cell>
          <cell r="M462">
            <v>1</v>
          </cell>
          <cell r="N462"/>
        </row>
        <row r="463">
          <cell r="C463">
            <v>52003030012</v>
          </cell>
          <cell r="D463" t="str">
            <v xml:space="preserve">           ค่าซ่อมแซมและบำรุงรักษาเครื่องจักรและอื่นๆ-TB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1</v>
          </cell>
          <cell r="L463" t="e">
            <v>#REF!</v>
          </cell>
          <cell r="M463">
            <v>1</v>
          </cell>
          <cell r="N463"/>
        </row>
        <row r="464">
          <cell r="C464">
            <v>52003030013</v>
          </cell>
          <cell r="D464" t="str">
            <v xml:space="preserve">           ค่าซ่อมแซมและบำรุงรักษาเครื่องจักรและอื่นๆ-NH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1</v>
          </cell>
          <cell r="L464" t="e">
            <v>#REF!</v>
          </cell>
          <cell r="M464">
            <v>1</v>
          </cell>
          <cell r="N464"/>
        </row>
        <row r="465">
          <cell r="C465">
            <v>52003030014</v>
          </cell>
          <cell r="D465" t="str">
            <v xml:space="preserve">           ค่าซ่อมแซมและบำรุงรักษาเครื่องจักรและอื่นๆ-NH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1</v>
          </cell>
          <cell r="L465" t="e">
            <v>#REF!</v>
          </cell>
          <cell r="M465">
            <v>1</v>
          </cell>
          <cell r="N465"/>
        </row>
        <row r="466">
          <cell r="C466">
            <v>52003030015</v>
          </cell>
          <cell r="D466" t="str">
            <v xml:space="preserve">           ค่าซ่อมแซมและบำรุงรักษาเครื่องจักรและอื่นๆ-SW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1</v>
          </cell>
          <cell r="L466" t="e">
            <v>#REF!</v>
          </cell>
          <cell r="M466">
            <v>1</v>
          </cell>
          <cell r="N466"/>
        </row>
        <row r="467">
          <cell r="C467">
            <v>52003030016</v>
          </cell>
          <cell r="D467" t="str">
            <v xml:space="preserve">           ค่าซ่อมแซมและบำรุงรักษาเครื่องจักรและอื่นๆ-SW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1</v>
          </cell>
          <cell r="L467" t="e">
            <v>#REF!</v>
          </cell>
          <cell r="M467">
            <v>1</v>
          </cell>
          <cell r="N467"/>
        </row>
        <row r="468">
          <cell r="C468">
            <v>52003030017</v>
          </cell>
          <cell r="D468" t="str">
            <v xml:space="preserve">           ค่าซ่อมแซมและบำรุงรักษาเครื่องจักรและอื่นๆ-QA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1</v>
          </cell>
          <cell r="L468" t="e">
            <v>#REF!</v>
          </cell>
          <cell r="M468">
            <v>1</v>
          </cell>
          <cell r="N468"/>
        </row>
        <row r="469">
          <cell r="C469">
            <v>52003030018</v>
          </cell>
          <cell r="D469" t="str">
            <v xml:space="preserve">           ค่าซ่อมแซมและบำรุงรักษาเครื่องจักรและอื่นๆ-QA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1</v>
          </cell>
          <cell r="L469" t="e">
            <v>#REF!</v>
          </cell>
          <cell r="M469">
            <v>1</v>
          </cell>
          <cell r="N469"/>
        </row>
        <row r="470">
          <cell r="C470">
            <v>52003030019</v>
          </cell>
          <cell r="D470" t="str">
            <v xml:space="preserve">           ค่าซ่อมแซมและบำรุงรักษาเครื่องจักรและอื่นๆ-WH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</v>
          </cell>
          <cell r="L470" t="e">
            <v>#REF!</v>
          </cell>
          <cell r="M470">
            <v>1</v>
          </cell>
          <cell r="N470"/>
        </row>
        <row r="471">
          <cell r="C471">
            <v>52003030020</v>
          </cell>
          <cell r="D471" t="str">
            <v xml:space="preserve">           ค่าซ่อมแซมและบำรุงรักษาเครื่องจักรและอื่นๆ-WH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1</v>
          </cell>
          <cell r="L471" t="e">
            <v>#REF!</v>
          </cell>
          <cell r="M471">
            <v>1</v>
          </cell>
          <cell r="N471"/>
        </row>
        <row r="472">
          <cell r="C472">
            <v>52003030021</v>
          </cell>
          <cell r="D472" t="str">
            <v xml:space="preserve">           ค่าซ่อมแซมและบำรุงรักษาเครื่องจักรและอื่นๆ-TS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1</v>
          </cell>
          <cell r="L472" t="e">
            <v>#REF!</v>
          </cell>
          <cell r="M472">
            <v>1</v>
          </cell>
          <cell r="N472"/>
        </row>
        <row r="473">
          <cell r="C473">
            <v>52003030022</v>
          </cell>
          <cell r="D473" t="str">
            <v xml:space="preserve">           ค่าซ่อมแซมและบำรุงรักษาเครื่องจักรและอื่นๆ-TS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</v>
          </cell>
          <cell r="L473" t="e">
            <v>#REF!</v>
          </cell>
          <cell r="M473">
            <v>1</v>
          </cell>
          <cell r="N473"/>
        </row>
        <row r="474">
          <cell r="C474">
            <v>52003030023</v>
          </cell>
          <cell r="D474" t="str">
            <v xml:space="preserve">           ค่าซ่อมแซมและบำรุงรักษาเครื่องจักรและอื่นๆ-Sh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</v>
          </cell>
          <cell r="L474" t="e">
            <v>#REF!</v>
          </cell>
          <cell r="M474">
            <v>1</v>
          </cell>
          <cell r="N474"/>
        </row>
        <row r="475">
          <cell r="C475">
            <v>52003030701</v>
          </cell>
          <cell r="D475" t="str">
            <v xml:space="preserve">           ค่าซ่อมแซมและบำรุงรักษา-ซ่อมบำรุง-TBGT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1</v>
          </cell>
          <cell r="L475" t="e">
            <v>#REF!</v>
          </cell>
          <cell r="M475">
            <v>1</v>
          </cell>
          <cell r="N475"/>
        </row>
        <row r="476">
          <cell r="C476">
            <v>52003030702</v>
          </cell>
          <cell r="D476" t="str">
            <v xml:space="preserve">           ค่าซ่อมแซมและบำรุงรักษา-ซ่อมบำรุง-NHK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1</v>
          </cell>
          <cell r="L476" t="e">
            <v>#REF!</v>
          </cell>
          <cell r="M476">
            <v>1</v>
          </cell>
          <cell r="N476"/>
        </row>
        <row r="477">
          <cell r="C477">
            <v>52003030703</v>
          </cell>
          <cell r="D477" t="str">
            <v xml:space="preserve">           ค่าซ่อมแซมและบำรุงรักษา-ซ่อมบำรุง-Sewing Stee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</v>
          </cell>
          <cell r="L477" t="e">
            <v>#REF!</v>
          </cell>
          <cell r="M477">
            <v>1</v>
          </cell>
          <cell r="N477"/>
        </row>
        <row r="478">
          <cell r="C478">
            <v>52003030704</v>
          </cell>
          <cell r="D478" t="str">
            <v xml:space="preserve">           ค่าซ่อมแซมและบำรุงรักษา-ซ่อมบำรุง-NHK  เบาะผ้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1</v>
          </cell>
          <cell r="L478" t="e">
            <v>#REF!</v>
          </cell>
          <cell r="M478">
            <v>1</v>
          </cell>
          <cell r="N478"/>
        </row>
        <row r="479">
          <cell r="C479">
            <v>52003030705</v>
          </cell>
          <cell r="D479" t="str">
            <v xml:space="preserve">           ค่าซ่อมแซมและบำรุงรักษา-ซ่อมบำรุง-QA/QC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1</v>
          </cell>
          <cell r="L479" t="e">
            <v>#REF!</v>
          </cell>
          <cell r="M479">
            <v>1</v>
          </cell>
          <cell r="N479"/>
        </row>
        <row r="480">
          <cell r="C480">
            <v>52003030706</v>
          </cell>
          <cell r="D480" t="str">
            <v xml:space="preserve">           ค่าซ่อมแซมและบำรุงรักษา-ซ่อมบำรุง-WH/PPD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1</v>
          </cell>
          <cell r="L480" t="e">
            <v>#REF!</v>
          </cell>
          <cell r="M480">
            <v>1</v>
          </cell>
          <cell r="N480"/>
        </row>
        <row r="481">
          <cell r="C481">
            <v>52003030710</v>
          </cell>
          <cell r="D481" t="str">
            <v xml:space="preserve">           ค่าซ่อมแซมและบำรุงรักษา-ซ๋อมบำรุง-TST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1</v>
          </cell>
          <cell r="L481" t="e">
            <v>#REF!</v>
          </cell>
          <cell r="M481">
            <v>1</v>
          </cell>
          <cell r="N481"/>
        </row>
        <row r="482">
          <cell r="C482">
            <v>52003030711</v>
          </cell>
          <cell r="D482" t="str">
            <v xml:space="preserve">           ค่าซ่อมแซมและบำรุงรักษา-ซ่อมบำรุง-TBGT-Cut pa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1</v>
          </cell>
          <cell r="L482" t="e">
            <v>#REF!</v>
          </cell>
          <cell r="M482">
            <v>1</v>
          </cell>
          <cell r="N482"/>
        </row>
        <row r="483">
          <cell r="C483">
            <v>52003030712</v>
          </cell>
          <cell r="D483" t="str">
            <v xml:space="preserve">           ค่าซ่อมแซมและบำรุงรักษา-ซ่อมบำรุง-TBGT-Sewing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1</v>
          </cell>
          <cell r="L483" t="e">
            <v>#REF!</v>
          </cell>
          <cell r="M483">
            <v>1</v>
          </cell>
          <cell r="N483"/>
        </row>
        <row r="484">
          <cell r="C484">
            <v>52003030713</v>
          </cell>
          <cell r="D484" t="str">
            <v xml:space="preserve">           ค่าซ่อมแซมและบำรุงรักษา-ซ่อมบำรุง-NHK-Cut par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1</v>
          </cell>
          <cell r="L484" t="e">
            <v>#REF!</v>
          </cell>
          <cell r="M484">
            <v>1</v>
          </cell>
          <cell r="N484"/>
        </row>
        <row r="485">
          <cell r="C485">
            <v>52003030714</v>
          </cell>
          <cell r="D485" t="str">
            <v xml:space="preserve">           ค่าซ่อมแซมและบำรุงรักษา-ซ่อมบำรุง-NHK-Sewing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1</v>
          </cell>
          <cell r="L485" t="e">
            <v>#REF!</v>
          </cell>
          <cell r="M485">
            <v>1</v>
          </cell>
          <cell r="N485"/>
        </row>
        <row r="486">
          <cell r="C486">
            <v>52003030715</v>
          </cell>
          <cell r="D486" t="str">
            <v xml:space="preserve">           ค่าซ่อมแซมและบำรุงรักษา-ซ่อมบำรุง-SW-Cut part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1</v>
          </cell>
          <cell r="L486" t="e">
            <v>#REF!</v>
          </cell>
          <cell r="M486">
            <v>1</v>
          </cell>
          <cell r="N486"/>
        </row>
        <row r="487">
          <cell r="C487">
            <v>52003030716</v>
          </cell>
          <cell r="D487" t="str">
            <v xml:space="preserve">           ค่าซ่อมแซมและบำรุงรักษา-ซ่อมบำรุง-SW-Sewing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1</v>
          </cell>
          <cell r="L487" t="e">
            <v>#REF!</v>
          </cell>
          <cell r="M487">
            <v>1</v>
          </cell>
          <cell r="N487"/>
        </row>
        <row r="488">
          <cell r="C488">
            <v>52003030717</v>
          </cell>
          <cell r="D488" t="str">
            <v xml:space="preserve">           ค่าซ่อมแซมและบำรุงรักษา-ซ่อมบำรุง-QA/QC-Cut p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1</v>
          </cell>
          <cell r="L488" t="e">
            <v>#REF!</v>
          </cell>
          <cell r="M488">
            <v>1</v>
          </cell>
          <cell r="N488"/>
        </row>
        <row r="489">
          <cell r="C489">
            <v>52003030718</v>
          </cell>
          <cell r="D489" t="str">
            <v xml:space="preserve">           ค่าซ่อมแซมและบำรุงรักษา-ซ่อมบำรุง-QA/QC-Sewin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</v>
          </cell>
          <cell r="L489" t="e">
            <v>#REF!</v>
          </cell>
          <cell r="M489">
            <v>1</v>
          </cell>
          <cell r="N489"/>
        </row>
        <row r="490">
          <cell r="C490">
            <v>52003030719</v>
          </cell>
          <cell r="D490" t="str">
            <v xml:space="preserve">           ค่าซ่อมแซมและบำรุงรักษา-ซ่อมบำรุง-WH/PPD-Cut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1</v>
          </cell>
          <cell r="L490" t="e">
            <v>#REF!</v>
          </cell>
          <cell r="M490">
            <v>1</v>
          </cell>
          <cell r="N490"/>
        </row>
        <row r="491">
          <cell r="C491">
            <v>52003030720</v>
          </cell>
          <cell r="D491" t="str">
            <v xml:space="preserve">           ค่าซ่อมแซมและบำรุงรักษา-ซ่อมบำรุง-WH/PPD-Sewi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1</v>
          </cell>
          <cell r="L491" t="e">
            <v>#REF!</v>
          </cell>
          <cell r="M491">
            <v>1</v>
          </cell>
          <cell r="N491"/>
        </row>
        <row r="492">
          <cell r="C492">
            <v>52003030721</v>
          </cell>
          <cell r="D492" t="str">
            <v xml:space="preserve">           ค่าซ่อมแซมและบำรุงรักษา-ซ่อมบำรุง-TST-Cut par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1</v>
          </cell>
          <cell r="L492" t="e">
            <v>#REF!</v>
          </cell>
          <cell r="M492">
            <v>1</v>
          </cell>
          <cell r="N492"/>
        </row>
        <row r="493">
          <cell r="C493">
            <v>52003030722</v>
          </cell>
          <cell r="D493" t="str">
            <v xml:space="preserve">           ค่าซ่อมแซมและบำรุงรักษา-ซ่อมบำรุง-TST-Sewing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1</v>
          </cell>
          <cell r="L493" t="e">
            <v>#REF!</v>
          </cell>
          <cell r="M493">
            <v>1</v>
          </cell>
          <cell r="N493"/>
        </row>
        <row r="494">
          <cell r="C494">
            <v>52003030723</v>
          </cell>
          <cell r="D494" t="str">
            <v xml:space="preserve">           ค่าซ่อมแซมและบำรุงรักษา-ซ่อมบำรุง-Shoe Safety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1</v>
          </cell>
          <cell r="L494" t="e">
            <v>#REF!</v>
          </cell>
          <cell r="M494">
            <v>1</v>
          </cell>
          <cell r="N494"/>
        </row>
        <row r="495">
          <cell r="C495">
            <v>52003050001</v>
          </cell>
          <cell r="D495" t="str">
            <v xml:space="preserve">           ค่าวัสดุสิ้นเปลืองใช้ไปสำหรับการผลิต - ProTei</v>
          </cell>
          <cell r="E495">
            <v>722352.6</v>
          </cell>
          <cell r="F495">
            <v>0</v>
          </cell>
          <cell r="G495">
            <v>14200</v>
          </cell>
          <cell r="H495">
            <v>0</v>
          </cell>
          <cell r="I495">
            <v>736552.6</v>
          </cell>
          <cell r="J495">
            <v>0</v>
          </cell>
          <cell r="K495">
            <v>1</v>
          </cell>
          <cell r="L495" t="e">
            <v>#REF!</v>
          </cell>
          <cell r="M495">
            <v>1</v>
          </cell>
          <cell r="N495"/>
        </row>
        <row r="496">
          <cell r="C496">
            <v>52003050002</v>
          </cell>
          <cell r="D496" t="str">
            <v xml:space="preserve">           ค่าวัสดุสิ้นเปลืองใช้ไปสำหรับการผลิต - NHK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1</v>
          </cell>
          <cell r="L496" t="e">
            <v>#REF!</v>
          </cell>
          <cell r="M496">
            <v>1</v>
          </cell>
          <cell r="N496"/>
        </row>
        <row r="497">
          <cell r="C497">
            <v>52003050003</v>
          </cell>
          <cell r="D497" t="str">
            <v xml:space="preserve">           ค่าวัสดุสิ้นเปลืองใช้ไปสำหรับการผลิต - Sewing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1</v>
          </cell>
          <cell r="L497" t="e">
            <v>#REF!</v>
          </cell>
          <cell r="M497">
            <v>1</v>
          </cell>
          <cell r="N497"/>
        </row>
        <row r="498">
          <cell r="C498">
            <v>52003050004</v>
          </cell>
          <cell r="D498" t="str">
            <v xml:space="preserve">           ค่าวัสดุสิ้นเปลืองใช้ไปสำหรับการผลิต - NHK เบ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1</v>
          </cell>
          <cell r="L498" t="e">
            <v>#REF!</v>
          </cell>
          <cell r="M498">
            <v>1</v>
          </cell>
          <cell r="N498"/>
        </row>
        <row r="499">
          <cell r="C499">
            <v>52003050005</v>
          </cell>
          <cell r="D499" t="str">
            <v xml:space="preserve">           ค่าวัสดุสิ้นเปลืองใช้ไปสำหรับการผลิต - QA/QC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1</v>
          </cell>
          <cell r="L499" t="e">
            <v>#REF!</v>
          </cell>
          <cell r="M499">
            <v>1</v>
          </cell>
          <cell r="N499"/>
        </row>
        <row r="500">
          <cell r="C500">
            <v>52003050006</v>
          </cell>
          <cell r="D500" t="str">
            <v xml:space="preserve">           ค่าวัสดุสิ้นเปลืองใช้ไปสำหรับการผลิต - WH/PPD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1</v>
          </cell>
          <cell r="L500" t="e">
            <v>#REF!</v>
          </cell>
          <cell r="M500">
            <v>1</v>
          </cell>
          <cell r="N500"/>
        </row>
        <row r="501">
          <cell r="C501">
            <v>52003050010</v>
          </cell>
          <cell r="D501" t="str">
            <v xml:space="preserve">           ค่าวัสดุสิ้นเปลืองใช้ไปสำหรับการผลิต - TST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1</v>
          </cell>
          <cell r="L501" t="e">
            <v>#REF!</v>
          </cell>
          <cell r="M501">
            <v>1</v>
          </cell>
          <cell r="N501"/>
        </row>
        <row r="502">
          <cell r="C502">
            <v>52003050011</v>
          </cell>
          <cell r="D502" t="str">
            <v xml:space="preserve">           ค่าวัสดุสิ้นเปลืองใช้ไปสำหรับการผลิต - TBGT-C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1</v>
          </cell>
          <cell r="L502" t="e">
            <v>#REF!</v>
          </cell>
          <cell r="M502">
            <v>1</v>
          </cell>
          <cell r="N502"/>
        </row>
        <row r="503">
          <cell r="C503">
            <v>52003050012</v>
          </cell>
          <cell r="D503" t="str">
            <v xml:space="preserve">           ค่าวัสดุสิ้นเปลืองใช้ไปสำหรับการผลิต - TBGT-S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1</v>
          </cell>
          <cell r="L503" t="e">
            <v>#REF!</v>
          </cell>
          <cell r="M503">
            <v>1</v>
          </cell>
          <cell r="N503"/>
        </row>
        <row r="504">
          <cell r="C504">
            <v>52003050013</v>
          </cell>
          <cell r="D504" t="str">
            <v xml:space="preserve">           ค่าวัสดุสิ้นเปลืองใช้ไปสำหรับการผลิต - NHK-Cu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1</v>
          </cell>
          <cell r="L504" t="e">
            <v>#REF!</v>
          </cell>
          <cell r="M504">
            <v>1</v>
          </cell>
          <cell r="N504"/>
        </row>
        <row r="505">
          <cell r="C505">
            <v>52003050014</v>
          </cell>
          <cell r="D505" t="str">
            <v xml:space="preserve">           ค่าวัสดุสิ้นเปลืองใช้ไปสำหรับการผลิต - NHK-Se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1</v>
          </cell>
          <cell r="L505" t="e">
            <v>#REF!</v>
          </cell>
          <cell r="M505">
            <v>1</v>
          </cell>
          <cell r="N505"/>
        </row>
        <row r="506">
          <cell r="C506">
            <v>52003050015</v>
          </cell>
          <cell r="D506" t="str">
            <v xml:space="preserve">           ค่าวัสดุสิ้นเปลืองใช้ไปสำหรับการผลิต - SW-Cut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1</v>
          </cell>
          <cell r="L506" t="e">
            <v>#REF!</v>
          </cell>
          <cell r="M506">
            <v>1</v>
          </cell>
          <cell r="N506"/>
        </row>
        <row r="507">
          <cell r="C507">
            <v>52003050016</v>
          </cell>
          <cell r="D507" t="str">
            <v xml:space="preserve">           ค่าวัสดุสิ้นเปลืองใช้ไปสำหรับการผลิต - SW-Sew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1</v>
          </cell>
          <cell r="L507" t="e">
            <v>#REF!</v>
          </cell>
          <cell r="M507">
            <v>1</v>
          </cell>
          <cell r="N507"/>
        </row>
        <row r="508">
          <cell r="C508">
            <v>52003050017</v>
          </cell>
          <cell r="D508" t="str">
            <v xml:space="preserve">           ค่าวัสดุสิ้นเปลืองใช้ไปสำหรับการผลิต - QA/QC-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1</v>
          </cell>
          <cell r="L508" t="e">
            <v>#REF!</v>
          </cell>
          <cell r="M508">
            <v>1</v>
          </cell>
          <cell r="N508"/>
        </row>
        <row r="509">
          <cell r="C509">
            <v>52003050018</v>
          </cell>
          <cell r="D509" t="str">
            <v xml:space="preserve">           ค่าวัสดุสิ้นเปลืองใช้ไปสำหรับการผลิต - QA/QC-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1</v>
          </cell>
          <cell r="L509" t="e">
            <v>#REF!</v>
          </cell>
          <cell r="M509">
            <v>1</v>
          </cell>
          <cell r="N509"/>
        </row>
        <row r="510">
          <cell r="C510">
            <v>52003050019</v>
          </cell>
          <cell r="D510" t="str">
            <v xml:space="preserve">           ค่าวัสดุสิ้นเปลืองใช้ไปสำหรับการผลิต - WH/PPD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1</v>
          </cell>
          <cell r="L510" t="e">
            <v>#REF!</v>
          </cell>
          <cell r="M510">
            <v>1</v>
          </cell>
          <cell r="N510"/>
        </row>
        <row r="511">
          <cell r="C511">
            <v>52003050020</v>
          </cell>
          <cell r="D511" t="str">
            <v xml:space="preserve">           ค่าวัสดุสิ้นเปลืองใช้ไปสำหรับการผลิต - WH/PPD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1</v>
          </cell>
          <cell r="L511" t="e">
            <v>#REF!</v>
          </cell>
          <cell r="M511">
            <v>1</v>
          </cell>
          <cell r="N511"/>
        </row>
        <row r="512">
          <cell r="C512">
            <v>52003050021</v>
          </cell>
          <cell r="D512" t="str">
            <v xml:space="preserve">           ค่าวัสดุสิ้นเปลืองใช้ไปสำหรับการผลิต - TST-Cu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1</v>
          </cell>
          <cell r="L512" t="e">
            <v>#REF!</v>
          </cell>
          <cell r="M512">
            <v>1</v>
          </cell>
          <cell r="N512"/>
        </row>
        <row r="513">
          <cell r="C513">
            <v>52003050022</v>
          </cell>
          <cell r="D513" t="str">
            <v xml:space="preserve">           ค่าวัสดุสิ้นเปลืองใช้ไปสำหรับการผลิต - TST-Se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</v>
          </cell>
          <cell r="L513" t="e">
            <v>#REF!</v>
          </cell>
          <cell r="M513">
            <v>1</v>
          </cell>
          <cell r="N513"/>
        </row>
        <row r="514">
          <cell r="C514">
            <v>52003050023</v>
          </cell>
          <cell r="D514" t="str">
            <v xml:space="preserve">           ค่าวัสดุสิ้นเปลืองใช้ไปสำหรับการผลิต - TBGT-เ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1</v>
          </cell>
          <cell r="L514" t="e">
            <v>#REF!</v>
          </cell>
          <cell r="M514">
            <v>1</v>
          </cell>
          <cell r="N514"/>
        </row>
        <row r="515">
          <cell r="C515">
            <v>52003050024</v>
          </cell>
          <cell r="D515" t="str">
            <v xml:space="preserve">           ค่าวัสดุสิ้นเปลืองใช้ไปสำหรับการผลิต - Shoe S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1</v>
          </cell>
          <cell r="L515" t="e">
            <v>#REF!</v>
          </cell>
          <cell r="M515">
            <v>1</v>
          </cell>
          <cell r="N515"/>
        </row>
        <row r="516">
          <cell r="C516">
            <v>52003050701</v>
          </cell>
          <cell r="D516" t="str">
            <v xml:space="preserve">           ค่าวัสดุสิ้นเปลืองใช้ไป-ซ่อมบำรุง-TBGT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1</v>
          </cell>
          <cell r="L516" t="e">
            <v>#REF!</v>
          </cell>
          <cell r="M516">
            <v>1</v>
          </cell>
          <cell r="N516"/>
        </row>
        <row r="517">
          <cell r="C517">
            <v>52003050702</v>
          </cell>
          <cell r="D517" t="str">
            <v xml:space="preserve">           ค่าวัสดุสิ้นเปลืองใช้ไป-ซ่อมบำรุง-NHK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1</v>
          </cell>
          <cell r="L517" t="e">
            <v>#REF!</v>
          </cell>
          <cell r="M517">
            <v>1</v>
          </cell>
          <cell r="N517"/>
        </row>
        <row r="518">
          <cell r="C518">
            <v>52003050703</v>
          </cell>
          <cell r="D518" t="str">
            <v xml:space="preserve">           ค่าวัสดุสิ้นเปลืองใช้ไป-ซ่อมบำรุง-Sewing Stee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1</v>
          </cell>
          <cell r="L518" t="e">
            <v>#REF!</v>
          </cell>
          <cell r="M518">
            <v>1</v>
          </cell>
          <cell r="N518"/>
        </row>
        <row r="519">
          <cell r="C519">
            <v>52003050704</v>
          </cell>
          <cell r="D519" t="str">
            <v xml:space="preserve">           ค่าวัสดุสิ้นเปลืองใช้ไป-ซ่อมบำรุง-NHK  เบาะผ้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1</v>
          </cell>
          <cell r="L519" t="e">
            <v>#REF!</v>
          </cell>
          <cell r="M519">
            <v>1</v>
          </cell>
          <cell r="N519"/>
        </row>
        <row r="520">
          <cell r="C520">
            <v>52003050705</v>
          </cell>
          <cell r="D520" t="str">
            <v xml:space="preserve">           ค่าวัสดุสิ้นเปลืองใช้ไป-ซ่อมบำรุง-QA/QC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1</v>
          </cell>
          <cell r="L520" t="e">
            <v>#REF!</v>
          </cell>
          <cell r="M520">
            <v>1</v>
          </cell>
          <cell r="N520"/>
        </row>
        <row r="521">
          <cell r="C521">
            <v>52003050706</v>
          </cell>
          <cell r="D521" t="str">
            <v xml:space="preserve">           ค่าวัสดุสิ้นเปลืองใช้ไป-ซ่อมบำรุง-WH/PPD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1</v>
          </cell>
          <cell r="L521" t="e">
            <v>#REF!</v>
          </cell>
          <cell r="M521">
            <v>1</v>
          </cell>
          <cell r="N521"/>
        </row>
        <row r="522">
          <cell r="C522">
            <v>52003050710</v>
          </cell>
          <cell r="D522" t="str">
            <v xml:space="preserve">           ค่าวัสดุสิ้นเปลืองใช้ไป-ซ่อมบำรุง-TST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1</v>
          </cell>
          <cell r="L522" t="e">
            <v>#REF!</v>
          </cell>
          <cell r="M522">
            <v>1</v>
          </cell>
          <cell r="N522"/>
        </row>
        <row r="523">
          <cell r="C523">
            <v>52003050711</v>
          </cell>
          <cell r="D523" t="str">
            <v xml:space="preserve">           ค่าวัสดุสิ้นเปลืองใช้ไป-ซ่อมบำรุง-TBGT-Cut pa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1</v>
          </cell>
          <cell r="L523" t="e">
            <v>#REF!</v>
          </cell>
          <cell r="M523">
            <v>1</v>
          </cell>
          <cell r="N523"/>
        </row>
        <row r="524">
          <cell r="C524">
            <v>52003050712</v>
          </cell>
          <cell r="D524" t="str">
            <v xml:space="preserve">           ค่าวัสดุสิ้นเปลืองใช้ไป-ซ่อมบำรุง-TBGT-Sewing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1</v>
          </cell>
          <cell r="L524" t="e">
            <v>#REF!</v>
          </cell>
          <cell r="M524">
            <v>1</v>
          </cell>
          <cell r="N524"/>
        </row>
        <row r="525">
          <cell r="C525">
            <v>52003050713</v>
          </cell>
          <cell r="D525" t="str">
            <v xml:space="preserve">           ค่าวัสดุสิ้นเปลืองใช้ไป-ซ่อมบำรุง-NHK-Cut par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1</v>
          </cell>
          <cell r="L525" t="e">
            <v>#REF!</v>
          </cell>
          <cell r="M525">
            <v>1</v>
          </cell>
          <cell r="N525"/>
        </row>
        <row r="526">
          <cell r="C526">
            <v>52003050714</v>
          </cell>
          <cell r="D526" t="str">
            <v xml:space="preserve">           ค่าวัสดุสิ้นเปลืองใช้ไป-ซ่อมบำรุง-NHK-Sewing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1</v>
          </cell>
          <cell r="L526" t="e">
            <v>#REF!</v>
          </cell>
          <cell r="M526">
            <v>1</v>
          </cell>
          <cell r="N526"/>
        </row>
        <row r="527">
          <cell r="C527">
            <v>52003050715</v>
          </cell>
          <cell r="D527" t="str">
            <v xml:space="preserve">           ค่าวัสดุสิ้นเปลืองใช้ไป-ซ่อมบำรุง-SW-Cut part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1</v>
          </cell>
          <cell r="L527" t="e">
            <v>#REF!</v>
          </cell>
          <cell r="M527">
            <v>1</v>
          </cell>
          <cell r="N527"/>
        </row>
        <row r="528">
          <cell r="C528">
            <v>52003050716</v>
          </cell>
          <cell r="D528" t="str">
            <v xml:space="preserve">           ค่าวัสดุสิ้นเปลืองใช้ไป-ซ่อมบำรุง-SW-Sewing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1</v>
          </cell>
          <cell r="L528" t="e">
            <v>#REF!</v>
          </cell>
          <cell r="M528">
            <v>1</v>
          </cell>
          <cell r="N528"/>
        </row>
        <row r="529">
          <cell r="C529">
            <v>52003050717</v>
          </cell>
          <cell r="D529" t="str">
            <v xml:space="preserve">           ค่าวัสดุสิ้นเปลืองใช้ไป-ซ่อมบำรุง-QA/QC-Cut p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1</v>
          </cell>
          <cell r="L529" t="e">
            <v>#REF!</v>
          </cell>
          <cell r="M529">
            <v>1</v>
          </cell>
          <cell r="N529"/>
        </row>
        <row r="530">
          <cell r="C530">
            <v>52003050718</v>
          </cell>
          <cell r="D530" t="str">
            <v xml:space="preserve">           ค่าวัสดุสิ้นเปลืองใช้ไป-ซ่อมบำรุง-QA/QC-Sewin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1</v>
          </cell>
          <cell r="L530" t="e">
            <v>#REF!</v>
          </cell>
          <cell r="M530">
            <v>1</v>
          </cell>
          <cell r="N530"/>
        </row>
        <row r="531">
          <cell r="C531">
            <v>52003050719</v>
          </cell>
          <cell r="D531" t="str">
            <v xml:space="preserve">           ค่าวัสดุสิ้นเปลืองใช้ไป-ซ่อมบำรุง-WH/PPD-Cut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1</v>
          </cell>
          <cell r="L531" t="e">
            <v>#REF!</v>
          </cell>
          <cell r="M531">
            <v>1</v>
          </cell>
          <cell r="N531"/>
        </row>
        <row r="532">
          <cell r="C532">
            <v>52003050720</v>
          </cell>
          <cell r="D532" t="str">
            <v xml:space="preserve">           ค่าวัสดุสิ้นเปลืองใช้ไป-ซ่อมบำรุง-WH/PPD-Sewi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1</v>
          </cell>
          <cell r="L532" t="e">
            <v>#REF!</v>
          </cell>
          <cell r="M532">
            <v>1</v>
          </cell>
          <cell r="N532"/>
        </row>
        <row r="533">
          <cell r="C533">
            <v>52003050721</v>
          </cell>
          <cell r="D533" t="str">
            <v xml:space="preserve">           ค่าวัสดุสิ้นเปลืองใช้ไป-ซ่อมบำรุง-TST-Cut par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1</v>
          </cell>
          <cell r="L533" t="e">
            <v>#REF!</v>
          </cell>
          <cell r="M533">
            <v>1</v>
          </cell>
          <cell r="N533"/>
        </row>
        <row r="534">
          <cell r="C534">
            <v>52003050722</v>
          </cell>
          <cell r="D534" t="str">
            <v xml:space="preserve">           ค่าวัสดุสิ้นเปลืองใช้ไป-ซ่อมบำรุง-TST-Sewing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1</v>
          </cell>
          <cell r="L534" t="e">
            <v>#REF!</v>
          </cell>
          <cell r="M534">
            <v>1</v>
          </cell>
          <cell r="N534"/>
        </row>
        <row r="535">
          <cell r="C535">
            <v>52003050723</v>
          </cell>
          <cell r="D535" t="str">
            <v xml:space="preserve">           ค่าวัสดุสิ้นเปลืองใช้ไป-ซ่อมบำรุง-Shoe Safety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1</v>
          </cell>
          <cell r="L535" t="e">
            <v>#REF!</v>
          </cell>
          <cell r="M535">
            <v>1</v>
          </cell>
          <cell r="N535"/>
        </row>
        <row r="536">
          <cell r="C536">
            <v>52003130011</v>
          </cell>
          <cell r="D536" t="str">
            <v xml:space="preserve">           ค่าเสื่อมราคาฝ่ายผลิต-อาคารและสิ่งปลูกสร้าง</v>
          </cell>
          <cell r="E536">
            <v>483932.06</v>
          </cell>
          <cell r="F536">
            <v>0</v>
          </cell>
          <cell r="G536">
            <v>76540.28</v>
          </cell>
          <cell r="H536">
            <v>0</v>
          </cell>
          <cell r="I536">
            <v>560472.34</v>
          </cell>
          <cell r="J536">
            <v>0</v>
          </cell>
          <cell r="K536">
            <v>1</v>
          </cell>
        </row>
        <row r="537">
          <cell r="C537">
            <v>52003140011</v>
          </cell>
          <cell r="D537" t="str">
            <v xml:space="preserve">           ค่าเสื่อมราคาฝ่ายผลิต-ส่วนปรับปรุงอาคาร</v>
          </cell>
          <cell r="E537">
            <v>349517.61</v>
          </cell>
          <cell r="F537">
            <v>0</v>
          </cell>
          <cell r="G537">
            <v>59631.01</v>
          </cell>
          <cell r="H537">
            <v>0</v>
          </cell>
          <cell r="I537">
            <v>409148.62</v>
          </cell>
          <cell r="J537">
            <v>0</v>
          </cell>
          <cell r="K537">
            <v>1</v>
          </cell>
        </row>
        <row r="538">
          <cell r="C538">
            <v>52003150011</v>
          </cell>
          <cell r="D538" t="str">
            <v xml:space="preserve">           ค่าเสื่อมราคาฝ่ายผลิต-เครื่องมือเครื่องใช้</v>
          </cell>
          <cell r="E538">
            <v>58980.94</v>
          </cell>
          <cell r="F538">
            <v>0</v>
          </cell>
          <cell r="G538">
            <v>8875.77</v>
          </cell>
          <cell r="H538">
            <v>0</v>
          </cell>
          <cell r="I538">
            <v>67856.710000000006</v>
          </cell>
          <cell r="J538">
            <v>0</v>
          </cell>
          <cell r="K538">
            <v>1</v>
          </cell>
          <cell r="L538" t="e">
            <v>#REF!</v>
          </cell>
          <cell r="M538">
            <v>1</v>
          </cell>
          <cell r="N538"/>
        </row>
        <row r="539">
          <cell r="C539">
            <v>52003160011</v>
          </cell>
          <cell r="D539" t="str">
            <v xml:space="preserve">           ค่าเสื่อมราคาฝ่ายผลิต-ส่วนปรับปรุงเครื่องจักร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1</v>
          </cell>
          <cell r="L539" t="e">
            <v>#REF!</v>
          </cell>
          <cell r="M539">
            <v>1</v>
          </cell>
          <cell r="N539"/>
        </row>
        <row r="540">
          <cell r="C540">
            <v>52003170011</v>
          </cell>
          <cell r="D540" t="str">
            <v xml:space="preserve">           ค่าเสื่อมราคาฝ่ายผลิต-เครื่องมือเครื่องใช้  (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1</v>
          </cell>
          <cell r="L540" t="e">
            <v>#REF!</v>
          </cell>
          <cell r="M540">
            <v>1</v>
          </cell>
          <cell r="N540"/>
        </row>
        <row r="541">
          <cell r="C541">
            <v>52003180011</v>
          </cell>
          <cell r="D541" t="str">
            <v xml:space="preserve">           ค่าเสื่อมราคาฝ่ายผลิต-ระบบไฟฟ้าและอุปกรณ์</v>
          </cell>
          <cell r="E541">
            <v>275290.90000000002</v>
          </cell>
          <cell r="F541">
            <v>0</v>
          </cell>
          <cell r="G541">
            <v>46890.21</v>
          </cell>
          <cell r="H541">
            <v>0</v>
          </cell>
          <cell r="I541">
            <v>322181.11</v>
          </cell>
          <cell r="J541">
            <v>0</v>
          </cell>
          <cell r="K541">
            <v>1</v>
          </cell>
          <cell r="L541" t="e">
            <v>#REF!</v>
          </cell>
          <cell r="M541">
            <v>1</v>
          </cell>
          <cell r="N541"/>
        </row>
        <row r="542">
          <cell r="C542">
            <v>52003190001</v>
          </cell>
          <cell r="D542" t="str">
            <v xml:space="preserve">           ค่าวัสดุสิ้นเปลืองงานซ่อมสำหรับการผลิต - Prot</v>
          </cell>
          <cell r="E542">
            <v>123657.05</v>
          </cell>
          <cell r="F542">
            <v>0</v>
          </cell>
          <cell r="G542">
            <v>0</v>
          </cell>
          <cell r="H542">
            <v>0</v>
          </cell>
          <cell r="I542">
            <v>123657.05</v>
          </cell>
          <cell r="J542">
            <v>0</v>
          </cell>
          <cell r="K542">
            <v>1</v>
          </cell>
          <cell r="L542" t="e">
            <v>#REF!</v>
          </cell>
          <cell r="M542">
            <v>1</v>
          </cell>
          <cell r="N542"/>
        </row>
        <row r="543">
          <cell r="C543">
            <v>52003190002</v>
          </cell>
          <cell r="D543" t="str">
            <v xml:space="preserve">           ค่าวัสดุสิ้นเปลืองงานซ่อมสำหรับการผลิต - NHK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1</v>
          </cell>
          <cell r="L543" t="e">
            <v>#REF!</v>
          </cell>
          <cell r="M543">
            <v>1</v>
          </cell>
          <cell r="N543"/>
        </row>
        <row r="544">
          <cell r="C544">
            <v>52003190003</v>
          </cell>
          <cell r="D544" t="str">
            <v xml:space="preserve">           ค่าวัสดุสิ้นเปลืองงานซ่อมสำหรับการผลิต-Sewing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1</v>
          </cell>
          <cell r="L544" t="e">
            <v>#REF!</v>
          </cell>
          <cell r="M544">
            <v>1</v>
          </cell>
          <cell r="N544"/>
        </row>
        <row r="545">
          <cell r="C545">
            <v>52003190004</v>
          </cell>
          <cell r="D545" t="str">
            <v xml:space="preserve">           ค่าวัสดุสิ้นเปลืองงานซ่อมสำหรับการผลิต - NHK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1</v>
          </cell>
          <cell r="L545" t="e">
            <v>#REF!</v>
          </cell>
          <cell r="M545">
            <v>1</v>
          </cell>
          <cell r="N545"/>
        </row>
        <row r="546">
          <cell r="C546">
            <v>52003190005</v>
          </cell>
          <cell r="D546" t="str">
            <v xml:space="preserve">           ค่าวัสดุสิ้นเปลืองงานซ่อมสำหรับการผลิต - QA/Q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1</v>
          </cell>
          <cell r="L546" t="e">
            <v>#REF!</v>
          </cell>
          <cell r="M546">
            <v>1</v>
          </cell>
          <cell r="N546"/>
        </row>
        <row r="547">
          <cell r="C547">
            <v>52003190006</v>
          </cell>
          <cell r="D547" t="str">
            <v xml:space="preserve">           ค่าวัสดุสิ้นเปลืองงานซ่อมสำหรับการผลิต - WH/P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1</v>
          </cell>
          <cell r="L547" t="e">
            <v>#REF!</v>
          </cell>
          <cell r="M547">
            <v>1</v>
          </cell>
          <cell r="N547"/>
        </row>
        <row r="548">
          <cell r="C548">
            <v>52003190010</v>
          </cell>
          <cell r="D548" t="str">
            <v xml:space="preserve">           ค่าวัสดุสิ้นเปลืองงานซ่อมสำหรับการผลิต - TST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1</v>
          </cell>
          <cell r="L548" t="e">
            <v>#REF!</v>
          </cell>
          <cell r="M548">
            <v>1</v>
          </cell>
          <cell r="N548"/>
        </row>
        <row r="549">
          <cell r="C549">
            <v>52003190011</v>
          </cell>
          <cell r="D549" t="str">
            <v xml:space="preserve">           ค่าวัสดุสิ้นเปลืองงานซ่อมสำหรับการผลิต - TBGT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1</v>
          </cell>
          <cell r="L549" t="e">
            <v>#REF!</v>
          </cell>
          <cell r="M549">
            <v>1</v>
          </cell>
          <cell r="N549"/>
        </row>
        <row r="550">
          <cell r="C550">
            <v>52003190012</v>
          </cell>
          <cell r="D550" t="str">
            <v xml:space="preserve">           ค่าวัสดุสิ้นเปลืองงานซ่อมสำหรับการผลิต - TBGT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1</v>
          </cell>
          <cell r="L550" t="e">
            <v>#REF!</v>
          </cell>
          <cell r="M550">
            <v>1</v>
          </cell>
          <cell r="N550"/>
        </row>
        <row r="551">
          <cell r="C551">
            <v>52003190013</v>
          </cell>
          <cell r="D551" t="str">
            <v xml:space="preserve">           ค่าวัสดุสิ้นเปลืองงานซ่อมสำหรับการผลิต - NHK-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1</v>
          </cell>
          <cell r="L551" t="e">
            <v>#REF!</v>
          </cell>
          <cell r="M551">
            <v>1</v>
          </cell>
          <cell r="N551"/>
        </row>
        <row r="552">
          <cell r="C552">
            <v>52003190014</v>
          </cell>
          <cell r="D552" t="str">
            <v xml:space="preserve">           ค่าวัสดุสิ้นเปลืองงานซ่อมสำหรับการผลิต - NHK-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</v>
          </cell>
          <cell r="L552" t="e">
            <v>#REF!</v>
          </cell>
          <cell r="M552">
            <v>1</v>
          </cell>
          <cell r="N552"/>
        </row>
        <row r="553">
          <cell r="C553">
            <v>52003190015</v>
          </cell>
          <cell r="D553" t="str">
            <v xml:space="preserve">           ค่าวัสดุสิ้นเปลืองงานซ่อมสำหรับการผลิต - SW-C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1</v>
          </cell>
          <cell r="L553" t="e">
            <v>#REF!</v>
          </cell>
          <cell r="M553">
            <v>1</v>
          </cell>
          <cell r="N553"/>
        </row>
        <row r="554">
          <cell r="C554">
            <v>52003190016</v>
          </cell>
          <cell r="D554" t="str">
            <v xml:space="preserve">           ค่าวัสดุสิ้นเปลืองงานซ่อมสำหรับการผลิต - SW-S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</v>
          </cell>
          <cell r="L554" t="e">
            <v>#REF!</v>
          </cell>
          <cell r="M554">
            <v>1</v>
          </cell>
          <cell r="N554"/>
        </row>
        <row r="555">
          <cell r="C555">
            <v>52003190017</v>
          </cell>
          <cell r="D555" t="str">
            <v xml:space="preserve">           ค่าวัสดุสิ้นเปลืองงานซ่อมสำหรับการผลิต - QA/Q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1</v>
          </cell>
          <cell r="L555" t="e">
            <v>#REF!</v>
          </cell>
          <cell r="M555">
            <v>1</v>
          </cell>
          <cell r="N555"/>
        </row>
        <row r="556">
          <cell r="C556">
            <v>52003190018</v>
          </cell>
          <cell r="D556" t="str">
            <v xml:space="preserve">           ค่าวัสดุสิ้นเปลืองงานซ่อมสำหรับการผลิต - QA/Q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1</v>
          </cell>
          <cell r="L556" t="e">
            <v>#REF!</v>
          </cell>
          <cell r="M556">
            <v>1</v>
          </cell>
          <cell r="N556"/>
        </row>
        <row r="557">
          <cell r="C557">
            <v>52003190019</v>
          </cell>
          <cell r="D557" t="str">
            <v xml:space="preserve">           ค่าวัสดุสิ้นเปลืองงานซ่อมสำหรับการผลิต - WH/P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1</v>
          </cell>
          <cell r="L557" t="e">
            <v>#REF!</v>
          </cell>
          <cell r="M557">
            <v>1</v>
          </cell>
          <cell r="N557"/>
        </row>
        <row r="558">
          <cell r="C558">
            <v>52003190020</v>
          </cell>
          <cell r="D558" t="str">
            <v xml:space="preserve">           ค่าวัสดุสิ้นเปลืองงานซ่อมสำหรับการผลิต - WH/P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1</v>
          </cell>
          <cell r="L558" t="e">
            <v>#REF!</v>
          </cell>
          <cell r="M558">
            <v>1</v>
          </cell>
          <cell r="N558"/>
        </row>
        <row r="559">
          <cell r="C559">
            <v>52003190021</v>
          </cell>
          <cell r="D559" t="str">
            <v xml:space="preserve">           ค่าวัสดุสิ้นเปลืองงานซ่อมสำหรับการผลิต - TST-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1</v>
          </cell>
          <cell r="L559" t="e">
            <v>#REF!</v>
          </cell>
          <cell r="M559">
            <v>1</v>
          </cell>
          <cell r="N559"/>
        </row>
        <row r="560">
          <cell r="C560">
            <v>52003190022</v>
          </cell>
          <cell r="D560" t="str">
            <v xml:space="preserve">           ค่าวัสดุสิ้นเปลืองงานซ่อมสำหรับการผลิต - TST-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1</v>
          </cell>
          <cell r="L560" t="e">
            <v>#REF!</v>
          </cell>
          <cell r="M560">
            <v>1</v>
          </cell>
          <cell r="N560"/>
        </row>
        <row r="561">
          <cell r="C561">
            <v>52003190023</v>
          </cell>
          <cell r="D561" t="str">
            <v xml:space="preserve">           ค่าวัสดุสิ้นเปลืองงานซ่อมสำหรับการผลิต - Shoe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1</v>
          </cell>
          <cell r="L561" t="e">
            <v>#REF!</v>
          </cell>
          <cell r="M561">
            <v>1</v>
          </cell>
          <cell r="N561"/>
        </row>
        <row r="562">
          <cell r="C562">
            <v>52003190024</v>
          </cell>
          <cell r="D562" t="str">
            <v xml:space="preserve">           ค่าวัสดุสิ้นเปลืองงานซ่อมสำหรับการผลิต - Prot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1</v>
          </cell>
          <cell r="L562" t="e">
            <v>#REF!</v>
          </cell>
          <cell r="M562">
            <v>1</v>
          </cell>
          <cell r="N562"/>
        </row>
        <row r="563">
          <cell r="C563">
            <v>52003190701</v>
          </cell>
          <cell r="D563" t="str">
            <v xml:space="preserve">           ค่าวัสดุสิ้นเปลืองงานซ่อม-ซ่อมบำรุง-TBGT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1</v>
          </cell>
          <cell r="L563" t="e">
            <v>#REF!</v>
          </cell>
          <cell r="M563">
            <v>1</v>
          </cell>
          <cell r="N563"/>
        </row>
        <row r="564">
          <cell r="C564">
            <v>52003190702</v>
          </cell>
          <cell r="D564" t="str">
            <v xml:space="preserve">           ค่าวัสดุสิ้นเปลืองงานซ่อม-ซ่อมบำรุง-NHK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1</v>
          </cell>
          <cell r="L564" t="e">
            <v>#REF!</v>
          </cell>
          <cell r="M564">
            <v>1</v>
          </cell>
          <cell r="N564"/>
        </row>
        <row r="565">
          <cell r="C565">
            <v>52003190703</v>
          </cell>
          <cell r="D565" t="str">
            <v xml:space="preserve">           ค่าวัสดุสิ้นเปลืองงานซ่อม-ซ่อมบำรุง-Sewing St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1</v>
          </cell>
          <cell r="L565" t="e">
            <v>#REF!</v>
          </cell>
          <cell r="M565">
            <v>1</v>
          </cell>
          <cell r="N565"/>
        </row>
        <row r="566">
          <cell r="C566">
            <v>52003190704</v>
          </cell>
          <cell r="D566" t="str">
            <v xml:space="preserve">           ค่าวัสดุสิ้นเปลืองงานซ่อม-ซ่อมบำรุง-NHK  เบาะ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1</v>
          </cell>
          <cell r="L566" t="e">
            <v>#REF!</v>
          </cell>
          <cell r="M566">
            <v>1</v>
          </cell>
          <cell r="N566"/>
        </row>
        <row r="567">
          <cell r="C567">
            <v>52003190705</v>
          </cell>
          <cell r="D567" t="str">
            <v xml:space="preserve">           ค่าวัสดุสิ้นเปลืองงานซ่อม-ซ่อมบำรุง-QA/QC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1</v>
          </cell>
          <cell r="L567" t="e">
            <v>#REF!</v>
          </cell>
          <cell r="M567">
            <v>1</v>
          </cell>
          <cell r="N567"/>
        </row>
        <row r="568">
          <cell r="C568">
            <v>52003190706</v>
          </cell>
          <cell r="D568" t="str">
            <v xml:space="preserve">           ค่าวัสดุสิ้นเปลืองงานซ่อม-ซ่อมบำรุง-WH/PPD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1</v>
          </cell>
          <cell r="L568" t="e">
            <v>#REF!</v>
          </cell>
          <cell r="M568">
            <v>1</v>
          </cell>
          <cell r="N568"/>
        </row>
        <row r="569">
          <cell r="C569">
            <v>52003190710</v>
          </cell>
          <cell r="D569" t="str">
            <v xml:space="preserve">           ค่าวัสดุสิ้นเปลืองงานซ่อม-ซ่อมบำรุง-TST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1</v>
          </cell>
          <cell r="L569" t="e">
            <v>#REF!</v>
          </cell>
          <cell r="M569">
            <v>1</v>
          </cell>
          <cell r="N569"/>
        </row>
        <row r="570">
          <cell r="C570">
            <v>52003190711</v>
          </cell>
          <cell r="D570" t="str">
            <v xml:space="preserve">           ค่าวัสดุสิ้นเปลืองงานซ่อม-ซ่อมบำรุง-TBGT-Cut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1</v>
          </cell>
          <cell r="L570" t="e">
            <v>#REF!</v>
          </cell>
          <cell r="M570">
            <v>1</v>
          </cell>
          <cell r="N570"/>
        </row>
        <row r="571">
          <cell r="C571">
            <v>52003190712</v>
          </cell>
          <cell r="D571" t="str">
            <v xml:space="preserve">           ค่าวัสดุสิ้นเปลืองงานซ่อม-ซ่อมบำรุง-TBGT-Sewi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1</v>
          </cell>
          <cell r="L571" t="e">
            <v>#REF!</v>
          </cell>
          <cell r="M571">
            <v>1</v>
          </cell>
          <cell r="N571"/>
        </row>
        <row r="572">
          <cell r="C572">
            <v>52003190713</v>
          </cell>
          <cell r="D572" t="str">
            <v xml:space="preserve">           ค่าวัสดุสิ้นเปลืองงานซ่อม-ซ่อมบำรุง-NHK-Cut p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1</v>
          </cell>
          <cell r="L572" t="e">
            <v>#REF!</v>
          </cell>
          <cell r="M572">
            <v>1</v>
          </cell>
          <cell r="N572"/>
        </row>
        <row r="573">
          <cell r="C573">
            <v>52003190714</v>
          </cell>
          <cell r="D573" t="str">
            <v xml:space="preserve">           ค่าวัสดุสิ้นเปลืองงานซ่อม-ซ่อมบำรุง-NHK-Sewin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1</v>
          </cell>
          <cell r="L573" t="e">
            <v>#REF!</v>
          </cell>
          <cell r="M573">
            <v>1</v>
          </cell>
          <cell r="N573"/>
        </row>
        <row r="574">
          <cell r="C574">
            <v>52003190715</v>
          </cell>
          <cell r="D574" t="str">
            <v xml:space="preserve">           ค่าวัสดุสิ้นเปลืองงานซ่อม-ซ่อมบำรุง-SW-Cut pa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1</v>
          </cell>
          <cell r="L574" t="e">
            <v>#REF!</v>
          </cell>
          <cell r="M574">
            <v>1</v>
          </cell>
          <cell r="N574"/>
        </row>
        <row r="575">
          <cell r="C575">
            <v>52003190716</v>
          </cell>
          <cell r="D575" t="str">
            <v xml:space="preserve">           ค่าวัสดุสิ้นเปลืองงานซ่อม-ซ่อมบำรุง-SW-Sewing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1</v>
          </cell>
          <cell r="L575" t="e">
            <v>#REF!</v>
          </cell>
          <cell r="M575">
            <v>1</v>
          </cell>
          <cell r="N575"/>
        </row>
        <row r="576">
          <cell r="C576">
            <v>52003190717</v>
          </cell>
          <cell r="D576" t="str">
            <v xml:space="preserve">           ค่าวัสดุสิ้นเปลืองงานซ่อม-ซ่อมบำรุง-QA/QC-Cut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</v>
          </cell>
          <cell r="L576" t="e">
            <v>#REF!</v>
          </cell>
          <cell r="M576">
            <v>1</v>
          </cell>
          <cell r="N576"/>
        </row>
        <row r="577">
          <cell r="C577">
            <v>52003190718</v>
          </cell>
          <cell r="D577" t="str">
            <v xml:space="preserve">           ค่าวัสดุสิ้นเปลืองงานซ่อม-ซ่อมบำรุง-QA/QC-Sew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1</v>
          </cell>
          <cell r="L577" t="e">
            <v>#REF!</v>
          </cell>
          <cell r="M577">
            <v>1</v>
          </cell>
          <cell r="N577"/>
        </row>
        <row r="578">
          <cell r="C578">
            <v>52003190719</v>
          </cell>
          <cell r="D578" t="str">
            <v xml:space="preserve">           ค่าวัสดุสิ้นเปลืองงานซ่อม-ซ่อมบำรุง-WH/PPD-Cu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1</v>
          </cell>
          <cell r="L578" t="e">
            <v>#REF!</v>
          </cell>
          <cell r="M578">
            <v>1</v>
          </cell>
          <cell r="N578"/>
        </row>
        <row r="579">
          <cell r="C579">
            <v>52003190720</v>
          </cell>
          <cell r="D579" t="str">
            <v xml:space="preserve">           ค่าวัสดุสิ้นเปลืองงานซ่อม-ซ่อมบำรุง-WH/PPD-Se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</v>
          </cell>
          <cell r="L579" t="e">
            <v>#REF!</v>
          </cell>
          <cell r="M579">
            <v>1</v>
          </cell>
          <cell r="N579"/>
        </row>
        <row r="580">
          <cell r="C580">
            <v>52003190721</v>
          </cell>
          <cell r="D580" t="str">
            <v xml:space="preserve">           ค่าวัสดุสิ้นเปลืองงานซ่อม-ซ่อมบำรุง-TST-Cut p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1</v>
          </cell>
          <cell r="L580" t="e">
            <v>#REF!</v>
          </cell>
          <cell r="M580">
            <v>1</v>
          </cell>
          <cell r="N580"/>
        </row>
        <row r="581">
          <cell r="C581">
            <v>52003190722</v>
          </cell>
          <cell r="D581" t="str">
            <v xml:space="preserve">           ค่าแก๊สรถโฟล์คลิฟท์</v>
          </cell>
          <cell r="E581">
            <v>19967.849999999999</v>
          </cell>
          <cell r="F581">
            <v>0</v>
          </cell>
          <cell r="G581">
            <v>0</v>
          </cell>
          <cell r="H581">
            <v>0</v>
          </cell>
          <cell r="I581">
            <v>19967.849999999999</v>
          </cell>
          <cell r="J581">
            <v>0</v>
          </cell>
          <cell r="K581">
            <v>1</v>
          </cell>
          <cell r="L581" t="e">
            <v>#REF!</v>
          </cell>
          <cell r="M581">
            <v>1</v>
          </cell>
          <cell r="N581"/>
        </row>
        <row r="582">
          <cell r="C582">
            <v>52003190723</v>
          </cell>
          <cell r="D582" t="str">
            <v xml:space="preserve">           ค่าแก๊ส</v>
          </cell>
          <cell r="E582">
            <v>2003910.54</v>
          </cell>
          <cell r="F582">
            <v>0</v>
          </cell>
          <cell r="G582">
            <v>187261.2</v>
          </cell>
          <cell r="H582">
            <v>0</v>
          </cell>
          <cell r="I582">
            <v>2191171.7400000002</v>
          </cell>
          <cell r="J582">
            <v>0</v>
          </cell>
          <cell r="K582">
            <v>1</v>
          </cell>
          <cell r="L582" t="e">
            <v>#REF!</v>
          </cell>
          <cell r="M582">
            <v>1</v>
          </cell>
          <cell r="N582"/>
        </row>
        <row r="583">
          <cell r="C583">
            <v>52003240001</v>
          </cell>
          <cell r="D583" t="str">
            <v xml:space="preserve">           ค่าเช่าสินทรัพย์ฝ่ายผลิต -  Protie</v>
          </cell>
          <cell r="E583">
            <v>62000</v>
          </cell>
          <cell r="F583">
            <v>0</v>
          </cell>
          <cell r="G583">
            <v>0</v>
          </cell>
          <cell r="H583">
            <v>0</v>
          </cell>
          <cell r="I583">
            <v>62000</v>
          </cell>
          <cell r="J583">
            <v>0</v>
          </cell>
          <cell r="K583">
            <v>1</v>
          </cell>
          <cell r="L583" t="e">
            <v>#REF!</v>
          </cell>
          <cell r="M583">
            <v>1</v>
          </cell>
          <cell r="N583"/>
        </row>
        <row r="584">
          <cell r="C584">
            <v>52003240002</v>
          </cell>
          <cell r="D584" t="str">
            <v xml:space="preserve">           ค่าเช่าฝ่ายผลิต - Protie</v>
          </cell>
          <cell r="E584">
            <v>4000000</v>
          </cell>
          <cell r="F584">
            <v>0</v>
          </cell>
          <cell r="G584">
            <v>800000</v>
          </cell>
          <cell r="H584">
            <v>0</v>
          </cell>
          <cell r="I584">
            <v>4800000</v>
          </cell>
          <cell r="J584">
            <v>0</v>
          </cell>
          <cell r="K584">
            <v>1</v>
          </cell>
          <cell r="L584" t="e">
            <v>#REF!</v>
          </cell>
          <cell r="M584">
            <v>1</v>
          </cell>
          <cell r="N584"/>
        </row>
        <row r="585">
          <cell r="C585">
            <v>52003240003</v>
          </cell>
          <cell r="D585" t="str">
            <v xml:space="preserve">           ค่าเช่าฝ่ายผลิต - Sewing Steering Wheel</v>
          </cell>
          <cell r="E585">
            <v>251756</v>
          </cell>
          <cell r="F585">
            <v>0</v>
          </cell>
          <cell r="G585">
            <v>56972.9</v>
          </cell>
          <cell r="H585">
            <v>0</v>
          </cell>
          <cell r="I585">
            <v>308728.90000000002</v>
          </cell>
          <cell r="J585">
            <v>0</v>
          </cell>
          <cell r="K585">
            <v>1</v>
          </cell>
          <cell r="L585" t="e">
            <v>#REF!</v>
          </cell>
          <cell r="M585">
            <v>1</v>
          </cell>
          <cell r="N585"/>
        </row>
        <row r="586">
          <cell r="C586">
            <v>52003240004</v>
          </cell>
          <cell r="D586" t="str">
            <v xml:space="preserve">           ค่าเช่าฝ่ายผลิต - NHK เบาะผ้า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</v>
          </cell>
          <cell r="L586" t="e">
            <v>#REF!</v>
          </cell>
          <cell r="M586">
            <v>1</v>
          </cell>
          <cell r="N586"/>
        </row>
        <row r="587">
          <cell r="C587">
            <v>52003240010</v>
          </cell>
          <cell r="D587" t="str">
            <v xml:space="preserve">           ค่าเช่าฝ่ายผลิต - TST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1</v>
          </cell>
          <cell r="L587" t="e">
            <v>#REF!</v>
          </cell>
          <cell r="M587">
            <v>1</v>
          </cell>
          <cell r="N587"/>
        </row>
        <row r="588">
          <cell r="C588">
            <v>52003240011</v>
          </cell>
          <cell r="D588" t="str">
            <v xml:space="preserve">           ค่าเช่าฝ่ายผลิต - TBGT-Cut part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1</v>
          </cell>
          <cell r="L588" t="e">
            <v>#REF!</v>
          </cell>
          <cell r="M588">
            <v>1</v>
          </cell>
          <cell r="N588"/>
        </row>
        <row r="589">
          <cell r="C589">
            <v>52003240012</v>
          </cell>
          <cell r="D589" t="str">
            <v xml:space="preserve">           ค่าเช่าฝ่ายผลิต - TBGT-Sewing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1</v>
          </cell>
          <cell r="L589" t="e">
            <v>#REF!</v>
          </cell>
          <cell r="M589">
            <v>1</v>
          </cell>
          <cell r="N589"/>
        </row>
        <row r="590">
          <cell r="C590">
            <v>52003240013</v>
          </cell>
          <cell r="D590" t="str">
            <v xml:space="preserve">           ค่าเช่าฝ่ายผลิต - NHK-Cut part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1</v>
          </cell>
          <cell r="L590" t="e">
            <v>#REF!</v>
          </cell>
          <cell r="M590">
            <v>1</v>
          </cell>
          <cell r="N590"/>
        </row>
        <row r="591">
          <cell r="C591">
            <v>52003240014</v>
          </cell>
          <cell r="D591" t="str">
            <v xml:space="preserve">           ค่าเช่าฝ่ายผลิต - NHK-Swing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1</v>
          </cell>
          <cell r="L591" t="e">
            <v>#REF!</v>
          </cell>
          <cell r="M591">
            <v>1</v>
          </cell>
          <cell r="N591"/>
        </row>
        <row r="592">
          <cell r="C592">
            <v>52003240015</v>
          </cell>
          <cell r="D592" t="str">
            <v xml:space="preserve">           ค่าเช่าฝ่ายผลิต - Sewing Steering Wheel-Cut p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1</v>
          </cell>
          <cell r="L592" t="e">
            <v>#REF!</v>
          </cell>
          <cell r="M592">
            <v>1</v>
          </cell>
          <cell r="N592"/>
        </row>
        <row r="593">
          <cell r="C593">
            <v>52003240016</v>
          </cell>
          <cell r="D593" t="str">
            <v xml:space="preserve">           ค่าเช่าฝ่ายผลิต - Sewing Steering Wheel-Sewin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1</v>
          </cell>
          <cell r="L593" t="e">
            <v>#REF!</v>
          </cell>
          <cell r="M593">
            <v>1</v>
          </cell>
          <cell r="N593"/>
        </row>
        <row r="594">
          <cell r="C594">
            <v>52003240017</v>
          </cell>
          <cell r="D594" t="str">
            <v xml:space="preserve">           ค่าเช่าฝ่ายผลิต - TST-Cut part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</v>
          </cell>
          <cell r="L594" t="e">
            <v>#REF!</v>
          </cell>
          <cell r="M594">
            <v>1</v>
          </cell>
          <cell r="N594"/>
        </row>
        <row r="595">
          <cell r="C595">
            <v>52003240018</v>
          </cell>
          <cell r="D595" t="str">
            <v xml:space="preserve">           ค่าเช่าฝ่ายผลิต - TST-Sewing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1</v>
          </cell>
          <cell r="L595" t="e">
            <v>#REF!</v>
          </cell>
          <cell r="M595">
            <v>1</v>
          </cell>
          <cell r="N595"/>
        </row>
        <row r="596">
          <cell r="C596">
            <v>52003240019</v>
          </cell>
          <cell r="D596" t="str">
            <v xml:space="preserve">           ค่าเช่าฝ่ายผลิต - TBGT(เบาะผ้า)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1</v>
          </cell>
          <cell r="L596" t="e">
            <v>#REF!</v>
          </cell>
          <cell r="M596">
            <v>1</v>
          </cell>
          <cell r="N596"/>
        </row>
        <row r="597">
          <cell r="C597">
            <v>52003240020</v>
          </cell>
          <cell r="D597" t="str">
            <v xml:space="preserve">           ค่าเช่าฝ่ายผลิต - Shoe Safety - Cutpart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1</v>
          </cell>
          <cell r="L597" t="e">
            <v>#REF!</v>
          </cell>
          <cell r="M597">
            <v>1</v>
          </cell>
          <cell r="N597"/>
        </row>
        <row r="598">
          <cell r="C598">
            <v>52003240021</v>
          </cell>
          <cell r="D598" t="str">
            <v xml:space="preserve">           ค่าเช่าฝ่ายผลิต - Shoe Safety - Sewing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1</v>
          </cell>
          <cell r="L598" t="e">
            <v>#REF!</v>
          </cell>
          <cell r="M598">
            <v>1</v>
          </cell>
          <cell r="N598"/>
        </row>
        <row r="599">
          <cell r="C599">
            <v>52003260011</v>
          </cell>
          <cell r="D599" t="str">
            <v xml:space="preserve">           ค่าเสื่อมราคาฝ่ายผลิต-เครื่องตกแต่งและเครื่อง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1</v>
          </cell>
          <cell r="L599" t="e">
            <v>#REF!</v>
          </cell>
          <cell r="M599">
            <v>1</v>
          </cell>
          <cell r="N599"/>
        </row>
        <row r="600">
          <cell r="C600">
            <v>52003280011</v>
          </cell>
          <cell r="D600" t="str">
            <v xml:space="preserve">           ขาดทุนจากสินค้าเสื่อมคุณภาพ</v>
          </cell>
          <cell r="E600">
            <v>81753.78</v>
          </cell>
          <cell r="F600">
            <v>0</v>
          </cell>
          <cell r="G600">
            <v>0</v>
          </cell>
          <cell r="H600">
            <v>0</v>
          </cell>
          <cell r="I600">
            <v>81753.78</v>
          </cell>
          <cell r="J600">
            <v>0</v>
          </cell>
          <cell r="K600">
            <v>1</v>
          </cell>
          <cell r="L600" t="e">
            <v>#REF!</v>
          </cell>
          <cell r="M600">
            <v>1</v>
          </cell>
          <cell r="N600"/>
        </row>
        <row r="601">
          <cell r="C601" t="str">
            <v>52003290011</v>
          </cell>
          <cell r="D601" t="str">
            <v xml:space="preserve">           ค่าขนส่ง-ฝ่ายผลิต Protie</v>
          </cell>
          <cell r="E601">
            <v>14500</v>
          </cell>
          <cell r="F601">
            <v>0</v>
          </cell>
          <cell r="G601">
            <v>0</v>
          </cell>
          <cell r="H601">
            <v>0</v>
          </cell>
          <cell r="I601">
            <v>14500</v>
          </cell>
          <cell r="J601">
            <v>0</v>
          </cell>
          <cell r="K601">
            <v>1</v>
          </cell>
        </row>
        <row r="602">
          <cell r="C602">
            <v>60008000011</v>
          </cell>
          <cell r="D602" t="str">
            <v xml:space="preserve">           เงินสมทบกองทุนทดแทนแรงงาน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1</v>
          </cell>
          <cell r="L602" t="e">
            <v>#REF!</v>
          </cell>
          <cell r="M602">
            <v>1</v>
          </cell>
          <cell r="N602"/>
        </row>
        <row r="603">
          <cell r="C603">
            <v>60009000011</v>
          </cell>
          <cell r="D603" t="str">
            <v xml:space="preserve">           ค่าเครื่องแบบพนักงาน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1</v>
          </cell>
          <cell r="L603" t="e">
            <v>#REF!</v>
          </cell>
          <cell r="M603">
            <v>1</v>
          </cell>
          <cell r="N603"/>
        </row>
        <row r="604">
          <cell r="C604">
            <v>60010010011</v>
          </cell>
          <cell r="D604" t="str">
            <v xml:space="preserve">           ค่าสวัสดิการโภชนาการ</v>
          </cell>
          <cell r="E604">
            <v>1090</v>
          </cell>
          <cell r="F604">
            <v>0</v>
          </cell>
          <cell r="G604">
            <v>610</v>
          </cell>
          <cell r="H604">
            <v>0</v>
          </cell>
          <cell r="I604">
            <v>1700</v>
          </cell>
          <cell r="J604">
            <v>0</v>
          </cell>
          <cell r="K604">
            <v>1</v>
          </cell>
          <cell r="L604" t="e">
            <v>#REF!</v>
          </cell>
          <cell r="M604">
            <v>1</v>
          </cell>
          <cell r="N604"/>
        </row>
        <row r="605">
          <cell r="C605">
            <v>60010020011</v>
          </cell>
          <cell r="D605" t="str">
            <v xml:space="preserve">           ค่าสวัสดิการรถรับส่ง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1</v>
          </cell>
          <cell r="L605" t="e">
            <v>#REF!</v>
          </cell>
          <cell r="M605">
            <v>1</v>
          </cell>
          <cell r="N605"/>
        </row>
        <row r="606">
          <cell r="C606">
            <v>60010030011</v>
          </cell>
          <cell r="D606" t="str">
            <v xml:space="preserve">           ค่าสวัสดิการห้องพยาบาล+ยา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1</v>
          </cell>
          <cell r="L606" t="e">
            <v>#REF!</v>
          </cell>
          <cell r="M606">
            <v>1</v>
          </cell>
          <cell r="N606"/>
        </row>
        <row r="607">
          <cell r="C607">
            <v>60010040008</v>
          </cell>
          <cell r="D607" t="str">
            <v xml:space="preserve">           ค่าสวัสดิการอื่นๆ - PC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1</v>
          </cell>
          <cell r="L607" t="e">
            <v>#REF!</v>
          </cell>
          <cell r="M607">
            <v>1</v>
          </cell>
          <cell r="N607"/>
        </row>
        <row r="608">
          <cell r="C608">
            <v>60010040011</v>
          </cell>
          <cell r="D608" t="str">
            <v xml:space="preserve">           ค่าสวัสดิการอื่นๆ - FC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</v>
          </cell>
          <cell r="L608" t="e">
            <v>#REF!</v>
          </cell>
          <cell r="M608">
            <v>1</v>
          </cell>
          <cell r="N608"/>
        </row>
        <row r="609">
          <cell r="C609">
            <v>60011000011</v>
          </cell>
          <cell r="D609" t="str">
            <v xml:space="preserve">           เบี้ยปรับเงินเพิ่ม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</v>
          </cell>
          <cell r="L609" t="e">
            <v>#REF!</v>
          </cell>
          <cell r="M609">
            <v>1</v>
          </cell>
          <cell r="N609"/>
        </row>
        <row r="610">
          <cell r="C610">
            <v>60012000011</v>
          </cell>
          <cell r="D610" t="str">
            <v xml:space="preserve">           ค่าอบรมและสัมนา - FC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1</v>
          </cell>
          <cell r="L610" t="e">
            <v>#REF!</v>
          </cell>
          <cell r="M610">
            <v>1</v>
          </cell>
          <cell r="N610"/>
        </row>
        <row r="611">
          <cell r="C611">
            <v>60013000011</v>
          </cell>
          <cell r="D611" t="str">
            <v xml:space="preserve">           ค่าไฟฟ้า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1</v>
          </cell>
          <cell r="L611" t="e">
            <v>#REF!</v>
          </cell>
          <cell r="M611">
            <v>1</v>
          </cell>
          <cell r="N611"/>
        </row>
        <row r="612">
          <cell r="C612">
            <v>60014000011</v>
          </cell>
          <cell r="D612" t="str">
            <v xml:space="preserve">           ค่าน้ำประปา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1</v>
          </cell>
          <cell r="L612" t="e">
            <v>#REF!</v>
          </cell>
          <cell r="M612">
            <v>1</v>
          </cell>
          <cell r="N612"/>
        </row>
        <row r="613">
          <cell r="C613">
            <v>60015000011</v>
          </cell>
          <cell r="D613" t="str">
            <v xml:space="preserve">           ค่าโทรศัพท์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1</v>
          </cell>
          <cell r="L613" t="e">
            <v>#REF!</v>
          </cell>
          <cell r="M613">
            <v>1</v>
          </cell>
          <cell r="N613"/>
        </row>
        <row r="614">
          <cell r="C614">
            <v>60016000011</v>
          </cell>
          <cell r="D614" t="str">
            <v xml:space="preserve">           ค่าเสื่อมราคาฝ่ายบริหาร-อาคารและสิ่งปลูกสร้าง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1</v>
          </cell>
          <cell r="L614" t="e">
            <v>#REF!</v>
          </cell>
          <cell r="M614">
            <v>1</v>
          </cell>
          <cell r="N614"/>
        </row>
        <row r="615">
          <cell r="C615">
            <v>60017000011</v>
          </cell>
          <cell r="D615" t="str">
            <v xml:space="preserve">           ค่าเสื่อมราคาฝ่ายบริหาร-ส่วนปรับปรุงอาคาร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1</v>
          </cell>
          <cell r="L615" t="e">
            <v>#REF!</v>
          </cell>
          <cell r="M615">
            <v>1</v>
          </cell>
          <cell r="N615"/>
        </row>
        <row r="616">
          <cell r="C616">
            <v>60018000011</v>
          </cell>
          <cell r="D616" t="str">
            <v xml:space="preserve">           ค่าเสื่อมราคาฝ่ายบริหาร-ระบบไฟฟ้าและอุปกรณ์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1</v>
          </cell>
          <cell r="L616" t="e">
            <v>#REF!</v>
          </cell>
          <cell r="M616">
            <v>1</v>
          </cell>
          <cell r="N616"/>
        </row>
        <row r="617">
          <cell r="C617">
            <v>60019000011</v>
          </cell>
          <cell r="D617" t="str">
            <v xml:space="preserve">           ค่าเสื่อมราคาฝ่ายบริหาร-เครื่องตกแต่งและเครื่</v>
          </cell>
          <cell r="E617">
            <v>39917.29</v>
          </cell>
          <cell r="F617">
            <v>0</v>
          </cell>
          <cell r="G617">
            <v>6599.05</v>
          </cell>
          <cell r="H617">
            <v>0</v>
          </cell>
          <cell r="I617">
            <v>46516.34</v>
          </cell>
          <cell r="J617">
            <v>0</v>
          </cell>
          <cell r="K617">
            <v>1</v>
          </cell>
          <cell r="L617" t="e">
            <v>#REF!</v>
          </cell>
          <cell r="M617">
            <v>1</v>
          </cell>
          <cell r="N617"/>
        </row>
        <row r="618">
          <cell r="C618">
            <v>60020000011</v>
          </cell>
          <cell r="D618" t="str">
            <v xml:space="preserve">           ค่าเสื่อมราคาฝ่ายบริหาร-ยานพาหนะ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1</v>
          </cell>
          <cell r="L618" t="e">
            <v>#REF!</v>
          </cell>
          <cell r="M618">
            <v>1</v>
          </cell>
          <cell r="N618"/>
        </row>
        <row r="619">
          <cell r="C619">
            <v>60021000011</v>
          </cell>
          <cell r="D619" t="str">
            <v xml:space="preserve">           ค่าซ่อมแซมบำรุงรักษาที่ไม่เกี่ยวกับการผลิต+ยา</v>
          </cell>
          <cell r="E619">
            <v>5300.84</v>
          </cell>
          <cell r="F619">
            <v>0</v>
          </cell>
          <cell r="G619">
            <v>0</v>
          </cell>
          <cell r="H619">
            <v>0</v>
          </cell>
          <cell r="I619">
            <v>5300.84</v>
          </cell>
          <cell r="J619">
            <v>0</v>
          </cell>
          <cell r="K619">
            <v>1</v>
          </cell>
          <cell r="L619" t="e">
            <v>#REF!</v>
          </cell>
          <cell r="M619">
            <v>1</v>
          </cell>
          <cell r="N619"/>
        </row>
        <row r="620">
          <cell r="C620">
            <v>60022000011</v>
          </cell>
          <cell r="D620" t="str">
            <v xml:space="preserve">           ค่านายหน้า/Commission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1</v>
          </cell>
          <cell r="L620" t="e">
            <v>#REF!</v>
          </cell>
          <cell r="M620">
            <v>1</v>
          </cell>
          <cell r="N620"/>
        </row>
        <row r="621">
          <cell r="C621">
            <v>60023000011</v>
          </cell>
          <cell r="D621" t="str">
            <v xml:space="preserve">           ค่าโฆษณาและส่งเสริมการขาย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1</v>
          </cell>
          <cell r="L621" t="e">
            <v>#REF!</v>
          </cell>
          <cell r="M621">
            <v>1</v>
          </cell>
          <cell r="N621"/>
        </row>
        <row r="622">
          <cell r="C622">
            <v>60024000011</v>
          </cell>
          <cell r="D622" t="str">
            <v xml:space="preserve">           ค่าขนส่งออก และค่าน้ำมันในการขนส่งออก</v>
          </cell>
          <cell r="E622">
            <v>16878</v>
          </cell>
          <cell r="F622">
            <v>0</v>
          </cell>
          <cell r="G622">
            <v>0</v>
          </cell>
          <cell r="H622">
            <v>0</v>
          </cell>
          <cell r="I622">
            <v>16878</v>
          </cell>
          <cell r="J622">
            <v>0</v>
          </cell>
          <cell r="K622">
            <v>1</v>
          </cell>
          <cell r="L622" t="e">
            <v>#REF!</v>
          </cell>
          <cell r="M622">
            <v>1</v>
          </cell>
          <cell r="N622"/>
        </row>
        <row r="623">
          <cell r="C623">
            <v>60025000011</v>
          </cell>
          <cell r="D623" t="str">
            <v xml:space="preserve">           ค่าใช้จ่ายในการบรรจุหีบห่อ</v>
          </cell>
          <cell r="E623">
            <v>14800</v>
          </cell>
          <cell r="F623">
            <v>0</v>
          </cell>
          <cell r="G623">
            <v>0</v>
          </cell>
          <cell r="H623">
            <v>0</v>
          </cell>
          <cell r="I623">
            <v>14800</v>
          </cell>
          <cell r="J623">
            <v>0</v>
          </cell>
          <cell r="K623">
            <v>1</v>
          </cell>
          <cell r="L623" t="e">
            <v>#REF!</v>
          </cell>
          <cell r="M623">
            <v>1</v>
          </cell>
          <cell r="N623"/>
        </row>
        <row r="624">
          <cell r="C624">
            <v>60026000011</v>
          </cell>
          <cell r="D624" t="str">
            <v xml:space="preserve">           ค่าธรรมเนียมธนาคาร</v>
          </cell>
          <cell r="E624">
            <v>3600</v>
          </cell>
          <cell r="F624">
            <v>0</v>
          </cell>
          <cell r="G624">
            <v>1550</v>
          </cell>
          <cell r="H624">
            <v>0</v>
          </cell>
          <cell r="I624">
            <v>5150</v>
          </cell>
          <cell r="J624">
            <v>0</v>
          </cell>
          <cell r="K624">
            <v>1</v>
          </cell>
          <cell r="L624" t="e">
            <v>#REF!</v>
          </cell>
          <cell r="M624">
            <v>1</v>
          </cell>
          <cell r="N624"/>
        </row>
        <row r="625">
          <cell r="C625">
            <v>60027000011</v>
          </cell>
          <cell r="D625" t="str">
            <v xml:space="preserve">           ค่าธรรมเนียมอื่น</v>
          </cell>
          <cell r="E625">
            <v>232083.31</v>
          </cell>
          <cell r="F625">
            <v>0</v>
          </cell>
          <cell r="G625">
            <v>23083.33</v>
          </cell>
          <cell r="H625">
            <v>0</v>
          </cell>
          <cell r="I625">
            <v>255166.64</v>
          </cell>
          <cell r="J625">
            <v>0</v>
          </cell>
          <cell r="K625">
            <v>1</v>
          </cell>
          <cell r="L625" t="e">
            <v>#REF!</v>
          </cell>
          <cell r="M625">
            <v>1</v>
          </cell>
          <cell r="N625"/>
        </row>
        <row r="626">
          <cell r="C626">
            <v>60028000011</v>
          </cell>
          <cell r="D626" t="str">
            <v xml:space="preserve">           ค่าที่ปรึกษาด้านกฏหมาย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1</v>
          </cell>
          <cell r="L626" t="e">
            <v>#REF!</v>
          </cell>
          <cell r="M626">
            <v>1</v>
          </cell>
          <cell r="N626"/>
        </row>
        <row r="627">
          <cell r="C627">
            <v>60029000011</v>
          </cell>
          <cell r="D627" t="str">
            <v xml:space="preserve">           ค่าสอบบัญชี</v>
          </cell>
          <cell r="E627">
            <v>339531.33</v>
          </cell>
          <cell r="F627">
            <v>0</v>
          </cell>
          <cell r="G627">
            <v>32333.33</v>
          </cell>
          <cell r="H627">
            <v>0</v>
          </cell>
          <cell r="I627">
            <v>371864.66</v>
          </cell>
          <cell r="J627">
            <v>0</v>
          </cell>
          <cell r="K627">
            <v>1</v>
          </cell>
          <cell r="L627" t="e">
            <v>#REF!</v>
          </cell>
          <cell r="M627">
            <v>1</v>
          </cell>
          <cell r="N627"/>
        </row>
        <row r="628">
          <cell r="C628">
            <v>60030000011</v>
          </cell>
          <cell r="D628" t="str">
            <v xml:space="preserve">           ค่าที่ปรึกษาอื่น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1</v>
          </cell>
          <cell r="L628" t="e">
            <v>#REF!</v>
          </cell>
          <cell r="M628">
            <v>1</v>
          </cell>
          <cell r="N628"/>
        </row>
        <row r="629">
          <cell r="C629">
            <v>60031000009</v>
          </cell>
          <cell r="D629" t="str">
            <v xml:space="preserve">           ค่าแรง-พนักงานรายวัน PA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1</v>
          </cell>
          <cell r="L629" t="e">
            <v>#REF!</v>
          </cell>
          <cell r="M629">
            <v>1</v>
          </cell>
          <cell r="N629"/>
        </row>
        <row r="630">
          <cell r="C630">
            <v>60032000011</v>
          </cell>
          <cell r="D630" t="str">
            <v xml:space="preserve">           ค่าซ่อมแซมบำรุงรักษายานพาหนะ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1</v>
          </cell>
          <cell r="L630" t="e">
            <v>#REF!</v>
          </cell>
          <cell r="M630">
            <v>1</v>
          </cell>
          <cell r="N630"/>
        </row>
        <row r="631">
          <cell r="C631">
            <v>60033000011</v>
          </cell>
          <cell r="D631" t="str">
            <v xml:space="preserve">           ค่าไปรษณีย์และค่าส่งเอกสาร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1</v>
          </cell>
          <cell r="L631" t="e">
            <v>#REF!</v>
          </cell>
          <cell r="M631">
            <v>1</v>
          </cell>
          <cell r="N631"/>
        </row>
        <row r="632">
          <cell r="C632">
            <v>60034000011</v>
          </cell>
          <cell r="D632" t="str">
            <v xml:space="preserve">           ค่าวัสดุสิ้นเปลือง - OFFICE</v>
          </cell>
          <cell r="E632">
            <v>1248</v>
          </cell>
          <cell r="F632">
            <v>0</v>
          </cell>
          <cell r="G632">
            <v>0</v>
          </cell>
          <cell r="H632">
            <v>0</v>
          </cell>
          <cell r="I632">
            <v>1248</v>
          </cell>
          <cell r="J632">
            <v>0</v>
          </cell>
          <cell r="K632">
            <v>1</v>
          </cell>
          <cell r="L632" t="e">
            <v>#REF!</v>
          </cell>
          <cell r="M632">
            <v>1</v>
          </cell>
          <cell r="N632"/>
        </row>
        <row r="633">
          <cell r="C633">
            <v>60035000011</v>
          </cell>
          <cell r="D633" t="str">
            <v xml:space="preserve">           ค่าเครื่องเขียน</v>
          </cell>
          <cell r="E633">
            <v>510</v>
          </cell>
          <cell r="F633">
            <v>0</v>
          </cell>
          <cell r="G633">
            <v>0</v>
          </cell>
          <cell r="H633">
            <v>0</v>
          </cell>
          <cell r="I633">
            <v>510</v>
          </cell>
          <cell r="J633">
            <v>0</v>
          </cell>
          <cell r="K633">
            <v>1</v>
          </cell>
          <cell r="L633" t="e">
            <v>#REF!</v>
          </cell>
          <cell r="M633">
            <v>1</v>
          </cell>
          <cell r="N633"/>
        </row>
        <row r="634">
          <cell r="C634">
            <v>60036000011</v>
          </cell>
          <cell r="D634" t="str">
            <v xml:space="preserve">           ค่าใช้จ่ายเกี่ยวกับระบบคุณภาพ / ISO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1</v>
          </cell>
          <cell r="L634" t="e">
            <v>#REF!</v>
          </cell>
          <cell r="M634">
            <v>1</v>
          </cell>
          <cell r="N634"/>
        </row>
        <row r="635">
          <cell r="C635">
            <v>60037000011</v>
          </cell>
          <cell r="D635" t="str">
            <v xml:space="preserve">           ค่าบริการรักษาความปลอดภัย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1</v>
          </cell>
          <cell r="L635" t="e">
            <v>#REF!</v>
          </cell>
          <cell r="M635">
            <v>1</v>
          </cell>
          <cell r="N635"/>
        </row>
        <row r="636">
          <cell r="C636">
            <v>60038000011</v>
          </cell>
          <cell r="D636" t="str">
            <v xml:space="preserve">           ค่าเบี้ยประกันภัย</v>
          </cell>
          <cell r="E636">
            <v>69394.080000000002</v>
          </cell>
          <cell r="F636">
            <v>0</v>
          </cell>
          <cell r="G636">
            <v>11819.87</v>
          </cell>
          <cell r="H636">
            <v>0</v>
          </cell>
          <cell r="I636">
            <v>81213.95</v>
          </cell>
          <cell r="J636">
            <v>0</v>
          </cell>
          <cell r="K636">
            <v>1</v>
          </cell>
          <cell r="L636" t="e">
            <v>#REF!</v>
          </cell>
          <cell r="M636">
            <v>1</v>
          </cell>
          <cell r="N636"/>
        </row>
        <row r="637">
          <cell r="C637">
            <v>60039000011</v>
          </cell>
          <cell r="D637" t="str">
            <v xml:space="preserve">           หนี้สูญ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1</v>
          </cell>
          <cell r="L637" t="e">
            <v>#REF!</v>
          </cell>
          <cell r="M637">
            <v>1</v>
          </cell>
          <cell r="N637"/>
        </row>
        <row r="638">
          <cell r="C638">
            <v>60040000011</v>
          </cell>
          <cell r="D638" t="str">
            <v xml:space="preserve">           หนี้สงสัยจะสูญ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1</v>
          </cell>
          <cell r="L638" t="e">
            <v>#REF!</v>
          </cell>
          <cell r="M638">
            <v>1</v>
          </cell>
          <cell r="N638"/>
        </row>
        <row r="639">
          <cell r="C639">
            <v>60041000011</v>
          </cell>
          <cell r="D639" t="str">
            <v xml:space="preserve">           ขาดทุนจากสินค้าเสื่อมสภาพ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1</v>
          </cell>
          <cell r="L639" t="e">
            <v>#REF!</v>
          </cell>
          <cell r="M639">
            <v>1</v>
          </cell>
          <cell r="N639"/>
        </row>
        <row r="640">
          <cell r="C640">
            <v>60042000011</v>
          </cell>
          <cell r="D640" t="str">
            <v xml:space="preserve">           ค่าใช้จ่ายในการวิจัยและพัฒนา</v>
          </cell>
          <cell r="E640">
            <v>153550</v>
          </cell>
          <cell r="F640">
            <v>0</v>
          </cell>
          <cell r="G640">
            <v>8000</v>
          </cell>
          <cell r="H640">
            <v>0</v>
          </cell>
          <cell r="I640">
            <v>161550</v>
          </cell>
          <cell r="J640">
            <v>0</v>
          </cell>
          <cell r="K640">
            <v>1</v>
          </cell>
          <cell r="L640" t="e">
            <v>#REF!</v>
          </cell>
          <cell r="M640">
            <v>1</v>
          </cell>
          <cell r="N640"/>
        </row>
        <row r="641">
          <cell r="C641">
            <v>60043000011</v>
          </cell>
          <cell r="D641" t="str">
            <v xml:space="preserve">           ค่าใช้จ่ายเกี่ยวกับคอมพิวเตอร์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1</v>
          </cell>
          <cell r="L641" t="e">
            <v>#REF!</v>
          </cell>
          <cell r="M641">
            <v>1</v>
          </cell>
          <cell r="N641"/>
        </row>
        <row r="642">
          <cell r="C642">
            <v>60044000011</v>
          </cell>
          <cell r="D642" t="str">
            <v xml:space="preserve">           ค่าใช้จ่ายต้องห้าม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1</v>
          </cell>
          <cell r="L642" t="e">
            <v>#REF!</v>
          </cell>
          <cell r="M642">
            <v>1</v>
          </cell>
          <cell r="N642"/>
        </row>
        <row r="643">
          <cell r="C643">
            <v>60045000011</v>
          </cell>
          <cell r="D643" t="str">
            <v xml:space="preserve">           ค่าเบี้ยประชุม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1</v>
          </cell>
          <cell r="L643" t="e">
            <v>#REF!</v>
          </cell>
          <cell r="M643">
            <v>1</v>
          </cell>
          <cell r="N643"/>
        </row>
        <row r="644">
          <cell r="C644">
            <v>60046000011</v>
          </cell>
          <cell r="D644" t="str">
            <v xml:space="preserve">           ค่ารับรอง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1</v>
          </cell>
          <cell r="L644" t="e">
            <v>#REF!</v>
          </cell>
          <cell r="M644">
            <v>1</v>
          </cell>
          <cell r="N644"/>
        </row>
        <row r="645">
          <cell r="C645">
            <v>60047000011</v>
          </cell>
          <cell r="D645" t="str">
            <v xml:space="preserve">           ค่าใช้จ่ายเบ็ดเตล็ด</v>
          </cell>
          <cell r="E645">
            <v>212510</v>
          </cell>
          <cell r="F645">
            <v>0</v>
          </cell>
          <cell r="G645">
            <v>32000</v>
          </cell>
          <cell r="H645">
            <v>0</v>
          </cell>
          <cell r="I645">
            <v>244510</v>
          </cell>
          <cell r="J645">
            <v>0</v>
          </cell>
          <cell r="K645">
            <v>1</v>
          </cell>
          <cell r="L645" t="e">
            <v>#REF!</v>
          </cell>
          <cell r="M645">
            <v>1</v>
          </cell>
          <cell r="N645"/>
        </row>
        <row r="646">
          <cell r="C646">
            <v>60048000011</v>
          </cell>
          <cell r="D646" t="str">
            <v xml:space="preserve">           ค่าเดินทางต่างประเทศ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1</v>
          </cell>
          <cell r="L646" t="e">
            <v>#REF!</v>
          </cell>
          <cell r="M646">
            <v>1</v>
          </cell>
          <cell r="N646"/>
        </row>
        <row r="647">
          <cell r="C647">
            <v>60049000006</v>
          </cell>
          <cell r="D647" t="str">
            <v xml:space="preserve">           ค่าเดินทางและค่าน้ำมันในประเทศ - WH/PPD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1</v>
          </cell>
          <cell r="L647" t="e">
            <v>#REF!</v>
          </cell>
          <cell r="M647">
            <v>1</v>
          </cell>
          <cell r="N647"/>
        </row>
        <row r="648">
          <cell r="C648">
            <v>60049000009</v>
          </cell>
          <cell r="D648" t="str">
            <v xml:space="preserve">           ค่าเดินทางและค่าน้ำมันในประเทศ - PA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1</v>
          </cell>
          <cell r="L648" t="e">
            <v>#REF!</v>
          </cell>
          <cell r="M648">
            <v>1</v>
          </cell>
          <cell r="N648"/>
        </row>
        <row r="649">
          <cell r="C649">
            <v>60049000011</v>
          </cell>
          <cell r="D649" t="str">
            <v xml:space="preserve">           ค่าเดินทางและค่าน้ำมันในประเทศ - FC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1</v>
          </cell>
          <cell r="L649" t="e">
            <v>#REF!</v>
          </cell>
          <cell r="M649">
            <v>1</v>
          </cell>
          <cell r="N649"/>
        </row>
        <row r="650">
          <cell r="C650">
            <v>60050000011</v>
          </cell>
          <cell r="D650" t="str">
            <v xml:space="preserve">           ค่าตรวจสอบสินค้า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1</v>
          </cell>
          <cell r="L650" t="e">
            <v>#REF!</v>
          </cell>
          <cell r="M650">
            <v>1</v>
          </cell>
          <cell r="N650"/>
        </row>
        <row r="651">
          <cell r="C651">
            <v>60051000011</v>
          </cell>
          <cell r="D651" t="str">
            <v xml:space="preserve">           ค่าเช่า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1</v>
          </cell>
          <cell r="L651" t="e">
            <v>#REF!</v>
          </cell>
          <cell r="M651">
            <v>1</v>
          </cell>
          <cell r="N651"/>
        </row>
        <row r="652">
          <cell r="C652">
            <v>60052000011</v>
          </cell>
          <cell r="D652" t="str">
            <v xml:space="preserve">           เงินบริจาค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1</v>
          </cell>
          <cell r="L652" t="e">
            <v>#REF!</v>
          </cell>
          <cell r="M652">
            <v>1</v>
          </cell>
          <cell r="N652"/>
        </row>
        <row r="653">
          <cell r="C653">
            <v>60053000011</v>
          </cell>
          <cell r="D653" t="str">
            <v xml:space="preserve">           ค่าแรงงานชั่วคราวฝ่ายสำนักงาน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1</v>
          </cell>
          <cell r="L653" t="e">
            <v>#REF!</v>
          </cell>
          <cell r="M653">
            <v>1</v>
          </cell>
          <cell r="N653"/>
        </row>
        <row r="654">
          <cell r="C654">
            <v>60054000011</v>
          </cell>
          <cell r="D654" t="str">
            <v xml:space="preserve">           ค่าตำแหน่ง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1</v>
          </cell>
          <cell r="L654" t="e">
            <v>#REF!</v>
          </cell>
          <cell r="M654">
            <v>1</v>
          </cell>
          <cell r="N654"/>
        </row>
        <row r="655">
          <cell r="C655">
            <v>60055000011</v>
          </cell>
          <cell r="D655" t="str">
            <v xml:space="preserve">           ค่าประสบการณ์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1</v>
          </cell>
          <cell r="L655" t="e">
            <v>#REF!</v>
          </cell>
          <cell r="M655">
            <v>1</v>
          </cell>
          <cell r="N655"/>
        </row>
        <row r="656">
          <cell r="C656">
            <v>60056000011</v>
          </cell>
          <cell r="D656" t="str">
            <v xml:space="preserve">           ค่าแบบพิมพ์</v>
          </cell>
          <cell r="E656">
            <v>20900</v>
          </cell>
          <cell r="F656">
            <v>0</v>
          </cell>
          <cell r="G656">
            <v>0</v>
          </cell>
          <cell r="H656">
            <v>0</v>
          </cell>
          <cell r="I656">
            <v>20900</v>
          </cell>
          <cell r="J656">
            <v>0</v>
          </cell>
          <cell r="K656">
            <v>1</v>
          </cell>
          <cell r="L656" t="e">
            <v>#REF!</v>
          </cell>
          <cell r="M656">
            <v>1</v>
          </cell>
          <cell r="N656"/>
        </row>
        <row r="657">
          <cell r="C657">
            <v>60057000011</v>
          </cell>
          <cell r="D657" t="str">
            <v xml:space="preserve">           เบี้ยจูงใจ-พนักงานรายวัน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1</v>
          </cell>
          <cell r="L657" t="e">
            <v>#REF!</v>
          </cell>
          <cell r="M657">
            <v>1</v>
          </cell>
          <cell r="N657"/>
        </row>
        <row r="658">
          <cell r="C658">
            <v>60058000011</v>
          </cell>
          <cell r="D658" t="str">
            <v xml:space="preserve">           ค่าล่วงเวลา-พนักงานรายวัน FC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1</v>
          </cell>
          <cell r="L658" t="e">
            <v>#REF!</v>
          </cell>
          <cell r="M658">
            <v>1</v>
          </cell>
          <cell r="N658"/>
        </row>
        <row r="659">
          <cell r="C659">
            <v>60058000012</v>
          </cell>
          <cell r="D659" t="str">
            <v xml:space="preserve">           ค่าล่วงเวลา-พนักงานรายวัน PA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</v>
          </cell>
          <cell r="L659" t="e">
            <v>#REF!</v>
          </cell>
          <cell r="M659">
            <v>1</v>
          </cell>
          <cell r="N659"/>
        </row>
        <row r="660">
          <cell r="C660">
            <v>60059000011</v>
          </cell>
          <cell r="D660" t="str">
            <v xml:space="preserve">           ค่าล่วงเวลา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1</v>
          </cell>
          <cell r="L660" t="e">
            <v>#REF!</v>
          </cell>
          <cell r="M660">
            <v>1</v>
          </cell>
          <cell r="N660"/>
        </row>
        <row r="661">
          <cell r="C661">
            <v>60060000011</v>
          </cell>
          <cell r="D661" t="str">
            <v xml:space="preserve">           เงินสมทบประกันสังคม-พนักงานรายวัน FC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1</v>
          </cell>
          <cell r="L661" t="e">
            <v>#REF!</v>
          </cell>
          <cell r="M661">
            <v>1</v>
          </cell>
          <cell r="N661"/>
        </row>
        <row r="662">
          <cell r="C662">
            <v>60061000011</v>
          </cell>
          <cell r="D662" t="str">
            <v xml:space="preserve">           เงินสมทบกองทุนทดแทนแรงงาน-พนักงานรายวัน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1</v>
          </cell>
          <cell r="L662" t="e">
            <v>#REF!</v>
          </cell>
          <cell r="M662">
            <v>1</v>
          </cell>
          <cell r="N662"/>
        </row>
        <row r="663">
          <cell r="C663">
            <v>60062000011</v>
          </cell>
          <cell r="D663" t="str">
            <v xml:space="preserve">           ค่าเสื่อมราคา-ซอฟแวร์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1</v>
          </cell>
          <cell r="L663" t="e">
            <v>#REF!</v>
          </cell>
          <cell r="M663">
            <v>1</v>
          </cell>
          <cell r="N663"/>
        </row>
        <row r="664">
          <cell r="C664">
            <v>60063000011</v>
          </cell>
          <cell r="D664" t="str">
            <v xml:space="preserve">           ค่าใช้จ่ายในการขนย้าย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1</v>
          </cell>
          <cell r="L664" t="e">
            <v>#REF!</v>
          </cell>
          <cell r="M664">
            <v>1</v>
          </cell>
          <cell r="N664"/>
        </row>
        <row r="665">
          <cell r="C665">
            <v>60064000011</v>
          </cell>
          <cell r="D665" t="str">
            <v xml:space="preserve">           ค่าใช้จ่ายเกี่ยวกับเครื่องใช้สำนักงาน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1</v>
          </cell>
          <cell r="L665" t="e">
            <v>#REF!</v>
          </cell>
          <cell r="M665">
            <v>1</v>
          </cell>
          <cell r="N665"/>
        </row>
        <row r="666">
          <cell r="C666">
            <v>60065000011</v>
          </cell>
          <cell r="D666" t="str">
            <v xml:space="preserve">           ค่าชดเชยความเสียหายจากลูกค้า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1</v>
          </cell>
          <cell r="L666" t="e">
            <v>#REF!</v>
          </cell>
          <cell r="M666">
            <v>1</v>
          </cell>
          <cell r="N666"/>
        </row>
        <row r="667">
          <cell r="C667">
            <v>60066000011</v>
          </cell>
          <cell r="D667" t="str">
            <v xml:space="preserve">           ภาษีโรงเรือน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1</v>
          </cell>
          <cell r="L667" t="e">
            <v>#REF!</v>
          </cell>
          <cell r="M667">
            <v>1</v>
          </cell>
          <cell r="N667"/>
        </row>
        <row r="668">
          <cell r="C668">
            <v>60067000011</v>
          </cell>
          <cell r="D668" t="str">
            <v xml:space="preserve">           ผลประโยชน์พนักงาน - FC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 t="e">
            <v>#REF!</v>
          </cell>
          <cell r="M668">
            <v>1</v>
          </cell>
          <cell r="N668"/>
        </row>
        <row r="669">
          <cell r="C669">
            <v>60068000011</v>
          </cell>
          <cell r="D669" t="str">
            <v xml:space="preserve">           ค่า Manegement Fee - ฝ่ายบริหาร</v>
          </cell>
          <cell r="E669">
            <v>1800000</v>
          </cell>
          <cell r="F669">
            <v>0</v>
          </cell>
          <cell r="G669">
            <v>200000</v>
          </cell>
          <cell r="H669">
            <v>0</v>
          </cell>
          <cell r="I669">
            <v>2000000</v>
          </cell>
          <cell r="J669">
            <v>0</v>
          </cell>
          <cell r="K669">
            <v>1</v>
          </cell>
          <cell r="L669" t="e">
            <v>#REF!</v>
          </cell>
          <cell r="M669">
            <v>1</v>
          </cell>
          <cell r="N669"/>
        </row>
        <row r="670">
          <cell r="C670">
            <v>60069000011</v>
          </cell>
          <cell r="D670" t="str">
            <v xml:space="preserve">           ค่าภาษีธุรกิจเฉพาะ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1</v>
          </cell>
          <cell r="L670" t="e">
            <v>#REF!</v>
          </cell>
          <cell r="M670">
            <v>1</v>
          </cell>
          <cell r="N670"/>
        </row>
        <row r="671">
          <cell r="C671">
            <v>60070000011</v>
          </cell>
          <cell r="D671" t="str">
            <v xml:space="preserve">           ค่าใช้จ่ายสินค้าตัวอย่าง</v>
          </cell>
          <cell r="E671">
            <v>3750</v>
          </cell>
          <cell r="F671">
            <v>0</v>
          </cell>
          <cell r="G671">
            <v>0</v>
          </cell>
          <cell r="H671">
            <v>0</v>
          </cell>
          <cell r="I671">
            <v>3750</v>
          </cell>
          <cell r="J671">
            <v>0</v>
          </cell>
          <cell r="K671">
            <v>1</v>
          </cell>
          <cell r="L671" t="e">
            <v>#REF!</v>
          </cell>
          <cell r="M671">
            <v>1</v>
          </cell>
          <cell r="N671"/>
        </row>
        <row r="672">
          <cell r="C672">
            <v>60071000011</v>
          </cell>
          <cell r="D672" t="str">
            <v xml:space="preserve">           ภาษีไม่ขอคืน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1</v>
          </cell>
          <cell r="L672" t="e">
            <v>#REF!</v>
          </cell>
          <cell r="M672">
            <v>1</v>
          </cell>
          <cell r="N672"/>
        </row>
        <row r="673">
          <cell r="C673">
            <v>70001010011</v>
          </cell>
          <cell r="D673" t="str">
            <v xml:space="preserve">           ดอกเบี้ยจ่ายเงินเบิกเกินบัญชี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1</v>
          </cell>
          <cell r="L673" t="e">
            <v>#REF!</v>
          </cell>
          <cell r="M673">
            <v>1</v>
          </cell>
          <cell r="N673"/>
        </row>
        <row r="674">
          <cell r="C674">
            <v>70005010211</v>
          </cell>
          <cell r="D674" t="str">
            <v xml:space="preserve">           ดอกเบี้ยจ่ายเงินกู้ยืมระยะสั้น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1</v>
          </cell>
          <cell r="L674" t="e">
            <v>#REF!</v>
          </cell>
          <cell r="M674">
            <v>1</v>
          </cell>
          <cell r="N674"/>
        </row>
        <row r="675">
          <cell r="C675">
            <v>80001010011</v>
          </cell>
          <cell r="D675" t="str">
            <v xml:space="preserve">           ภาษีเงินได้นิติบุคคล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1</v>
          </cell>
          <cell r="L675" t="e">
            <v>#REF!</v>
          </cell>
          <cell r="M675">
            <v>1</v>
          </cell>
          <cell r="N675"/>
        </row>
        <row r="676">
          <cell r="C676"/>
          <cell r="D676" t="str">
            <v xml:space="preserve">          ยอดรวม</v>
          </cell>
          <cell r="E676">
            <v>74285750.569999993</v>
          </cell>
          <cell r="F676">
            <v>74285750.570000008</v>
          </cell>
          <cell r="G676">
            <v>8113519.2699999996</v>
          </cell>
          <cell r="H676">
            <v>8113519.2699999996</v>
          </cell>
          <cell r="I676">
            <v>78637082.499999985</v>
          </cell>
          <cell r="J676">
            <v>78637082.499999985</v>
          </cell>
          <cell r="K676">
            <v>1</v>
          </cell>
          <cell r="L676">
            <v>0</v>
          </cell>
          <cell r="M676">
            <v>1</v>
          </cell>
          <cell r="N676"/>
        </row>
        <row r="677">
          <cell r="C677"/>
          <cell r="D677" t="str">
            <v xml:space="preserve">          ผลต่าง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M677">
            <v>1</v>
          </cell>
          <cell r="N677"/>
        </row>
        <row r="678">
          <cell r="E678">
            <v>74285750.569999993</v>
          </cell>
          <cell r="F678">
            <v>74285750.569999993</v>
          </cell>
          <cell r="G678">
            <v>8113519.2699999996</v>
          </cell>
          <cell r="H678">
            <v>8113519.2699999996</v>
          </cell>
          <cell r="I678">
            <v>78637082.5</v>
          </cell>
          <cell r="J678">
            <v>78637082.5</v>
          </cell>
        </row>
        <row r="679"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</row>
        <row r="680"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</row>
        <row r="683"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</row>
        <row r="684"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</row>
        <row r="685"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</row>
        <row r="686"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</row>
        <row r="687"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</row>
        <row r="688"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</row>
        <row r="689"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</row>
        <row r="690"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</row>
        <row r="691"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</row>
        <row r="692"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</row>
        <row r="693"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</row>
        <row r="694"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</row>
        <row r="695"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</row>
        <row r="696"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</row>
        <row r="697"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</row>
        <row r="698"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</row>
        <row r="699"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</row>
        <row r="700"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</row>
        <row r="701"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</row>
        <row r="702"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</row>
        <row r="703"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</row>
        <row r="704"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</row>
        <row r="705"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</row>
        <row r="706"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</row>
        <row r="707"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</row>
        <row r="708"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</row>
        <row r="709"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</row>
        <row r="710"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</row>
        <row r="711"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</row>
        <row r="712"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</row>
        <row r="713"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</row>
        <row r="714"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</row>
        <row r="715"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</row>
        <row r="716"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</row>
        <row r="717"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</row>
        <row r="718"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</row>
        <row r="719"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</row>
        <row r="720"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</row>
        <row r="724"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</row>
        <row r="725"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</row>
        <row r="726"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</row>
        <row r="727"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</row>
        <row r="728"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</row>
        <row r="731"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</row>
        <row r="732"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</row>
        <row r="733"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</row>
        <row r="734"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</row>
        <row r="735"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</row>
        <row r="736"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</row>
        <row r="737"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</row>
        <row r="738"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</row>
        <row r="739"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</row>
        <row r="740"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</row>
        <row r="741"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</row>
        <row r="742"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</row>
        <row r="743"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</row>
        <row r="744"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</row>
        <row r="745"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</row>
        <row r="746"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</row>
        <row r="747"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</row>
        <row r="748"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</row>
        <row r="749"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</row>
        <row r="750"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</row>
        <row r="751"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</row>
        <row r="752"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</row>
        <row r="753"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</row>
        <row r="754"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</row>
        <row r="755"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</row>
        <row r="756"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</row>
        <row r="757"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</row>
        <row r="758"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</row>
        <row r="759"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</row>
        <row r="760"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</row>
        <row r="761"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</row>
        <row r="762"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</row>
        <row r="763"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</row>
        <row r="764"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</row>
        <row r="769"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</row>
        <row r="770"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</row>
        <row r="771"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</row>
        <row r="772"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</row>
        <row r="776"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</row>
        <row r="777"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</row>
        <row r="778"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</row>
        <row r="779"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</row>
        <row r="780"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</row>
        <row r="781"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</row>
        <row r="782"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</row>
        <row r="783"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</row>
        <row r="784"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</row>
        <row r="785"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</row>
        <row r="786"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</row>
        <row r="787"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</row>
        <row r="788"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</row>
        <row r="789"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</row>
        <row r="790"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</row>
        <row r="791"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</row>
        <row r="792"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</row>
        <row r="793"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</row>
        <row r="794"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</row>
        <row r="795"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</row>
        <row r="796"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</row>
        <row r="797"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</row>
        <row r="798"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</row>
        <row r="799"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</row>
        <row r="800"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</row>
        <row r="801"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</row>
        <row r="802"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</sheetData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ud-Act_Sales"/>
      <sheetName val="Total_Sales_Apr'02-Sep'02"/>
      <sheetName val="Under_Mentioned_Shows"/>
      <sheetName val=" IB-PL-YTD"/>
      <sheetName val="Wkgs_BS Lead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573B-F378-4D7D-8203-6850706F6BE6}">
  <dimension ref="A1:J85"/>
  <sheetViews>
    <sheetView showGridLines="0" view="pageBreakPreview" zoomScaleNormal="100" zoomScaleSheetLayoutView="100" workbookViewId="0">
      <selection activeCell="F8" sqref="F8"/>
    </sheetView>
  </sheetViews>
  <sheetFormatPr defaultColWidth="10.3984375" defaultRowHeight="24" customHeight="1" x14ac:dyDescent="0.75"/>
  <cols>
    <col min="1" max="1" width="42.69921875" style="7" customWidth="1"/>
    <col min="2" max="2" width="9.3984375" style="2" customWidth="1"/>
    <col min="3" max="3" width="1.59765625" style="2" customWidth="1"/>
    <col min="4" max="4" width="16.59765625" style="2" customWidth="1"/>
    <col min="5" max="5" width="1.59765625" style="2" customWidth="1"/>
    <col min="6" max="6" width="16.59765625" style="2" customWidth="1"/>
    <col min="7" max="7" width="1.59765625" style="2" customWidth="1"/>
    <col min="8" max="8" width="16.59765625" style="2" customWidth="1"/>
    <col min="9" max="9" width="1.59765625" style="2" customWidth="1"/>
    <col min="10" max="10" width="16.59765625" style="2" customWidth="1"/>
    <col min="11" max="16384" width="10.3984375" style="2"/>
  </cols>
  <sheetData>
    <row r="1" spans="1:10" ht="24" customHeight="1" x14ac:dyDescent="0.75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ht="24" customHeight="1" x14ac:dyDescent="0.75">
      <c r="A2" s="119" t="s">
        <v>173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0" ht="24" customHeight="1" x14ac:dyDescent="0.75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</row>
    <row r="4" spans="1:10" ht="24" customHeight="1" x14ac:dyDescent="0.75">
      <c r="A4" s="120" t="s">
        <v>2</v>
      </c>
      <c r="B4" s="120"/>
      <c r="C4" s="120"/>
      <c r="D4" s="120"/>
      <c r="E4" s="120"/>
      <c r="F4" s="120"/>
      <c r="G4" s="120"/>
      <c r="H4" s="120"/>
      <c r="I4" s="120"/>
      <c r="J4" s="120"/>
    </row>
    <row r="5" spans="1:10" ht="24" customHeight="1" x14ac:dyDescent="0.75">
      <c r="A5" s="6"/>
      <c r="B5" s="5"/>
      <c r="C5" s="5"/>
      <c r="D5" s="117" t="s">
        <v>3</v>
      </c>
      <c r="E5" s="117"/>
      <c r="F5" s="117"/>
      <c r="G5" s="5"/>
      <c r="H5" s="118" t="s">
        <v>4</v>
      </c>
      <c r="I5" s="118"/>
      <c r="J5" s="118"/>
    </row>
    <row r="6" spans="1:10" ht="24" customHeight="1" x14ac:dyDescent="0.75">
      <c r="B6" s="8" t="s">
        <v>5</v>
      </c>
      <c r="C6" s="9"/>
      <c r="D6" s="10">
        <v>2567</v>
      </c>
      <c r="F6" s="10">
        <v>2566</v>
      </c>
      <c r="G6" s="9"/>
      <c r="H6" s="10">
        <v>2567</v>
      </c>
      <c r="J6" s="10">
        <v>2566</v>
      </c>
    </row>
    <row r="7" spans="1:10" ht="24" customHeight="1" x14ac:dyDescent="0.75">
      <c r="A7" s="11" t="s">
        <v>6</v>
      </c>
    </row>
    <row r="8" spans="1:10" ht="24" customHeight="1" x14ac:dyDescent="0.75">
      <c r="A8" s="11" t="s">
        <v>7</v>
      </c>
      <c r="B8" s="12"/>
    </row>
    <row r="9" spans="1:10" ht="24" customHeight="1" x14ac:dyDescent="0.75">
      <c r="A9" s="7" t="s">
        <v>8</v>
      </c>
      <c r="B9" s="12">
        <v>7</v>
      </c>
      <c r="D9" s="13">
        <v>19090766</v>
      </c>
      <c r="F9" s="13">
        <v>13125169</v>
      </c>
      <c r="H9" s="13">
        <v>14375749</v>
      </c>
      <c r="I9" s="13"/>
      <c r="J9" s="13">
        <v>5652192</v>
      </c>
    </row>
    <row r="10" spans="1:10" ht="24" customHeight="1" x14ac:dyDescent="0.75">
      <c r="A10" s="7" t="s">
        <v>176</v>
      </c>
      <c r="B10" s="12">
        <v>8</v>
      </c>
      <c r="D10" s="13">
        <v>256200225</v>
      </c>
      <c r="F10" s="13">
        <v>119625987</v>
      </c>
      <c r="H10" s="13">
        <v>276349504</v>
      </c>
      <c r="I10" s="13"/>
      <c r="J10" s="13">
        <v>128907400</v>
      </c>
    </row>
    <row r="11" spans="1:10" ht="24" customHeight="1" x14ac:dyDescent="0.75">
      <c r="A11" s="14" t="s">
        <v>9</v>
      </c>
      <c r="B11" s="12">
        <v>9</v>
      </c>
      <c r="D11" s="13">
        <v>1503680408</v>
      </c>
      <c r="F11" s="13">
        <v>1146346641</v>
      </c>
      <c r="H11" s="13">
        <v>1472368362</v>
      </c>
      <c r="I11" s="13"/>
      <c r="J11" s="13">
        <v>1124448373</v>
      </c>
    </row>
    <row r="12" spans="1:10" ht="24" customHeight="1" x14ac:dyDescent="0.75">
      <c r="A12" s="15" t="s">
        <v>10</v>
      </c>
      <c r="B12" s="12"/>
      <c r="D12" s="16">
        <v>38784206</v>
      </c>
      <c r="F12" s="16">
        <v>36428969</v>
      </c>
      <c r="H12" s="16">
        <v>18999899</v>
      </c>
      <c r="I12" s="13"/>
      <c r="J12" s="16">
        <v>22583616</v>
      </c>
    </row>
    <row r="13" spans="1:10" ht="24" customHeight="1" x14ac:dyDescent="0.75">
      <c r="A13" s="11" t="s">
        <v>11</v>
      </c>
      <c r="B13" s="12"/>
      <c r="D13" s="16">
        <f>SUM(D9:D12)</f>
        <v>1817755605</v>
      </c>
      <c r="F13" s="16">
        <f>SUM(F9:F12)</f>
        <v>1315526766</v>
      </c>
      <c r="H13" s="16">
        <f>SUM(H9:H12)</f>
        <v>1782093514</v>
      </c>
      <c r="I13" s="13"/>
      <c r="J13" s="16">
        <f>SUM(J9:J12)</f>
        <v>1281591581</v>
      </c>
    </row>
    <row r="14" spans="1:10" ht="24" customHeight="1" x14ac:dyDescent="0.75">
      <c r="A14" s="11" t="s">
        <v>12</v>
      </c>
      <c r="B14" s="12"/>
      <c r="H14" s="13"/>
      <c r="I14" s="13"/>
      <c r="J14" s="13"/>
    </row>
    <row r="15" spans="1:10" ht="24" customHeight="1" x14ac:dyDescent="0.75">
      <c r="A15" s="7" t="s">
        <v>13</v>
      </c>
      <c r="B15" s="12">
        <v>10</v>
      </c>
      <c r="D15" s="17">
        <v>0</v>
      </c>
      <c r="E15" s="18"/>
      <c r="F15" s="17">
        <v>0</v>
      </c>
      <c r="G15" s="18"/>
      <c r="H15" s="17">
        <v>188066563</v>
      </c>
      <c r="I15" s="13"/>
      <c r="J15" s="17">
        <v>122999560</v>
      </c>
    </row>
    <row r="16" spans="1:10" ht="24" customHeight="1" x14ac:dyDescent="0.75">
      <c r="A16" s="7" t="s">
        <v>14</v>
      </c>
      <c r="B16" s="12">
        <v>11</v>
      </c>
      <c r="D16" s="17">
        <v>166426</v>
      </c>
      <c r="E16" s="18"/>
      <c r="F16" s="17">
        <v>243728</v>
      </c>
      <c r="G16" s="18"/>
      <c r="H16" s="17">
        <v>0</v>
      </c>
      <c r="I16" s="13"/>
      <c r="J16" s="17">
        <v>0</v>
      </c>
    </row>
    <row r="17" spans="1:10" ht="24" customHeight="1" x14ac:dyDescent="0.75">
      <c r="A17" s="15" t="s">
        <v>15</v>
      </c>
      <c r="B17" s="12">
        <v>12</v>
      </c>
      <c r="D17" s="19">
        <v>2147194096</v>
      </c>
      <c r="E17" s="18"/>
      <c r="F17" s="19">
        <v>2117753658</v>
      </c>
      <c r="G17" s="18"/>
      <c r="H17" s="19">
        <v>1952523350</v>
      </c>
      <c r="I17" s="13"/>
      <c r="J17" s="19">
        <v>1995952944</v>
      </c>
    </row>
    <row r="18" spans="1:10" ht="24" customHeight="1" x14ac:dyDescent="0.75">
      <c r="A18" s="15" t="s">
        <v>16</v>
      </c>
      <c r="B18" s="12">
        <v>13</v>
      </c>
      <c r="D18" s="19">
        <v>18570846</v>
      </c>
      <c r="E18" s="18"/>
      <c r="F18" s="19">
        <v>19319791</v>
      </c>
      <c r="G18" s="18"/>
      <c r="H18" s="19">
        <v>18523223</v>
      </c>
      <c r="I18" s="13"/>
      <c r="J18" s="19">
        <v>19264439</v>
      </c>
    </row>
    <row r="19" spans="1:10" ht="24" customHeight="1" x14ac:dyDescent="0.75">
      <c r="A19" s="7" t="s">
        <v>17</v>
      </c>
      <c r="B19" s="12">
        <v>24</v>
      </c>
      <c r="D19" s="20">
        <v>21028272</v>
      </c>
      <c r="E19" s="18"/>
      <c r="F19" s="20">
        <v>17570550</v>
      </c>
      <c r="G19" s="18"/>
      <c r="H19" s="19">
        <v>21028272</v>
      </c>
      <c r="I19" s="13"/>
      <c r="J19" s="20">
        <v>17570550</v>
      </c>
    </row>
    <row r="20" spans="1:10" ht="24" customHeight="1" x14ac:dyDescent="0.75">
      <c r="A20" s="15" t="s">
        <v>18</v>
      </c>
      <c r="B20" s="12"/>
      <c r="D20" s="21">
        <v>860380</v>
      </c>
      <c r="E20" s="18"/>
      <c r="F20" s="21">
        <v>887572</v>
      </c>
      <c r="G20" s="18"/>
      <c r="H20" s="21">
        <v>754630</v>
      </c>
      <c r="I20" s="13"/>
      <c r="J20" s="21">
        <v>786823</v>
      </c>
    </row>
    <row r="21" spans="1:10" ht="24" customHeight="1" x14ac:dyDescent="0.75">
      <c r="A21" s="11" t="s">
        <v>19</v>
      </c>
      <c r="D21" s="16">
        <f>SUM(D15:D20)</f>
        <v>2187820020</v>
      </c>
      <c r="E21" s="18"/>
      <c r="F21" s="16">
        <f>SUM(F15:F20)</f>
        <v>2155775299</v>
      </c>
      <c r="G21" s="18"/>
      <c r="H21" s="16">
        <f>SUM(H15:I20)</f>
        <v>2180896038</v>
      </c>
      <c r="I21" s="13"/>
      <c r="J21" s="16">
        <f>SUM(J15:J20)</f>
        <v>2156574316</v>
      </c>
    </row>
    <row r="22" spans="1:10" ht="24" customHeight="1" thickBot="1" x14ac:dyDescent="0.8">
      <c r="A22" s="11" t="s">
        <v>20</v>
      </c>
      <c r="D22" s="22">
        <f>D13+D21</f>
        <v>4005575625</v>
      </c>
      <c r="E22" s="18"/>
      <c r="F22" s="22">
        <f>F13+F21</f>
        <v>3471302065</v>
      </c>
      <c r="G22" s="18"/>
      <c r="H22" s="22">
        <f>SUM(H13+H21)</f>
        <v>3962989552</v>
      </c>
      <c r="I22" s="13"/>
      <c r="J22" s="22">
        <f>SUM(J13+J21)</f>
        <v>3438165897</v>
      </c>
    </row>
    <row r="23" spans="1:10" ht="24" customHeight="1" thickTop="1" x14ac:dyDescent="0.75">
      <c r="A23" s="11"/>
      <c r="D23" s="18"/>
      <c r="E23" s="18"/>
      <c r="F23" s="18"/>
      <c r="G23" s="18"/>
      <c r="H23" s="18"/>
      <c r="I23" s="18"/>
      <c r="J23" s="18"/>
    </row>
    <row r="24" spans="1:10" ht="24" customHeight="1" x14ac:dyDescent="0.75">
      <c r="A24" s="7" t="s">
        <v>21</v>
      </c>
    </row>
    <row r="26" spans="1:10" ht="24" customHeight="1" x14ac:dyDescent="0.75">
      <c r="A26" s="119" t="s">
        <v>0</v>
      </c>
      <c r="B26" s="119"/>
      <c r="C26" s="119"/>
      <c r="D26" s="119"/>
      <c r="E26" s="119"/>
      <c r="F26" s="119"/>
      <c r="G26" s="119"/>
      <c r="H26" s="119"/>
      <c r="I26" s="119"/>
      <c r="J26" s="119"/>
    </row>
    <row r="27" spans="1:10" ht="24" customHeight="1" x14ac:dyDescent="0.75">
      <c r="A27" s="119" t="s">
        <v>22</v>
      </c>
      <c r="B27" s="119"/>
      <c r="C27" s="119"/>
      <c r="D27" s="119"/>
      <c r="E27" s="119"/>
      <c r="F27" s="119"/>
      <c r="G27" s="119"/>
      <c r="H27" s="119"/>
      <c r="I27" s="119"/>
      <c r="J27" s="119"/>
    </row>
    <row r="28" spans="1:10" ht="24" customHeight="1" x14ac:dyDescent="0.75">
      <c r="A28" s="4" t="s">
        <v>1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ht="24" customHeight="1" x14ac:dyDescent="0.75">
      <c r="A29" s="120" t="s">
        <v>2</v>
      </c>
      <c r="B29" s="120"/>
      <c r="C29" s="120"/>
      <c r="D29" s="120"/>
      <c r="E29" s="120"/>
      <c r="F29" s="120"/>
      <c r="G29" s="120"/>
      <c r="H29" s="120"/>
      <c r="I29" s="120"/>
      <c r="J29" s="120"/>
    </row>
    <row r="30" spans="1:10" ht="24" customHeight="1" x14ac:dyDescent="0.75">
      <c r="A30" s="6"/>
      <c r="B30" s="5"/>
      <c r="C30" s="5"/>
      <c r="D30" s="117" t="s">
        <v>3</v>
      </c>
      <c r="E30" s="117"/>
      <c r="F30" s="117"/>
      <c r="G30" s="5"/>
      <c r="H30" s="118" t="s">
        <v>4</v>
      </c>
      <c r="I30" s="118"/>
      <c r="J30" s="118"/>
    </row>
    <row r="31" spans="1:10" ht="24" customHeight="1" x14ac:dyDescent="0.75">
      <c r="B31" s="8" t="s">
        <v>5</v>
      </c>
      <c r="C31" s="9"/>
      <c r="D31" s="10">
        <v>2567</v>
      </c>
      <c r="F31" s="10">
        <v>2566</v>
      </c>
      <c r="G31" s="9"/>
      <c r="H31" s="10">
        <v>2567</v>
      </c>
      <c r="J31" s="10">
        <v>2566</v>
      </c>
    </row>
    <row r="32" spans="1:10" ht="24" customHeight="1" x14ac:dyDescent="0.75">
      <c r="A32" s="11" t="s">
        <v>23</v>
      </c>
    </row>
    <row r="33" spans="1:10" ht="24" customHeight="1" x14ac:dyDescent="0.75">
      <c r="A33" s="11" t="s">
        <v>24</v>
      </c>
    </row>
    <row r="34" spans="1:10" ht="24" customHeight="1" x14ac:dyDescent="0.75">
      <c r="A34" s="15" t="s">
        <v>25</v>
      </c>
      <c r="B34" s="12">
        <v>14</v>
      </c>
      <c r="D34" s="13">
        <v>776175158</v>
      </c>
      <c r="F34" s="13">
        <v>864733271</v>
      </c>
      <c r="H34" s="13">
        <v>758000000</v>
      </c>
      <c r="I34" s="13"/>
      <c r="J34" s="13">
        <v>845000000</v>
      </c>
    </row>
    <row r="35" spans="1:10" ht="24" customHeight="1" x14ac:dyDescent="0.75">
      <c r="A35" s="15" t="s">
        <v>26</v>
      </c>
      <c r="B35" s="12">
        <v>14</v>
      </c>
      <c r="D35" s="13">
        <v>747210547</v>
      </c>
      <c r="F35" s="13">
        <v>419447798</v>
      </c>
      <c r="H35" s="13">
        <v>747210547</v>
      </c>
      <c r="I35" s="13"/>
      <c r="J35" s="13">
        <v>418249792</v>
      </c>
    </row>
    <row r="36" spans="1:10" ht="24" customHeight="1" x14ac:dyDescent="0.75">
      <c r="A36" s="7" t="s">
        <v>27</v>
      </c>
      <c r="B36" s="12">
        <v>15</v>
      </c>
      <c r="D36" s="13">
        <v>370979707</v>
      </c>
      <c r="F36" s="13">
        <v>136035696</v>
      </c>
      <c r="H36" s="13">
        <v>352055554</v>
      </c>
      <c r="I36" s="13"/>
      <c r="J36" s="13">
        <v>132546655</v>
      </c>
    </row>
    <row r="37" spans="1:10" ht="24" customHeight="1" x14ac:dyDescent="0.75">
      <c r="A37" s="7" t="s">
        <v>28</v>
      </c>
      <c r="B37" s="12"/>
      <c r="D37" s="13"/>
      <c r="F37" s="13"/>
      <c r="H37" s="13"/>
      <c r="I37" s="13"/>
      <c r="J37" s="13"/>
    </row>
    <row r="38" spans="1:10" ht="24" customHeight="1" x14ac:dyDescent="0.75">
      <c r="A38" s="7" t="s">
        <v>29</v>
      </c>
      <c r="B38" s="12">
        <v>16</v>
      </c>
      <c r="D38" s="13">
        <v>33303449</v>
      </c>
      <c r="F38" s="13">
        <v>14940999</v>
      </c>
      <c r="H38" s="13">
        <v>17957473</v>
      </c>
      <c r="I38" s="13"/>
      <c r="J38" s="13">
        <v>9345156</v>
      </c>
    </row>
    <row r="39" spans="1:10" ht="24" customHeight="1" x14ac:dyDescent="0.75">
      <c r="A39" s="15" t="s">
        <v>30</v>
      </c>
      <c r="B39" s="12">
        <v>6</v>
      </c>
      <c r="D39" s="13">
        <v>0</v>
      </c>
      <c r="F39" s="13">
        <v>0</v>
      </c>
      <c r="H39" s="13">
        <v>0</v>
      </c>
      <c r="I39" s="13"/>
      <c r="J39" s="13">
        <v>8000000</v>
      </c>
    </row>
    <row r="40" spans="1:10" ht="24" customHeight="1" x14ac:dyDescent="0.75">
      <c r="A40" s="7" t="s">
        <v>31</v>
      </c>
    </row>
    <row r="41" spans="1:10" ht="24" customHeight="1" x14ac:dyDescent="0.75">
      <c r="A41" s="7" t="s">
        <v>32</v>
      </c>
      <c r="B41" s="12">
        <v>17</v>
      </c>
      <c r="D41" s="2">
        <v>115350000</v>
      </c>
      <c r="F41" s="2">
        <v>232180000</v>
      </c>
      <c r="H41" s="2">
        <v>105510000</v>
      </c>
      <c r="I41" s="13"/>
      <c r="J41" s="2">
        <v>222340000</v>
      </c>
    </row>
    <row r="42" spans="1:10" ht="24" customHeight="1" x14ac:dyDescent="0.75">
      <c r="A42" s="7" t="s">
        <v>33</v>
      </c>
      <c r="B42" s="12"/>
      <c r="D42" s="2">
        <v>14922685</v>
      </c>
      <c r="F42" s="13">
        <v>0</v>
      </c>
      <c r="H42" s="2">
        <v>14922685</v>
      </c>
      <c r="I42" s="13"/>
      <c r="J42" s="13">
        <v>0</v>
      </c>
    </row>
    <row r="43" spans="1:10" ht="24" customHeight="1" x14ac:dyDescent="0.75">
      <c r="A43" s="7" t="s">
        <v>34</v>
      </c>
      <c r="B43" s="23">
        <v>32.1</v>
      </c>
      <c r="C43" s="2" t="s">
        <v>177</v>
      </c>
      <c r="D43" s="13">
        <v>6998868</v>
      </c>
      <c r="F43" s="13">
        <v>738224</v>
      </c>
      <c r="H43" s="13">
        <v>6998868</v>
      </c>
      <c r="I43" s="13"/>
      <c r="J43" s="13">
        <v>738224</v>
      </c>
    </row>
    <row r="44" spans="1:10" ht="24" customHeight="1" x14ac:dyDescent="0.75">
      <c r="A44" s="15" t="s">
        <v>35</v>
      </c>
      <c r="B44" s="12"/>
      <c r="D44" s="16">
        <v>5316563</v>
      </c>
      <c r="F44" s="16">
        <v>5051368</v>
      </c>
      <c r="H44" s="16">
        <v>5140792</v>
      </c>
      <c r="I44" s="13"/>
      <c r="J44" s="16">
        <v>4897748</v>
      </c>
    </row>
    <row r="45" spans="1:10" ht="24" customHeight="1" x14ac:dyDescent="0.75">
      <c r="A45" s="11" t="s">
        <v>36</v>
      </c>
      <c r="B45" s="12"/>
      <c r="D45" s="16">
        <f>SUM(D34:D44)</f>
        <v>2070256977</v>
      </c>
      <c r="F45" s="16">
        <f>SUM(F34:F44)</f>
        <v>1673127356</v>
      </c>
      <c r="H45" s="16">
        <f>SUM(H34:H44)</f>
        <v>2007795919</v>
      </c>
      <c r="I45" s="13"/>
      <c r="J45" s="16">
        <f>SUM(J34:J44)</f>
        <v>1641117575</v>
      </c>
    </row>
    <row r="46" spans="1:10" ht="24" customHeight="1" x14ac:dyDescent="0.75">
      <c r="A46" s="11" t="s">
        <v>37</v>
      </c>
      <c r="B46" s="12"/>
      <c r="H46" s="13"/>
      <c r="I46" s="13"/>
      <c r="J46" s="13"/>
    </row>
    <row r="47" spans="1:10" ht="24" customHeight="1" x14ac:dyDescent="0.75">
      <c r="A47" s="7" t="s">
        <v>38</v>
      </c>
      <c r="B47" s="12"/>
      <c r="D47" s="13"/>
      <c r="F47" s="13"/>
      <c r="H47" s="13"/>
      <c r="I47" s="13"/>
      <c r="J47" s="13"/>
    </row>
    <row r="48" spans="1:10" ht="24" customHeight="1" x14ac:dyDescent="0.75">
      <c r="A48" s="7" t="s">
        <v>39</v>
      </c>
      <c r="B48" s="12">
        <v>16</v>
      </c>
      <c r="D48" s="13">
        <v>80387913</v>
      </c>
      <c r="F48" s="13">
        <v>41561428</v>
      </c>
      <c r="H48" s="13">
        <v>29073978</v>
      </c>
      <c r="I48" s="13"/>
      <c r="J48" s="13">
        <v>18881979</v>
      </c>
    </row>
    <row r="49" spans="1:10" ht="24" customHeight="1" x14ac:dyDescent="0.75">
      <c r="A49" s="7" t="s">
        <v>40</v>
      </c>
      <c r="B49" s="12"/>
    </row>
    <row r="50" spans="1:10" ht="24" customHeight="1" x14ac:dyDescent="0.75">
      <c r="A50" s="7" t="s">
        <v>32</v>
      </c>
      <c r="B50" s="12">
        <v>17</v>
      </c>
      <c r="D50" s="13">
        <v>188380000</v>
      </c>
      <c r="F50" s="13">
        <v>112730000</v>
      </c>
      <c r="H50" s="13">
        <v>173000000</v>
      </c>
      <c r="I50" s="13"/>
      <c r="J50" s="13">
        <v>87510000</v>
      </c>
    </row>
    <row r="51" spans="1:10" ht="24" customHeight="1" x14ac:dyDescent="0.75">
      <c r="A51" s="7" t="s">
        <v>41</v>
      </c>
      <c r="B51" s="23">
        <v>32.1</v>
      </c>
      <c r="D51" s="13">
        <v>19348</v>
      </c>
      <c r="F51" s="13">
        <v>68998</v>
      </c>
      <c r="H51" s="2">
        <v>19348</v>
      </c>
      <c r="I51" s="13"/>
      <c r="J51" s="13">
        <v>68998</v>
      </c>
    </row>
    <row r="52" spans="1:10" ht="24" customHeight="1" x14ac:dyDescent="0.75">
      <c r="A52" s="7" t="s">
        <v>42</v>
      </c>
      <c r="B52" s="12">
        <v>18</v>
      </c>
      <c r="D52" s="16">
        <v>25737654</v>
      </c>
      <c r="F52" s="16">
        <v>27319973</v>
      </c>
      <c r="H52" s="13">
        <v>25656275</v>
      </c>
      <c r="I52" s="13"/>
      <c r="J52" s="16">
        <v>27319973</v>
      </c>
    </row>
    <row r="53" spans="1:10" ht="24" customHeight="1" x14ac:dyDescent="0.75">
      <c r="A53" s="11" t="s">
        <v>43</v>
      </c>
      <c r="B53" s="12"/>
      <c r="D53" s="24">
        <f>SUM(D47:D52)</f>
        <v>294524915</v>
      </c>
      <c r="F53" s="24">
        <f>SUM(F47:F52)</f>
        <v>181680399</v>
      </c>
      <c r="H53" s="24">
        <f>SUM(H47:H52)</f>
        <v>227749601</v>
      </c>
      <c r="I53" s="13"/>
      <c r="J53" s="24">
        <f>SUM(J47:J52)</f>
        <v>133780950</v>
      </c>
    </row>
    <row r="54" spans="1:10" ht="24" customHeight="1" x14ac:dyDescent="0.75">
      <c r="A54" s="11" t="s">
        <v>44</v>
      </c>
      <c r="D54" s="24">
        <f>D45+D53</f>
        <v>2364781892</v>
      </c>
      <c r="F54" s="24">
        <f>F45+F53</f>
        <v>1854807755</v>
      </c>
      <c r="H54" s="24">
        <f>SUM(H45+H53)</f>
        <v>2235545520</v>
      </c>
      <c r="I54" s="13"/>
      <c r="J54" s="24">
        <f>SUM(J45+J53)</f>
        <v>1774898525</v>
      </c>
    </row>
    <row r="55" spans="1:10" ht="24" customHeight="1" x14ac:dyDescent="0.75">
      <c r="A55" s="11"/>
      <c r="H55" s="25"/>
      <c r="I55" s="26"/>
      <c r="J55" s="25"/>
    </row>
    <row r="56" spans="1:10" ht="24" customHeight="1" x14ac:dyDescent="0.75">
      <c r="A56" s="7" t="s">
        <v>21</v>
      </c>
    </row>
    <row r="57" spans="1:10" ht="24" customHeight="1" x14ac:dyDescent="0.75">
      <c r="A57" s="119" t="s">
        <v>0</v>
      </c>
      <c r="B57" s="119"/>
      <c r="C57" s="119"/>
      <c r="D57" s="119"/>
      <c r="E57" s="119"/>
      <c r="F57" s="119"/>
      <c r="G57" s="119"/>
      <c r="H57" s="119"/>
      <c r="I57" s="119"/>
      <c r="J57" s="119"/>
    </row>
    <row r="58" spans="1:10" ht="24" customHeight="1" x14ac:dyDescent="0.75">
      <c r="A58" s="27" t="s">
        <v>174</v>
      </c>
      <c r="B58" s="28"/>
      <c r="C58" s="1"/>
      <c r="D58" s="1"/>
      <c r="E58" s="1"/>
      <c r="F58" s="1"/>
      <c r="G58" s="1"/>
      <c r="H58" s="1"/>
      <c r="I58" s="1"/>
      <c r="J58" s="1"/>
    </row>
    <row r="59" spans="1:10" ht="24" customHeight="1" x14ac:dyDescent="0.75">
      <c r="A59" s="4" t="s">
        <v>1</v>
      </c>
      <c r="B59" s="28"/>
      <c r="C59" s="1"/>
      <c r="D59" s="1"/>
      <c r="E59" s="1"/>
      <c r="F59" s="1"/>
      <c r="G59" s="1"/>
      <c r="H59" s="1"/>
      <c r="I59" s="1"/>
      <c r="J59" s="1"/>
    </row>
    <row r="60" spans="1:10" ht="24" customHeight="1" x14ac:dyDescent="0.75">
      <c r="A60" s="120" t="s">
        <v>2</v>
      </c>
      <c r="B60" s="120"/>
      <c r="C60" s="120"/>
      <c r="D60" s="120"/>
      <c r="E60" s="120"/>
      <c r="F60" s="120"/>
      <c r="G60" s="120"/>
      <c r="H60" s="120"/>
      <c r="I60" s="120"/>
      <c r="J60" s="120"/>
    </row>
    <row r="61" spans="1:10" ht="24" customHeight="1" x14ac:dyDescent="0.75">
      <c r="A61" s="6"/>
      <c r="B61" s="5"/>
      <c r="C61" s="5"/>
      <c r="D61" s="117" t="s">
        <v>3</v>
      </c>
      <c r="E61" s="117"/>
      <c r="F61" s="117"/>
      <c r="G61" s="5"/>
      <c r="H61" s="118" t="s">
        <v>4</v>
      </c>
      <c r="I61" s="118"/>
      <c r="J61" s="118"/>
    </row>
    <row r="62" spans="1:10" ht="24" customHeight="1" x14ac:dyDescent="0.75">
      <c r="B62" s="8" t="s">
        <v>5</v>
      </c>
      <c r="C62" s="9"/>
      <c r="D62" s="10">
        <v>2567</v>
      </c>
      <c r="F62" s="10">
        <v>2566</v>
      </c>
      <c r="G62" s="9"/>
      <c r="H62" s="10">
        <v>2567</v>
      </c>
      <c r="J62" s="10">
        <v>2566</v>
      </c>
    </row>
    <row r="63" spans="1:10" ht="24" customHeight="1" x14ac:dyDescent="0.75">
      <c r="A63" s="11" t="s">
        <v>45</v>
      </c>
      <c r="H63" s="5"/>
      <c r="I63" s="5"/>
      <c r="J63" s="5"/>
    </row>
    <row r="64" spans="1:10" ht="24" customHeight="1" x14ac:dyDescent="0.75">
      <c r="A64" s="7" t="s">
        <v>46</v>
      </c>
      <c r="B64" s="12"/>
      <c r="H64" s="5"/>
      <c r="I64" s="5"/>
      <c r="J64" s="5"/>
    </row>
    <row r="65" spans="1:10" ht="24" customHeight="1" x14ac:dyDescent="0.75">
      <c r="A65" s="15" t="s">
        <v>47</v>
      </c>
      <c r="H65" s="26"/>
      <c r="I65" s="26"/>
      <c r="J65" s="26"/>
    </row>
    <row r="66" spans="1:10" ht="24" customHeight="1" thickBot="1" x14ac:dyDescent="0.8">
      <c r="A66" s="15" t="s">
        <v>48</v>
      </c>
      <c r="B66" s="12"/>
      <c r="D66" s="22">
        <v>594998274</v>
      </c>
      <c r="F66" s="22">
        <v>594998274</v>
      </c>
      <c r="H66" s="22">
        <v>594998274</v>
      </c>
      <c r="I66" s="13"/>
      <c r="J66" s="22">
        <v>594998274</v>
      </c>
    </row>
    <row r="67" spans="1:10" ht="24" customHeight="1" thickTop="1" x14ac:dyDescent="0.75">
      <c r="A67" s="15" t="s">
        <v>49</v>
      </c>
      <c r="B67" s="12"/>
      <c r="D67" s="13"/>
      <c r="F67" s="13"/>
      <c r="H67" s="13"/>
      <c r="I67" s="13"/>
      <c r="J67" s="13"/>
    </row>
    <row r="68" spans="1:10" ht="24" customHeight="1" x14ac:dyDescent="0.75">
      <c r="A68" s="15" t="s">
        <v>50</v>
      </c>
      <c r="B68" s="12"/>
      <c r="D68" s="13">
        <f>Consolidated!B24</f>
        <v>592805637</v>
      </c>
      <c r="F68" s="13">
        <f>Consolidated!B18</f>
        <v>592805637</v>
      </c>
      <c r="H68" s="13">
        <f>Separate!C20</f>
        <v>592805637</v>
      </c>
      <c r="I68" s="13"/>
      <c r="J68" s="13">
        <f>Separate!C15</f>
        <v>592805637</v>
      </c>
    </row>
    <row r="69" spans="1:10" ht="24" customHeight="1" x14ac:dyDescent="0.75">
      <c r="A69" s="15" t="s">
        <v>51</v>
      </c>
      <c r="B69" s="12"/>
      <c r="D69" s="13">
        <f>Consolidated!D24</f>
        <v>468103684</v>
      </c>
      <c r="F69" s="13">
        <f>Consolidated!D18</f>
        <v>468103684</v>
      </c>
      <c r="H69" s="13">
        <f>Separate!E20</f>
        <v>468103684</v>
      </c>
      <c r="I69" s="13"/>
      <c r="J69" s="13">
        <f>Separate!E15</f>
        <v>468103684</v>
      </c>
    </row>
    <row r="70" spans="1:10" ht="24" customHeight="1" x14ac:dyDescent="0.75">
      <c r="A70" s="15" t="s">
        <v>52</v>
      </c>
      <c r="B70" s="12"/>
      <c r="D70" s="13"/>
      <c r="F70" s="13"/>
      <c r="H70" s="13"/>
      <c r="I70" s="13"/>
      <c r="J70" s="13"/>
    </row>
    <row r="71" spans="1:10" ht="24" customHeight="1" x14ac:dyDescent="0.75">
      <c r="A71" s="15" t="s">
        <v>53</v>
      </c>
      <c r="B71" s="12"/>
      <c r="D71" s="13"/>
      <c r="F71" s="13"/>
      <c r="H71" s="13"/>
      <c r="I71" s="13"/>
      <c r="J71" s="13"/>
    </row>
    <row r="72" spans="1:10" ht="24" customHeight="1" x14ac:dyDescent="0.75">
      <c r="A72" s="15" t="s">
        <v>54</v>
      </c>
      <c r="B72" s="12">
        <v>19</v>
      </c>
      <c r="D72" s="13">
        <f>Consolidated!F24</f>
        <v>69000000</v>
      </c>
      <c r="F72" s="13">
        <f>Consolidated!F18</f>
        <v>69000000</v>
      </c>
      <c r="H72" s="13">
        <f>Separate!G20</f>
        <v>69000000</v>
      </c>
      <c r="I72" s="13"/>
      <c r="J72" s="13">
        <f>Separate!G15</f>
        <v>69000000</v>
      </c>
    </row>
    <row r="73" spans="1:10" ht="24" customHeight="1" x14ac:dyDescent="0.75">
      <c r="A73" s="15" t="s">
        <v>55</v>
      </c>
      <c r="B73" s="12"/>
      <c r="D73" s="13">
        <f>Consolidated!H24</f>
        <v>0</v>
      </c>
      <c r="F73" s="13">
        <f>Consolidated!H18</f>
        <v>2000000</v>
      </c>
      <c r="H73" s="13">
        <v>0</v>
      </c>
      <c r="I73" s="13"/>
      <c r="J73" s="13">
        <v>0</v>
      </c>
    </row>
    <row r="74" spans="1:10" ht="24" customHeight="1" x14ac:dyDescent="0.75">
      <c r="A74" s="15" t="s">
        <v>56</v>
      </c>
      <c r="B74" s="12"/>
      <c r="D74" s="18">
        <f>Consolidated!J24</f>
        <v>511244338</v>
      </c>
      <c r="E74" s="29"/>
      <c r="F74" s="18">
        <f>Consolidated!J18</f>
        <v>484584989</v>
      </c>
      <c r="G74" s="13"/>
      <c r="H74" s="18">
        <f>Separate!I20</f>
        <v>597534711</v>
      </c>
      <c r="I74" s="18"/>
      <c r="J74" s="18">
        <f>Separate!I15</f>
        <v>533358051</v>
      </c>
    </row>
    <row r="75" spans="1:10" ht="24" customHeight="1" x14ac:dyDescent="0.75">
      <c r="A75" s="15" t="s">
        <v>57</v>
      </c>
      <c r="B75" s="12"/>
      <c r="D75" s="18">
        <f>Consolidated!L24</f>
        <v>-359926</v>
      </c>
      <c r="E75" s="29"/>
      <c r="F75" s="18">
        <v>0</v>
      </c>
      <c r="G75" s="13"/>
      <c r="H75" s="18">
        <v>0</v>
      </c>
      <c r="I75" s="18"/>
      <c r="J75" s="18">
        <v>0</v>
      </c>
    </row>
    <row r="76" spans="1:10" ht="24" customHeight="1" x14ac:dyDescent="0.75">
      <c r="A76" s="27" t="s">
        <v>58</v>
      </c>
      <c r="D76" s="24">
        <f>SUM(D68:D75)</f>
        <v>1640793733</v>
      </c>
      <c r="F76" s="24">
        <f>SUM(F68:F75)</f>
        <v>1616494310</v>
      </c>
      <c r="H76" s="24">
        <f>SUM(H68:H75)</f>
        <v>1727444032</v>
      </c>
      <c r="I76" s="13"/>
      <c r="J76" s="24">
        <f>SUM(J68:J75)</f>
        <v>1663267372</v>
      </c>
    </row>
    <row r="77" spans="1:10" ht="24" customHeight="1" thickBot="1" x14ac:dyDescent="0.8">
      <c r="A77" s="11" t="s">
        <v>59</v>
      </c>
      <c r="D77" s="22">
        <f>SUM(D54+D76)</f>
        <v>4005575625</v>
      </c>
      <c r="F77" s="22">
        <f>SUM(F54+F76)</f>
        <v>3471302065</v>
      </c>
      <c r="H77" s="22">
        <f>SUM(H54+H76)</f>
        <v>3962989552</v>
      </c>
      <c r="I77" s="13"/>
      <c r="J77" s="22">
        <f>SUM(J54+J76)</f>
        <v>3438165897</v>
      </c>
    </row>
    <row r="78" spans="1:10" ht="24" customHeight="1" thickTop="1" x14ac:dyDescent="0.75">
      <c r="B78" s="30"/>
      <c r="D78" s="13">
        <f>SUM(D77-D22)</f>
        <v>0</v>
      </c>
      <c r="E78" s="13"/>
      <c r="F78" s="13">
        <f>F77-F22</f>
        <v>0</v>
      </c>
      <c r="G78" s="13"/>
      <c r="H78" s="13">
        <f>H77-H22</f>
        <v>0</v>
      </c>
      <c r="I78" s="13"/>
      <c r="J78" s="13">
        <f>J77-J22</f>
        <v>0</v>
      </c>
    </row>
    <row r="79" spans="1:10" ht="24" customHeight="1" x14ac:dyDescent="0.75">
      <c r="A79" s="7" t="s">
        <v>21</v>
      </c>
      <c r="C79" s="30"/>
      <c r="D79" s="116"/>
      <c r="E79" s="116"/>
      <c r="F79" s="116"/>
      <c r="G79" s="116"/>
      <c r="H79" s="116"/>
      <c r="I79" s="3"/>
      <c r="J79" s="116"/>
    </row>
    <row r="80" spans="1:10" ht="24" customHeight="1" x14ac:dyDescent="0.75">
      <c r="C80" s="30"/>
      <c r="D80" s="116"/>
      <c r="E80" s="116"/>
      <c r="F80" s="116"/>
      <c r="G80" s="116"/>
      <c r="H80" s="116"/>
      <c r="I80" s="3"/>
      <c r="J80" s="116"/>
    </row>
    <row r="81" spans="1:10" ht="24" customHeight="1" x14ac:dyDescent="0.75">
      <c r="A81" s="31"/>
      <c r="C81" s="30"/>
      <c r="D81" s="30"/>
      <c r="E81" s="30"/>
      <c r="F81" s="30"/>
      <c r="G81" s="30"/>
    </row>
    <row r="82" spans="1:10" ht="24" customHeight="1" x14ac:dyDescent="0.75">
      <c r="C82" s="30"/>
      <c r="D82" s="30"/>
      <c r="E82" s="30"/>
      <c r="F82" s="30"/>
      <c r="G82" s="30"/>
    </row>
    <row r="83" spans="1:10" ht="24" customHeight="1" x14ac:dyDescent="0.75">
      <c r="B83" s="2" t="s">
        <v>60</v>
      </c>
      <c r="C83" s="30"/>
      <c r="D83" s="30"/>
      <c r="E83" s="30"/>
      <c r="F83" s="30"/>
      <c r="G83" s="30"/>
    </row>
    <row r="84" spans="1:10" ht="24" customHeight="1" x14ac:dyDescent="0.75">
      <c r="A84" s="31"/>
    </row>
    <row r="85" spans="1:10" ht="24" customHeight="1" x14ac:dyDescent="0.75">
      <c r="B85" s="32"/>
      <c r="C85" s="32"/>
      <c r="D85" s="32"/>
      <c r="E85" s="32"/>
      <c r="F85" s="32"/>
      <c r="G85" s="32"/>
      <c r="J85" s="5"/>
    </row>
  </sheetData>
  <mergeCells count="14">
    <mergeCell ref="A26:J26"/>
    <mergeCell ref="A1:J1"/>
    <mergeCell ref="A2:J2"/>
    <mergeCell ref="A4:J4"/>
    <mergeCell ref="D5:F5"/>
    <mergeCell ref="H5:J5"/>
    <mergeCell ref="D61:F61"/>
    <mergeCell ref="H61:J61"/>
    <mergeCell ref="A27:J27"/>
    <mergeCell ref="A29:J29"/>
    <mergeCell ref="D30:F30"/>
    <mergeCell ref="H30:J30"/>
    <mergeCell ref="A57:J57"/>
    <mergeCell ref="A60:J60"/>
  </mergeCells>
  <printOptions horizontalCentered="1"/>
  <pageMargins left="0.7" right="0.35" top="0.78740157480314998" bottom="0.31496062992126" header="0.31496062992126" footer="0.31496062992126"/>
  <pageSetup paperSize="9" scale="80" fitToHeight="6" orientation="portrait" r:id="rId1"/>
  <rowBreaks count="5" manualBreakCount="5">
    <brk id="25" max="9" man="1"/>
    <brk id="56" max="9" man="1"/>
    <brk id="85" max="9" man="1"/>
    <brk id="118" max="9" man="1"/>
    <brk id="15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CE4C6-FF65-44E4-9501-6B9D7E00CDCC}">
  <dimension ref="A1:L46"/>
  <sheetViews>
    <sheetView showGridLines="0" view="pageBreakPreview" zoomScaleNormal="100" zoomScaleSheetLayoutView="100" workbookViewId="0">
      <selection activeCell="A25" sqref="A25"/>
    </sheetView>
  </sheetViews>
  <sheetFormatPr defaultColWidth="10.3984375" defaultRowHeight="23.75" customHeight="1" x14ac:dyDescent="0.75"/>
  <cols>
    <col min="1" max="1" width="42.19921875" style="56" customWidth="1"/>
    <col min="2" max="3" width="11.3984375" style="56" customWidth="1"/>
    <col min="4" max="4" width="1.59765625" style="56" customWidth="1"/>
    <col min="5" max="5" width="16.59765625" style="56" customWidth="1"/>
    <col min="6" max="6" width="1.59765625" style="56" customWidth="1"/>
    <col min="7" max="7" width="16.59765625" style="56" customWidth="1"/>
    <col min="8" max="8" width="1.59765625" style="56" customWidth="1"/>
    <col min="9" max="9" width="16.59765625" style="57" customWidth="1"/>
    <col min="10" max="10" width="1.59765625" style="56" customWidth="1"/>
    <col min="11" max="11" width="16.59765625" style="56" customWidth="1"/>
    <col min="12" max="12" width="0.59765625" style="56" customWidth="1"/>
    <col min="13" max="13" width="11.3984375" style="56" bestFit="1" customWidth="1"/>
    <col min="14" max="14" width="14.09765625" style="56" bestFit="1" customWidth="1"/>
    <col min="15" max="16384" width="10.3984375" style="56"/>
  </cols>
  <sheetData>
    <row r="1" spans="1:12" s="2" customFormat="1" ht="23.75" customHeight="1" x14ac:dyDescent="0.75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2" s="2" customFormat="1" ht="23.75" customHeight="1" x14ac:dyDescent="0.75">
      <c r="A2" s="121" t="s">
        <v>61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2" s="2" customFormat="1" ht="23.75" customHeight="1" x14ac:dyDescent="0.75">
      <c r="A3" s="119" t="s">
        <v>62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2" s="2" customFormat="1" ht="23.75" customHeight="1" x14ac:dyDescent="0.75">
      <c r="A4" s="120" t="s">
        <v>2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2" s="2" customFormat="1" ht="23.75" customHeight="1" x14ac:dyDescent="0.75">
      <c r="A5" s="6"/>
      <c r="B5" s="5"/>
      <c r="D5" s="33"/>
      <c r="E5" s="117" t="s">
        <v>3</v>
      </c>
      <c r="F5" s="117"/>
      <c r="G5" s="117"/>
      <c r="H5" s="5"/>
      <c r="I5" s="118" t="s">
        <v>4</v>
      </c>
      <c r="J5" s="118"/>
      <c r="K5" s="118"/>
    </row>
    <row r="6" spans="1:12" s="2" customFormat="1" ht="23.75" customHeight="1" x14ac:dyDescent="0.75">
      <c r="A6" s="7"/>
      <c r="C6" s="8" t="s">
        <v>5</v>
      </c>
      <c r="E6" s="10">
        <v>2567</v>
      </c>
      <c r="G6" s="10">
        <v>2566</v>
      </c>
      <c r="H6" s="9"/>
      <c r="I6" s="10">
        <v>2567</v>
      </c>
      <c r="K6" s="10">
        <v>2566</v>
      </c>
    </row>
    <row r="7" spans="1:12" s="2" customFormat="1" ht="23.75" customHeight="1" x14ac:dyDescent="0.75">
      <c r="A7" s="11" t="s">
        <v>63</v>
      </c>
      <c r="C7" s="8"/>
      <c r="D7" s="8"/>
      <c r="E7" s="10"/>
      <c r="G7" s="10"/>
      <c r="H7" s="34"/>
      <c r="I7" s="10"/>
      <c r="J7" s="35"/>
      <c r="K7" s="10"/>
    </row>
    <row r="8" spans="1:12" s="2" customFormat="1" ht="23.75" customHeight="1" x14ac:dyDescent="0.75">
      <c r="A8" s="11" t="s">
        <v>64</v>
      </c>
    </row>
    <row r="9" spans="1:12" s="2" customFormat="1" ht="23.75" customHeight="1" x14ac:dyDescent="0.75">
      <c r="A9" s="15" t="s">
        <v>64</v>
      </c>
      <c r="B9" s="12"/>
      <c r="C9" s="12">
        <v>20</v>
      </c>
      <c r="D9" s="36"/>
      <c r="E9" s="13">
        <v>2622102555</v>
      </c>
      <c r="F9" s="36"/>
      <c r="G9" s="13">
        <v>1832478596</v>
      </c>
      <c r="H9" s="36"/>
      <c r="I9" s="13">
        <v>2617446803</v>
      </c>
      <c r="J9" s="13"/>
      <c r="K9" s="13">
        <v>1831491027</v>
      </c>
    </row>
    <row r="10" spans="1:12" s="2" customFormat="1" ht="23.75" customHeight="1" x14ac:dyDescent="0.75">
      <c r="A10" s="15" t="s">
        <v>65</v>
      </c>
      <c r="B10" s="36"/>
      <c r="C10" s="12">
        <v>21</v>
      </c>
      <c r="D10" s="36"/>
      <c r="E10" s="13">
        <v>2574328</v>
      </c>
      <c r="F10" s="36"/>
      <c r="G10" s="13">
        <v>5999031</v>
      </c>
      <c r="H10" s="36"/>
      <c r="I10" s="13">
        <v>17863576</v>
      </c>
      <c r="J10" s="13"/>
      <c r="K10" s="13">
        <v>19392042.999999996</v>
      </c>
    </row>
    <row r="11" spans="1:12" s="2" customFormat="1" ht="23.75" customHeight="1" x14ac:dyDescent="0.75">
      <c r="A11" s="15" t="s">
        <v>66</v>
      </c>
      <c r="B11" s="36"/>
      <c r="C11" s="12">
        <v>5</v>
      </c>
      <c r="D11" s="36"/>
      <c r="E11" s="13">
        <v>0</v>
      </c>
      <c r="F11" s="36"/>
      <c r="G11" s="13">
        <v>0</v>
      </c>
      <c r="H11" s="36"/>
      <c r="I11" s="13">
        <v>3936314</v>
      </c>
      <c r="J11" s="13"/>
      <c r="K11" s="13">
        <v>0</v>
      </c>
    </row>
    <row r="12" spans="1:12" s="2" customFormat="1" ht="23.75" customHeight="1" x14ac:dyDescent="0.75">
      <c r="A12" s="15" t="s">
        <v>178</v>
      </c>
      <c r="B12" s="36"/>
      <c r="C12" s="12"/>
      <c r="D12" s="36"/>
      <c r="E12" s="13">
        <v>0</v>
      </c>
      <c r="F12" s="36"/>
      <c r="G12" s="13">
        <v>9628471</v>
      </c>
      <c r="H12" s="36"/>
      <c r="I12" s="13">
        <v>0</v>
      </c>
      <c r="J12" s="13"/>
      <c r="K12" s="13">
        <v>9628471</v>
      </c>
    </row>
    <row r="13" spans="1:12" s="2" customFormat="1" ht="23.75" customHeight="1" x14ac:dyDescent="0.75">
      <c r="A13" s="11" t="s">
        <v>67</v>
      </c>
      <c r="B13" s="36"/>
      <c r="C13" s="12"/>
      <c r="D13" s="36"/>
      <c r="E13" s="24">
        <f>SUM(E9:E12)</f>
        <v>2624676883</v>
      </c>
      <c r="F13" s="36"/>
      <c r="G13" s="24">
        <f>SUM(G9:G12)</f>
        <v>1848106098</v>
      </c>
      <c r="H13" s="36"/>
      <c r="I13" s="24">
        <f>SUM(I9:I12)</f>
        <v>2639246693</v>
      </c>
      <c r="J13" s="13"/>
      <c r="K13" s="24">
        <f>SUM(K9:K12)</f>
        <v>1860511541</v>
      </c>
    </row>
    <row r="14" spans="1:12" s="2" customFormat="1" ht="23.75" customHeight="1" x14ac:dyDescent="0.75">
      <c r="A14" s="11" t="s">
        <v>68</v>
      </c>
      <c r="B14" s="12"/>
      <c r="C14" s="12"/>
      <c r="D14" s="36"/>
      <c r="E14" s="5"/>
      <c r="F14" s="36"/>
      <c r="G14" s="5"/>
      <c r="H14" s="36"/>
      <c r="I14" s="5"/>
      <c r="J14" s="13"/>
      <c r="K14" s="13"/>
    </row>
    <row r="15" spans="1:12" s="2" customFormat="1" ht="23.75" customHeight="1" x14ac:dyDescent="0.75">
      <c r="A15" s="15" t="s">
        <v>69</v>
      </c>
      <c r="B15" s="12"/>
      <c r="C15" s="12"/>
      <c r="D15" s="36"/>
      <c r="E15" s="13">
        <v>2189018128</v>
      </c>
      <c r="F15" s="36"/>
      <c r="G15" s="13">
        <v>1617958040</v>
      </c>
      <c r="H15" s="36"/>
      <c r="I15" s="13">
        <v>2175416557</v>
      </c>
      <c r="J15" s="13"/>
      <c r="K15" s="13">
        <v>1620775178</v>
      </c>
    </row>
    <row r="16" spans="1:12" s="2" customFormat="1" ht="23.75" customHeight="1" x14ac:dyDescent="0.75">
      <c r="A16" s="15" t="s">
        <v>70</v>
      </c>
      <c r="B16" s="12"/>
      <c r="C16" s="12"/>
      <c r="D16" s="36"/>
      <c r="E16" s="13">
        <v>95809616</v>
      </c>
      <c r="F16" s="36"/>
      <c r="G16" s="13">
        <v>25615015</v>
      </c>
      <c r="H16" s="36"/>
      <c r="I16" s="13">
        <v>93982169</v>
      </c>
      <c r="J16" s="13"/>
      <c r="K16" s="13">
        <v>24792664</v>
      </c>
    </row>
    <row r="17" spans="1:11" s="2" customFormat="1" ht="23.75" customHeight="1" x14ac:dyDescent="0.75">
      <c r="A17" s="15" t="s">
        <v>71</v>
      </c>
      <c r="B17" s="12"/>
      <c r="C17" s="12"/>
      <c r="D17" s="36"/>
      <c r="E17" s="13">
        <v>177289060</v>
      </c>
      <c r="F17" s="36"/>
      <c r="G17" s="13">
        <v>122771180</v>
      </c>
      <c r="H17" s="36"/>
      <c r="I17" s="13">
        <v>172608345</v>
      </c>
      <c r="J17" s="13"/>
      <c r="K17" s="13">
        <v>121597383</v>
      </c>
    </row>
    <row r="18" spans="1:11" s="2" customFormat="1" ht="23.75" customHeight="1" x14ac:dyDescent="0.75">
      <c r="A18" s="15" t="s">
        <v>72</v>
      </c>
      <c r="B18" s="12"/>
      <c r="C18" s="12"/>
      <c r="D18" s="36"/>
      <c r="E18" s="13">
        <v>321274</v>
      </c>
      <c r="F18" s="36"/>
      <c r="G18" s="13">
        <v>2486296</v>
      </c>
      <c r="H18" s="36"/>
      <c r="I18" s="13">
        <v>316378</v>
      </c>
      <c r="J18" s="13"/>
      <c r="K18" s="13">
        <v>2740175</v>
      </c>
    </row>
    <row r="19" spans="1:11" s="2" customFormat="1" ht="23.75" customHeight="1" x14ac:dyDescent="0.75">
      <c r="A19" s="15" t="s">
        <v>73</v>
      </c>
      <c r="B19" s="12"/>
      <c r="C19" s="12"/>
      <c r="D19" s="36"/>
      <c r="E19" s="13">
        <v>6210994</v>
      </c>
      <c r="F19" s="36"/>
      <c r="G19" s="13">
        <v>0</v>
      </c>
      <c r="H19" s="36"/>
      <c r="I19" s="13">
        <v>6210994</v>
      </c>
      <c r="J19" s="13"/>
      <c r="K19" s="13">
        <v>0</v>
      </c>
    </row>
    <row r="20" spans="1:11" s="2" customFormat="1" ht="23.75" customHeight="1" x14ac:dyDescent="0.75">
      <c r="A20" s="11" t="s">
        <v>74</v>
      </c>
      <c r="B20" s="23"/>
      <c r="C20" s="12"/>
      <c r="E20" s="24">
        <f>SUM(E15:E19)</f>
        <v>2468649072</v>
      </c>
      <c r="G20" s="24">
        <f>SUM(G15:G19)</f>
        <v>1768830531</v>
      </c>
      <c r="I20" s="24">
        <f>SUM(I15:I19)</f>
        <v>2448534443</v>
      </c>
      <c r="J20" s="13"/>
      <c r="K20" s="24">
        <f>SUM(K15:K19)</f>
        <v>1769905400</v>
      </c>
    </row>
    <row r="21" spans="1:11" s="2" customFormat="1" ht="23.75" customHeight="1" x14ac:dyDescent="0.75">
      <c r="A21" s="11" t="s">
        <v>75</v>
      </c>
      <c r="C21" s="12"/>
      <c r="E21" s="17">
        <f>SUM(E13-E20)</f>
        <v>156027811</v>
      </c>
      <c r="F21" s="18"/>
      <c r="G21" s="17">
        <f>SUM(G13-G20)</f>
        <v>79275567</v>
      </c>
      <c r="H21" s="18"/>
      <c r="I21" s="17">
        <f>SUM(I13-I20)</f>
        <v>190712250</v>
      </c>
      <c r="J21" s="13"/>
      <c r="K21" s="13">
        <f>SUM(K13-K20)</f>
        <v>90606141</v>
      </c>
    </row>
    <row r="22" spans="1:11" s="2" customFormat="1" ht="23.75" customHeight="1" x14ac:dyDescent="0.75">
      <c r="A22" s="7" t="s">
        <v>76</v>
      </c>
      <c r="C22" s="12"/>
      <c r="E22" s="17">
        <v>-77302</v>
      </c>
      <c r="F22" s="18"/>
      <c r="G22" s="17">
        <v>-6172</v>
      </c>
      <c r="H22" s="18"/>
      <c r="I22" s="17">
        <v>0</v>
      </c>
      <c r="J22" s="13"/>
      <c r="K22" s="13">
        <v>0</v>
      </c>
    </row>
    <row r="23" spans="1:11" s="2" customFormat="1" ht="23.75" customHeight="1" x14ac:dyDescent="0.75">
      <c r="A23" s="7" t="s">
        <v>77</v>
      </c>
      <c r="C23" s="12">
        <v>22</v>
      </c>
      <c r="E23" s="37">
        <v>-72350391</v>
      </c>
      <c r="G23" s="37">
        <v>-59696493</v>
      </c>
      <c r="I23" s="37">
        <v>-67594821</v>
      </c>
      <c r="J23" s="13"/>
      <c r="K23" s="16">
        <v>-56680658</v>
      </c>
    </row>
    <row r="24" spans="1:11" s="2" customFormat="1" ht="23.75" customHeight="1" x14ac:dyDescent="0.75">
      <c r="A24" s="11" t="s">
        <v>78</v>
      </c>
      <c r="C24" s="12"/>
      <c r="E24" s="13">
        <f>SUM(E21:E23)</f>
        <v>83600118</v>
      </c>
      <c r="G24" s="13">
        <f>SUM(G21:G23)</f>
        <v>19572902</v>
      </c>
      <c r="I24" s="13">
        <f>SUM(I21:I23)</f>
        <v>123117429</v>
      </c>
      <c r="J24" s="13"/>
      <c r="K24" s="13">
        <f>SUM(K21:K23)</f>
        <v>33925483</v>
      </c>
    </row>
    <row r="25" spans="1:11" s="2" customFormat="1" ht="23.75" customHeight="1" x14ac:dyDescent="0.75">
      <c r="A25" s="7" t="s">
        <v>79</v>
      </c>
      <c r="C25" s="12">
        <v>24</v>
      </c>
      <c r="E25" s="37">
        <v>-26322095</v>
      </c>
      <c r="G25" s="37">
        <f>-2472411-292291</f>
        <v>-2764702</v>
      </c>
      <c r="I25" s="37">
        <v>-26322095</v>
      </c>
      <c r="J25" s="13"/>
      <c r="K25" s="16">
        <f>681618-292291</f>
        <v>389327</v>
      </c>
    </row>
    <row r="26" spans="1:11" s="2" customFormat="1" ht="23.75" customHeight="1" x14ac:dyDescent="0.75">
      <c r="A26" s="27" t="s">
        <v>80</v>
      </c>
      <c r="C26" s="12"/>
      <c r="E26" s="24">
        <f>SUM(E24:E25)</f>
        <v>57278023</v>
      </c>
      <c r="G26" s="24">
        <f>SUM(G24:G25)</f>
        <v>16808200</v>
      </c>
      <c r="I26" s="24">
        <f>SUM(I24:I25)</f>
        <v>96795334</v>
      </c>
      <c r="J26" s="13"/>
      <c r="K26" s="24">
        <f>SUM(K24:K25)</f>
        <v>34314810</v>
      </c>
    </row>
    <row r="27" spans="1:11" s="2" customFormat="1" ht="23.75" customHeight="1" x14ac:dyDescent="0.75">
      <c r="A27" s="27"/>
      <c r="C27" s="12"/>
      <c r="E27" s="13"/>
      <c r="G27" s="13"/>
      <c r="I27" s="13"/>
      <c r="J27" s="13"/>
      <c r="K27" s="13"/>
    </row>
    <row r="28" spans="1:11" s="2" customFormat="1" ht="23.75" customHeight="1" x14ac:dyDescent="0.75">
      <c r="A28" s="38" t="s">
        <v>81</v>
      </c>
      <c r="C28" s="12"/>
      <c r="E28" s="39"/>
      <c r="F28" s="39"/>
      <c r="G28" s="39"/>
      <c r="H28" s="39"/>
      <c r="I28" s="39"/>
      <c r="J28" s="39"/>
      <c r="K28" s="39"/>
    </row>
    <row r="29" spans="1:11" s="2" customFormat="1" ht="23.75" customHeight="1" x14ac:dyDescent="0.75">
      <c r="A29" s="40" t="s">
        <v>82</v>
      </c>
      <c r="C29" s="12"/>
      <c r="E29" s="39"/>
      <c r="F29" s="39"/>
      <c r="G29" s="39"/>
      <c r="H29" s="39"/>
      <c r="I29" s="39"/>
      <c r="J29" s="39"/>
      <c r="K29" s="39"/>
    </row>
    <row r="30" spans="1:11" s="2" customFormat="1" ht="23.75" customHeight="1" x14ac:dyDescent="0.75">
      <c r="A30" s="40" t="s">
        <v>83</v>
      </c>
      <c r="C30" s="12"/>
      <c r="E30" s="39"/>
      <c r="F30" s="39"/>
      <c r="G30" s="39"/>
      <c r="H30" s="39"/>
      <c r="I30" s="39"/>
      <c r="J30" s="39"/>
      <c r="K30" s="39"/>
    </row>
    <row r="31" spans="1:11" s="2" customFormat="1" ht="23.75" customHeight="1" x14ac:dyDescent="0.75">
      <c r="A31" s="41" t="s">
        <v>84</v>
      </c>
      <c r="C31" s="12"/>
      <c r="E31" s="42">
        <v>-359926</v>
      </c>
      <c r="F31" s="39"/>
      <c r="G31" s="42">
        <v>0</v>
      </c>
      <c r="H31" s="39"/>
      <c r="I31" s="42">
        <v>0</v>
      </c>
      <c r="J31" s="43"/>
      <c r="K31" s="42">
        <v>0</v>
      </c>
    </row>
    <row r="32" spans="1:11" s="2" customFormat="1" ht="23.75" customHeight="1" x14ac:dyDescent="0.75">
      <c r="A32" s="40" t="s">
        <v>85</v>
      </c>
      <c r="C32" s="12"/>
      <c r="E32" s="42">
        <f>SUM(E31)</f>
        <v>-359926</v>
      </c>
      <c r="F32" s="39"/>
      <c r="G32" s="42">
        <f>SUM(G31)</f>
        <v>0</v>
      </c>
      <c r="H32" s="39"/>
      <c r="I32" s="42">
        <f>SUM(I31)</f>
        <v>0</v>
      </c>
      <c r="J32" s="43"/>
      <c r="K32" s="42">
        <f>SUM(K31)</f>
        <v>0</v>
      </c>
    </row>
    <row r="33" spans="1:11" s="2" customFormat="1" ht="23.75" customHeight="1" x14ac:dyDescent="0.75">
      <c r="A33" s="40"/>
      <c r="C33" s="12"/>
      <c r="E33" s="43"/>
      <c r="F33" s="39"/>
      <c r="G33" s="43"/>
      <c r="H33" s="39"/>
      <c r="I33" s="43"/>
      <c r="J33" s="43"/>
      <c r="K33" s="43"/>
    </row>
    <row r="34" spans="1:11" s="2" customFormat="1" ht="23.75" customHeight="1" x14ac:dyDescent="0.75">
      <c r="A34" s="44" t="s">
        <v>86</v>
      </c>
      <c r="C34" s="12"/>
      <c r="E34" s="43"/>
      <c r="F34" s="39"/>
      <c r="G34" s="43"/>
      <c r="H34" s="39"/>
      <c r="I34" s="43"/>
      <c r="J34" s="43"/>
      <c r="K34" s="43"/>
    </row>
    <row r="35" spans="1:11" s="2" customFormat="1" ht="23.75" customHeight="1" x14ac:dyDescent="0.75">
      <c r="A35" s="45" t="s">
        <v>87</v>
      </c>
      <c r="C35" s="12"/>
      <c r="E35" s="43"/>
      <c r="F35" s="39"/>
      <c r="G35" s="43"/>
      <c r="H35" s="39"/>
      <c r="I35" s="43"/>
      <c r="J35" s="43"/>
      <c r="K35" s="43"/>
    </row>
    <row r="36" spans="1:11" s="2" customFormat="1" ht="23.75" customHeight="1" x14ac:dyDescent="0.75">
      <c r="A36" s="45" t="s">
        <v>190</v>
      </c>
      <c r="C36" s="12"/>
      <c r="E36" s="42">
        <v>2949046</v>
      </c>
      <c r="F36" s="39"/>
      <c r="G36" s="42">
        <v>0</v>
      </c>
      <c r="H36" s="39"/>
      <c r="I36" s="42">
        <v>2949046</v>
      </c>
      <c r="J36" s="43"/>
      <c r="K36" s="42">
        <v>0</v>
      </c>
    </row>
    <row r="37" spans="1:11" s="2" customFormat="1" ht="23.75" customHeight="1" x14ac:dyDescent="0.75">
      <c r="A37" s="45" t="s">
        <v>88</v>
      </c>
      <c r="C37" s="12"/>
      <c r="E37" s="43"/>
      <c r="F37" s="39"/>
      <c r="G37" s="43"/>
      <c r="H37" s="39"/>
      <c r="I37" s="43"/>
      <c r="J37" s="43"/>
      <c r="K37" s="43"/>
    </row>
    <row r="38" spans="1:11" s="2" customFormat="1" ht="23.75" customHeight="1" x14ac:dyDescent="0.75">
      <c r="A38" s="45" t="s">
        <v>189</v>
      </c>
      <c r="C38" s="12"/>
      <c r="E38" s="46">
        <f>SUM(E36)</f>
        <v>2949046</v>
      </c>
      <c r="F38" s="47"/>
      <c r="G38" s="46">
        <f>SUM(G36)</f>
        <v>0</v>
      </c>
      <c r="H38" s="48"/>
      <c r="I38" s="46">
        <f>SUM(I36)</f>
        <v>2949046</v>
      </c>
      <c r="J38" s="49"/>
      <c r="K38" s="46">
        <f>SUM(K36)</f>
        <v>0</v>
      </c>
    </row>
    <row r="39" spans="1:11" s="2" customFormat="1" ht="23.75" customHeight="1" x14ac:dyDescent="0.75">
      <c r="A39" s="4" t="s">
        <v>89</v>
      </c>
      <c r="C39" s="12"/>
      <c r="E39" s="46">
        <f>SUM(E38,E32)</f>
        <v>2589120</v>
      </c>
      <c r="F39" s="47"/>
      <c r="G39" s="46">
        <f>SUM(G38,G32)</f>
        <v>0</v>
      </c>
      <c r="H39" s="48"/>
      <c r="I39" s="46">
        <f>SUM(I38,I32)</f>
        <v>2949046</v>
      </c>
      <c r="J39" s="49"/>
      <c r="K39" s="46">
        <f>SUM(K38,K32)</f>
        <v>0</v>
      </c>
    </row>
    <row r="40" spans="1:11" s="2" customFormat="1" ht="23.75" customHeight="1" x14ac:dyDescent="0.75">
      <c r="A40" s="4"/>
      <c r="C40" s="12"/>
      <c r="E40" s="13"/>
      <c r="G40" s="13"/>
      <c r="I40" s="13"/>
      <c r="J40" s="13"/>
      <c r="K40" s="13"/>
    </row>
    <row r="41" spans="1:11" s="2" customFormat="1" ht="23.75" customHeight="1" thickBot="1" x14ac:dyDescent="0.8">
      <c r="A41" s="4" t="s">
        <v>90</v>
      </c>
      <c r="C41" s="12"/>
      <c r="E41" s="50">
        <f>SUM(E26,E39)</f>
        <v>59867143</v>
      </c>
      <c r="F41" s="39"/>
      <c r="G41" s="50">
        <f>SUM(G26,G39)</f>
        <v>16808200</v>
      </c>
      <c r="H41" s="39"/>
      <c r="I41" s="50">
        <f>SUM(I26,I39)</f>
        <v>99744380</v>
      </c>
      <c r="J41" s="43"/>
      <c r="K41" s="50">
        <f>SUM(K26,K39)</f>
        <v>34314810</v>
      </c>
    </row>
    <row r="42" spans="1:11" s="2" customFormat="1" ht="23.75" customHeight="1" thickTop="1" x14ac:dyDescent="0.75">
      <c r="A42" s="7"/>
      <c r="C42" s="12"/>
      <c r="J42" s="13"/>
      <c r="K42" s="13"/>
    </row>
    <row r="43" spans="1:11" s="2" customFormat="1" ht="23.75" customHeight="1" x14ac:dyDescent="0.75">
      <c r="A43" s="27" t="s">
        <v>91</v>
      </c>
      <c r="C43" s="12">
        <v>26</v>
      </c>
      <c r="J43" s="13"/>
      <c r="K43" s="13"/>
    </row>
    <row r="44" spans="1:11" s="2" customFormat="1" ht="23.75" customHeight="1" thickBot="1" x14ac:dyDescent="0.8">
      <c r="A44" s="14" t="s">
        <v>80</v>
      </c>
      <c r="C44" s="12"/>
      <c r="E44" s="51">
        <f>E26/BS!D68</f>
        <v>9.6621927027998211E-2</v>
      </c>
      <c r="G44" s="51">
        <v>2.83536440123291E-2</v>
      </c>
      <c r="I44" s="51">
        <f>I26/BS!H68</f>
        <v>0.16328342370334106</v>
      </c>
      <c r="J44" s="13"/>
      <c r="K44" s="51">
        <v>5.7885431342482328E-2</v>
      </c>
    </row>
    <row r="45" spans="1:11" s="2" customFormat="1" ht="23.75" customHeight="1" thickTop="1" x14ac:dyDescent="0.75">
      <c r="A45" s="15"/>
      <c r="B45" s="52"/>
      <c r="I45" s="53"/>
      <c r="J45" s="13"/>
      <c r="K45" s="54"/>
    </row>
    <row r="46" spans="1:11" s="2" customFormat="1" ht="23.75" customHeight="1" x14ac:dyDescent="0.75">
      <c r="A46" s="7" t="s">
        <v>21</v>
      </c>
      <c r="B46" s="30"/>
      <c r="I46" s="55"/>
    </row>
  </sheetData>
  <mergeCells count="6">
    <mergeCell ref="A1:K1"/>
    <mergeCell ref="A2:K2"/>
    <mergeCell ref="A3:K3"/>
    <mergeCell ref="A4:L4"/>
    <mergeCell ref="E5:G5"/>
    <mergeCell ref="I5:K5"/>
  </mergeCells>
  <printOptions horizontalCentered="1"/>
  <pageMargins left="0.75" right="0.35" top="0.78700000000000003" bottom="0.2" header="0.31496062992126" footer="0.31496062992126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21169-C83B-4D02-820F-CCD78C7524B2}">
  <dimension ref="A1:N26"/>
  <sheetViews>
    <sheetView showGridLines="0" view="pageBreakPreview" zoomScaleNormal="100" zoomScaleSheetLayoutView="100" workbookViewId="0">
      <selection activeCell="A8" sqref="A8"/>
    </sheetView>
  </sheetViews>
  <sheetFormatPr defaultColWidth="10.19921875" defaultRowHeight="24" customHeight="1" x14ac:dyDescent="0.75"/>
  <cols>
    <col min="1" max="1" width="42.8984375" style="58" customWidth="1"/>
    <col min="2" max="2" width="18.09765625" style="58" customWidth="1"/>
    <col min="3" max="3" width="1.69921875" style="58" customWidth="1"/>
    <col min="4" max="4" width="18.09765625" style="58" customWidth="1"/>
    <col min="5" max="5" width="1.69921875" style="58" customWidth="1"/>
    <col min="6" max="6" width="18.09765625" style="58" customWidth="1"/>
    <col min="7" max="7" width="1.69921875" style="58" customWidth="1"/>
    <col min="8" max="8" width="18.09765625" style="58" customWidth="1"/>
    <col min="9" max="9" width="1.69921875" style="58" customWidth="1"/>
    <col min="10" max="10" width="18.09765625" style="58" customWidth="1"/>
    <col min="11" max="11" width="1.69921875" style="58" customWidth="1"/>
    <col min="12" max="12" width="22.69921875" style="58" bestFit="1" customWidth="1"/>
    <col min="13" max="13" width="1.69921875" style="58" customWidth="1"/>
    <col min="14" max="14" width="18.09765625" style="58" customWidth="1"/>
    <col min="15" max="15" width="0.69921875" style="58" customWidth="1"/>
    <col min="16" max="16" width="15.3984375" style="58" bestFit="1" customWidth="1"/>
    <col min="17" max="17" width="17.09765625" style="58" customWidth="1"/>
    <col min="18" max="16384" width="10.19921875" style="58"/>
  </cols>
  <sheetData>
    <row r="1" spans="1:14" ht="24" customHeight="1" x14ac:dyDescent="0.7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4" ht="24" customHeight="1" x14ac:dyDescent="0.75">
      <c r="A2" s="59" t="s">
        <v>92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24" customHeight="1" x14ac:dyDescent="0.75">
      <c r="A3" s="59" t="s">
        <v>62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4" ht="24" customHeight="1" x14ac:dyDescent="0.75"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0" t="s">
        <v>2</v>
      </c>
    </row>
    <row r="5" spans="1:14" ht="24" customHeight="1" x14ac:dyDescent="0.75">
      <c r="B5" s="122" t="s">
        <v>93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14" ht="24" customHeight="1" x14ac:dyDescent="0.7">
      <c r="B6" s="61"/>
      <c r="C6" s="61"/>
      <c r="D6" s="61"/>
      <c r="E6" s="61"/>
      <c r="F6" s="62"/>
      <c r="G6" s="61"/>
      <c r="H6" s="61"/>
      <c r="I6" s="61"/>
      <c r="J6" s="61"/>
      <c r="K6" s="61"/>
      <c r="L6" s="63" t="s">
        <v>94</v>
      </c>
      <c r="M6" s="61"/>
      <c r="N6" s="61"/>
    </row>
    <row r="7" spans="1:14" ht="24" customHeight="1" x14ac:dyDescent="0.7">
      <c r="B7" s="61"/>
      <c r="C7" s="61"/>
      <c r="D7" s="61"/>
      <c r="E7" s="61"/>
      <c r="F7" s="61"/>
      <c r="G7" s="61"/>
      <c r="H7" s="61"/>
      <c r="I7" s="61"/>
      <c r="J7" s="61"/>
      <c r="K7" s="61"/>
      <c r="L7" s="64" t="s">
        <v>95</v>
      </c>
      <c r="M7" s="61"/>
      <c r="N7" s="61"/>
    </row>
    <row r="8" spans="1:14" ht="24" customHeight="1" x14ac:dyDescent="0.7">
      <c r="B8" s="61"/>
      <c r="C8" s="61"/>
      <c r="D8" s="61"/>
      <c r="E8" s="61"/>
      <c r="F8" s="61"/>
      <c r="G8" s="61"/>
      <c r="H8" s="61"/>
      <c r="I8" s="61"/>
      <c r="J8" s="61"/>
      <c r="K8" s="61"/>
      <c r="L8" s="64" t="s">
        <v>96</v>
      </c>
      <c r="M8" s="61"/>
      <c r="N8" s="61"/>
    </row>
    <row r="9" spans="1:14" ht="24" customHeight="1" x14ac:dyDescent="0.7">
      <c r="F9" s="123" t="s">
        <v>52</v>
      </c>
      <c r="G9" s="123"/>
      <c r="H9" s="123"/>
      <c r="I9" s="123"/>
      <c r="J9" s="123"/>
      <c r="L9" s="63" t="s">
        <v>97</v>
      </c>
    </row>
    <row r="10" spans="1:14" s="66" customFormat="1" ht="24" customHeight="1" x14ac:dyDescent="0.7">
      <c r="F10" s="124" t="s">
        <v>98</v>
      </c>
      <c r="G10" s="124"/>
      <c r="H10" s="124"/>
      <c r="L10" s="63" t="s">
        <v>99</v>
      </c>
    </row>
    <row r="11" spans="1:14" s="66" customFormat="1" ht="24" customHeight="1" x14ac:dyDescent="0.7">
      <c r="B11" s="66" t="s">
        <v>100</v>
      </c>
      <c r="F11" s="66" t="s">
        <v>101</v>
      </c>
      <c r="H11" s="66" t="s">
        <v>101</v>
      </c>
      <c r="L11" s="63" t="s">
        <v>102</v>
      </c>
    </row>
    <row r="12" spans="1:14" s="66" customFormat="1" ht="24" customHeight="1" x14ac:dyDescent="0.75">
      <c r="B12" s="65" t="s">
        <v>103</v>
      </c>
      <c r="D12" s="65" t="s">
        <v>104</v>
      </c>
      <c r="F12" s="65" t="s">
        <v>105</v>
      </c>
      <c r="H12" s="65" t="s">
        <v>106</v>
      </c>
      <c r="J12" s="65" t="s">
        <v>107</v>
      </c>
      <c r="L12" s="67" t="s">
        <v>108</v>
      </c>
      <c r="N12" s="65" t="s">
        <v>109</v>
      </c>
    </row>
    <row r="13" spans="1:14" ht="24" customHeight="1" x14ac:dyDescent="0.75">
      <c r="A13" s="59" t="s">
        <v>110</v>
      </c>
      <c r="B13" s="43">
        <v>592805637</v>
      </c>
      <c r="C13" s="43"/>
      <c r="D13" s="43">
        <v>468103684</v>
      </c>
      <c r="E13" s="43"/>
      <c r="F13" s="43">
        <v>69000000</v>
      </c>
      <c r="G13" s="43"/>
      <c r="H13" s="43">
        <v>2000000</v>
      </c>
      <c r="I13" s="43"/>
      <c r="J13" s="43">
        <v>527053433</v>
      </c>
      <c r="K13" s="43"/>
      <c r="L13" s="43">
        <v>0</v>
      </c>
      <c r="M13" s="43"/>
      <c r="N13" s="43">
        <f>SUM(B13:J13)</f>
        <v>1658962754</v>
      </c>
    </row>
    <row r="14" spans="1:14" ht="24" customHeight="1" x14ac:dyDescent="0.7">
      <c r="A14" s="68" t="s">
        <v>111</v>
      </c>
      <c r="B14" s="69">
        <v>0</v>
      </c>
      <c r="C14" s="69"/>
      <c r="D14" s="69">
        <v>0</v>
      </c>
      <c r="E14" s="69"/>
      <c r="F14" s="69">
        <v>0</v>
      </c>
      <c r="G14" s="69"/>
      <c r="H14" s="69">
        <v>0</v>
      </c>
      <c r="I14" s="69"/>
      <c r="J14" s="69">
        <v>-59276644</v>
      </c>
      <c r="K14" s="69"/>
      <c r="L14" s="69">
        <v>0</v>
      </c>
      <c r="M14" s="43"/>
      <c r="N14" s="43">
        <f>SUM(B14:J14)</f>
        <v>-59276644</v>
      </c>
    </row>
    <row r="15" spans="1:14" ht="24" customHeight="1" x14ac:dyDescent="0.75">
      <c r="A15" s="68" t="s">
        <v>90</v>
      </c>
      <c r="B15" s="43">
        <v>0</v>
      </c>
      <c r="C15" s="43"/>
      <c r="D15" s="43">
        <v>0</v>
      </c>
      <c r="E15" s="43"/>
      <c r="F15" s="43">
        <v>0</v>
      </c>
      <c r="G15" s="43"/>
      <c r="H15" s="43">
        <v>0</v>
      </c>
      <c r="I15" s="43"/>
      <c r="J15" s="43">
        <v>16808200</v>
      </c>
      <c r="K15" s="43"/>
      <c r="L15" s="43">
        <v>0</v>
      </c>
      <c r="M15" s="43"/>
      <c r="N15" s="43">
        <f>SUM(B15:J15)</f>
        <v>16808200</v>
      </c>
    </row>
    <row r="16" spans="1:14" ht="24" customHeight="1" thickBot="1" x14ac:dyDescent="0.8">
      <c r="A16" s="59" t="s">
        <v>112</v>
      </c>
      <c r="B16" s="70">
        <f>SUM(B13:B15)</f>
        <v>592805637</v>
      </c>
      <c r="C16" s="43"/>
      <c r="D16" s="70">
        <f>SUM(D13:D15)</f>
        <v>468103684</v>
      </c>
      <c r="E16" s="43"/>
      <c r="F16" s="70">
        <f>SUM(F13:F15)</f>
        <v>69000000</v>
      </c>
      <c r="G16" s="43"/>
      <c r="H16" s="70">
        <f>SUM(H13:H15)</f>
        <v>2000000</v>
      </c>
      <c r="I16" s="43"/>
      <c r="J16" s="70">
        <f>SUM(J13:J15)</f>
        <v>484584989</v>
      </c>
      <c r="K16" s="43"/>
      <c r="L16" s="70">
        <v>0</v>
      </c>
      <c r="M16" s="43"/>
      <c r="N16" s="70">
        <f>SUM(N13:N15)</f>
        <v>1616494310</v>
      </c>
    </row>
    <row r="17" spans="1:14" ht="24" customHeight="1" thickTop="1" x14ac:dyDescent="0.75">
      <c r="A17" s="59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</row>
    <row r="18" spans="1:14" ht="24" customHeight="1" x14ac:dyDescent="0.75">
      <c r="A18" s="59" t="s">
        <v>113</v>
      </c>
      <c r="B18" s="43">
        <v>592805637</v>
      </c>
      <c r="C18" s="43"/>
      <c r="D18" s="43">
        <v>468103684</v>
      </c>
      <c r="E18" s="43"/>
      <c r="F18" s="43">
        <v>69000000</v>
      </c>
      <c r="G18" s="43"/>
      <c r="H18" s="43">
        <v>2000000</v>
      </c>
      <c r="I18" s="43"/>
      <c r="J18" s="43">
        <v>484584989</v>
      </c>
      <c r="K18" s="43"/>
      <c r="L18" s="43">
        <v>0</v>
      </c>
      <c r="M18" s="43"/>
      <c r="N18" s="43">
        <f>SUM(B18:L18)</f>
        <v>1616494310</v>
      </c>
    </row>
    <row r="19" spans="1:14" ht="24" customHeight="1" x14ac:dyDescent="0.75">
      <c r="A19" s="68" t="s">
        <v>111</v>
      </c>
      <c r="B19" s="43">
        <v>0</v>
      </c>
      <c r="C19" s="43"/>
      <c r="D19" s="43">
        <v>0</v>
      </c>
      <c r="E19" s="43"/>
      <c r="F19" s="43">
        <v>0</v>
      </c>
      <c r="G19" s="43"/>
      <c r="H19" s="43">
        <v>0</v>
      </c>
      <c r="I19" s="43"/>
      <c r="J19" s="43">
        <v>-35567720</v>
      </c>
      <c r="K19" s="43"/>
      <c r="L19" s="43">
        <v>0</v>
      </c>
      <c r="M19" s="43"/>
      <c r="N19" s="43">
        <f>SUM(B19:L19)</f>
        <v>-35567720</v>
      </c>
    </row>
    <row r="20" spans="1:14" ht="24" customHeight="1" x14ac:dyDescent="0.75">
      <c r="A20" s="68" t="s">
        <v>114</v>
      </c>
      <c r="B20" s="43">
        <v>0</v>
      </c>
      <c r="C20" s="43"/>
      <c r="D20" s="43">
        <v>0</v>
      </c>
      <c r="E20" s="43"/>
      <c r="F20" s="43">
        <v>0</v>
      </c>
      <c r="G20" s="43"/>
      <c r="H20" s="43">
        <v>-2000000</v>
      </c>
      <c r="I20" s="43"/>
      <c r="J20" s="43">
        <f>-H20</f>
        <v>2000000</v>
      </c>
      <c r="K20" s="43"/>
      <c r="L20" s="43">
        <v>0</v>
      </c>
      <c r="M20" s="43"/>
      <c r="N20" s="43">
        <f>SUM(B20:L20)</f>
        <v>0</v>
      </c>
    </row>
    <row r="21" spans="1:14" ht="24" customHeight="1" x14ac:dyDescent="0.75">
      <c r="A21" s="68" t="s">
        <v>80</v>
      </c>
      <c r="B21" s="71">
        <v>0</v>
      </c>
      <c r="C21" s="43"/>
      <c r="D21" s="71">
        <v>0</v>
      </c>
      <c r="E21" s="43"/>
      <c r="F21" s="71">
        <v>0</v>
      </c>
      <c r="G21" s="43"/>
      <c r="H21" s="71">
        <v>0</v>
      </c>
      <c r="I21" s="43"/>
      <c r="J21" s="71">
        <f>PL!E26</f>
        <v>57278023</v>
      </c>
      <c r="K21" s="43"/>
      <c r="L21" s="71">
        <v>0</v>
      </c>
      <c r="M21" s="43"/>
      <c r="N21" s="71">
        <f>SUM(B21:L21)</f>
        <v>57278023</v>
      </c>
    </row>
    <row r="22" spans="1:14" s="73" customFormat="1" ht="24" customHeight="1" x14ac:dyDescent="0.7">
      <c r="A22" s="68" t="s">
        <v>89</v>
      </c>
      <c r="B22" s="72">
        <v>0</v>
      </c>
      <c r="C22" s="43"/>
      <c r="D22" s="72">
        <v>0</v>
      </c>
      <c r="E22" s="43"/>
      <c r="F22" s="72">
        <v>0</v>
      </c>
      <c r="G22" s="43"/>
      <c r="H22" s="72">
        <v>0</v>
      </c>
      <c r="I22" s="43"/>
      <c r="J22" s="72">
        <f>PL!E38</f>
        <v>2949046</v>
      </c>
      <c r="K22" s="43"/>
      <c r="L22" s="72">
        <f>PL!E31</f>
        <v>-359926</v>
      </c>
      <c r="M22" s="43"/>
      <c r="N22" s="72">
        <f>SUM(B22:L22)</f>
        <v>2589120</v>
      </c>
    </row>
    <row r="23" spans="1:14" ht="24" customHeight="1" x14ac:dyDescent="0.75">
      <c r="A23" s="68" t="s">
        <v>90</v>
      </c>
      <c r="B23" s="43">
        <f>SUM(B21:B22)</f>
        <v>0</v>
      </c>
      <c r="C23" s="43"/>
      <c r="D23" s="43">
        <f>SUM(D21:D22)</f>
        <v>0</v>
      </c>
      <c r="E23" s="43"/>
      <c r="F23" s="43">
        <f>SUM(F21:F22)</f>
        <v>0</v>
      </c>
      <c r="G23" s="43"/>
      <c r="H23" s="43">
        <f>SUM(H21:H22)</f>
        <v>0</v>
      </c>
      <c r="I23" s="43"/>
      <c r="J23" s="43">
        <f>SUM(J21:J22)</f>
        <v>60227069</v>
      </c>
      <c r="K23" s="43"/>
      <c r="L23" s="43">
        <f>SUM(L21:L22)</f>
        <v>-359926</v>
      </c>
      <c r="M23" s="43"/>
      <c r="N23" s="43">
        <f>SUM(N21:N22)</f>
        <v>59867143</v>
      </c>
    </row>
    <row r="24" spans="1:14" ht="24" customHeight="1" thickBot="1" x14ac:dyDescent="0.8">
      <c r="A24" s="59" t="s">
        <v>115</v>
      </c>
      <c r="B24" s="70">
        <f>SUM(B18:B18,B19,B23)</f>
        <v>592805637</v>
      </c>
      <c r="C24" s="43"/>
      <c r="D24" s="70">
        <f>SUM(D18:D18,D19,D23)</f>
        <v>468103684</v>
      </c>
      <c r="E24" s="43"/>
      <c r="F24" s="70">
        <f>SUM(F18:F18,F19,F20,F23)</f>
        <v>69000000</v>
      </c>
      <c r="G24" s="43"/>
      <c r="H24" s="70">
        <f>SUM(H18:H18,H19,H20,H23)</f>
        <v>0</v>
      </c>
      <c r="I24" s="43"/>
      <c r="J24" s="70">
        <f>SUM(J18:J18,J19,J20,J23)</f>
        <v>511244338</v>
      </c>
      <c r="K24" s="43"/>
      <c r="L24" s="70">
        <f>SUM(L18:L18,L19,L20,L23)</f>
        <v>-359926</v>
      </c>
      <c r="M24" s="43"/>
      <c r="N24" s="70">
        <f>SUM(N18:N18,N19,N20,N23)</f>
        <v>1640793733</v>
      </c>
    </row>
    <row r="25" spans="1:14" ht="24" customHeight="1" thickTop="1" x14ac:dyDescent="0.75">
      <c r="A25" s="59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>
        <v>0</v>
      </c>
    </row>
    <row r="26" spans="1:14" ht="24" customHeight="1" x14ac:dyDescent="0.75">
      <c r="A26" s="68" t="s">
        <v>21</v>
      </c>
    </row>
  </sheetData>
  <mergeCells count="3">
    <mergeCell ref="B5:N5"/>
    <mergeCell ref="F9:J9"/>
    <mergeCell ref="F10:H10"/>
  </mergeCells>
  <printOptions horizontalCentered="1"/>
  <pageMargins left="0.4" right="0.4" top="0.90551181102362199" bottom="0.23622047244094499" header="0.31496062992126" footer="0.31496062992126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E10EF-E563-4979-9D3D-E3A1B70F44DC}">
  <dimension ref="A1:K22"/>
  <sheetViews>
    <sheetView showGridLines="0" view="pageBreakPreview" zoomScaleNormal="100" zoomScaleSheetLayoutView="100" workbookViewId="0">
      <selection activeCell="A6" sqref="A6"/>
    </sheetView>
  </sheetViews>
  <sheetFormatPr defaultColWidth="10.3984375" defaultRowHeight="24" customHeight="1" x14ac:dyDescent="0.7"/>
  <cols>
    <col min="1" max="1" width="48.69921875" style="76" customWidth="1"/>
    <col min="2" max="2" width="2.09765625" style="75" customWidth="1"/>
    <col min="3" max="3" width="19.09765625" style="75" customWidth="1"/>
    <col min="4" max="4" width="1.69921875" style="75" customWidth="1"/>
    <col min="5" max="5" width="19.09765625" style="75" customWidth="1"/>
    <col min="6" max="6" width="1.69921875" style="75" customWidth="1"/>
    <col min="7" max="7" width="19.09765625" style="75" customWidth="1"/>
    <col min="8" max="8" width="1.69921875" style="75" customWidth="1"/>
    <col min="9" max="9" width="19.09765625" style="75" customWidth="1"/>
    <col min="10" max="10" width="1.69921875" style="75" customWidth="1"/>
    <col min="11" max="11" width="19.09765625" style="75" customWidth="1"/>
    <col min="12" max="12" width="1.69921875" style="75" customWidth="1"/>
    <col min="13" max="13" width="18.3984375" style="75" customWidth="1"/>
    <col min="14" max="14" width="17.59765625" style="75" customWidth="1"/>
    <col min="15" max="16384" width="10.3984375" style="75"/>
  </cols>
  <sheetData>
    <row r="1" spans="1:11" ht="24" customHeight="1" x14ac:dyDescent="0.7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11" ht="24" customHeight="1" x14ac:dyDescent="0.7">
      <c r="A2" s="126" t="s">
        <v>175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1" ht="24" customHeight="1" x14ac:dyDescent="0.7">
      <c r="A3" s="126" t="s">
        <v>62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1" ht="24" customHeight="1" x14ac:dyDescent="0.7">
      <c r="A4" s="127" t="s">
        <v>2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11" ht="24" customHeight="1" x14ac:dyDescent="0.7">
      <c r="C5" s="128" t="s">
        <v>4</v>
      </c>
      <c r="D5" s="128"/>
      <c r="E5" s="128"/>
      <c r="F5" s="128"/>
      <c r="G5" s="128"/>
      <c r="H5" s="128"/>
      <c r="I5" s="128"/>
      <c r="J5" s="128"/>
      <c r="K5" s="128"/>
    </row>
    <row r="6" spans="1:11" ht="24" customHeight="1" x14ac:dyDescent="0.7">
      <c r="G6" s="125" t="s">
        <v>52</v>
      </c>
      <c r="H6" s="125"/>
      <c r="I6" s="125"/>
    </row>
    <row r="7" spans="1:11" s="79" customFormat="1" ht="24" customHeight="1" x14ac:dyDescent="0.7">
      <c r="A7" s="78"/>
      <c r="C7" s="79" t="s">
        <v>100</v>
      </c>
      <c r="E7" s="79" t="s">
        <v>116</v>
      </c>
      <c r="G7" s="79" t="s">
        <v>117</v>
      </c>
    </row>
    <row r="8" spans="1:11" s="79" customFormat="1" ht="24" customHeight="1" x14ac:dyDescent="0.7">
      <c r="A8" s="78"/>
      <c r="B8" s="80"/>
      <c r="C8" s="77" t="s">
        <v>103</v>
      </c>
      <c r="E8" s="77" t="s">
        <v>104</v>
      </c>
      <c r="G8" s="77" t="s">
        <v>118</v>
      </c>
      <c r="I8" s="77" t="s">
        <v>107</v>
      </c>
      <c r="K8" s="77" t="s">
        <v>109</v>
      </c>
    </row>
    <row r="9" spans="1:11" s="79" customFormat="1" ht="24" customHeight="1" x14ac:dyDescent="0.7">
      <c r="A9" s="78"/>
      <c r="B9" s="80"/>
    </row>
    <row r="10" spans="1:11" ht="24" customHeight="1" x14ac:dyDescent="0.7">
      <c r="A10" s="11" t="s">
        <v>110</v>
      </c>
      <c r="B10" s="81"/>
      <c r="C10" s="82">
        <v>592805637</v>
      </c>
      <c r="D10" s="82"/>
      <c r="E10" s="82">
        <v>468103684</v>
      </c>
      <c r="F10" s="82"/>
      <c r="G10" s="82">
        <v>69000000</v>
      </c>
      <c r="H10" s="82"/>
      <c r="I10" s="82">
        <v>558319885</v>
      </c>
      <c r="J10" s="82"/>
      <c r="K10" s="82">
        <f>SUM(C10:I10)</f>
        <v>1688229206</v>
      </c>
    </row>
    <row r="11" spans="1:11" ht="24" customHeight="1" x14ac:dyDescent="0.7">
      <c r="A11" s="7" t="s">
        <v>111</v>
      </c>
      <c r="B11" s="81"/>
      <c r="C11" s="82">
        <v>0</v>
      </c>
      <c r="D11" s="82"/>
      <c r="E11" s="82">
        <v>0</v>
      </c>
      <c r="F11" s="82"/>
      <c r="G11" s="82">
        <v>0</v>
      </c>
      <c r="H11" s="82"/>
      <c r="I11" s="82">
        <v>-59276644</v>
      </c>
      <c r="J11" s="82"/>
      <c r="K11" s="82">
        <f t="shared" ref="K11:K12" si="0">SUM(C11:I11)</f>
        <v>-59276644</v>
      </c>
    </row>
    <row r="12" spans="1:11" ht="24" customHeight="1" x14ac:dyDescent="0.7">
      <c r="A12" s="7" t="s">
        <v>183</v>
      </c>
      <c r="B12" s="81"/>
      <c r="C12" s="83">
        <v>0</v>
      </c>
      <c r="D12" s="82"/>
      <c r="E12" s="83">
        <v>0</v>
      </c>
      <c r="F12" s="82"/>
      <c r="G12" s="83">
        <v>0</v>
      </c>
      <c r="H12" s="82"/>
      <c r="I12" s="83">
        <v>34314810</v>
      </c>
      <c r="J12" s="82"/>
      <c r="K12" s="83">
        <f t="shared" si="0"/>
        <v>34314810</v>
      </c>
    </row>
    <row r="13" spans="1:11" ht="24" customHeight="1" thickBot="1" x14ac:dyDescent="0.75">
      <c r="A13" s="84" t="s">
        <v>112</v>
      </c>
      <c r="B13" s="81"/>
      <c r="C13" s="85">
        <f>SUM(C10:C12)</f>
        <v>592805637</v>
      </c>
      <c r="D13" s="82"/>
      <c r="E13" s="85">
        <f>SUM(E10:E12)</f>
        <v>468103684</v>
      </c>
      <c r="F13" s="82"/>
      <c r="G13" s="85">
        <f>SUM(G10:G12)</f>
        <v>69000000</v>
      </c>
      <c r="H13" s="82"/>
      <c r="I13" s="85">
        <f>SUM(I10:I12)</f>
        <v>533358051</v>
      </c>
      <c r="J13" s="82"/>
      <c r="K13" s="85">
        <f>SUM(K10:K12)</f>
        <v>1663267372</v>
      </c>
    </row>
    <row r="14" spans="1:11" ht="24" customHeight="1" thickTop="1" x14ac:dyDescent="0.7">
      <c r="A14" s="84"/>
      <c r="C14" s="82">
        <v>0</v>
      </c>
      <c r="D14" s="82"/>
      <c r="E14" s="82">
        <v>0</v>
      </c>
      <c r="F14" s="82"/>
      <c r="G14" s="82">
        <v>0</v>
      </c>
      <c r="H14" s="82"/>
      <c r="I14" s="82">
        <v>0</v>
      </c>
      <c r="J14" s="82"/>
      <c r="K14" s="82">
        <v>0</v>
      </c>
    </row>
    <row r="15" spans="1:11" ht="24" customHeight="1" x14ac:dyDescent="0.7">
      <c r="A15" s="11" t="s">
        <v>113</v>
      </c>
      <c r="B15" s="81"/>
      <c r="C15" s="82">
        <f>C13</f>
        <v>592805637</v>
      </c>
      <c r="D15" s="82"/>
      <c r="E15" s="82">
        <f>E13</f>
        <v>468103684</v>
      </c>
      <c r="F15" s="82"/>
      <c r="G15" s="82">
        <f>G13</f>
        <v>69000000</v>
      </c>
      <c r="H15" s="82"/>
      <c r="I15" s="82">
        <f>I13</f>
        <v>533358051</v>
      </c>
      <c r="J15" s="82"/>
      <c r="K15" s="82">
        <f>SUM(C15:I15)</f>
        <v>1663267372</v>
      </c>
    </row>
    <row r="16" spans="1:11" ht="24" customHeight="1" x14ac:dyDescent="0.7">
      <c r="A16" s="7" t="s">
        <v>111</v>
      </c>
      <c r="B16" s="81"/>
      <c r="C16" s="82">
        <v>0</v>
      </c>
      <c r="D16" s="82"/>
      <c r="E16" s="82">
        <v>0</v>
      </c>
      <c r="F16" s="82"/>
      <c r="G16" s="82">
        <v>0</v>
      </c>
      <c r="H16" s="82"/>
      <c r="I16" s="82">
        <v>-35567720</v>
      </c>
      <c r="J16" s="82"/>
      <c r="K16" s="82">
        <f t="shared" ref="K16:K18" si="1">SUM(C16:I16)</f>
        <v>-35567720</v>
      </c>
    </row>
    <row r="17" spans="1:11" ht="24" customHeight="1" x14ac:dyDescent="0.7">
      <c r="A17" s="7" t="s">
        <v>80</v>
      </c>
      <c r="B17" s="81"/>
      <c r="C17" s="86">
        <v>0</v>
      </c>
      <c r="D17" s="69"/>
      <c r="E17" s="86">
        <v>0</v>
      </c>
      <c r="F17" s="69"/>
      <c r="G17" s="86">
        <v>0</v>
      </c>
      <c r="H17" s="69"/>
      <c r="I17" s="86">
        <f>PL!I26</f>
        <v>96795334</v>
      </c>
      <c r="J17" s="69"/>
      <c r="K17" s="86">
        <f t="shared" si="1"/>
        <v>96795334</v>
      </c>
    </row>
    <row r="18" spans="1:11" ht="24" customHeight="1" x14ac:dyDescent="0.7">
      <c r="A18" s="7" t="s">
        <v>89</v>
      </c>
      <c r="B18" s="81"/>
      <c r="C18" s="87">
        <v>0</v>
      </c>
      <c r="D18" s="69"/>
      <c r="E18" s="87">
        <v>0</v>
      </c>
      <c r="F18" s="69"/>
      <c r="G18" s="87">
        <v>0</v>
      </c>
      <c r="H18" s="69"/>
      <c r="I18" s="87">
        <f>PL!I39</f>
        <v>2949046</v>
      </c>
      <c r="J18" s="69"/>
      <c r="K18" s="87">
        <f t="shared" si="1"/>
        <v>2949046</v>
      </c>
    </row>
    <row r="19" spans="1:11" ht="24" customHeight="1" x14ac:dyDescent="0.7">
      <c r="A19" s="7" t="s">
        <v>90</v>
      </c>
      <c r="B19" s="81"/>
      <c r="C19" s="69">
        <f>SUM(C17:C18)</f>
        <v>0</v>
      </c>
      <c r="D19" s="69"/>
      <c r="E19" s="69">
        <f>SUM(E17:E18)</f>
        <v>0</v>
      </c>
      <c r="F19" s="69"/>
      <c r="G19" s="69">
        <f>SUM(G17:G18)</f>
        <v>0</v>
      </c>
      <c r="H19" s="69"/>
      <c r="I19" s="69">
        <f>SUM(I17:I18)</f>
        <v>99744380</v>
      </c>
      <c r="J19" s="69"/>
      <c r="K19" s="69">
        <f>SUM(K17:K18)</f>
        <v>99744380</v>
      </c>
    </row>
    <row r="20" spans="1:11" ht="24" customHeight="1" thickBot="1" x14ac:dyDescent="0.75">
      <c r="A20" s="84" t="s">
        <v>115</v>
      </c>
      <c r="B20" s="81"/>
      <c r="C20" s="88">
        <f>SUM(C15:C16,C19)</f>
        <v>592805637</v>
      </c>
      <c r="D20" s="89"/>
      <c r="E20" s="88">
        <f>SUM(E15:E16,E19)</f>
        <v>468103684</v>
      </c>
      <c r="F20" s="90"/>
      <c r="G20" s="88">
        <f>SUM(G15:G16,G19)</f>
        <v>69000000</v>
      </c>
      <c r="H20" s="90"/>
      <c r="I20" s="88">
        <f>SUM(I15:I16,I19)</f>
        <v>597534711</v>
      </c>
      <c r="J20" s="90"/>
      <c r="K20" s="88">
        <f>SUM(K15:K16,K19)</f>
        <v>1727444032</v>
      </c>
    </row>
    <row r="21" spans="1:11" ht="24" customHeight="1" thickTop="1" x14ac:dyDescent="0.7">
      <c r="A21" s="84"/>
      <c r="C21" s="82">
        <v>0</v>
      </c>
      <c r="D21" s="82"/>
      <c r="E21" s="82">
        <v>0</v>
      </c>
      <c r="F21" s="82"/>
      <c r="G21" s="82">
        <v>0</v>
      </c>
      <c r="H21" s="82"/>
      <c r="I21" s="82">
        <v>0</v>
      </c>
      <c r="J21" s="82"/>
      <c r="K21" s="82">
        <v>0</v>
      </c>
    </row>
    <row r="22" spans="1:11" ht="24" customHeight="1" x14ac:dyDescent="0.7">
      <c r="A22" s="76" t="s">
        <v>21</v>
      </c>
    </row>
  </sheetData>
  <mergeCells count="6">
    <mergeCell ref="G6:I6"/>
    <mergeCell ref="A1:K1"/>
    <mergeCell ref="A2:K2"/>
    <mergeCell ref="A3:K3"/>
    <mergeCell ref="A4:K4"/>
    <mergeCell ref="C5:K5"/>
  </mergeCells>
  <printOptions horizontalCentered="1"/>
  <pageMargins left="0.5" right="0.5" top="0.90551181102362199" bottom="0.196850393700787" header="0.31496062992126" footer="0.31496062992126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893DB-3161-491E-A49B-EF03DC9BA345}">
  <dimension ref="A1:N79"/>
  <sheetViews>
    <sheetView showGridLines="0" tabSelected="1" view="pageBreakPreview" zoomScaleNormal="100" zoomScaleSheetLayoutView="100" workbookViewId="0">
      <selection activeCell="G84" sqref="G84"/>
    </sheetView>
  </sheetViews>
  <sheetFormatPr defaultColWidth="10.3984375" defaultRowHeight="24" customHeight="1" x14ac:dyDescent="0.25"/>
  <cols>
    <col min="1" max="1" width="52.8984375" style="112" customWidth="1"/>
    <col min="2" max="2" width="4.69921875" style="112" customWidth="1"/>
    <col min="3" max="3" width="11.09765625" style="113" customWidth="1"/>
    <col min="4" max="4" width="2.69921875" style="112" customWidth="1"/>
    <col min="5" max="5" width="15.8984375" style="114" customWidth="1"/>
    <col min="6" max="6" width="1.59765625" style="112" customWidth="1"/>
    <col min="7" max="7" width="15.8984375" style="112" customWidth="1"/>
    <col min="8" max="8" width="1.59765625" style="112" customWidth="1"/>
    <col min="9" max="9" width="15.8984375" style="114" customWidth="1"/>
    <col min="10" max="10" width="1.59765625" style="112" customWidth="1"/>
    <col min="11" max="11" width="15.8984375" style="112" customWidth="1"/>
    <col min="12" max="12" width="1.59765625" style="112" customWidth="1"/>
    <col min="13" max="16384" width="10.3984375" style="112"/>
  </cols>
  <sheetData>
    <row r="1" spans="1:12" s="91" customFormat="1" ht="24" customHeight="1" x14ac:dyDescent="0.75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2" s="91" customFormat="1" ht="24" customHeight="1" x14ac:dyDescent="0.75">
      <c r="A2" s="129" t="s">
        <v>119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2" s="91" customFormat="1" ht="24" customHeight="1" x14ac:dyDescent="0.75">
      <c r="A3" s="129" t="s">
        <v>62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2" s="91" customFormat="1" ht="24" customHeight="1" x14ac:dyDescent="0.75">
      <c r="A4" s="130" t="s">
        <v>2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</row>
    <row r="5" spans="1:12" s="91" customFormat="1" ht="24" customHeight="1" x14ac:dyDescent="0.75">
      <c r="A5" s="60"/>
      <c r="B5" s="92"/>
      <c r="C5" s="93"/>
      <c r="E5" s="131" t="s">
        <v>3</v>
      </c>
      <c r="F5" s="131"/>
      <c r="G5" s="131"/>
      <c r="H5" s="92"/>
      <c r="I5" s="132" t="s">
        <v>4</v>
      </c>
      <c r="J5" s="132"/>
      <c r="K5" s="132"/>
    </row>
    <row r="6" spans="1:12" s="91" customFormat="1" ht="24" customHeight="1" x14ac:dyDescent="0.75">
      <c r="A6" s="68"/>
      <c r="C6" s="94" t="s">
        <v>5</v>
      </c>
      <c r="D6" s="94"/>
      <c r="E6" s="95">
        <v>2567</v>
      </c>
      <c r="G6" s="95">
        <v>2566</v>
      </c>
      <c r="H6" s="96"/>
      <c r="I6" s="95">
        <v>2567</v>
      </c>
      <c r="K6" s="95">
        <v>2566</v>
      </c>
    </row>
    <row r="7" spans="1:12" s="91" customFormat="1" ht="24" customHeight="1" x14ac:dyDescent="0.75">
      <c r="A7" s="59" t="s">
        <v>120</v>
      </c>
      <c r="C7" s="97"/>
    </row>
    <row r="8" spans="1:12" s="91" customFormat="1" ht="24" customHeight="1" x14ac:dyDescent="0.75">
      <c r="A8" s="68" t="s">
        <v>121</v>
      </c>
      <c r="C8" s="97"/>
      <c r="D8" s="74"/>
      <c r="E8" s="20">
        <f>PL!E24</f>
        <v>83600118</v>
      </c>
      <c r="F8" s="98"/>
      <c r="G8" s="20">
        <v>19572902</v>
      </c>
      <c r="H8" s="99"/>
      <c r="I8" s="20">
        <f>PL!I24</f>
        <v>123117429</v>
      </c>
      <c r="J8" s="98"/>
      <c r="K8" s="98">
        <v>33925483</v>
      </c>
    </row>
    <row r="9" spans="1:12" s="91" customFormat="1" ht="24" customHeight="1" x14ac:dyDescent="0.75">
      <c r="A9" s="68" t="s">
        <v>122</v>
      </c>
      <c r="C9" s="97"/>
      <c r="D9" s="74"/>
      <c r="E9" s="98"/>
      <c r="F9" s="98"/>
      <c r="G9" s="98"/>
      <c r="H9" s="99"/>
      <c r="I9" s="98"/>
      <c r="J9" s="98"/>
      <c r="K9" s="98"/>
    </row>
    <row r="10" spans="1:12" s="91" customFormat="1" ht="24" customHeight="1" x14ac:dyDescent="0.75">
      <c r="A10" s="68" t="s">
        <v>123</v>
      </c>
      <c r="C10" s="97"/>
      <c r="D10" s="74"/>
      <c r="E10" s="98"/>
      <c r="F10" s="98"/>
      <c r="G10" s="98"/>
      <c r="H10" s="99"/>
      <c r="I10" s="98"/>
      <c r="J10" s="98"/>
      <c r="K10" s="98"/>
    </row>
    <row r="11" spans="1:12" s="91" customFormat="1" ht="24" customHeight="1" x14ac:dyDescent="0.75">
      <c r="A11" s="68" t="s">
        <v>124</v>
      </c>
      <c r="C11" s="97">
        <v>23</v>
      </c>
      <c r="D11" s="74"/>
      <c r="E11" s="98">
        <v>213181900</v>
      </c>
      <c r="F11" s="98"/>
      <c r="G11" s="98">
        <v>220776174</v>
      </c>
      <c r="H11" s="99"/>
      <c r="I11" s="98">
        <v>202903436</v>
      </c>
      <c r="J11" s="98"/>
      <c r="K11" s="98">
        <v>208753644</v>
      </c>
    </row>
    <row r="12" spans="1:12" s="91" customFormat="1" ht="24" customHeight="1" x14ac:dyDescent="0.75">
      <c r="A12" s="68" t="s">
        <v>125</v>
      </c>
      <c r="C12" s="97"/>
      <c r="D12" s="74"/>
      <c r="E12" s="98">
        <v>1403561</v>
      </c>
      <c r="F12" s="98"/>
      <c r="G12" s="98">
        <v>183105</v>
      </c>
      <c r="H12" s="99"/>
      <c r="I12" s="98">
        <v>1403561</v>
      </c>
      <c r="J12" s="98"/>
      <c r="K12" s="98">
        <v>183105</v>
      </c>
    </row>
    <row r="13" spans="1:12" s="91" customFormat="1" ht="24" customHeight="1" x14ac:dyDescent="0.75">
      <c r="A13" s="68" t="s">
        <v>184</v>
      </c>
      <c r="C13" s="97"/>
      <c r="D13" s="74"/>
      <c r="E13" s="98">
        <v>2824030</v>
      </c>
      <c r="F13" s="98"/>
      <c r="G13" s="98">
        <v>-638702</v>
      </c>
      <c r="H13" s="99"/>
      <c r="I13" s="98">
        <v>2672197</v>
      </c>
      <c r="J13" s="98"/>
      <c r="K13" s="98">
        <v>-2396233</v>
      </c>
    </row>
    <row r="14" spans="1:12" s="91" customFormat="1" ht="24" customHeight="1" x14ac:dyDescent="0.75">
      <c r="A14" s="68" t="s">
        <v>126</v>
      </c>
      <c r="C14" s="97"/>
      <c r="D14" s="74"/>
      <c r="E14" s="98">
        <v>7772694</v>
      </c>
      <c r="F14" s="98"/>
      <c r="G14" s="98">
        <v>0</v>
      </c>
      <c r="H14" s="99"/>
      <c r="I14" s="98">
        <v>5181796</v>
      </c>
      <c r="J14" s="98"/>
      <c r="K14" s="98">
        <v>0</v>
      </c>
    </row>
    <row r="15" spans="1:12" s="91" customFormat="1" ht="24" customHeight="1" x14ac:dyDescent="0.75">
      <c r="A15" s="68" t="s">
        <v>127</v>
      </c>
      <c r="C15" s="97"/>
      <c r="D15" s="74"/>
      <c r="E15" s="98">
        <v>1828879</v>
      </c>
      <c r="F15" s="98"/>
      <c r="G15" s="98">
        <v>-35731</v>
      </c>
      <c r="H15" s="99"/>
      <c r="I15" s="98">
        <v>1796581</v>
      </c>
      <c r="J15" s="98"/>
      <c r="K15" s="98">
        <v>-86264</v>
      </c>
    </row>
    <row r="16" spans="1:12" s="91" customFormat="1" ht="24" customHeight="1" x14ac:dyDescent="0.75">
      <c r="A16" s="68" t="s">
        <v>128</v>
      </c>
      <c r="C16" s="97">
        <v>5</v>
      </c>
      <c r="D16" s="74"/>
      <c r="E16" s="98">
        <v>0</v>
      </c>
      <c r="F16" s="98"/>
      <c r="G16" s="98">
        <v>0</v>
      </c>
      <c r="H16" s="99"/>
      <c r="I16" s="98">
        <v>-3936314</v>
      </c>
      <c r="J16" s="98"/>
      <c r="K16" s="98">
        <v>0</v>
      </c>
    </row>
    <row r="17" spans="1:11" s="91" customFormat="1" ht="24" customHeight="1" x14ac:dyDescent="0.75">
      <c r="A17" s="68" t="s">
        <v>129</v>
      </c>
      <c r="C17" s="97"/>
      <c r="D17" s="74"/>
      <c r="E17" s="98">
        <v>2783289</v>
      </c>
      <c r="F17" s="98"/>
      <c r="G17" s="98">
        <v>3111151</v>
      </c>
      <c r="H17" s="99"/>
      <c r="I17" s="98">
        <v>2701910</v>
      </c>
      <c r="J17" s="98"/>
      <c r="K17" s="98">
        <v>3111151</v>
      </c>
    </row>
    <row r="18" spans="1:11" s="91" customFormat="1" ht="24" customHeight="1" x14ac:dyDescent="0.75">
      <c r="A18" s="68" t="s">
        <v>130</v>
      </c>
      <c r="C18" s="97">
        <v>11</v>
      </c>
      <c r="D18" s="74"/>
      <c r="E18" s="98">
        <v>77302</v>
      </c>
      <c r="F18" s="98"/>
      <c r="G18" s="98">
        <v>6172</v>
      </c>
      <c r="H18" s="99"/>
      <c r="I18" s="98">
        <v>0</v>
      </c>
      <c r="J18" s="98"/>
      <c r="K18" s="98">
        <v>0</v>
      </c>
    </row>
    <row r="19" spans="1:11" s="91" customFormat="1" ht="24" customHeight="1" x14ac:dyDescent="0.75">
      <c r="A19" s="68" t="s">
        <v>179</v>
      </c>
      <c r="C19" s="97"/>
      <c r="D19" s="74"/>
      <c r="E19" s="98">
        <v>332898</v>
      </c>
      <c r="F19" s="98"/>
      <c r="G19" s="98">
        <v>314431</v>
      </c>
      <c r="H19" s="99"/>
      <c r="I19" s="98">
        <v>122449</v>
      </c>
      <c r="J19" s="98"/>
      <c r="K19" s="98">
        <v>411500</v>
      </c>
    </row>
    <row r="20" spans="1:11" s="91" customFormat="1" ht="24" customHeight="1" x14ac:dyDescent="0.75">
      <c r="A20" s="68" t="s">
        <v>185</v>
      </c>
      <c r="C20" s="97"/>
      <c r="D20" s="74"/>
      <c r="E20" s="98">
        <v>6210995</v>
      </c>
      <c r="F20" s="98"/>
      <c r="G20" s="98">
        <v>-9628471</v>
      </c>
      <c r="H20" s="99"/>
      <c r="I20" s="98">
        <v>6210995</v>
      </c>
      <c r="J20" s="98"/>
      <c r="K20" s="98">
        <v>-9628471</v>
      </c>
    </row>
    <row r="21" spans="1:11" s="91" customFormat="1" ht="24" customHeight="1" x14ac:dyDescent="0.75">
      <c r="A21" s="68" t="s">
        <v>131</v>
      </c>
      <c r="C21" s="97"/>
      <c r="D21" s="74"/>
      <c r="E21" s="100">
        <v>72350391</v>
      </c>
      <c r="F21" s="98"/>
      <c r="G21" s="100">
        <v>59696493</v>
      </c>
      <c r="H21" s="99"/>
      <c r="I21" s="100">
        <v>67594821</v>
      </c>
      <c r="J21" s="98"/>
      <c r="K21" s="100">
        <v>56680658</v>
      </c>
    </row>
    <row r="22" spans="1:11" s="91" customFormat="1" ht="24" customHeight="1" x14ac:dyDescent="0.75">
      <c r="A22" s="68" t="s">
        <v>132</v>
      </c>
      <c r="C22" s="97"/>
      <c r="D22" s="74"/>
      <c r="E22" s="98"/>
      <c r="F22" s="98"/>
      <c r="G22" s="98"/>
      <c r="H22" s="98"/>
      <c r="I22" s="98"/>
      <c r="J22" s="98"/>
      <c r="K22" s="98"/>
    </row>
    <row r="23" spans="1:11" s="91" customFormat="1" ht="24" customHeight="1" x14ac:dyDescent="0.75">
      <c r="A23" s="68" t="s">
        <v>133</v>
      </c>
      <c r="C23" s="97"/>
      <c r="D23" s="74"/>
      <c r="E23" s="98">
        <f>SUM(E8:E21)</f>
        <v>392366057</v>
      </c>
      <c r="F23" s="98"/>
      <c r="G23" s="98">
        <f>SUM(G8:G21)</f>
        <v>293357524</v>
      </c>
      <c r="H23" s="98"/>
      <c r="I23" s="98">
        <f>SUM(I8:I21)</f>
        <v>409768861</v>
      </c>
      <c r="J23" s="98"/>
      <c r="K23" s="98">
        <f>SUM(K8:K21)</f>
        <v>290954573</v>
      </c>
    </row>
    <row r="24" spans="1:11" s="91" customFormat="1" ht="24" customHeight="1" x14ac:dyDescent="0.75">
      <c r="A24" s="68" t="s">
        <v>134</v>
      </c>
      <c r="C24" s="97"/>
      <c r="E24" s="98"/>
      <c r="F24" s="98"/>
      <c r="G24" s="98"/>
      <c r="H24" s="98"/>
      <c r="I24" s="98"/>
      <c r="J24" s="98"/>
      <c r="K24" s="98"/>
    </row>
    <row r="25" spans="1:11" s="91" customFormat="1" ht="24" customHeight="1" x14ac:dyDescent="0.75">
      <c r="A25" s="68" t="s">
        <v>135</v>
      </c>
      <c r="C25" s="97"/>
      <c r="D25" s="74"/>
      <c r="E25" s="98">
        <v>-137703366</v>
      </c>
      <c r="F25" s="98"/>
      <c r="G25" s="98">
        <v>115317035</v>
      </c>
      <c r="H25" s="98"/>
      <c r="I25" s="98">
        <v>-148652558</v>
      </c>
      <c r="J25" s="98"/>
      <c r="K25" s="98">
        <v>106403811</v>
      </c>
    </row>
    <row r="26" spans="1:11" s="91" customFormat="1" ht="24" customHeight="1" x14ac:dyDescent="0.75">
      <c r="A26" s="68" t="s">
        <v>136</v>
      </c>
      <c r="C26" s="97"/>
      <c r="D26" s="74"/>
      <c r="E26" s="98">
        <v>-360157796</v>
      </c>
      <c r="F26" s="98"/>
      <c r="G26" s="98">
        <v>58707395</v>
      </c>
      <c r="H26" s="98"/>
      <c r="I26" s="98">
        <v>-350592185</v>
      </c>
      <c r="J26" s="98"/>
      <c r="K26" s="98">
        <v>74736489</v>
      </c>
    </row>
    <row r="27" spans="1:11" s="91" customFormat="1" ht="24" customHeight="1" x14ac:dyDescent="0.75">
      <c r="A27" s="68" t="s">
        <v>137</v>
      </c>
      <c r="C27" s="97"/>
      <c r="D27" s="74"/>
      <c r="E27" s="98">
        <v>-13824069</v>
      </c>
      <c r="F27" s="98"/>
      <c r="G27" s="98">
        <v>-4354059</v>
      </c>
      <c r="H27" s="98"/>
      <c r="I27" s="98">
        <v>-7917144</v>
      </c>
      <c r="J27" s="98"/>
      <c r="K27" s="98">
        <v>-712646</v>
      </c>
    </row>
    <row r="28" spans="1:11" s="91" customFormat="1" ht="24" customHeight="1" x14ac:dyDescent="0.75">
      <c r="A28" s="68" t="s">
        <v>138</v>
      </c>
      <c r="C28" s="97"/>
      <c r="D28" s="74"/>
      <c r="E28" s="98">
        <v>27192</v>
      </c>
      <c r="F28" s="98"/>
      <c r="G28" s="98">
        <v>-49952</v>
      </c>
      <c r="H28" s="98"/>
      <c r="I28" s="98">
        <v>32192</v>
      </c>
      <c r="J28" s="98"/>
      <c r="K28" s="98">
        <v>-49951</v>
      </c>
    </row>
    <row r="29" spans="1:11" s="91" customFormat="1" ht="24" customHeight="1" x14ac:dyDescent="0.75">
      <c r="A29" s="68" t="s">
        <v>139</v>
      </c>
      <c r="C29" s="97"/>
      <c r="D29" s="74"/>
      <c r="E29" s="98"/>
      <c r="F29" s="98"/>
      <c r="G29" s="98"/>
      <c r="H29" s="98"/>
      <c r="I29" s="98"/>
      <c r="J29" s="98"/>
      <c r="K29" s="98"/>
    </row>
    <row r="30" spans="1:11" s="91" customFormat="1" ht="24" customHeight="1" x14ac:dyDescent="0.75">
      <c r="A30" s="68" t="s">
        <v>140</v>
      </c>
      <c r="C30" s="97"/>
      <c r="D30" s="74"/>
      <c r="E30" s="98">
        <v>226435032</v>
      </c>
      <c r="F30" s="98"/>
      <c r="G30" s="98">
        <v>-130747087</v>
      </c>
      <c r="H30" s="98"/>
      <c r="I30" s="98">
        <v>217838859</v>
      </c>
      <c r="J30" s="98"/>
      <c r="K30" s="98">
        <v>-129253247</v>
      </c>
    </row>
    <row r="31" spans="1:11" s="91" customFormat="1" ht="24" customHeight="1" x14ac:dyDescent="0.75">
      <c r="A31" s="101" t="s">
        <v>129</v>
      </c>
      <c r="C31" s="97"/>
      <c r="D31" s="74"/>
      <c r="E31" s="98">
        <v>-679300</v>
      </c>
      <c r="F31" s="98"/>
      <c r="G31" s="98">
        <v>-3058867</v>
      </c>
      <c r="H31" s="98"/>
      <c r="I31" s="98">
        <v>-679300</v>
      </c>
      <c r="J31" s="98"/>
      <c r="K31" s="98">
        <v>-3058867</v>
      </c>
    </row>
    <row r="32" spans="1:11" s="91" customFormat="1" ht="24" customHeight="1" x14ac:dyDescent="0.75">
      <c r="A32" s="101" t="s">
        <v>141</v>
      </c>
      <c r="C32" s="97"/>
      <c r="D32" s="74"/>
      <c r="E32" s="100">
        <v>265192</v>
      </c>
      <c r="F32" s="98"/>
      <c r="G32" s="100">
        <v>-2668712</v>
      </c>
      <c r="H32" s="98"/>
      <c r="I32" s="100">
        <v>243042</v>
      </c>
      <c r="J32" s="98"/>
      <c r="K32" s="100">
        <v>-798503</v>
      </c>
    </row>
    <row r="33" spans="1:12" s="91" customFormat="1" ht="24" customHeight="1" x14ac:dyDescent="0.75">
      <c r="A33" s="68" t="s">
        <v>142</v>
      </c>
      <c r="C33" s="97"/>
      <c r="D33" s="74"/>
      <c r="E33" s="98">
        <f>SUM(E23:E32)</f>
        <v>106728942</v>
      </c>
      <c r="F33" s="98"/>
      <c r="G33" s="98">
        <f>SUM(G23:G32)</f>
        <v>326503277</v>
      </c>
      <c r="H33" s="98"/>
      <c r="I33" s="98">
        <f>SUM(I23:I32)</f>
        <v>120041767</v>
      </c>
      <c r="J33" s="98"/>
      <c r="K33" s="98">
        <f>SUM(K23:K32)</f>
        <v>338221659</v>
      </c>
    </row>
    <row r="34" spans="1:12" s="91" customFormat="1" ht="24" customHeight="1" x14ac:dyDescent="0.75">
      <c r="A34" s="68" t="s">
        <v>143</v>
      </c>
      <c r="C34" s="97"/>
      <c r="D34" s="74"/>
      <c r="E34" s="98">
        <v>-72782867</v>
      </c>
      <c r="F34" s="98"/>
      <c r="G34" s="98">
        <v>-59325333</v>
      </c>
      <c r="H34" s="98"/>
      <c r="I34" s="98">
        <v>-68006631</v>
      </c>
      <c r="J34" s="98"/>
      <c r="K34" s="98">
        <v>-56325718</v>
      </c>
    </row>
    <row r="35" spans="1:12" s="91" customFormat="1" ht="24" customHeight="1" x14ac:dyDescent="0.75">
      <c r="A35" s="68" t="s">
        <v>144</v>
      </c>
      <c r="C35" s="97"/>
      <c r="D35" s="74"/>
      <c r="E35" s="98">
        <v>-15723422</v>
      </c>
      <c r="F35" s="98"/>
      <c r="G35" s="98">
        <v>-801229</v>
      </c>
      <c r="H35" s="98"/>
      <c r="I35" s="98">
        <v>-13100493</v>
      </c>
      <c r="J35" s="98"/>
      <c r="K35" s="98">
        <v>-787859</v>
      </c>
    </row>
    <row r="36" spans="1:12" s="91" customFormat="1" ht="24" customHeight="1" x14ac:dyDescent="0.75">
      <c r="A36" s="68" t="s">
        <v>145</v>
      </c>
      <c r="C36" s="97"/>
      <c r="D36" s="74"/>
      <c r="E36" s="100">
        <v>3825167</v>
      </c>
      <c r="F36" s="98"/>
      <c r="G36" s="100">
        <v>1474523</v>
      </c>
      <c r="H36" s="98"/>
      <c r="I36" s="100">
        <v>3825167</v>
      </c>
      <c r="J36" s="98"/>
      <c r="K36" s="98">
        <v>1474523</v>
      </c>
    </row>
    <row r="37" spans="1:12" s="91" customFormat="1" ht="24" customHeight="1" x14ac:dyDescent="0.75">
      <c r="A37" s="59" t="s">
        <v>146</v>
      </c>
      <c r="C37" s="97"/>
      <c r="D37" s="74"/>
      <c r="E37" s="102">
        <f>SUM(E33:E36)</f>
        <v>22047820</v>
      </c>
      <c r="F37" s="98"/>
      <c r="G37" s="102">
        <f>SUM(G33:G36)</f>
        <v>267851238</v>
      </c>
      <c r="H37" s="98"/>
      <c r="I37" s="102">
        <f>SUM(I33:I36)</f>
        <v>42759810</v>
      </c>
      <c r="J37" s="98"/>
      <c r="K37" s="102">
        <f>SUM(K33:K36)</f>
        <v>282582605</v>
      </c>
    </row>
    <row r="38" spans="1:12" s="91" customFormat="1" ht="24" customHeight="1" x14ac:dyDescent="0.75">
      <c r="A38" s="68"/>
      <c r="C38" s="97"/>
      <c r="E38" s="103"/>
      <c r="I38" s="104"/>
      <c r="J38" s="74"/>
      <c r="K38" s="74"/>
    </row>
    <row r="39" spans="1:12" s="91" customFormat="1" ht="24" customHeight="1" x14ac:dyDescent="0.75">
      <c r="A39" s="68" t="s">
        <v>21</v>
      </c>
      <c r="C39" s="93"/>
      <c r="E39" s="103"/>
      <c r="I39" s="103"/>
    </row>
    <row r="40" spans="1:12" s="91" customFormat="1" ht="24" customHeight="1" x14ac:dyDescent="0.75">
      <c r="A40" s="129" t="s">
        <v>0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</row>
    <row r="41" spans="1:12" s="91" customFormat="1" ht="24" customHeight="1" x14ac:dyDescent="0.75">
      <c r="A41" s="129" t="s">
        <v>147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</row>
    <row r="42" spans="1:12" s="91" customFormat="1" ht="24" customHeight="1" x14ac:dyDescent="0.75">
      <c r="A42" s="129" t="s">
        <v>62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</row>
    <row r="43" spans="1:12" s="91" customFormat="1" ht="24" customHeight="1" x14ac:dyDescent="0.75">
      <c r="A43" s="130" t="s">
        <v>2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</row>
    <row r="44" spans="1:12" s="91" customFormat="1" ht="24" customHeight="1" x14ac:dyDescent="0.75">
      <c r="A44" s="60"/>
      <c r="B44" s="92"/>
      <c r="C44" s="93"/>
      <c r="E44" s="131" t="s">
        <v>3</v>
      </c>
      <c r="F44" s="131"/>
      <c r="G44" s="131"/>
      <c r="H44" s="92"/>
      <c r="I44" s="132" t="s">
        <v>4</v>
      </c>
      <c r="J44" s="132"/>
      <c r="K44" s="132"/>
    </row>
    <row r="45" spans="1:12" s="91" customFormat="1" ht="24" customHeight="1" x14ac:dyDescent="0.75">
      <c r="A45" s="68"/>
      <c r="B45" s="94"/>
      <c r="C45" s="94" t="s">
        <v>5</v>
      </c>
      <c r="D45" s="95"/>
      <c r="E45" s="95">
        <v>2567</v>
      </c>
      <c r="G45" s="95">
        <v>2566</v>
      </c>
      <c r="H45" s="96"/>
      <c r="I45" s="95">
        <v>2567</v>
      </c>
      <c r="K45" s="95">
        <v>2566</v>
      </c>
    </row>
    <row r="46" spans="1:12" s="91" customFormat="1" ht="24" customHeight="1" x14ac:dyDescent="0.75">
      <c r="A46" s="59" t="s">
        <v>148</v>
      </c>
      <c r="C46" s="97"/>
      <c r="J46" s="74"/>
      <c r="K46" s="74"/>
    </row>
    <row r="47" spans="1:12" s="91" customFormat="1" ht="24" customHeight="1" x14ac:dyDescent="0.75">
      <c r="A47" s="68" t="s">
        <v>187</v>
      </c>
      <c r="C47" s="97">
        <v>10</v>
      </c>
      <c r="E47" s="74">
        <v>0</v>
      </c>
      <c r="F47" s="74"/>
      <c r="G47" s="74">
        <v>0</v>
      </c>
      <c r="H47" s="74"/>
      <c r="I47" s="74">
        <v>8936114</v>
      </c>
      <c r="J47" s="74"/>
      <c r="K47" s="74">
        <v>0</v>
      </c>
    </row>
    <row r="48" spans="1:12" s="91" customFormat="1" ht="24" customHeight="1" x14ac:dyDescent="0.75">
      <c r="A48" s="68" t="s">
        <v>188</v>
      </c>
      <c r="C48" s="97">
        <v>10</v>
      </c>
      <c r="E48" s="74">
        <v>0</v>
      </c>
      <c r="F48" s="74"/>
      <c r="G48" s="74">
        <v>0</v>
      </c>
      <c r="H48" s="74"/>
      <c r="I48" s="74">
        <v>-70066803</v>
      </c>
      <c r="J48" s="74"/>
      <c r="K48" s="74">
        <v>-35000000</v>
      </c>
    </row>
    <row r="49" spans="1:11" s="91" customFormat="1" ht="24" customHeight="1" x14ac:dyDescent="0.75">
      <c r="A49" s="68" t="s">
        <v>149</v>
      </c>
      <c r="C49" s="97">
        <v>11</v>
      </c>
      <c r="E49" s="74">
        <v>0</v>
      </c>
      <c r="F49" s="74"/>
      <c r="G49" s="74">
        <v>-249900</v>
      </c>
      <c r="H49" s="74"/>
      <c r="I49" s="74">
        <v>0</v>
      </c>
      <c r="J49" s="74"/>
      <c r="K49" s="74">
        <v>0</v>
      </c>
    </row>
    <row r="50" spans="1:11" s="91" customFormat="1" ht="24" customHeight="1" x14ac:dyDescent="0.75">
      <c r="A50" s="68" t="s">
        <v>150</v>
      </c>
      <c r="C50" s="97"/>
      <c r="D50" s="74"/>
      <c r="E50" s="74">
        <v>-211718537</v>
      </c>
      <c r="F50" s="74"/>
      <c r="G50" s="74">
        <v>-152200407</v>
      </c>
      <c r="H50" s="74"/>
      <c r="I50" s="74">
        <v>-145842944</v>
      </c>
      <c r="J50" s="74"/>
      <c r="K50" s="74">
        <v>-106947291</v>
      </c>
    </row>
    <row r="51" spans="1:11" s="91" customFormat="1" ht="24" customHeight="1" x14ac:dyDescent="0.75">
      <c r="A51" s="68" t="s">
        <v>151</v>
      </c>
      <c r="C51" s="97"/>
      <c r="D51" s="74"/>
      <c r="E51" s="74">
        <v>-3298988</v>
      </c>
      <c r="F51" s="74"/>
      <c r="G51" s="74">
        <v>-2588805</v>
      </c>
      <c r="H51" s="74"/>
      <c r="I51" s="74">
        <v>-3298988</v>
      </c>
      <c r="J51" s="74"/>
      <c r="K51" s="74">
        <v>-2588805</v>
      </c>
    </row>
    <row r="52" spans="1:11" s="91" customFormat="1" ht="24" customHeight="1" x14ac:dyDescent="0.75">
      <c r="A52" s="68" t="s">
        <v>152</v>
      </c>
      <c r="C52" s="97"/>
      <c r="D52" s="74"/>
      <c r="E52" s="74">
        <v>-1904177</v>
      </c>
      <c r="F52" s="74"/>
      <c r="G52" s="74">
        <v>-677299</v>
      </c>
      <c r="H52" s="74"/>
      <c r="I52" s="74">
        <v>-1904177</v>
      </c>
      <c r="J52" s="74"/>
      <c r="K52" s="74">
        <v>-677299</v>
      </c>
    </row>
    <row r="53" spans="1:11" s="91" customFormat="1" ht="24" customHeight="1" x14ac:dyDescent="0.75">
      <c r="A53" s="68" t="s">
        <v>153</v>
      </c>
      <c r="C53" s="97"/>
      <c r="D53" s="74"/>
      <c r="E53" s="100">
        <v>1866090</v>
      </c>
      <c r="F53" s="74"/>
      <c r="G53" s="100">
        <v>410427</v>
      </c>
      <c r="H53" s="74"/>
      <c r="I53" s="100">
        <v>11360922</v>
      </c>
      <c r="J53" s="74"/>
      <c r="K53" s="105">
        <v>2958324</v>
      </c>
    </row>
    <row r="54" spans="1:11" s="91" customFormat="1" ht="24" customHeight="1" x14ac:dyDescent="0.75">
      <c r="A54" s="59" t="s">
        <v>154</v>
      </c>
      <c r="C54" s="97"/>
      <c r="D54" s="74"/>
      <c r="E54" s="105">
        <f>SUM(E47:E53)</f>
        <v>-215055612</v>
      </c>
      <c r="F54" s="74"/>
      <c r="G54" s="105">
        <f>SUM(G47:G53)</f>
        <v>-155305984</v>
      </c>
      <c r="H54" s="74"/>
      <c r="I54" s="105">
        <f>SUM(I47:I53)</f>
        <v>-200815876</v>
      </c>
      <c r="J54" s="74"/>
      <c r="K54" s="105">
        <f>SUM(K47:K53)</f>
        <v>-142255071</v>
      </c>
    </row>
    <row r="55" spans="1:11" s="91" customFormat="1" ht="24" customHeight="1" x14ac:dyDescent="0.75">
      <c r="A55" s="59" t="s">
        <v>155</v>
      </c>
      <c r="C55" s="97"/>
      <c r="D55" s="74"/>
      <c r="E55" s="74"/>
      <c r="F55" s="74"/>
      <c r="G55" s="74"/>
      <c r="H55" s="74"/>
      <c r="I55" s="74"/>
      <c r="J55" s="74"/>
      <c r="K55" s="74"/>
    </row>
    <row r="56" spans="1:11" s="91" customFormat="1" ht="24" customHeight="1" x14ac:dyDescent="0.75">
      <c r="A56" s="68" t="s">
        <v>156</v>
      </c>
      <c r="C56" s="97"/>
      <c r="D56" s="74"/>
      <c r="E56" s="74">
        <v>-88558113</v>
      </c>
      <c r="F56" s="74"/>
      <c r="G56" s="74">
        <v>288732294</v>
      </c>
      <c r="H56" s="74"/>
      <c r="I56" s="74">
        <v>-87000000</v>
      </c>
      <c r="J56" s="74"/>
      <c r="K56" s="74">
        <v>275000000</v>
      </c>
    </row>
    <row r="57" spans="1:11" s="91" customFormat="1" ht="24" customHeight="1" x14ac:dyDescent="0.75">
      <c r="A57" s="101" t="s">
        <v>157</v>
      </c>
      <c r="C57" s="97"/>
      <c r="D57" s="74"/>
      <c r="E57" s="74">
        <v>327762749</v>
      </c>
      <c r="F57" s="74"/>
      <c r="G57" s="74">
        <v>-78838463</v>
      </c>
      <c r="H57" s="74"/>
      <c r="I57" s="74">
        <v>328960755</v>
      </c>
      <c r="J57" s="74"/>
      <c r="K57" s="74">
        <v>-80036469</v>
      </c>
    </row>
    <row r="58" spans="1:11" s="91" customFormat="1" ht="24" customHeight="1" x14ac:dyDescent="0.75">
      <c r="A58" s="68" t="s">
        <v>158</v>
      </c>
      <c r="C58" s="97">
        <v>6</v>
      </c>
      <c r="D58" s="74"/>
      <c r="E58" s="74">
        <v>115350000</v>
      </c>
      <c r="F58" s="74"/>
      <c r="G58" s="74">
        <v>85000000</v>
      </c>
      <c r="H58" s="74"/>
      <c r="I58" s="74">
        <v>90000000</v>
      </c>
      <c r="J58" s="74"/>
      <c r="K58" s="74">
        <v>15000000</v>
      </c>
    </row>
    <row r="59" spans="1:11" s="91" customFormat="1" ht="24" customHeight="1" x14ac:dyDescent="0.75">
      <c r="A59" s="68" t="s">
        <v>159</v>
      </c>
      <c r="C59" s="97">
        <v>6</v>
      </c>
      <c r="D59" s="74"/>
      <c r="E59" s="74">
        <v>-115350000</v>
      </c>
      <c r="F59" s="74"/>
      <c r="G59" s="74">
        <v>-85000000</v>
      </c>
      <c r="H59" s="74"/>
      <c r="I59" s="74">
        <v>-90000000</v>
      </c>
      <c r="J59" s="74"/>
      <c r="K59" s="74">
        <v>-15000000</v>
      </c>
    </row>
    <row r="60" spans="1:11" s="91" customFormat="1" ht="24" customHeight="1" x14ac:dyDescent="0.75">
      <c r="A60" s="68" t="s">
        <v>160</v>
      </c>
      <c r="C60" s="97">
        <v>6</v>
      </c>
      <c r="D60" s="74"/>
      <c r="E60" s="74">
        <v>0</v>
      </c>
      <c r="F60" s="74"/>
      <c r="G60" s="74">
        <v>0</v>
      </c>
      <c r="H60" s="74"/>
      <c r="I60" s="74">
        <v>-8000000</v>
      </c>
      <c r="J60" s="74"/>
      <c r="K60" s="74">
        <v>0</v>
      </c>
    </row>
    <row r="61" spans="1:11" s="91" customFormat="1" ht="24" customHeight="1" x14ac:dyDescent="0.75">
      <c r="A61" s="101" t="s">
        <v>161</v>
      </c>
      <c r="C61" s="97">
        <v>12</v>
      </c>
      <c r="D61" s="74"/>
      <c r="E61" s="74">
        <v>64001008</v>
      </c>
      <c r="F61" s="74"/>
      <c r="G61" s="74">
        <v>53752464</v>
      </c>
      <c r="H61" s="74"/>
      <c r="I61" s="74">
        <v>17000000</v>
      </c>
      <c r="J61" s="74"/>
      <c r="K61" s="74">
        <v>22881233</v>
      </c>
    </row>
    <row r="62" spans="1:11" s="91" customFormat="1" ht="24" customHeight="1" x14ac:dyDescent="0.75">
      <c r="A62" s="68" t="s">
        <v>162</v>
      </c>
      <c r="B62" s="97"/>
      <c r="C62" s="97"/>
      <c r="D62" s="74"/>
      <c r="E62" s="74">
        <v>-27130387</v>
      </c>
      <c r="F62" s="74"/>
      <c r="G62" s="74">
        <v>-13795188</v>
      </c>
      <c r="H62" s="74"/>
      <c r="I62" s="74">
        <v>-17279190</v>
      </c>
      <c r="J62" s="74"/>
      <c r="K62" s="74">
        <v>-12022154</v>
      </c>
    </row>
    <row r="63" spans="1:11" s="91" customFormat="1" ht="24" customHeight="1" x14ac:dyDescent="0.75">
      <c r="A63" s="68" t="s">
        <v>163</v>
      </c>
      <c r="B63" s="97"/>
      <c r="C63" s="97">
        <v>17</v>
      </c>
      <c r="D63" s="74"/>
      <c r="E63" s="74">
        <v>200000000</v>
      </c>
      <c r="F63" s="74"/>
      <c r="G63" s="74">
        <v>0</v>
      </c>
      <c r="H63" s="74"/>
      <c r="I63" s="74">
        <v>200000000</v>
      </c>
      <c r="J63" s="74"/>
      <c r="K63" s="74">
        <v>0</v>
      </c>
    </row>
    <row r="64" spans="1:11" s="91" customFormat="1" ht="24" customHeight="1" x14ac:dyDescent="0.75">
      <c r="A64" s="68" t="s">
        <v>164</v>
      </c>
      <c r="C64" s="97">
        <v>17</v>
      </c>
      <c r="D64" s="74"/>
      <c r="E64" s="74">
        <v>-241180000</v>
      </c>
      <c r="F64" s="74"/>
      <c r="G64" s="74">
        <v>-294848000</v>
      </c>
      <c r="H64" s="74"/>
      <c r="I64" s="74">
        <v>-231340000</v>
      </c>
      <c r="J64" s="74"/>
      <c r="K64" s="74">
        <v>-285008000</v>
      </c>
    </row>
    <row r="65" spans="1:14" s="91" customFormat="1" ht="24" customHeight="1" x14ac:dyDescent="0.75">
      <c r="A65" s="68" t="s">
        <v>165</v>
      </c>
      <c r="C65" s="97">
        <v>29</v>
      </c>
      <c r="D65" s="74"/>
      <c r="E65" s="74">
        <v>-35561942</v>
      </c>
      <c r="F65" s="74"/>
      <c r="G65" s="74">
        <v>-59265475</v>
      </c>
      <c r="H65" s="74"/>
      <c r="I65" s="74">
        <v>-35561942</v>
      </c>
      <c r="J65" s="74"/>
      <c r="K65" s="74">
        <v>-59265475</v>
      </c>
    </row>
    <row r="66" spans="1:14" s="91" customFormat="1" ht="24" customHeight="1" x14ac:dyDescent="0.75">
      <c r="A66" s="59" t="s">
        <v>182</v>
      </c>
      <c r="C66" s="97"/>
      <c r="D66" s="74"/>
      <c r="E66" s="106">
        <f>SUM(E56:E65)</f>
        <v>199333315</v>
      </c>
      <c r="F66" s="74"/>
      <c r="G66" s="106">
        <f>SUM(G56:G65)</f>
        <v>-104262368</v>
      </c>
      <c r="H66" s="74"/>
      <c r="I66" s="106">
        <f>SUM(I56:I65)</f>
        <v>166779623</v>
      </c>
      <c r="J66" s="74"/>
      <c r="K66" s="106">
        <f>SUM(K56:K65)</f>
        <v>-138450865</v>
      </c>
    </row>
    <row r="67" spans="1:14" s="91" customFormat="1" ht="24" customHeight="1" x14ac:dyDescent="0.75">
      <c r="A67" s="59" t="s">
        <v>186</v>
      </c>
      <c r="C67" s="74"/>
      <c r="E67" s="106">
        <v>-359926</v>
      </c>
      <c r="G67" s="106">
        <v>0</v>
      </c>
      <c r="I67" s="106">
        <v>0</v>
      </c>
      <c r="K67" s="106">
        <v>0</v>
      </c>
      <c r="N67" s="107"/>
    </row>
    <row r="68" spans="1:14" s="91" customFormat="1" ht="24" customHeight="1" x14ac:dyDescent="0.75">
      <c r="A68" s="59" t="s">
        <v>181</v>
      </c>
      <c r="C68" s="97"/>
      <c r="D68" s="74"/>
      <c r="E68" s="17">
        <f>SUM(E66,E54,E37,E67)</f>
        <v>5965597</v>
      </c>
      <c r="F68" s="74"/>
      <c r="G68" s="17">
        <f>SUM(G66,G54,G37,G67)</f>
        <v>8282886</v>
      </c>
      <c r="H68" s="74"/>
      <c r="I68" s="17">
        <f>SUM(I66,I54,I37,I67)</f>
        <v>8723557</v>
      </c>
      <c r="J68" s="74"/>
      <c r="K68" s="17">
        <f>SUM(K66,K54,K37,K67)</f>
        <v>1876669</v>
      </c>
    </row>
    <row r="69" spans="1:14" s="91" customFormat="1" ht="24" customHeight="1" x14ac:dyDescent="0.75">
      <c r="A69" s="68" t="s">
        <v>166</v>
      </c>
      <c r="C69" s="97"/>
      <c r="D69" s="74"/>
      <c r="E69" s="105">
        <f>BS!F9</f>
        <v>13125169</v>
      </c>
      <c r="F69" s="74"/>
      <c r="G69" s="105">
        <v>4842283</v>
      </c>
      <c r="H69" s="74"/>
      <c r="I69" s="105">
        <f>BS!J9</f>
        <v>5652192</v>
      </c>
      <c r="J69" s="74"/>
      <c r="K69" s="74">
        <v>3775523</v>
      </c>
    </row>
    <row r="70" spans="1:14" s="91" customFormat="1" ht="24" customHeight="1" thickBot="1" x14ac:dyDescent="0.8">
      <c r="A70" s="108" t="s">
        <v>167</v>
      </c>
      <c r="C70" s="97"/>
      <c r="D70" s="74"/>
      <c r="E70" s="109">
        <f>SUM(E68:E69)</f>
        <v>19090766</v>
      </c>
      <c r="F70" s="74"/>
      <c r="G70" s="109">
        <f>SUM(G68:G69)</f>
        <v>13125169</v>
      </c>
      <c r="H70" s="74"/>
      <c r="I70" s="109">
        <f>SUM(I68:I69)</f>
        <v>14375749</v>
      </c>
      <c r="J70" s="74"/>
      <c r="K70" s="109">
        <f>SUM(K68:K69)</f>
        <v>5652192</v>
      </c>
    </row>
    <row r="71" spans="1:14" s="91" customFormat="1" ht="24" customHeight="1" thickTop="1" x14ac:dyDescent="0.75">
      <c r="A71" s="68"/>
      <c r="C71" s="97"/>
      <c r="D71" s="74"/>
      <c r="E71" s="74">
        <f>BS!D9-CF!E70</f>
        <v>0</v>
      </c>
      <c r="F71" s="98"/>
      <c r="G71" s="74">
        <v>0</v>
      </c>
      <c r="H71" s="74"/>
      <c r="I71" s="74">
        <f>BS!H9-CF!I70</f>
        <v>0</v>
      </c>
      <c r="J71" s="74"/>
      <c r="K71" s="74">
        <v>0</v>
      </c>
    </row>
    <row r="72" spans="1:14" s="91" customFormat="1" ht="24" customHeight="1" x14ac:dyDescent="0.75">
      <c r="A72" s="59" t="s">
        <v>168</v>
      </c>
      <c r="C72" s="97"/>
      <c r="D72" s="74"/>
      <c r="E72" s="104"/>
      <c r="F72" s="98"/>
      <c r="G72" s="74"/>
      <c r="H72" s="98"/>
      <c r="I72" s="104"/>
      <c r="J72" s="74"/>
      <c r="K72" s="74"/>
    </row>
    <row r="73" spans="1:14" s="91" customFormat="1" ht="24" customHeight="1" x14ac:dyDescent="0.75">
      <c r="A73" s="68" t="s">
        <v>169</v>
      </c>
      <c r="C73" s="97"/>
      <c r="D73" s="74"/>
      <c r="E73" s="103"/>
      <c r="F73" s="98"/>
      <c r="G73" s="98"/>
      <c r="H73" s="98"/>
      <c r="I73" s="103"/>
      <c r="J73" s="98"/>
      <c r="K73" s="98"/>
    </row>
    <row r="74" spans="1:14" s="91" customFormat="1" ht="24" customHeight="1" x14ac:dyDescent="0.75">
      <c r="A74" s="68" t="s">
        <v>170</v>
      </c>
      <c r="C74" s="97"/>
      <c r="D74" s="74"/>
      <c r="E74" s="74">
        <v>23334365</v>
      </c>
      <c r="F74" s="115"/>
      <c r="G74" s="74">
        <v>14740775</v>
      </c>
      <c r="H74" s="74"/>
      <c r="I74" s="74">
        <v>13966552</v>
      </c>
      <c r="J74" s="74"/>
      <c r="K74" s="74">
        <v>12232569</v>
      </c>
    </row>
    <row r="75" spans="1:14" s="91" customFormat="1" ht="24" customHeight="1" x14ac:dyDescent="0.75">
      <c r="A75" s="68" t="s">
        <v>171</v>
      </c>
      <c r="C75" s="97"/>
      <c r="D75" s="74"/>
      <c r="E75" s="74">
        <v>0</v>
      </c>
      <c r="F75" s="115"/>
      <c r="G75" s="74">
        <v>13546726</v>
      </c>
      <c r="H75" s="74"/>
      <c r="I75" s="74">
        <v>0</v>
      </c>
      <c r="J75" s="74"/>
      <c r="K75" s="74">
        <v>13546726</v>
      </c>
    </row>
    <row r="76" spans="1:14" s="91" customFormat="1" ht="24" customHeight="1" x14ac:dyDescent="0.75">
      <c r="A76" s="68" t="s">
        <v>172</v>
      </c>
      <c r="C76" s="97"/>
      <c r="D76" s="74"/>
      <c r="E76" s="74">
        <v>23339833</v>
      </c>
      <c r="F76" s="115"/>
      <c r="G76" s="74">
        <v>5677852</v>
      </c>
      <c r="H76" s="74"/>
      <c r="I76" s="74">
        <v>22105027</v>
      </c>
      <c r="J76" s="74"/>
      <c r="K76" s="74">
        <v>4481444</v>
      </c>
    </row>
    <row r="77" spans="1:14" s="91" customFormat="1" ht="24" customHeight="1" x14ac:dyDescent="0.75">
      <c r="A77" s="68" t="s">
        <v>180</v>
      </c>
      <c r="C77" s="97"/>
      <c r="D77" s="74"/>
      <c r="E77" s="74">
        <v>2039520</v>
      </c>
      <c r="F77" s="115"/>
      <c r="G77" s="74">
        <v>687416</v>
      </c>
      <c r="H77" s="74"/>
      <c r="I77" s="74">
        <v>2039520</v>
      </c>
      <c r="J77" s="74"/>
      <c r="K77" s="74">
        <v>687416</v>
      </c>
    </row>
    <row r="78" spans="1:14" s="91" customFormat="1" ht="24" customHeight="1" x14ac:dyDescent="0.75">
      <c r="A78" s="68"/>
      <c r="C78" s="110"/>
      <c r="D78" s="74"/>
      <c r="E78" s="104"/>
      <c r="F78" s="98"/>
      <c r="G78" s="98"/>
      <c r="H78" s="98"/>
      <c r="I78" s="103"/>
      <c r="J78" s="74"/>
      <c r="K78" s="98"/>
    </row>
    <row r="79" spans="1:14" s="111" customFormat="1" ht="24" customHeight="1" x14ac:dyDescent="0.75">
      <c r="A79" s="68" t="s">
        <v>21</v>
      </c>
      <c r="B79" s="91"/>
      <c r="C79" s="93"/>
      <c r="D79" s="91"/>
      <c r="E79" s="103"/>
      <c r="F79" s="91"/>
      <c r="G79" s="91"/>
      <c r="H79" s="91"/>
      <c r="I79" s="103"/>
      <c r="J79" s="91"/>
      <c r="K79" s="91"/>
    </row>
  </sheetData>
  <mergeCells count="12">
    <mergeCell ref="A1:K1"/>
    <mergeCell ref="A2:K2"/>
    <mergeCell ref="A3:K3"/>
    <mergeCell ref="A4:L4"/>
    <mergeCell ref="E5:G5"/>
    <mergeCell ref="I5:K5"/>
    <mergeCell ref="A40:K40"/>
    <mergeCell ref="A41:K41"/>
    <mergeCell ref="A42:K42"/>
    <mergeCell ref="A43:L43"/>
    <mergeCell ref="E44:G44"/>
    <mergeCell ref="I44:K44"/>
  </mergeCells>
  <printOptions horizontalCentered="1"/>
  <pageMargins left="0.7" right="0.35" top="0.78700000000000003" bottom="0" header="0.31496062992126" footer="0.31496062992126"/>
  <pageSetup paperSize="9" scale="70" orientation="portrait" r:id="rId1"/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Aphatsakorn Nuangsang</dc:creator>
  <cp:lastModifiedBy>Malintip Lavichant</cp:lastModifiedBy>
  <cp:lastPrinted>2025-02-17T08:37:13Z</cp:lastPrinted>
  <dcterms:created xsi:type="dcterms:W3CDTF">2025-02-07T04:06:52Z</dcterms:created>
  <dcterms:modified xsi:type="dcterms:W3CDTF">2025-02-20T10:43:47Z</dcterms:modified>
</cp:coreProperties>
</file>