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8\BOD01\EY\"/>
    </mc:Choice>
  </mc:AlternateContent>
  <xr:revisionPtr revIDLastSave="0" documentId="8_{7D353818-C93F-4DA2-893E-71196C42C7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7" r:id="rId1"/>
    <sheet name="PL" sheetId="1" r:id="rId2"/>
    <sheet name="Conso" sheetId="3" r:id="rId3"/>
    <sheet name="Separate" sheetId="4" r:id="rId4"/>
    <sheet name="CF" sheetId="6" r:id="rId5"/>
  </sheets>
  <definedNames>
    <definedName name="_xlnm.Print_Area" localSheetId="0">BS!$A$1:$K$80</definedName>
    <definedName name="_xlnm.Print_Area" localSheetId="4">CF!$A$1:$L$79</definedName>
    <definedName name="_xlnm.Print_Area" localSheetId="2">Conso!$A$1:$O$27</definedName>
    <definedName name="_xlnm.Print_Area" localSheetId="1">PL!$A$1:$K$48</definedName>
    <definedName name="_xlnm.Print_Area" localSheetId="3">Separate!$A$1:$K$23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E20" i="4"/>
  <c r="G19" i="4"/>
  <c r="E19" i="4"/>
  <c r="C19" i="4"/>
  <c r="K18" i="4"/>
  <c r="I18" i="4"/>
  <c r="C20" i="4"/>
  <c r="M23" i="3"/>
  <c r="K21" i="3"/>
  <c r="I24" i="3"/>
  <c r="G24" i="3"/>
  <c r="E24" i="3"/>
  <c r="C24" i="3"/>
  <c r="M17" i="3"/>
  <c r="O20" i="3"/>
  <c r="O15" i="3"/>
  <c r="O14" i="3"/>
  <c r="J40" i="1"/>
  <c r="J41" i="1" s="1"/>
  <c r="H40" i="1"/>
  <c r="H41" i="1" s="1"/>
  <c r="F40" i="1"/>
  <c r="F41" i="1" s="1"/>
  <c r="D40" i="1"/>
  <c r="D41" i="1" s="1"/>
  <c r="J20" i="1"/>
  <c r="H20" i="1"/>
  <c r="F20" i="1"/>
  <c r="J13" i="1"/>
  <c r="H13" i="1"/>
  <c r="F13" i="1"/>
  <c r="D13" i="1"/>
  <c r="K23" i="3" l="1"/>
  <c r="O23" i="3"/>
  <c r="M24" i="3"/>
  <c r="M25" i="3" s="1"/>
  <c r="D70" i="7" s="1"/>
  <c r="O21" i="3"/>
  <c r="D20" i="1"/>
  <c r="J48" i="7" l="1"/>
  <c r="J42" i="7"/>
  <c r="J49" i="7" s="1"/>
  <c r="F48" i="7"/>
  <c r="F42" i="7"/>
  <c r="J21" i="7"/>
  <c r="J13" i="7"/>
  <c r="F21" i="7"/>
  <c r="F13" i="7"/>
  <c r="F22" i="7" s="1"/>
  <c r="K66" i="6"/>
  <c r="K54" i="6"/>
  <c r="G66" i="6"/>
  <c r="G54" i="6"/>
  <c r="J21" i="1"/>
  <c r="J24" i="1" s="1"/>
  <c r="J26" i="1" s="1"/>
  <c r="J43" i="1" s="1"/>
  <c r="F21" i="1"/>
  <c r="F24" i="1" s="1"/>
  <c r="F26" i="1" s="1"/>
  <c r="F43" i="1" s="1"/>
  <c r="E54" i="6"/>
  <c r="I66" i="6"/>
  <c r="F49" i="7" l="1"/>
  <c r="J22" i="7"/>
  <c r="C17" i="3"/>
  <c r="C19" i="3" s="1"/>
  <c r="E17" i="3"/>
  <c r="E19" i="3" s="1"/>
  <c r="E25" i="3" s="1"/>
  <c r="G17" i="3"/>
  <c r="G19" i="3" s="1"/>
  <c r="G25" i="3" s="1"/>
  <c r="I17" i="3"/>
  <c r="I19" i="3" s="1"/>
  <c r="I25" i="3" s="1"/>
  <c r="G13" i="4"/>
  <c r="G15" i="4" s="1"/>
  <c r="E13" i="4"/>
  <c r="E15" i="4" s="1"/>
  <c r="C13" i="4"/>
  <c r="C15" i="4" s="1"/>
  <c r="I69" i="6"/>
  <c r="E69" i="6"/>
  <c r="I54" i="6"/>
  <c r="C25" i="3" l="1"/>
  <c r="I12" i="4"/>
  <c r="I13" i="4" s="1"/>
  <c r="J69" i="7" l="1"/>
  <c r="I15" i="4"/>
  <c r="K16" i="3"/>
  <c r="H48" i="7"/>
  <c r="D48" i="7"/>
  <c r="H42" i="7"/>
  <c r="D42" i="7"/>
  <c r="H21" i="7"/>
  <c r="D21" i="7"/>
  <c r="H13" i="7"/>
  <c r="D13" i="7"/>
  <c r="K17" i="3" l="1"/>
  <c r="O16" i="3"/>
  <c r="F69" i="7"/>
  <c r="F71" i="7" s="1"/>
  <c r="K19" i="3"/>
  <c r="D49" i="7"/>
  <c r="H22" i="7"/>
  <c r="D22" i="7"/>
  <c r="H49" i="7"/>
  <c r="I14" i="4"/>
  <c r="G14" i="4"/>
  <c r="E14" i="4"/>
  <c r="C14" i="4"/>
  <c r="K12" i="4"/>
  <c r="K11" i="4"/>
  <c r="K10" i="4"/>
  <c r="I18" i="3"/>
  <c r="G18" i="3"/>
  <c r="E18" i="3"/>
  <c r="C18" i="3"/>
  <c r="J71" i="7"/>
  <c r="O19" i="3" l="1"/>
  <c r="O17" i="3"/>
  <c r="O18" i="3" s="1"/>
  <c r="K13" i="4"/>
  <c r="K14" i="4" s="1"/>
  <c r="K18" i="3"/>
  <c r="J72" i="7"/>
  <c r="F72" i="7"/>
  <c r="I26" i="3"/>
  <c r="G26" i="3"/>
  <c r="E26" i="3"/>
  <c r="C26" i="3"/>
  <c r="G21" i="4"/>
  <c r="E21" i="4"/>
  <c r="C21" i="4"/>
  <c r="K16" i="4"/>
  <c r="K15" i="4"/>
  <c r="F73" i="7" l="1"/>
  <c r="J73" i="7"/>
  <c r="E66" i="6" l="1"/>
  <c r="G8" i="6" l="1"/>
  <c r="G23" i="6" s="1"/>
  <c r="G33" i="6" s="1"/>
  <c r="G37" i="6" s="1"/>
  <c r="G68" i="6" s="1"/>
  <c r="K8" i="6"/>
  <c r="K23" i="6" s="1"/>
  <c r="K33" i="6" s="1"/>
  <c r="K37" i="6" s="1"/>
  <c r="K68" i="6" s="1"/>
  <c r="G70" i="6" l="1"/>
  <c r="G71" i="6" s="1"/>
  <c r="K70" i="6"/>
  <c r="K71" i="6" s="1"/>
  <c r="D21" i="1"/>
  <c r="D24" i="1" s="1"/>
  <c r="D26" i="1" l="1"/>
  <c r="D46" i="1" s="1"/>
  <c r="E8" i="6"/>
  <c r="E23" i="6" s="1"/>
  <c r="K22" i="3" l="1"/>
  <c r="D43" i="1"/>
  <c r="E33" i="6"/>
  <c r="E37" i="6" s="1"/>
  <c r="H21" i="1"/>
  <c r="H24" i="1" s="1"/>
  <c r="O22" i="3" l="1"/>
  <c r="O24" i="3" s="1"/>
  <c r="O25" i="3" s="1"/>
  <c r="K24" i="3"/>
  <c r="K25" i="3" s="1"/>
  <c r="D69" i="7" s="1"/>
  <c r="D71" i="7" s="1"/>
  <c r="E68" i="6"/>
  <c r="E70" i="6" s="1"/>
  <c r="E71" i="6" s="1"/>
  <c r="H26" i="1"/>
  <c r="I8" i="6"/>
  <c r="H46" i="1" l="1"/>
  <c r="H43" i="1"/>
  <c r="I17" i="4"/>
  <c r="I19" i="4" s="1"/>
  <c r="I23" i="6"/>
  <c r="I33" i="6" s="1"/>
  <c r="I37" i="6" s="1"/>
  <c r="I68" i="6" s="1"/>
  <c r="K19" i="4" l="1"/>
  <c r="K20" i="4" s="1"/>
  <c r="I20" i="4"/>
  <c r="K17" i="4"/>
  <c r="H69" i="7"/>
  <c r="H71" i="7" s="1"/>
  <c r="H72" i="7" s="1"/>
  <c r="H73" i="7" s="1"/>
  <c r="I70" i="6"/>
  <c r="I71" i="6" s="1"/>
  <c r="K26" i="3"/>
  <c r="D72" i="7"/>
  <c r="D73" i="7" s="1"/>
  <c r="O26" i="3"/>
  <c r="I21" i="4" l="1"/>
  <c r="K21" i="4"/>
</calcChain>
</file>

<file path=xl/sharedStrings.xml><?xml version="1.0" encoding="utf-8"?>
<sst xmlns="http://schemas.openxmlformats.org/spreadsheetml/2006/main" count="260" uniqueCount="187">
  <si>
    <t>Interhides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</si>
  <si>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</si>
  <si>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</si>
  <si>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</si>
  <si>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</si>
  <si>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</si>
  <si>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</si>
  <si>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</si>
  <si>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</si>
  <si>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</si>
  <si>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</si>
  <si>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</si>
  <si>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</si>
  <si>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</si>
  <si>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</si>
  <si>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</si>
  <si>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</si>
  <si>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</si>
  <si>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</si>
  <si>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</si>
  <si>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</si>
  <si>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</si>
  <si>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</si>
  <si>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</si>
  <si>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</si>
  <si>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</si>
  <si>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Trust receipts</t>
  </si>
  <si>
    <t>Trade and other payables</t>
  </si>
  <si>
    <t>Current portion of long-term loans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</si>
  <si>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</si>
  <si>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</si>
  <si>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</si>
  <si>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</si>
  <si>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</si>
  <si>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 xml:space="preserve">Other non-current financial liabilities 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</si>
  <si>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</si>
  <si>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</si>
  <si>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</si>
  <si>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</si>
  <si>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</si>
  <si>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</si>
  <si>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594,998,274 ordinary shares of Baht 1 each</t>
  </si>
  <si>
    <t xml:space="preserve">   Issued and fully paid </t>
  </si>
  <si>
    <t>Share premium</t>
  </si>
  <si>
    <t>Retained earnings</t>
  </si>
  <si>
    <t xml:space="preserve">   Appropriated</t>
  </si>
  <si>
    <t xml:space="preserve">   Unappropriated </t>
  </si>
  <si>
    <t xml:space="preserve">Total shareholders' equity </t>
  </si>
  <si>
    <t>Total liabilities and shareholders' equity</t>
  </si>
  <si>
    <t>Directors</t>
  </si>
  <si>
    <t>Statement of comprehensive income</t>
  </si>
  <si>
    <t>Profit or loss:</t>
  </si>
  <si>
    <t>Other income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</si>
  <si>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</si>
  <si>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</si>
  <si>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</si>
  <si>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</si>
  <si>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</si>
  <si>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</si>
  <si>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costs</t>
  </si>
  <si>
    <t>Profit before income tax</t>
  </si>
  <si>
    <t>Income tax</t>
  </si>
  <si>
    <t>Other comprehensive income for the year</t>
  </si>
  <si>
    <t>Total comprehensive income for the year</t>
  </si>
  <si>
    <t>Basic earnings per share</t>
  </si>
  <si>
    <t>Profit for the year</t>
  </si>
  <si>
    <t xml:space="preserve">Issued and </t>
  </si>
  <si>
    <t>Appropriated</t>
  </si>
  <si>
    <t>paid-up</t>
  </si>
  <si>
    <t>Share</t>
  </si>
  <si>
    <t>Statutory reserve -</t>
  </si>
  <si>
    <t>share capital</t>
  </si>
  <si>
    <t>premium</t>
  </si>
  <si>
    <t>the Company</t>
  </si>
  <si>
    <t>the subsidiary</t>
  </si>
  <si>
    <t>Unappropriated</t>
  </si>
  <si>
    <t>Total</t>
  </si>
  <si>
    <t>Appropriated -</t>
  </si>
  <si>
    <t>statutory reserve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</si>
  <si>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</si>
  <si>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</si>
  <si>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</si>
  <si>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</si>
  <si>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</si>
  <si>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</si>
  <si>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sales and write-off of machinery and equipment</t>
  </si>
  <si>
    <t xml:space="preserve">   Provision for long-term employee benefits</t>
  </si>
  <si>
    <t xml:space="preserve">   Finance costs</t>
  </si>
  <si>
    <t xml:space="preserve">Profit from operating activities before changes in </t>
  </si>
  <si>
    <t xml:space="preserve">   operating assets and liabilities</t>
  </si>
  <si>
    <t xml:space="preserve">Operating assets (increase) decrease 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</si>
  <si>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</si>
  <si>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</si>
  <si>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</si>
  <si>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</si>
  <si>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</si>
  <si>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Trade and other payables</t>
  </si>
  <si>
    <t xml:space="preserve">   Other current liabilities</t>
  </si>
  <si>
    <t xml:space="preserve">Cash flows from operating activities </t>
  </si>
  <si>
    <t xml:space="preserve">   Cash paid for interest expenses</t>
  </si>
  <si>
    <t xml:space="preserve">   Cash paid for income tax</t>
  </si>
  <si>
    <t>Net cash flows from operating activities</t>
  </si>
  <si>
    <t>Cash flow statement (continued)</t>
  </si>
  <si>
    <t xml:space="preserve">Cash flows from investing activities </t>
  </si>
  <si>
    <t>Acquisitions of property, plant and equipment</t>
  </si>
  <si>
    <t>Cash paid for capitalised interest of property and equipment</t>
  </si>
  <si>
    <t>Net cash flows used in investing activities</t>
  </si>
  <si>
    <t xml:space="preserve">Cash flows from financing activities </t>
  </si>
  <si>
    <t>Decrease in short-term loans from subsidiary</t>
  </si>
  <si>
    <t>Payment of lease liabilities</t>
  </si>
  <si>
    <t>Increase in long-term loans</t>
  </si>
  <si>
    <t>Decrease in long-term loans</t>
  </si>
  <si>
    <t>Dividend paid</t>
  </si>
  <si>
    <t>Cash and cash equivalents at beginning of year</t>
  </si>
  <si>
    <t>Cash and cash equivalents at end of year</t>
  </si>
  <si>
    <t>Supplemental cash flows information</t>
  </si>
  <si>
    <t>Non-cash items</t>
  </si>
  <si>
    <t>Current portion of lease liabilities</t>
  </si>
  <si>
    <t>Short-term loans from related parties</t>
  </si>
  <si>
    <t>Lease liabilities, net of current portion</t>
  </si>
  <si>
    <t xml:space="preserve">   Written-off other current assets</t>
  </si>
  <si>
    <t>Balance as at 1 January 2023</t>
  </si>
  <si>
    <t>Balance as at 31 December 2023</t>
  </si>
  <si>
    <t xml:space="preserve">      592,805,637 ordinary shares of Baht 1 each</t>
  </si>
  <si>
    <t>Increase (decrease) in short-term loans from financial institutions</t>
  </si>
  <si>
    <t>Dividend paid (Note 29)</t>
  </si>
  <si>
    <t xml:space="preserve">   Allowance for expected credit losses </t>
  </si>
  <si>
    <t xml:space="preserve">   Accounts payable for purchasing of plant and equipment</t>
  </si>
  <si>
    <t xml:space="preserve">   Transfer of advance payment to plant and equipment</t>
  </si>
  <si>
    <t xml:space="preserve">   Share loss from investment in joint venture</t>
  </si>
  <si>
    <t xml:space="preserve">   Increase in right-of-use assets and lease liabilities</t>
  </si>
  <si>
    <t>Increase (decrease) in trust receipts</t>
  </si>
  <si>
    <t>Revenue</t>
  </si>
  <si>
    <t>Total revenue</t>
  </si>
  <si>
    <t>Share loss from investment in joint venture</t>
  </si>
  <si>
    <t>Cash received from disposals of machinery and equipment</t>
  </si>
  <si>
    <t>Cash received from sales and lease back agreements</t>
  </si>
  <si>
    <t>Investment in joint venture</t>
  </si>
  <si>
    <t>Cash paid for purchases of investment in joint venture</t>
  </si>
  <si>
    <t>For the year ended 31 December 2024</t>
  </si>
  <si>
    <t>Balance as at 1 January 2024</t>
  </si>
  <si>
    <t>Balance as at 31 December 2024</t>
  </si>
  <si>
    <t>As at 31 December 2024</t>
  </si>
  <si>
    <t xml:space="preserve">      Statutory reserve - the Company </t>
  </si>
  <si>
    <t xml:space="preserve">      Statutory reserve - the subsidiary</t>
  </si>
  <si>
    <t>Income tax payable</t>
  </si>
  <si>
    <t>Other components of shareholders' equity</t>
  </si>
  <si>
    <t>Loss on exchange</t>
  </si>
  <si>
    <t>Other comprehensive income: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</si>
  <si>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</si>
  <si>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</si>
  <si>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</si>
  <si>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currencies</t>
  </si>
  <si>
    <t>Other comprehensive income to be reclassified</t>
  </si>
  <si>
    <t>Other comprehensive income not to be reclassified</t>
  </si>
  <si>
    <t xml:space="preserve">   to profit or loss in subsequent periods - net of income tax</t>
  </si>
  <si>
    <t xml:space="preserve">Other comprehensive income not to be reclassified </t>
  </si>
  <si>
    <t>Actuarial gain - net of income tax</t>
  </si>
  <si>
    <t>Other comprehensive income</t>
  </si>
  <si>
    <t>Exchange differences</t>
  </si>
  <si>
    <t xml:space="preserve">on translation of </t>
  </si>
  <si>
    <t>financial statements</t>
  </si>
  <si>
    <t xml:space="preserve"> in foreign currencies</t>
  </si>
  <si>
    <t>Gain on liquidation of subsidiary</t>
  </si>
  <si>
    <t>Net loss on derivatives</t>
  </si>
  <si>
    <t>Net gain on derivatives</t>
  </si>
  <si>
    <t>Liquidation of subsidiary (Note 5)</t>
  </si>
  <si>
    <t>Other components of</t>
  </si>
  <si>
    <t xml:space="preserve"> shareholders' equity</t>
  </si>
  <si>
    <t>Statement of changes in shareholders' equity (continued)</t>
  </si>
  <si>
    <t>Statement of changes in shareholders' equity</t>
  </si>
  <si>
    <t xml:space="preserve">   Cancellation of right-of-use assets and lease liabilities</t>
  </si>
  <si>
    <t xml:space="preserve">   Unrealised loss on exchange</t>
  </si>
  <si>
    <t>Net cash flows from (used in) financing activities</t>
  </si>
  <si>
    <t>Net increase in cash and cash equivalents</t>
  </si>
  <si>
    <t xml:space="preserve">   Reduction of inventory to net realisable value (reversal)</t>
  </si>
  <si>
    <t xml:space="preserve">   Provision for for long-term employee benefits</t>
  </si>
  <si>
    <t>Cash received from liquidation of subsidiary</t>
  </si>
  <si>
    <t>Translation adjustment</t>
  </si>
  <si>
    <t xml:space="preserve">   to profit or loss in subsequent periods</t>
  </si>
  <si>
    <t xml:space="preserve">   Gain on liquidation of subsidiary</t>
  </si>
  <si>
    <t xml:space="preserve">   Loss (gain) from fair value adjustment of derivatives</t>
  </si>
  <si>
    <t xml:space="preserve">   Income tax refund</t>
  </si>
  <si>
    <t>Increase in investments in subsidiaries</t>
  </si>
  <si>
    <t>Acquisition of intangible assets</t>
  </si>
  <si>
    <t>Increase in short-term loans from directors</t>
  </si>
  <si>
    <t>Decrease in short-term loans from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</si>
</sst>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.0;\-#,##0.0"/>
    <numFmt numFmtId="168" formatCode="0.0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  <font>
      <sz val="12"/>
      <name val="Times New Roman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38" fontId="9" fillId="0" borderId="0"/>
    <xf numFmtId="0" fontId="10" fillId="0" borderId="0"/>
    <xf numFmtId="0" fontId="6" fillId="0" borderId="0"/>
  </cellStyleXfs>
  <cellXfs count="9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41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38" fontId="1" fillId="0" borderId="0" xfId="0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/>
    <xf numFmtId="41" fontId="2" fillId="0" borderId="1" xfId="0" applyNumberFormat="1" applyFont="1" applyBorder="1"/>
    <xf numFmtId="168" fontId="4" fillId="0" borderId="0" xfId="0" applyNumberFormat="1" applyFont="1" applyAlignment="1">
      <alignment horizontal="center"/>
    </xf>
    <xf numFmtId="41" fontId="7" fillId="0" borderId="0" xfId="0" applyNumberFormat="1" applyFont="1" applyAlignment="1">
      <alignment vertical="top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3" xfId="0" applyNumberFormat="1" applyFont="1" applyBorder="1"/>
    <xf numFmtId="43" fontId="0" fillId="0" borderId="0" xfId="1" applyFont="1" applyFill="1"/>
    <xf numFmtId="165" fontId="0" fillId="0" borderId="0" xfId="1" applyNumberFormat="1" applyFont="1" applyFill="1"/>
    <xf numFmtId="165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4" xfId="0" applyFont="1" applyBorder="1"/>
    <xf numFmtId="41" fontId="2" fillId="0" borderId="2" xfId="0" applyNumberFormat="1" applyFont="1" applyBorder="1"/>
    <xf numFmtId="41" fontId="2" fillId="0" borderId="5" xfId="0" applyNumberFormat="1" applyFont="1" applyBorder="1"/>
    <xf numFmtId="0" fontId="4" fillId="0" borderId="0" xfId="0" applyFont="1"/>
    <xf numFmtId="41" fontId="4" fillId="0" borderId="0" xfId="0" applyNumberFormat="1" applyFont="1"/>
    <xf numFmtId="41" fontId="5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1" fillId="0" borderId="0" xfId="1" applyNumberFormat="1" applyFont="1" applyAlignment="1"/>
    <xf numFmtId="41" fontId="2" fillId="0" borderId="0" xfId="1" applyNumberFormat="1" applyFont="1" applyAlignment="1"/>
    <xf numFmtId="41" fontId="2" fillId="0" borderId="0" xfId="1" applyNumberFormat="1" applyFont="1" applyBorder="1" applyAlignment="1"/>
    <xf numFmtId="166" fontId="2" fillId="0" borderId="0" xfId="0" applyNumberFormat="1" applyFont="1"/>
    <xf numFmtId="0" fontId="2" fillId="0" borderId="0" xfId="0" applyFont="1" applyAlignment="1">
      <alignment horizontal="centerContinuous"/>
    </xf>
    <xf numFmtId="0" fontId="5" fillId="0" borderId="0" xfId="0" applyFont="1"/>
    <xf numFmtId="41" fontId="1" fillId="0" borderId="0" xfId="1" applyNumberFormat="1" applyFont="1" applyBorder="1" applyAlignment="1"/>
    <xf numFmtId="41" fontId="2" fillId="0" borderId="1" xfId="1" applyNumberFormat="1" applyFont="1" applyBorder="1" applyAlignment="1"/>
    <xf numFmtId="37" fontId="2" fillId="0" borderId="0" xfId="0" applyNumberFormat="1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distributed"/>
    </xf>
    <xf numFmtId="165" fontId="3" fillId="0" borderId="0" xfId="0" applyNumberFormat="1" applyFont="1" applyAlignment="1">
      <alignment horizontal="distributed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1" fontId="2" fillId="0" borderId="2" xfId="0" applyNumberFormat="1" applyFont="1" applyBorder="1" applyAlignment="1">
      <alignment horizontal="center"/>
    </xf>
    <xf numFmtId="165" fontId="3" fillId="0" borderId="0" xfId="0" applyNumberFormat="1" applyFont="1"/>
    <xf numFmtId="165" fontId="8" fillId="0" borderId="0" xfId="0" applyNumberFormat="1" applyFont="1"/>
    <xf numFmtId="41" fontId="2" fillId="0" borderId="3" xfId="0" applyNumberFormat="1" applyFont="1" applyBorder="1" applyAlignment="1">
      <alignment horizontal="right"/>
    </xf>
    <xf numFmtId="41" fontId="2" fillId="0" borderId="0" xfId="2" applyNumberFormat="1" applyFont="1"/>
    <xf numFmtId="38" fontId="2" fillId="0" borderId="0" xfId="0" applyNumberFormat="1" applyFont="1"/>
    <xf numFmtId="165" fontId="2" fillId="0" borderId="6" xfId="0" applyNumberFormat="1" applyFont="1" applyBorder="1"/>
    <xf numFmtId="41" fontId="2" fillId="0" borderId="1" xfId="2" applyNumberFormat="1" applyFont="1" applyBorder="1"/>
    <xf numFmtId="165" fontId="1" fillId="0" borderId="0" xfId="0" applyNumberFormat="1" applyFont="1" applyAlignment="1">
      <alignment horizontal="center"/>
    </xf>
    <xf numFmtId="165" fontId="2" fillId="0" borderId="0" xfId="3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/>
    </xf>
    <xf numFmtId="41" fontId="2" fillId="2" borderId="0" xfId="4" applyNumberFormat="1" applyFont="1" applyFill="1" applyAlignment="1">
      <alignment horizontal="right"/>
    </xf>
    <xf numFmtId="41" fontId="2" fillId="2" borderId="0" xfId="4" applyNumberFormat="1" applyFont="1" applyFill="1"/>
    <xf numFmtId="41" fontId="2" fillId="2" borderId="7" xfId="4" applyNumberFormat="1" applyFont="1" applyFill="1" applyBorder="1"/>
    <xf numFmtId="41" fontId="2" fillId="2" borderId="8" xfId="4" applyNumberFormat="1" applyFont="1" applyFill="1" applyBorder="1"/>
    <xf numFmtId="41" fontId="2" fillId="0" borderId="5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3" fontId="2" fillId="0" borderId="2" xfId="0" applyNumberFormat="1" applyFont="1" applyBorder="1"/>
    <xf numFmtId="43" fontId="2" fillId="0" borderId="0" xfId="0" applyNumberFormat="1" applyFont="1"/>
    <xf numFmtId="41" fontId="0" fillId="0" borderId="0" xfId="0" applyNumberForma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</cellXfs>
  <cellStyles count="5">
    <cellStyle name="Comma" xfId="1" builtinId="3"/>
    <cellStyle name="Custom - Style8" xfId="2" xr:uid="{A556FF25-0AF8-40EA-B503-A0E4C9B9BAF7}"/>
    <cellStyle name="Normal" xfId="0" builtinId="0"/>
    <cellStyle name="Normal 2" xfId="3" xr:uid="{E7AC7779-5B85-4C4A-91E8-D5180094D99B}"/>
    <cellStyle name="Normal 4 11" xfId="4" xr:uid="{F2E82D77-D985-4242-817B-20747D51A59B}"/>
  </cellStyles>
  <dxfs count="0"/>
  <tableStyles count="1" defaultTableStyle="TableStyleMedium9" defaultPivotStyle="PivotStyleLight16">
    <tableStyle name="Invisible" pivot="0" table="0" count="0" xr9:uid="{0EEECD5E-0700-4150-B235-4E71662E24A1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EDF7-883B-4B8D-99C2-5B1E8FB3F44A}">
  <dimension ref="A1:J79"/>
  <sheetViews>
    <sheetView showGridLines="0" tabSelected="1" view="pageBreakPreview" zoomScaleNormal="115" zoomScaleSheetLayoutView="100" workbookViewId="0">
      <selection activeCell="A8" sqref="A8"/>
    </sheetView>
  </sheetViews>
  <sheetFormatPr defaultColWidth="10.54296875" defaultRowHeight="24" customHeight="1"/>
  <cols>
    <col min="1" max="1" width="42" style="8" customWidth="1"/>
    <col min="2" max="2" width="7.08984375" style="9" customWidth="1"/>
    <col min="3" max="3" width="1.54296875" style="9" customWidth="1"/>
    <col min="4" max="4" width="16.453125" style="10" customWidth="1"/>
    <col min="5" max="5" width="1.453125" style="9" customWidth="1"/>
    <col min="6" max="6" width="16.453125" style="10" customWidth="1"/>
    <col min="7" max="7" width="1.453125" style="3" customWidth="1"/>
    <col min="8" max="8" width="16.453125" style="3" customWidth="1"/>
    <col min="9" max="9" width="1.453125" style="3" customWidth="1"/>
    <col min="10" max="10" width="16.453125" style="3" customWidth="1"/>
    <col min="11" max="11" width="1.08984375" style="3" customWidth="1"/>
    <col min="12" max="13" width="10.54296875" style="3"/>
    <col min="14" max="14" width="13.08984375" style="3" bestFit="1" customWidth="1"/>
    <col min="15" max="17" width="10.54296875" style="3"/>
    <col min="18" max="18" width="13.08984375" style="3" bestFit="1" customWidth="1"/>
    <col min="19" max="16384" width="10.54296875" style="3"/>
  </cols>
  <sheetData>
    <row r="1" spans="1:10" s="8" customFormat="1" ht="24" customHeight="1">
      <c r="A1" s="1" t="s">
        <v>0</v>
      </c>
      <c r="B1" s="6"/>
      <c r="C1" s="6"/>
      <c r="D1" s="42"/>
      <c r="E1" s="6"/>
      <c r="F1" s="42"/>
    </row>
    <row r="2" spans="1:10" s="8" customFormat="1" ht="24" customHeight="1">
      <c r="A2" s="1" t="s">
        <v>1</v>
      </c>
      <c r="B2" s="6"/>
      <c r="C2" s="6"/>
      <c r="D2" s="42"/>
      <c r="E2" s="6"/>
      <c r="F2" s="42"/>
    </row>
    <row r="3" spans="1:10" s="8" customFormat="1" ht="24" customHeight="1">
      <c r="A3" s="1" t="s">
        <v>142</v>
      </c>
      <c r="B3" s="6"/>
      <c r="C3" s="6"/>
      <c r="D3" s="42"/>
      <c r="E3" s="6"/>
      <c r="F3" s="42"/>
    </row>
    <row r="4" spans="1:10" s="8" customFormat="1" ht="24" customHeight="1">
      <c r="A4" s="83" t="s">
        <v>2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s="8" customFormat="1" ht="24" customHeight="1">
      <c r="A5" s="1"/>
      <c r="B5" s="6"/>
      <c r="C5" s="6"/>
      <c r="D5" s="84" t="s">
        <v>3</v>
      </c>
      <c r="E5" s="84"/>
      <c r="F5" s="84"/>
      <c r="H5" s="84" t="s">
        <v>4</v>
      </c>
      <c r="I5" s="84"/>
      <c r="J5" s="84"/>
    </row>
    <row r="6" spans="1:10" s="8" customFormat="1" ht="24" customHeight="1">
      <c r="A6" s="1"/>
      <c r="B6" s="33" t="s">
        <v>5</v>
      </c>
      <c r="C6" s="33"/>
      <c r="D6" s="12">
        <v>2024</v>
      </c>
      <c r="E6" s="33"/>
      <c r="F6" s="12">
        <v>2023</v>
      </c>
      <c r="H6" s="12">
        <v>2024</v>
      </c>
      <c r="I6" s="33"/>
      <c r="J6" s="12">
        <v>2023</v>
      </c>
    </row>
    <row r="7" spans="1:10" s="8" customFormat="1" ht="24" customHeight="1">
      <c r="A7" s="1" t="s">
        <v>6</v>
      </c>
      <c r="B7" s="6"/>
      <c r="C7" s="6"/>
      <c r="D7" s="14"/>
      <c r="E7" s="6"/>
      <c r="F7" s="14"/>
    </row>
    <row r="8" spans="1:10" s="8" customFormat="1" ht="24" customHeight="1">
      <c r="A8" s="1" t="s">
        <v>7</v>
      </c>
      <c r="B8" s="6"/>
      <c r="C8" s="6"/>
      <c r="D8" s="14"/>
      <c r="E8" s="6"/>
      <c r="F8" s="14"/>
    </row>
    <row r="9" spans="1:10" ht="24" customHeight="1">
      <c r="A9" s="8" t="s">
        <v>8</v>
      </c>
      <c r="B9" s="14">
        <v>7</v>
      </c>
      <c r="C9" s="14"/>
      <c r="D9" s="4">
        <v>19090766</v>
      </c>
      <c r="E9" s="40"/>
      <c r="F9" s="4">
        <v>13125169</v>
      </c>
      <c r="G9" s="4"/>
      <c r="H9" s="4">
        <v>14375749</v>
      </c>
      <c r="I9" s="4"/>
      <c r="J9" s="4">
        <v>5652192</v>
      </c>
    </row>
    <row r="10" spans="1:10" ht="24" customHeight="1">
      <c r="A10" s="8" t="s">
        <v>9</v>
      </c>
      <c r="B10" s="14">
        <v>8</v>
      </c>
      <c r="C10" s="14"/>
      <c r="D10" s="4">
        <v>256200225</v>
      </c>
      <c r="E10" s="40"/>
      <c r="F10" s="4">
        <v>119625987</v>
      </c>
      <c r="G10" s="4"/>
      <c r="H10" s="4">
        <v>276349504</v>
      </c>
      <c r="I10" s="4"/>
      <c r="J10" s="4">
        <v>128907400</v>
      </c>
    </row>
    <row r="11" spans="1:10" ht="24" customHeight="1">
      <c r="A11" s="8" t="s">
        <v>10</v>
      </c>
      <c r="B11" s="14">
        <v>9</v>
      </c>
      <c r="C11" s="14"/>
      <c r="D11" s="4">
        <v>1503680408</v>
      </c>
      <c r="E11" s="40"/>
      <c r="F11" s="4">
        <v>1146346641</v>
      </c>
      <c r="G11" s="4"/>
      <c r="H11" s="4">
        <v>1472368362</v>
      </c>
      <c r="I11" s="4"/>
      <c r="J11" s="4">
        <v>1124448373</v>
      </c>
    </row>
    <row r="12" spans="1:10" ht="24" customHeight="1">
      <c r="A12" s="8" t="s">
        <v>11</v>
      </c>
      <c r="B12" s="14"/>
      <c r="C12" s="14"/>
      <c r="D12" s="24">
        <v>38784206</v>
      </c>
      <c r="E12" s="26"/>
      <c r="F12" s="24">
        <v>36428969</v>
      </c>
      <c r="G12" s="26"/>
      <c r="H12" s="24">
        <v>18999899</v>
      </c>
      <c r="I12" s="4"/>
      <c r="J12" s="24">
        <v>22583616</v>
      </c>
    </row>
    <row r="13" spans="1:10" ht="24" customHeight="1">
      <c r="A13" s="1" t="s">
        <v>12</v>
      </c>
      <c r="B13" s="6"/>
      <c r="C13" s="6"/>
      <c r="D13" s="24">
        <f>SUM(D9:D12)</f>
        <v>1817755605</v>
      </c>
      <c r="E13" s="41"/>
      <c r="F13" s="24">
        <f>SUM(F9:F12)</f>
        <v>1315526766</v>
      </c>
      <c r="G13" s="4"/>
      <c r="H13" s="24">
        <f>SUM(H9:H12)</f>
        <v>1782093514</v>
      </c>
      <c r="I13" s="4"/>
      <c r="J13" s="24">
        <f>SUM(J9:J12)</f>
        <v>1281591581</v>
      </c>
    </row>
    <row r="14" spans="1:10" ht="24" customHeight="1">
      <c r="A14" s="1" t="s">
        <v>13</v>
      </c>
      <c r="B14" s="6"/>
      <c r="C14" s="6"/>
      <c r="D14" s="40"/>
      <c r="E14" s="41"/>
      <c r="F14" s="40"/>
      <c r="G14" s="4"/>
      <c r="H14" s="4"/>
      <c r="I14" s="4"/>
      <c r="J14" s="4"/>
    </row>
    <row r="15" spans="1:10" ht="24" customHeight="1">
      <c r="A15" s="8" t="s">
        <v>14</v>
      </c>
      <c r="B15" s="14">
        <v>10</v>
      </c>
      <c r="C15" s="14"/>
      <c r="D15" s="4">
        <v>0</v>
      </c>
      <c r="E15" s="40"/>
      <c r="F15" s="4">
        <v>0</v>
      </c>
      <c r="G15" s="4"/>
      <c r="H15" s="4">
        <v>188066563</v>
      </c>
      <c r="I15" s="4"/>
      <c r="J15" s="4">
        <v>122999560</v>
      </c>
    </row>
    <row r="16" spans="1:10" ht="24" customHeight="1">
      <c r="A16" s="8" t="s">
        <v>137</v>
      </c>
      <c r="B16" s="14">
        <v>11</v>
      </c>
      <c r="C16" s="14"/>
      <c r="D16" s="4">
        <v>166426</v>
      </c>
      <c r="E16" s="40"/>
      <c r="F16" s="4">
        <v>243728</v>
      </c>
      <c r="G16" s="4"/>
      <c r="H16" s="4">
        <v>0</v>
      </c>
      <c r="I16" s="4"/>
      <c r="J16" s="4">
        <v>0</v>
      </c>
    </row>
    <row r="17" spans="1:10" ht="24" customHeight="1">
      <c r="A17" s="8" t="s">
        <v>15</v>
      </c>
      <c r="B17" s="14">
        <v>12</v>
      </c>
      <c r="C17" s="14"/>
      <c r="D17" s="4">
        <v>2147194096</v>
      </c>
      <c r="E17" s="40"/>
      <c r="F17" s="4">
        <v>2117753658</v>
      </c>
      <c r="G17" s="4"/>
      <c r="H17" s="4">
        <v>1952523350</v>
      </c>
      <c r="I17" s="4"/>
      <c r="J17" s="4">
        <v>1995952944</v>
      </c>
    </row>
    <row r="18" spans="1:10" ht="24" customHeight="1">
      <c r="A18" s="8" t="s">
        <v>16</v>
      </c>
      <c r="B18" s="14">
        <v>13</v>
      </c>
      <c r="C18" s="14"/>
      <c r="D18" s="4">
        <v>18570846</v>
      </c>
      <c r="E18" s="40"/>
      <c r="F18" s="4">
        <v>19319791</v>
      </c>
      <c r="G18" s="4"/>
      <c r="H18" s="4">
        <v>18523223</v>
      </c>
      <c r="I18" s="4"/>
      <c r="J18" s="4">
        <v>19264439</v>
      </c>
    </row>
    <row r="19" spans="1:10" ht="24" customHeight="1">
      <c r="A19" s="8" t="s">
        <v>17</v>
      </c>
      <c r="B19" s="14">
        <v>24</v>
      </c>
      <c r="C19" s="6"/>
      <c r="D19" s="4">
        <v>21028272</v>
      </c>
      <c r="E19" s="4"/>
      <c r="F19" s="4">
        <v>17570550</v>
      </c>
      <c r="G19" s="4"/>
      <c r="H19" s="4">
        <v>21028272</v>
      </c>
      <c r="I19" s="4"/>
      <c r="J19" s="4">
        <v>17570550</v>
      </c>
    </row>
    <row r="20" spans="1:10" ht="24" customHeight="1">
      <c r="A20" s="8" t="s">
        <v>18</v>
      </c>
      <c r="B20" s="14"/>
      <c r="C20" s="14"/>
      <c r="D20" s="24">
        <v>860380</v>
      </c>
      <c r="E20" s="40"/>
      <c r="F20" s="24">
        <v>887572</v>
      </c>
      <c r="G20" s="4"/>
      <c r="H20" s="24">
        <v>754630</v>
      </c>
      <c r="I20" s="4"/>
      <c r="J20" s="24">
        <v>786823</v>
      </c>
    </row>
    <row r="21" spans="1:10" ht="24" customHeight="1">
      <c r="A21" s="1" t="s">
        <v>19</v>
      </c>
      <c r="B21" s="6"/>
      <c r="C21" s="6"/>
      <c r="D21" s="24">
        <f>SUM(D15:D20)</f>
        <v>2187820020</v>
      </c>
      <c r="E21" s="41"/>
      <c r="F21" s="24">
        <f>SUM(F15:F20)</f>
        <v>2155775299</v>
      </c>
      <c r="G21" s="4"/>
      <c r="H21" s="24">
        <f>SUM(H15:H20)</f>
        <v>2180896038</v>
      </c>
      <c r="I21" s="4"/>
      <c r="J21" s="24">
        <f>SUM(J15:J20)</f>
        <v>2156574316</v>
      </c>
    </row>
    <row r="22" spans="1:10" ht="24" customHeight="1" thickBot="1">
      <c r="A22" s="1" t="s">
        <v>20</v>
      </c>
      <c r="B22" s="6"/>
      <c r="C22" s="6"/>
      <c r="D22" s="37">
        <f>SUM(D13+D21)</f>
        <v>4005575625</v>
      </c>
      <c r="E22" s="41"/>
      <c r="F22" s="37">
        <f>SUM(F13+F21)</f>
        <v>3471302065</v>
      </c>
      <c r="G22" s="4"/>
      <c r="H22" s="37">
        <f>SUM(H13+H21)</f>
        <v>3962989552</v>
      </c>
      <c r="I22" s="4"/>
      <c r="J22" s="37">
        <f>SUM(J13+J21)</f>
        <v>3438165897</v>
      </c>
    </row>
    <row r="23" spans="1:10" ht="24" customHeight="1" thickTop="1"/>
    <row r="24" spans="1:10" ht="24" customHeight="1">
      <c r="A24" s="35" t="s">
        <v>21</v>
      </c>
      <c r="B24" s="16"/>
      <c r="C24" s="16"/>
      <c r="D24" s="27"/>
      <c r="E24" s="16"/>
      <c r="F24" s="27"/>
      <c r="G24" s="27"/>
      <c r="I24" s="28"/>
    </row>
    <row r="25" spans="1:10" s="8" customFormat="1" ht="24" customHeight="1">
      <c r="A25" s="1" t="s">
        <v>0</v>
      </c>
      <c r="B25" s="6"/>
      <c r="C25" s="6"/>
      <c r="D25" s="42"/>
      <c r="E25" s="6"/>
      <c r="F25" s="42"/>
    </row>
    <row r="26" spans="1:10" s="8" customFormat="1" ht="24" customHeight="1">
      <c r="A26" s="1" t="s">
        <v>22</v>
      </c>
      <c r="B26" s="6"/>
      <c r="C26" s="6"/>
      <c r="D26" s="42"/>
      <c r="E26" s="6"/>
      <c r="F26" s="42"/>
    </row>
    <row r="27" spans="1:10" s="8" customFormat="1" ht="24" customHeight="1">
      <c r="A27" s="1" t="s">
        <v>142</v>
      </c>
      <c r="B27" s="6"/>
      <c r="C27" s="6"/>
      <c r="D27" s="42"/>
      <c r="E27" s="6"/>
      <c r="F27" s="42"/>
    </row>
    <row r="28" spans="1:10" s="8" customFormat="1" ht="24" customHeight="1">
      <c r="A28" s="83" t="s">
        <v>2</v>
      </c>
      <c r="B28" s="83"/>
      <c r="C28" s="83"/>
      <c r="D28" s="83"/>
      <c r="E28" s="83"/>
      <c r="F28" s="83"/>
      <c r="G28" s="83"/>
      <c r="H28" s="83"/>
      <c r="I28" s="83"/>
      <c r="J28" s="83"/>
    </row>
    <row r="29" spans="1:10" s="8" customFormat="1" ht="24" customHeight="1">
      <c r="A29" s="1"/>
      <c r="B29" s="6"/>
      <c r="C29" s="6"/>
      <c r="D29" s="84" t="s">
        <v>3</v>
      </c>
      <c r="E29" s="84"/>
      <c r="F29" s="84"/>
      <c r="H29" s="84" t="s">
        <v>4</v>
      </c>
      <c r="I29" s="84"/>
      <c r="J29" s="84"/>
    </row>
    <row r="30" spans="1:10" s="8" customFormat="1" ht="24" customHeight="1">
      <c r="B30" s="33" t="s">
        <v>5</v>
      </c>
      <c r="C30" s="33"/>
      <c r="D30" s="12">
        <v>2024</v>
      </c>
      <c r="E30" s="33"/>
      <c r="F30" s="12">
        <v>2023</v>
      </c>
      <c r="H30" s="12">
        <v>2024</v>
      </c>
      <c r="I30" s="33"/>
      <c r="J30" s="12">
        <v>2023</v>
      </c>
    </row>
    <row r="31" spans="1:10" s="8" customFormat="1" ht="24" customHeight="1">
      <c r="A31" s="1" t="s">
        <v>23</v>
      </c>
      <c r="B31" s="6"/>
      <c r="C31" s="6"/>
      <c r="D31" s="14"/>
      <c r="E31" s="6"/>
      <c r="F31" s="14"/>
    </row>
    <row r="32" spans="1:10" s="8" customFormat="1" ht="24" customHeight="1">
      <c r="A32" s="1" t="s">
        <v>24</v>
      </c>
      <c r="B32" s="6"/>
      <c r="C32" s="6"/>
      <c r="D32" s="14"/>
      <c r="E32" s="6"/>
      <c r="F32" s="14"/>
    </row>
    <row r="33" spans="1:10" ht="24" customHeight="1">
      <c r="A33" s="8" t="s">
        <v>25</v>
      </c>
      <c r="B33" s="14">
        <v>14</v>
      </c>
      <c r="C33" s="14"/>
      <c r="D33" s="4">
        <v>776175158</v>
      </c>
      <c r="E33" s="19"/>
      <c r="F33" s="4">
        <v>864733271</v>
      </c>
      <c r="G33" s="4"/>
      <c r="H33" s="4">
        <v>758000000</v>
      </c>
      <c r="I33" s="4"/>
      <c r="J33" s="4">
        <v>845000000</v>
      </c>
    </row>
    <row r="34" spans="1:10" ht="24" customHeight="1">
      <c r="A34" s="8" t="s">
        <v>26</v>
      </c>
      <c r="B34" s="14">
        <v>14</v>
      </c>
      <c r="C34" s="14"/>
      <c r="D34" s="4">
        <v>747210547</v>
      </c>
      <c r="E34" s="19"/>
      <c r="F34" s="4">
        <v>419447798</v>
      </c>
      <c r="G34" s="4"/>
      <c r="H34" s="4">
        <v>747210547</v>
      </c>
      <c r="I34" s="4"/>
      <c r="J34" s="4">
        <v>418249792</v>
      </c>
    </row>
    <row r="35" spans="1:10" ht="24" customHeight="1">
      <c r="A35" s="8" t="s">
        <v>27</v>
      </c>
      <c r="B35" s="14">
        <v>15</v>
      </c>
      <c r="C35" s="14"/>
      <c r="D35" s="4">
        <v>370979707</v>
      </c>
      <c r="E35" s="19"/>
      <c r="F35" s="4">
        <v>136035696</v>
      </c>
      <c r="G35" s="4"/>
      <c r="H35" s="4">
        <v>352055554</v>
      </c>
      <c r="I35" s="4"/>
      <c r="J35" s="4">
        <v>132546655</v>
      </c>
    </row>
    <row r="36" spans="1:10" ht="24" customHeight="1">
      <c r="A36" s="8" t="s">
        <v>117</v>
      </c>
      <c r="B36" s="14">
        <v>16</v>
      </c>
      <c r="C36" s="14"/>
      <c r="D36" s="4">
        <v>33303449</v>
      </c>
      <c r="E36" s="19"/>
      <c r="F36" s="4">
        <v>14940999</v>
      </c>
      <c r="G36" s="4"/>
      <c r="H36" s="4">
        <v>17957473</v>
      </c>
      <c r="I36" s="4"/>
      <c r="J36" s="4">
        <v>9345156</v>
      </c>
    </row>
    <row r="37" spans="1:10" ht="24" customHeight="1">
      <c r="A37" s="8" t="s">
        <v>118</v>
      </c>
      <c r="B37" s="14">
        <v>6</v>
      </c>
      <c r="C37" s="14"/>
      <c r="D37" s="4">
        <v>0</v>
      </c>
      <c r="E37" s="19"/>
      <c r="F37" s="4">
        <v>0</v>
      </c>
      <c r="G37" s="4"/>
      <c r="H37" s="4">
        <v>0</v>
      </c>
      <c r="I37" s="4"/>
      <c r="J37" s="4">
        <v>8000000</v>
      </c>
    </row>
    <row r="38" spans="1:10" ht="24" customHeight="1">
      <c r="A38" s="8" t="s">
        <v>28</v>
      </c>
      <c r="B38" s="14">
        <v>17</v>
      </c>
      <c r="C38" s="14"/>
      <c r="D38" s="4">
        <v>115350000</v>
      </c>
      <c r="E38" s="19"/>
      <c r="F38" s="4">
        <v>232180000</v>
      </c>
      <c r="G38" s="4"/>
      <c r="H38" s="4">
        <v>105510000</v>
      </c>
      <c r="I38" s="4"/>
      <c r="J38" s="4">
        <v>222340000</v>
      </c>
    </row>
    <row r="39" spans="1:10" ht="24" customHeight="1">
      <c r="A39" s="8" t="s">
        <v>145</v>
      </c>
      <c r="B39" s="14"/>
      <c r="C39" s="14"/>
      <c r="D39" s="4">
        <v>14922685</v>
      </c>
      <c r="E39" s="19"/>
      <c r="F39" s="4">
        <v>0</v>
      </c>
      <c r="G39" s="4"/>
      <c r="H39" s="4">
        <v>14922685</v>
      </c>
      <c r="I39" s="4"/>
      <c r="J39" s="4">
        <v>0</v>
      </c>
    </row>
    <row r="40" spans="1:10" ht="24" customHeight="1">
      <c r="A40" s="8" t="s">
        <v>29</v>
      </c>
      <c r="B40" s="25">
        <v>32.1</v>
      </c>
      <c r="C40" s="14"/>
      <c r="D40" s="4">
        <v>6998868</v>
      </c>
      <c r="E40" s="19"/>
      <c r="F40" s="4">
        <v>738224</v>
      </c>
      <c r="G40" s="4"/>
      <c r="H40" s="4">
        <v>6998868</v>
      </c>
      <c r="I40" s="4"/>
      <c r="J40" s="4">
        <v>738224</v>
      </c>
    </row>
    <row r="41" spans="1:10" ht="24" customHeight="1">
      <c r="A41" s="8" t="s">
        <v>30</v>
      </c>
      <c r="B41" s="14"/>
      <c r="C41" s="14"/>
      <c r="D41" s="24">
        <v>5316563</v>
      </c>
      <c r="E41" s="19"/>
      <c r="F41" s="24">
        <v>5051368</v>
      </c>
      <c r="G41" s="4"/>
      <c r="H41" s="24">
        <v>5140792</v>
      </c>
      <c r="I41" s="4"/>
      <c r="J41" s="24">
        <v>4897748</v>
      </c>
    </row>
    <row r="42" spans="1:10" ht="24" customHeight="1">
      <c r="A42" s="1" t="s">
        <v>31</v>
      </c>
      <c r="B42" s="6"/>
      <c r="C42" s="6"/>
      <c r="D42" s="24">
        <f>SUM(D33:D41)</f>
        <v>2070256977</v>
      </c>
      <c r="E42" s="20"/>
      <c r="F42" s="24">
        <f>SUM(F33:F41)</f>
        <v>1673127356</v>
      </c>
      <c r="G42" s="4"/>
      <c r="H42" s="24">
        <f>SUM(H33:H41)</f>
        <v>2007795919</v>
      </c>
      <c r="I42" s="4"/>
      <c r="J42" s="24">
        <f>SUM(J33:J41)</f>
        <v>1641117575</v>
      </c>
    </row>
    <row r="43" spans="1:10" ht="24" customHeight="1">
      <c r="A43" s="1" t="s">
        <v>32</v>
      </c>
      <c r="B43" s="6"/>
      <c r="C43" s="6"/>
      <c r="D43" s="19"/>
      <c r="E43" s="20"/>
      <c r="F43" s="19"/>
      <c r="G43" s="4"/>
      <c r="H43" s="4"/>
      <c r="I43" s="4"/>
      <c r="J43" s="4"/>
    </row>
    <row r="44" spans="1:10" ht="24" customHeight="1">
      <c r="A44" s="8" t="s">
        <v>119</v>
      </c>
      <c r="B44" s="14">
        <v>16</v>
      </c>
      <c r="C44" s="14"/>
      <c r="D44" s="4">
        <v>80387913</v>
      </c>
      <c r="E44" s="19"/>
      <c r="F44" s="4">
        <v>41561428</v>
      </c>
      <c r="G44" s="4"/>
      <c r="H44" s="4">
        <v>29073978</v>
      </c>
      <c r="I44" s="4"/>
      <c r="J44" s="4">
        <v>18881979</v>
      </c>
    </row>
    <row r="45" spans="1:10" ht="24" customHeight="1">
      <c r="A45" s="8" t="s">
        <v>33</v>
      </c>
      <c r="B45" s="14">
        <v>17</v>
      </c>
      <c r="C45" s="14"/>
      <c r="D45" s="4">
        <v>188380000</v>
      </c>
      <c r="E45" s="19"/>
      <c r="F45" s="4">
        <v>112730000</v>
      </c>
      <c r="G45" s="4"/>
      <c r="H45" s="4">
        <v>173000000</v>
      </c>
      <c r="I45" s="4"/>
      <c r="J45" s="4">
        <v>87510000</v>
      </c>
    </row>
    <row r="46" spans="1:10" ht="24" customHeight="1">
      <c r="A46" s="8" t="s">
        <v>34</v>
      </c>
      <c r="B46" s="25">
        <v>32.1</v>
      </c>
      <c r="C46" s="14"/>
      <c r="D46" s="4">
        <v>19348</v>
      </c>
      <c r="E46" s="19"/>
      <c r="F46" s="4">
        <v>68998</v>
      </c>
      <c r="G46" s="4"/>
      <c r="H46" s="4">
        <v>19348</v>
      </c>
      <c r="I46" s="4"/>
      <c r="J46" s="4">
        <v>68998</v>
      </c>
    </row>
    <row r="47" spans="1:10" ht="24" customHeight="1">
      <c r="A47" s="8" t="s">
        <v>35</v>
      </c>
      <c r="B47" s="14">
        <v>18</v>
      </c>
      <c r="C47" s="14"/>
      <c r="D47" s="4">
        <v>25737654</v>
      </c>
      <c r="E47" s="19"/>
      <c r="F47" s="4">
        <v>27319973</v>
      </c>
      <c r="G47" s="4"/>
      <c r="H47" s="4">
        <v>25656275</v>
      </c>
      <c r="I47" s="4"/>
      <c r="J47" s="4">
        <v>27319973</v>
      </c>
    </row>
    <row r="48" spans="1:10" ht="24" customHeight="1">
      <c r="A48" s="1" t="s">
        <v>36</v>
      </c>
      <c r="B48" s="6"/>
      <c r="C48" s="6"/>
      <c r="D48" s="29">
        <f>SUM(D44:D47)</f>
        <v>294524915</v>
      </c>
      <c r="E48" s="20"/>
      <c r="F48" s="29">
        <f>SUM(F44:F47)</f>
        <v>181680399</v>
      </c>
      <c r="G48" s="4"/>
      <c r="H48" s="29">
        <f>SUM(H44:H47)</f>
        <v>227749601</v>
      </c>
      <c r="I48" s="4"/>
      <c r="J48" s="29">
        <f>SUM(J44:J47)</f>
        <v>133780950</v>
      </c>
    </row>
    <row r="49" spans="1:10" ht="24" customHeight="1">
      <c r="A49" s="1" t="s">
        <v>37</v>
      </c>
      <c r="B49" s="6"/>
      <c r="C49" s="6"/>
      <c r="D49" s="29">
        <f>SUM(D42+D48)</f>
        <v>2364781892</v>
      </c>
      <c r="E49" s="20"/>
      <c r="F49" s="29">
        <f>SUM(F42+F48)</f>
        <v>1854807755</v>
      </c>
      <c r="G49" s="4"/>
      <c r="H49" s="29">
        <f>SUM(H42+H48)</f>
        <v>2235545520</v>
      </c>
      <c r="I49" s="4"/>
      <c r="J49" s="29">
        <f>SUM(J42+J48)</f>
        <v>1774898525</v>
      </c>
    </row>
    <row r="50" spans="1:10" ht="24" customHeight="1">
      <c r="A50" s="35"/>
      <c r="B50" s="16"/>
      <c r="C50" s="16"/>
      <c r="E50" s="16"/>
    </row>
    <row r="51" spans="1:10" ht="24" customHeight="1">
      <c r="A51" s="35" t="s">
        <v>21</v>
      </c>
      <c r="B51" s="16"/>
      <c r="C51" s="16"/>
      <c r="D51" s="27"/>
      <c r="E51" s="16"/>
      <c r="F51" s="27"/>
      <c r="G51" s="27"/>
      <c r="I51" s="28"/>
    </row>
    <row r="52" spans="1:10" ht="24" customHeight="1">
      <c r="A52" s="1" t="s">
        <v>0</v>
      </c>
      <c r="B52" s="6"/>
      <c r="C52" s="6"/>
      <c r="D52" s="42"/>
      <c r="E52" s="6"/>
      <c r="F52" s="42"/>
      <c r="G52" s="8"/>
      <c r="H52" s="8"/>
      <c r="I52" s="8"/>
      <c r="J52" s="8"/>
    </row>
    <row r="53" spans="1:10" ht="24" customHeight="1">
      <c r="A53" s="1" t="s">
        <v>22</v>
      </c>
      <c r="B53" s="6"/>
      <c r="C53" s="6"/>
      <c r="D53" s="42"/>
      <c r="E53" s="6"/>
      <c r="F53" s="42"/>
      <c r="G53" s="8"/>
      <c r="H53" s="8"/>
      <c r="I53" s="8"/>
      <c r="J53" s="8"/>
    </row>
    <row r="54" spans="1:10" ht="24" customHeight="1">
      <c r="A54" s="1" t="s">
        <v>142</v>
      </c>
      <c r="B54" s="6"/>
      <c r="C54" s="6"/>
      <c r="D54" s="42"/>
      <c r="E54" s="6"/>
      <c r="F54" s="42"/>
      <c r="G54" s="8"/>
      <c r="H54" s="8"/>
      <c r="I54" s="8"/>
      <c r="J54" s="8"/>
    </row>
    <row r="55" spans="1:10" ht="24" customHeight="1">
      <c r="A55" s="83" t="s">
        <v>2</v>
      </c>
      <c r="B55" s="83"/>
      <c r="C55" s="83"/>
      <c r="D55" s="83"/>
      <c r="E55" s="83"/>
      <c r="F55" s="83"/>
      <c r="G55" s="83"/>
      <c r="H55" s="83"/>
      <c r="I55" s="83"/>
      <c r="J55" s="83"/>
    </row>
    <row r="56" spans="1:10" ht="24" customHeight="1">
      <c r="A56" s="1"/>
      <c r="B56" s="6"/>
      <c r="C56" s="6"/>
      <c r="D56" s="84" t="s">
        <v>3</v>
      </c>
      <c r="E56" s="84"/>
      <c r="F56" s="84"/>
      <c r="G56" s="8"/>
      <c r="H56" s="84" t="s">
        <v>4</v>
      </c>
      <c r="I56" s="84"/>
      <c r="J56" s="84"/>
    </row>
    <row r="57" spans="1:10" ht="24" customHeight="1">
      <c r="A57" s="1"/>
      <c r="B57" s="33" t="s">
        <v>5</v>
      </c>
      <c r="C57" s="33"/>
      <c r="D57" s="12">
        <v>2024</v>
      </c>
      <c r="E57" s="33"/>
      <c r="F57" s="12">
        <v>2023</v>
      </c>
      <c r="G57" s="8"/>
      <c r="H57" s="12">
        <v>2024</v>
      </c>
      <c r="I57" s="33"/>
      <c r="J57" s="12">
        <v>2023</v>
      </c>
    </row>
    <row r="58" spans="1:10" ht="24" customHeight="1">
      <c r="A58" s="1" t="s">
        <v>38</v>
      </c>
      <c r="B58" s="6"/>
      <c r="C58" s="6"/>
      <c r="D58" s="42"/>
      <c r="E58" s="6"/>
      <c r="F58" s="42"/>
      <c r="G58" s="8"/>
      <c r="H58" s="43"/>
      <c r="I58" s="43"/>
      <c r="J58" s="43"/>
    </row>
    <row r="59" spans="1:10" ht="24" customHeight="1">
      <c r="A59" s="8" t="s">
        <v>39</v>
      </c>
      <c r="B59" s="14"/>
      <c r="C59" s="14"/>
      <c r="D59" s="14"/>
      <c r="E59" s="14"/>
      <c r="F59" s="14"/>
      <c r="G59" s="8"/>
      <c r="H59" s="8"/>
      <c r="I59" s="8"/>
      <c r="J59" s="8"/>
    </row>
    <row r="60" spans="1:10" ht="24" customHeight="1">
      <c r="A60" s="8" t="s">
        <v>40</v>
      </c>
      <c r="B60" s="14"/>
      <c r="C60" s="14"/>
      <c r="D60" s="14"/>
      <c r="E60" s="14"/>
      <c r="F60" s="14"/>
      <c r="G60" s="8"/>
      <c r="H60" s="8"/>
      <c r="I60" s="8"/>
      <c r="J60" s="8"/>
    </row>
    <row r="61" spans="1:10" ht="24" customHeight="1" thickBot="1">
      <c r="A61" s="8" t="s">
        <v>41</v>
      </c>
      <c r="B61" s="14"/>
      <c r="C61" s="14"/>
      <c r="D61" s="37">
        <v>594998274</v>
      </c>
      <c r="E61" s="40"/>
      <c r="F61" s="37">
        <v>594998274</v>
      </c>
      <c r="G61" s="4"/>
      <c r="H61" s="37">
        <v>594998274</v>
      </c>
      <c r="I61" s="4"/>
      <c r="J61" s="37">
        <v>594998274</v>
      </c>
    </row>
    <row r="62" spans="1:10" ht="24" customHeight="1" thickTop="1">
      <c r="A62" s="8" t="s">
        <v>42</v>
      </c>
      <c r="B62" s="14"/>
      <c r="C62" s="14"/>
      <c r="D62" s="4"/>
      <c r="E62" s="40"/>
      <c r="F62" s="4"/>
      <c r="G62" s="4"/>
      <c r="H62" s="4"/>
      <c r="I62" s="4"/>
      <c r="J62" s="4"/>
    </row>
    <row r="63" spans="1:10" ht="24" customHeight="1">
      <c r="A63" s="8" t="s">
        <v>123</v>
      </c>
      <c r="B63" s="14"/>
      <c r="C63" s="14"/>
      <c r="D63" s="4">
        <v>592805637</v>
      </c>
      <c r="E63" s="40"/>
      <c r="F63" s="4">
        <v>592805637</v>
      </c>
      <c r="G63" s="4"/>
      <c r="H63" s="4">
        <v>592805637</v>
      </c>
      <c r="I63" s="4"/>
      <c r="J63" s="4">
        <v>592805637</v>
      </c>
    </row>
    <row r="64" spans="1:10" ht="24" customHeight="1">
      <c r="A64" s="8" t="s">
        <v>43</v>
      </c>
      <c r="B64" s="14"/>
      <c r="C64" s="14"/>
      <c r="D64" s="4">
        <v>468103684</v>
      </c>
      <c r="E64" s="40"/>
      <c r="F64" s="4">
        <v>468103684</v>
      </c>
      <c r="G64" s="4"/>
      <c r="H64" s="4">
        <v>468103684</v>
      </c>
      <c r="I64" s="4"/>
      <c r="J64" s="4">
        <v>468103684</v>
      </c>
    </row>
    <row r="65" spans="1:10" ht="24" customHeight="1">
      <c r="A65" s="8" t="s">
        <v>44</v>
      </c>
      <c r="B65" s="14"/>
      <c r="C65" s="14"/>
      <c r="D65" s="4"/>
      <c r="E65" s="40"/>
      <c r="F65" s="4"/>
      <c r="G65" s="4"/>
      <c r="H65" s="4"/>
      <c r="I65" s="4"/>
      <c r="J65" s="4"/>
    </row>
    <row r="66" spans="1:10" ht="24" customHeight="1">
      <c r="A66" s="8" t="s">
        <v>45</v>
      </c>
      <c r="C66" s="14"/>
      <c r="D66" s="4"/>
      <c r="E66" s="40"/>
      <c r="F66" s="4"/>
      <c r="G66" s="4"/>
      <c r="H66" s="4"/>
      <c r="I66" s="4"/>
      <c r="J66" s="4"/>
    </row>
    <row r="67" spans="1:10" ht="24" customHeight="1">
      <c r="A67" s="8" t="s">
        <v>143</v>
      </c>
      <c r="B67" s="14">
        <v>19</v>
      </c>
      <c r="C67" s="14"/>
      <c r="D67" s="4">
        <v>69000000</v>
      </c>
      <c r="E67" s="40"/>
      <c r="F67" s="4">
        <v>69000000</v>
      </c>
      <c r="G67" s="4"/>
      <c r="H67" s="4">
        <v>69000000</v>
      </c>
      <c r="I67" s="4"/>
      <c r="J67" s="4">
        <v>69000000</v>
      </c>
    </row>
    <row r="68" spans="1:10" ht="24" customHeight="1">
      <c r="A68" s="8" t="s">
        <v>144</v>
      </c>
      <c r="B68" s="14"/>
      <c r="C68" s="14"/>
      <c r="D68" s="4">
        <v>0</v>
      </c>
      <c r="E68" s="40"/>
      <c r="F68" s="4">
        <v>2000000</v>
      </c>
      <c r="G68" s="4"/>
      <c r="H68" s="4">
        <v>0</v>
      </c>
      <c r="I68" s="4"/>
      <c r="J68" s="4">
        <v>0</v>
      </c>
    </row>
    <row r="69" spans="1:10" ht="24" customHeight="1">
      <c r="A69" s="8" t="s">
        <v>46</v>
      </c>
      <c r="B69" s="14"/>
      <c r="C69" s="14"/>
      <c r="D69" s="4">
        <f>Conso!K25</f>
        <v>511244338</v>
      </c>
      <c r="E69" s="40"/>
      <c r="F69" s="4">
        <f>Conso!K17</f>
        <v>484584989</v>
      </c>
      <c r="G69" s="4"/>
      <c r="H69" s="4">
        <f>Separate!I20</f>
        <v>597534711</v>
      </c>
      <c r="I69" s="4"/>
      <c r="J69" s="4">
        <f>Separate!I13</f>
        <v>533358051</v>
      </c>
    </row>
    <row r="70" spans="1:10" ht="24" customHeight="1">
      <c r="A70" s="8" t="s">
        <v>146</v>
      </c>
      <c r="B70" s="14"/>
      <c r="C70" s="14"/>
      <c r="D70" s="4">
        <f>Conso!M25</f>
        <v>-359926</v>
      </c>
      <c r="E70" s="40"/>
      <c r="F70" s="4">
        <v>0</v>
      </c>
      <c r="G70" s="4"/>
      <c r="H70" s="4">
        <v>0</v>
      </c>
      <c r="I70" s="4"/>
      <c r="J70" s="4">
        <v>0</v>
      </c>
    </row>
    <row r="71" spans="1:10" ht="24" customHeight="1">
      <c r="A71" s="1" t="s">
        <v>47</v>
      </c>
      <c r="B71" s="6"/>
      <c r="C71" s="6"/>
      <c r="D71" s="29">
        <f>SUM(D63:D70)</f>
        <v>1640793733</v>
      </c>
      <c r="E71" s="41"/>
      <c r="F71" s="29">
        <f>SUM(F63:F69)</f>
        <v>1616494310</v>
      </c>
      <c r="G71" s="4"/>
      <c r="H71" s="29">
        <f>SUM(H63:H69)</f>
        <v>1727444032</v>
      </c>
      <c r="I71" s="4"/>
      <c r="J71" s="29">
        <f>SUM(J63:J69)</f>
        <v>1663267372</v>
      </c>
    </row>
    <row r="72" spans="1:10" ht="24" customHeight="1" thickBot="1">
      <c r="A72" s="1" t="s">
        <v>48</v>
      </c>
      <c r="B72" s="6"/>
      <c r="C72" s="6"/>
      <c r="D72" s="37">
        <f>SUM(D49+D71)</f>
        <v>4005575625</v>
      </c>
      <c r="E72" s="41"/>
      <c r="F72" s="37">
        <f>SUM(F49+F71)</f>
        <v>3471302065</v>
      </c>
      <c r="G72" s="4"/>
      <c r="H72" s="37">
        <f>SUM(H49+H71)</f>
        <v>3962989552</v>
      </c>
      <c r="I72" s="4"/>
      <c r="J72" s="37">
        <f>SUM(J49+J71)</f>
        <v>3438165897</v>
      </c>
    </row>
    <row r="73" spans="1:10" ht="24" customHeight="1" thickTop="1">
      <c r="D73" s="4">
        <f>SUM(D72-D22)</f>
        <v>0</v>
      </c>
      <c r="E73" s="40"/>
      <c r="F73" s="4">
        <f>SUM(F72-F22)</f>
        <v>0</v>
      </c>
      <c r="G73" s="4"/>
      <c r="H73" s="4">
        <f>SUM(H72-H22)</f>
        <v>0</v>
      </c>
      <c r="I73" s="4"/>
      <c r="J73" s="4">
        <f>SUM(J72-J22)</f>
        <v>0</v>
      </c>
    </row>
    <row r="74" spans="1:10" ht="24" customHeight="1">
      <c r="A74" s="35" t="s">
        <v>21</v>
      </c>
      <c r="B74" s="16"/>
      <c r="C74" s="16"/>
      <c r="D74" s="27"/>
      <c r="E74" s="16"/>
      <c r="F74" s="27"/>
      <c r="G74" s="27"/>
    </row>
    <row r="75" spans="1:10" ht="24" customHeight="1">
      <c r="A75" s="35"/>
      <c r="B75" s="16"/>
      <c r="C75" s="16"/>
      <c r="D75" s="27"/>
      <c r="E75" s="16"/>
      <c r="F75" s="27"/>
      <c r="G75" s="27"/>
    </row>
    <row r="76" spans="1:10" ht="24" customHeight="1">
      <c r="A76" s="36"/>
      <c r="B76" s="36"/>
      <c r="C76" s="36"/>
      <c r="D76" s="27"/>
      <c r="F76" s="27"/>
      <c r="G76" s="27"/>
    </row>
    <row r="77" spans="1:10" ht="24" customHeight="1">
      <c r="D77" s="27"/>
      <c r="F77" s="27"/>
      <c r="G77" s="27"/>
    </row>
    <row r="78" spans="1:10" ht="24" customHeight="1">
      <c r="D78" s="52" t="s">
        <v>49</v>
      </c>
      <c r="G78" s="27"/>
    </row>
    <row r="79" spans="1:10" ht="24" customHeight="1">
      <c r="A79" s="36"/>
      <c r="B79" s="36"/>
      <c r="C79" s="36"/>
    </row>
  </sheetData>
  <mergeCells count="9">
    <mergeCell ref="A55:J55"/>
    <mergeCell ref="D56:F56"/>
    <mergeCell ref="H56:J56"/>
    <mergeCell ref="A4:J4"/>
    <mergeCell ref="D5:F5"/>
    <mergeCell ref="H5:J5"/>
    <mergeCell ref="A28:J28"/>
    <mergeCell ref="D29:F29"/>
    <mergeCell ref="H29:J29"/>
  </mergeCells>
  <printOptions horizontalCentered="1"/>
  <pageMargins left="0.75" right="0.35" top="0.78740157480314998" bottom="0.31496062992126" header="0.31496062992126" footer="0.31496062992126"/>
  <pageSetup paperSize="9" scale="75" fitToHeight="6" orientation="portrait" r:id="rId1"/>
  <rowBreaks count="2" manualBreakCount="2">
    <brk id="24" max="10" man="1"/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view="pageBreakPreview" zoomScaleNormal="70" zoomScaleSheetLayoutView="100" workbookViewId="0">
      <selection activeCell="A11" sqref="A11"/>
    </sheetView>
  </sheetViews>
  <sheetFormatPr defaultColWidth="10.54296875" defaultRowHeight="23.75" customHeight="1"/>
  <cols>
    <col min="1" max="1" width="54.453125" style="3" customWidth="1"/>
    <col min="2" max="2" width="8" style="9" customWidth="1"/>
    <col min="3" max="3" width="1" style="9" customWidth="1"/>
    <col min="4" max="4" width="16.08984375" style="10" customWidth="1"/>
    <col min="5" max="5" width="1.08984375" style="9" customWidth="1"/>
    <col min="6" max="6" width="16.08984375" style="10" customWidth="1"/>
    <col min="7" max="7" width="1.08984375" style="3" customWidth="1"/>
    <col min="8" max="8" width="16.08984375" style="3" customWidth="1"/>
    <col min="9" max="9" width="1.08984375" style="3" customWidth="1"/>
    <col min="10" max="10" width="16.08984375" style="3" customWidth="1"/>
    <col min="11" max="11" width="1.08984375" style="3" customWidth="1"/>
    <col min="12" max="16384" width="10.54296875" style="3"/>
  </cols>
  <sheetData>
    <row r="1" spans="1:10" ht="23.75" customHeight="1">
      <c r="A1" s="1" t="s">
        <v>0</v>
      </c>
      <c r="B1" s="6"/>
      <c r="C1" s="6"/>
      <c r="D1" s="3"/>
      <c r="E1" s="6"/>
      <c r="F1" s="3"/>
    </row>
    <row r="2" spans="1:10" ht="23.75" customHeight="1">
      <c r="A2" s="1" t="s">
        <v>50</v>
      </c>
      <c r="B2" s="6"/>
      <c r="C2" s="6"/>
      <c r="D2" s="3"/>
      <c r="E2" s="6"/>
      <c r="F2" s="3"/>
    </row>
    <row r="3" spans="1:10" ht="23.75" customHeight="1">
      <c r="A3" s="1" t="s">
        <v>139</v>
      </c>
      <c r="B3" s="6"/>
      <c r="C3" s="6"/>
      <c r="D3" s="3"/>
      <c r="E3" s="6"/>
      <c r="F3" s="3"/>
    </row>
    <row r="4" spans="1:10" ht="23.75" customHeight="1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3.75" customHeight="1">
      <c r="A5" s="1"/>
      <c r="B5" s="6"/>
      <c r="C5" s="6"/>
      <c r="D5" s="86" t="s">
        <v>3</v>
      </c>
      <c r="E5" s="86"/>
      <c r="F5" s="86"/>
      <c r="H5" s="86" t="s">
        <v>4</v>
      </c>
      <c r="I5" s="86"/>
      <c r="J5" s="86"/>
    </row>
    <row r="6" spans="1:10" ht="23.75" customHeight="1">
      <c r="A6" s="8"/>
      <c r="B6" s="11" t="s">
        <v>5</v>
      </c>
      <c r="C6" s="11"/>
      <c r="D6" s="12">
        <v>2024</v>
      </c>
      <c r="E6" s="11"/>
      <c r="F6" s="12">
        <v>2023</v>
      </c>
      <c r="H6" s="12">
        <v>2024</v>
      </c>
      <c r="I6" s="11"/>
      <c r="J6" s="12">
        <v>2023</v>
      </c>
    </row>
    <row r="7" spans="1:10" ht="23.75" customHeight="1">
      <c r="A7" s="1" t="s">
        <v>51</v>
      </c>
      <c r="B7" s="11"/>
      <c r="C7" s="11"/>
      <c r="D7" s="12"/>
      <c r="E7" s="11"/>
      <c r="F7" s="12"/>
      <c r="H7" s="12"/>
      <c r="I7" s="13"/>
      <c r="J7" s="12"/>
    </row>
    <row r="8" spans="1:10" ht="23.75" customHeight="1">
      <c r="A8" s="1" t="s">
        <v>132</v>
      </c>
      <c r="B8" s="6"/>
      <c r="C8" s="6"/>
      <c r="D8" s="11"/>
      <c r="E8" s="6"/>
      <c r="F8" s="11"/>
      <c r="H8" s="5"/>
      <c r="J8" s="5"/>
    </row>
    <row r="9" spans="1:10" ht="23.75" customHeight="1">
      <c r="A9" s="8" t="s">
        <v>132</v>
      </c>
      <c r="B9" s="14">
        <v>20</v>
      </c>
      <c r="C9" s="14"/>
      <c r="D9" s="4">
        <v>2622102555</v>
      </c>
      <c r="E9" s="40"/>
      <c r="F9" s="4">
        <v>1832478596</v>
      </c>
      <c r="G9" s="4"/>
      <c r="H9" s="4">
        <v>2617446803</v>
      </c>
      <c r="I9" s="4"/>
      <c r="J9" s="4">
        <v>1831491027</v>
      </c>
    </row>
    <row r="10" spans="1:10" ht="23.75" customHeight="1">
      <c r="A10" s="8" t="s">
        <v>52</v>
      </c>
      <c r="B10" s="14">
        <v>21</v>
      </c>
      <c r="C10" s="14"/>
      <c r="D10" s="4">
        <v>2574328</v>
      </c>
      <c r="E10" s="40"/>
      <c r="F10" s="4">
        <v>5999031</v>
      </c>
      <c r="G10" s="4"/>
      <c r="H10" s="4">
        <v>17863576</v>
      </c>
      <c r="I10" s="4"/>
      <c r="J10" s="4">
        <v>19392042.999999996</v>
      </c>
    </row>
    <row r="11" spans="1:10" ht="23.75" customHeight="1">
      <c r="A11" s="8" t="s">
        <v>163</v>
      </c>
      <c r="B11" s="14">
        <v>5</v>
      </c>
      <c r="C11" s="14"/>
      <c r="D11" s="4">
        <v>0</v>
      </c>
      <c r="E11" s="40"/>
      <c r="F11" s="4">
        <v>0</v>
      </c>
      <c r="G11" s="4"/>
      <c r="H11" s="4">
        <v>3936314</v>
      </c>
      <c r="I11" s="4"/>
      <c r="J11" s="4">
        <v>0</v>
      </c>
    </row>
    <row r="12" spans="1:10" ht="23.75" customHeight="1">
      <c r="A12" s="8" t="s">
        <v>165</v>
      </c>
      <c r="B12" s="14"/>
      <c r="C12" s="14"/>
      <c r="D12" s="4">
        <v>0</v>
      </c>
      <c r="E12" s="40"/>
      <c r="F12" s="4">
        <v>9628471</v>
      </c>
      <c r="G12" s="4"/>
      <c r="H12" s="4">
        <v>0</v>
      </c>
      <c r="I12" s="4"/>
      <c r="J12" s="4">
        <v>9628471</v>
      </c>
    </row>
    <row r="13" spans="1:10" ht="23.75" customHeight="1">
      <c r="A13" s="1" t="s">
        <v>133</v>
      </c>
      <c r="B13" s="6"/>
      <c r="C13" s="6"/>
      <c r="D13" s="29">
        <f>SUM(D9:D12)</f>
        <v>2624676883</v>
      </c>
      <c r="E13" s="41"/>
      <c r="F13" s="29">
        <f>SUM(F9:F12)</f>
        <v>1848106098</v>
      </c>
      <c r="G13" s="4"/>
      <c r="H13" s="29">
        <f>SUM(H9:H12)</f>
        <v>2639246693</v>
      </c>
      <c r="I13" s="4"/>
      <c r="J13" s="29">
        <f>SUM(J9:J12)</f>
        <v>1860511541</v>
      </c>
    </row>
    <row r="14" spans="1:10" ht="23.75" customHeight="1">
      <c r="A14" s="1" t="s">
        <v>53</v>
      </c>
      <c r="B14" s="6"/>
      <c r="C14" s="6"/>
      <c r="D14" s="4"/>
      <c r="E14" s="41"/>
      <c r="F14" s="4"/>
      <c r="G14" s="4"/>
      <c r="H14" s="4"/>
      <c r="I14" s="4"/>
      <c r="J14" s="4"/>
    </row>
    <row r="15" spans="1:10" ht="23.75" customHeight="1">
      <c r="A15" s="8" t="s">
        <v>54</v>
      </c>
      <c r="B15" s="14"/>
      <c r="C15" s="14"/>
      <c r="D15" s="4">
        <v>2189018128</v>
      </c>
      <c r="E15" s="40"/>
      <c r="F15" s="4">
        <v>1617958040</v>
      </c>
      <c r="G15" s="4"/>
      <c r="H15" s="4">
        <v>2175416557</v>
      </c>
      <c r="I15" s="4"/>
      <c r="J15" s="4">
        <v>1620775178</v>
      </c>
    </row>
    <row r="16" spans="1:10" ht="23.75" customHeight="1">
      <c r="A16" s="8" t="s">
        <v>55</v>
      </c>
      <c r="B16" s="14"/>
      <c r="C16" s="14"/>
      <c r="D16" s="4">
        <v>95809616</v>
      </c>
      <c r="E16" s="40"/>
      <c r="F16" s="4">
        <v>25615015</v>
      </c>
      <c r="G16" s="4"/>
      <c r="H16" s="4">
        <v>93982169</v>
      </c>
      <c r="I16" s="4"/>
      <c r="J16" s="4">
        <v>24792664</v>
      </c>
    </row>
    <row r="17" spans="1:10" ht="23.75" customHeight="1">
      <c r="A17" s="8" t="s">
        <v>56</v>
      </c>
      <c r="B17" s="14"/>
      <c r="C17" s="14"/>
      <c r="D17" s="4">
        <v>177289060</v>
      </c>
      <c r="E17" s="40"/>
      <c r="F17" s="4">
        <v>122771180</v>
      </c>
      <c r="G17" s="4"/>
      <c r="H17" s="4">
        <v>172608345</v>
      </c>
      <c r="I17" s="4"/>
      <c r="J17" s="4">
        <v>121597383</v>
      </c>
    </row>
    <row r="18" spans="1:10" ht="23.75" customHeight="1">
      <c r="A18" s="8" t="s">
        <v>147</v>
      </c>
      <c r="B18" s="14"/>
      <c r="C18" s="14"/>
      <c r="D18" s="4">
        <v>321274</v>
      </c>
      <c r="E18" s="40"/>
      <c r="F18" s="4">
        <v>2486296</v>
      </c>
      <c r="G18" s="4"/>
      <c r="H18" s="4">
        <v>316378</v>
      </c>
      <c r="I18" s="4"/>
      <c r="J18" s="4">
        <v>2740175</v>
      </c>
    </row>
    <row r="19" spans="1:10" ht="23.75" customHeight="1">
      <c r="A19" s="8" t="s">
        <v>164</v>
      </c>
      <c r="B19" s="14"/>
      <c r="C19" s="14"/>
      <c r="D19" s="4">
        <v>6210994</v>
      </c>
      <c r="E19" s="40"/>
      <c r="F19" s="4">
        <v>0</v>
      </c>
      <c r="G19" s="4"/>
      <c r="H19" s="4">
        <v>6210994</v>
      </c>
      <c r="I19" s="4"/>
      <c r="J19" s="4">
        <v>0</v>
      </c>
    </row>
    <row r="20" spans="1:10" ht="23.75" customHeight="1">
      <c r="A20" s="1" t="s">
        <v>57</v>
      </c>
      <c r="B20" s="6"/>
      <c r="C20" s="6"/>
      <c r="D20" s="29">
        <f>SUM(D15:D19)</f>
        <v>2468649072</v>
      </c>
      <c r="E20" s="41"/>
      <c r="F20" s="64">
        <f>SUM(F15:F19)</f>
        <v>1768830531</v>
      </c>
      <c r="G20" s="4"/>
      <c r="H20" s="29">
        <f>SUM(H15:H19)</f>
        <v>2448534443</v>
      </c>
      <c r="I20" s="4"/>
      <c r="J20" s="29">
        <f>SUM(J15:J19)</f>
        <v>1769905400</v>
      </c>
    </row>
    <row r="21" spans="1:10" ht="23.75" customHeight="1">
      <c r="A21" s="1" t="s">
        <v>58</v>
      </c>
      <c r="B21" s="6"/>
      <c r="C21" s="6"/>
      <c r="D21" s="4">
        <f>SUM(D13-D20)</f>
        <v>156027811</v>
      </c>
      <c r="E21" s="41"/>
      <c r="F21" s="4">
        <f>SUM(F13-F20)</f>
        <v>79275567</v>
      </c>
      <c r="G21" s="4"/>
      <c r="H21" s="4">
        <f>SUM(H13-H20)</f>
        <v>190712250</v>
      </c>
      <c r="I21" s="4"/>
      <c r="J21" s="4">
        <f>SUM(J13-J20)</f>
        <v>90606141</v>
      </c>
    </row>
    <row r="22" spans="1:10" ht="23.75" customHeight="1">
      <c r="A22" s="8" t="s">
        <v>134</v>
      </c>
      <c r="B22" s="14"/>
      <c r="C22" s="6"/>
      <c r="D22" s="4">
        <v>-77302</v>
      </c>
      <c r="E22" s="41"/>
      <c r="F22" s="4">
        <v>-6172</v>
      </c>
      <c r="G22" s="4"/>
      <c r="H22" s="4">
        <v>0</v>
      </c>
      <c r="I22" s="4"/>
      <c r="J22" s="4">
        <v>0</v>
      </c>
    </row>
    <row r="23" spans="1:10" ht="23.75" customHeight="1">
      <c r="A23" s="8" t="s">
        <v>59</v>
      </c>
      <c r="B23" s="14">
        <v>22</v>
      </c>
      <c r="C23" s="14"/>
      <c r="D23" s="24">
        <v>-72350391</v>
      </c>
      <c r="E23" s="40"/>
      <c r="F23" s="24">
        <v>-59696493</v>
      </c>
      <c r="G23" s="4"/>
      <c r="H23" s="24">
        <v>-67594821</v>
      </c>
      <c r="I23" s="4"/>
      <c r="J23" s="24">
        <v>-56680658</v>
      </c>
    </row>
    <row r="24" spans="1:10" ht="23.75" customHeight="1">
      <c r="A24" s="1" t="s">
        <v>60</v>
      </c>
      <c r="B24" s="6"/>
      <c r="C24" s="6"/>
      <c r="D24" s="4">
        <f>SUM(D21:D23)</f>
        <v>83600118</v>
      </c>
      <c r="E24" s="41"/>
      <c r="F24" s="4">
        <f>SUM(F21:F23)</f>
        <v>19572902</v>
      </c>
      <c r="G24" s="4"/>
      <c r="H24" s="4">
        <f>SUM(H21:H23)</f>
        <v>123117429</v>
      </c>
      <c r="I24" s="4"/>
      <c r="J24" s="4">
        <f>SUM(J21:J23)</f>
        <v>33925483</v>
      </c>
    </row>
    <row r="25" spans="1:10" ht="23.75" customHeight="1">
      <c r="A25" s="8" t="s">
        <v>61</v>
      </c>
      <c r="B25" s="14">
        <v>24</v>
      </c>
      <c r="C25" s="14"/>
      <c r="D25" s="24">
        <v>-26322095</v>
      </c>
      <c r="E25" s="40"/>
      <c r="F25" s="24">
        <v>-2764702</v>
      </c>
      <c r="G25" s="4"/>
      <c r="H25" s="24">
        <v>-26322095</v>
      </c>
      <c r="I25" s="4"/>
      <c r="J25" s="24">
        <v>389327</v>
      </c>
    </row>
    <row r="26" spans="1:10" ht="23.75" customHeight="1">
      <c r="A26" s="1" t="s">
        <v>65</v>
      </c>
      <c r="B26" s="6"/>
      <c r="C26" s="6"/>
      <c r="D26" s="24">
        <f>SUM(D24:D25)</f>
        <v>57278023</v>
      </c>
      <c r="E26" s="41"/>
      <c r="F26" s="24">
        <f>SUM(F24:F25)</f>
        <v>16808200</v>
      </c>
      <c r="G26" s="4"/>
      <c r="H26" s="24">
        <f>SUM(H24:H25)</f>
        <v>96795334</v>
      </c>
      <c r="I26" s="4"/>
      <c r="J26" s="24">
        <f>SUM(J24:J25)</f>
        <v>34314810</v>
      </c>
    </row>
    <row r="27" spans="1:10" ht="23.75" customHeight="1">
      <c r="A27" s="1"/>
      <c r="B27" s="6"/>
      <c r="C27" s="6"/>
      <c r="D27" s="4"/>
      <c r="E27" s="41"/>
      <c r="F27" s="4"/>
      <c r="G27" s="4"/>
      <c r="H27" s="4"/>
      <c r="I27" s="4"/>
      <c r="J27" s="4"/>
    </row>
    <row r="28" spans="1:10" ht="23.75" customHeight="1">
      <c r="A28" s="1" t="s">
        <v>148</v>
      </c>
      <c r="B28" s="6"/>
      <c r="C28" s="6"/>
      <c r="D28" s="4"/>
      <c r="E28" s="41"/>
      <c r="F28" s="4"/>
      <c r="G28" s="4"/>
      <c r="H28" s="4"/>
      <c r="I28" s="4"/>
      <c r="J28" s="4"/>
    </row>
    <row r="29" spans="1:10" ht="23.75" customHeight="1">
      <c r="A29" s="8" t="s">
        <v>149</v>
      </c>
      <c r="B29" s="6"/>
      <c r="C29" s="6"/>
      <c r="D29" s="4"/>
      <c r="E29" s="41"/>
      <c r="F29" s="4"/>
      <c r="G29" s="4"/>
      <c r="H29" s="4"/>
      <c r="I29" s="4"/>
      <c r="J29" s="4"/>
    </row>
    <row r="30" spans="1:10" ht="23.75" customHeight="1">
      <c r="A30" s="8" t="s">
        <v>150</v>
      </c>
      <c r="B30" s="6"/>
      <c r="C30" s="6"/>
      <c r="D30" s="4"/>
      <c r="E30" s="41"/>
      <c r="F30" s="4"/>
      <c r="G30" s="4"/>
      <c r="H30" s="4"/>
      <c r="I30" s="4"/>
      <c r="J30" s="4"/>
    </row>
    <row r="31" spans="1:10" ht="23.75" customHeight="1">
      <c r="A31" s="8" t="s">
        <v>151</v>
      </c>
      <c r="B31" s="6"/>
      <c r="C31" s="6"/>
      <c r="D31" s="4"/>
      <c r="E31" s="41"/>
      <c r="F31" s="4"/>
      <c r="G31" s="4"/>
      <c r="H31" s="4"/>
      <c r="I31" s="4"/>
      <c r="J31" s="4"/>
    </row>
    <row r="32" spans="1:10" ht="23.75" customHeight="1">
      <c r="A32" s="8" t="s">
        <v>152</v>
      </c>
      <c r="B32" s="6"/>
      <c r="C32" s="6"/>
      <c r="D32" s="24">
        <v>-359926</v>
      </c>
      <c r="E32" s="40"/>
      <c r="F32" s="24">
        <v>0</v>
      </c>
      <c r="G32" s="4"/>
      <c r="H32" s="24">
        <v>0</v>
      </c>
      <c r="I32" s="4"/>
      <c r="J32" s="24">
        <v>0</v>
      </c>
    </row>
    <row r="33" spans="1:10" ht="23.75" customHeight="1">
      <c r="A33" s="8" t="s">
        <v>153</v>
      </c>
      <c r="B33" s="6"/>
      <c r="C33" s="6"/>
      <c r="D33" s="4"/>
      <c r="E33" s="41"/>
      <c r="F33" s="4"/>
      <c r="G33" s="4"/>
      <c r="H33" s="4"/>
      <c r="I33" s="4"/>
      <c r="J33" s="4"/>
    </row>
    <row r="34" spans="1:10" ht="23.75" customHeight="1">
      <c r="A34" s="66" t="s">
        <v>179</v>
      </c>
      <c r="B34" s="22"/>
      <c r="C34" s="23"/>
      <c r="D34" s="51">
        <v>-359926</v>
      </c>
      <c r="E34" s="50"/>
      <c r="F34" s="51">
        <v>0</v>
      </c>
      <c r="G34" s="46"/>
      <c r="H34" s="51">
        <v>0</v>
      </c>
      <c r="I34" s="50"/>
      <c r="J34" s="51">
        <v>0</v>
      </c>
    </row>
    <row r="35" spans="1:10" ht="23.75" customHeight="1">
      <c r="A35" s="66"/>
      <c r="B35" s="22"/>
      <c r="C35" s="23"/>
      <c r="D35" s="46"/>
      <c r="E35" s="50"/>
      <c r="F35" s="46"/>
      <c r="G35" s="46"/>
      <c r="H35" s="46"/>
      <c r="I35" s="50"/>
      <c r="J35" s="46"/>
    </row>
    <row r="36" spans="1:10" ht="23.75" customHeight="1">
      <c r="A36" s="39" t="s">
        <v>156</v>
      </c>
      <c r="B36" s="14"/>
      <c r="C36" s="14"/>
      <c r="D36" s="53"/>
      <c r="E36" s="53"/>
      <c r="F36" s="53"/>
      <c r="G36" s="53"/>
      <c r="H36" s="53"/>
      <c r="I36" s="53"/>
      <c r="J36" s="53"/>
    </row>
    <row r="37" spans="1:10" ht="23.75" customHeight="1">
      <c r="A37" s="39" t="s">
        <v>150</v>
      </c>
      <c r="B37" s="14"/>
      <c r="C37" s="14"/>
      <c r="D37" s="53"/>
      <c r="E37" s="53"/>
      <c r="F37" s="53"/>
      <c r="G37" s="53"/>
      <c r="H37" s="53"/>
      <c r="I37" s="53"/>
      <c r="J37" s="53"/>
    </row>
    <row r="38" spans="1:10" ht="23.75" customHeight="1">
      <c r="A38" s="8" t="s">
        <v>157</v>
      </c>
      <c r="B38" s="14"/>
      <c r="C38" s="8"/>
      <c r="D38" s="65">
        <v>2949046</v>
      </c>
      <c r="E38" s="65"/>
      <c r="F38" s="65">
        <v>0</v>
      </c>
      <c r="G38" s="65"/>
      <c r="H38" s="65">
        <v>2949046</v>
      </c>
      <c r="I38" s="65"/>
      <c r="J38" s="65">
        <v>0</v>
      </c>
    </row>
    <row r="39" spans="1:10" ht="23.75" customHeight="1">
      <c r="A39" s="8" t="s">
        <v>154</v>
      </c>
      <c r="B39" s="8"/>
      <c r="C39" s="8"/>
      <c r="D39" s="67"/>
      <c r="E39" s="53"/>
      <c r="F39" s="67"/>
      <c r="G39" s="53"/>
      <c r="H39" s="67"/>
      <c r="I39" s="53"/>
      <c r="J39" s="67"/>
    </row>
    <row r="40" spans="1:10" ht="23.75" customHeight="1">
      <c r="A40" s="8" t="s">
        <v>155</v>
      </c>
      <c r="B40" s="14"/>
      <c r="C40" s="8"/>
      <c r="D40" s="68">
        <f>SUM(D38:D38)</f>
        <v>2949046</v>
      </c>
      <c r="E40" s="65"/>
      <c r="F40" s="68">
        <f>SUM(F38:F38)</f>
        <v>0</v>
      </c>
      <c r="G40" s="65"/>
      <c r="H40" s="68">
        <f>SUM(H38:H38)</f>
        <v>2949046</v>
      </c>
      <c r="I40" s="65"/>
      <c r="J40" s="68">
        <f>SUM(J38:J38)</f>
        <v>0</v>
      </c>
    </row>
    <row r="41" spans="1:10" ht="23.75" customHeight="1">
      <c r="A41" s="1" t="s">
        <v>62</v>
      </c>
      <c r="B41" s="22"/>
      <c r="C41" s="23"/>
      <c r="D41" s="59">
        <f>D34+D40</f>
        <v>2589120</v>
      </c>
      <c r="E41" s="4"/>
      <c r="F41" s="59">
        <f>F34+F40</f>
        <v>0</v>
      </c>
      <c r="G41" s="58"/>
      <c r="H41" s="59">
        <f>H34+H40</f>
        <v>2949046</v>
      </c>
      <c r="I41" s="58"/>
      <c r="J41" s="59">
        <f>J34+J40</f>
        <v>0</v>
      </c>
    </row>
    <row r="42" spans="1:10" ht="23.75" customHeight="1">
      <c r="A42" s="21"/>
      <c r="B42" s="22"/>
      <c r="C42" s="23"/>
      <c r="D42" s="46"/>
      <c r="E42" s="44"/>
      <c r="F42" s="46"/>
      <c r="G42" s="45"/>
      <c r="H42" s="46"/>
      <c r="I42" s="44"/>
      <c r="J42" s="46"/>
    </row>
    <row r="43" spans="1:10" ht="23.75" customHeight="1" thickBot="1">
      <c r="A43" s="1" t="s">
        <v>63</v>
      </c>
      <c r="B43" s="6"/>
      <c r="C43" s="6"/>
      <c r="D43" s="37">
        <f>SUM(D26,D41)</f>
        <v>59867143</v>
      </c>
      <c r="E43" s="41"/>
      <c r="F43" s="37">
        <f>SUM(F26,F41)</f>
        <v>16808200</v>
      </c>
      <c r="G43" s="4"/>
      <c r="H43" s="37">
        <f>SUM(H26,H41)</f>
        <v>99744380</v>
      </c>
      <c r="I43" s="4"/>
      <c r="J43" s="37">
        <f>SUM(J26,J41)</f>
        <v>34314810</v>
      </c>
    </row>
    <row r="44" spans="1:10" ht="23.75" customHeight="1" thickTop="1">
      <c r="A44" s="8"/>
      <c r="B44" s="14"/>
      <c r="C44" s="14"/>
      <c r="D44" s="47"/>
      <c r="E44" s="39"/>
      <c r="F44" s="47"/>
      <c r="H44" s="47"/>
      <c r="I44" s="4"/>
      <c r="J44" s="47"/>
    </row>
    <row r="45" spans="1:10" ht="23.75" customHeight="1">
      <c r="A45" s="1" t="s">
        <v>64</v>
      </c>
      <c r="B45" s="14">
        <v>26</v>
      </c>
      <c r="C45" s="14"/>
      <c r="D45" s="47"/>
      <c r="E45" s="39"/>
      <c r="F45" s="47"/>
      <c r="H45" s="47"/>
      <c r="I45" s="4"/>
      <c r="J45" s="47"/>
    </row>
    <row r="46" spans="1:10" ht="23.75" customHeight="1" thickBot="1">
      <c r="A46" s="8" t="s">
        <v>65</v>
      </c>
      <c r="B46" s="14"/>
      <c r="C46" s="14"/>
      <c r="D46" s="80">
        <f>D26/BS!D63</f>
        <v>9.6621927027998211E-2</v>
      </c>
      <c r="E46" s="81"/>
      <c r="F46" s="80">
        <v>2.83536440123291E-2</v>
      </c>
      <c r="G46" s="81"/>
      <c r="H46" s="80">
        <f>H26/BS!H63</f>
        <v>0.16328342370334106</v>
      </c>
      <c r="I46" s="81"/>
      <c r="J46" s="80">
        <v>5.7885431342482328E-2</v>
      </c>
    </row>
    <row r="47" spans="1:10" ht="23.75" customHeight="1" thickTop="1">
      <c r="A47" s="8"/>
      <c r="B47" s="14"/>
      <c r="C47" s="14"/>
      <c r="D47" s="18"/>
      <c r="E47" s="14"/>
      <c r="F47" s="18"/>
      <c r="H47" s="17"/>
      <c r="I47" s="7"/>
      <c r="J47" s="17"/>
    </row>
    <row r="48" spans="1:10" ht="23.75" customHeight="1">
      <c r="A48" s="15" t="s">
        <v>21</v>
      </c>
      <c r="B48" s="16"/>
      <c r="C48" s="16"/>
      <c r="D48" s="3"/>
      <c r="E48" s="16"/>
      <c r="F48" s="3"/>
      <c r="H48" s="2"/>
      <c r="I48" s="2"/>
      <c r="J48" s="2"/>
    </row>
    <row r="49" spans="4:10" ht="23.75" customHeight="1">
      <c r="D49" s="3"/>
      <c r="F49" s="3"/>
      <c r="H49" s="2"/>
      <c r="I49" s="2"/>
      <c r="J49" s="2"/>
    </row>
  </sheetData>
  <mergeCells count="3">
    <mergeCell ref="A4:J4"/>
    <mergeCell ref="D5:F5"/>
    <mergeCell ref="H5:J5"/>
  </mergeCells>
  <printOptions horizontalCentered="1"/>
  <pageMargins left="0.71" right="0.35" top="0.75" bottom="0.2" header="0.31496062992126" footer="0.31496062992126"/>
  <pageSetup paperSize="9" scale="68" fitToHeight="6" orientation="portrait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topLeftCell="D3" zoomScaleNormal="60" zoomScaleSheetLayoutView="100" workbookViewId="0">
      <selection activeCell="G12" sqref="G12"/>
    </sheetView>
  </sheetViews>
  <sheetFormatPr defaultColWidth="9.08984375" defaultRowHeight="24" customHeight="1"/>
  <cols>
    <col min="1" max="1" width="42.08984375" style="53" customWidth="1"/>
    <col min="2" max="2" width="2.6328125" style="53" customWidth="1"/>
    <col min="3" max="3" width="18.6328125" style="53" customWidth="1"/>
    <col min="4" max="4" width="1.54296875" style="53" customWidth="1"/>
    <col min="5" max="5" width="18.6328125" style="53" customWidth="1"/>
    <col min="6" max="6" width="1.54296875" style="53" customWidth="1"/>
    <col min="7" max="7" width="18.6328125" style="53" customWidth="1"/>
    <col min="8" max="8" width="1.54296875" style="56" customWidth="1"/>
    <col min="9" max="9" width="18.6328125" style="53" customWidth="1"/>
    <col min="10" max="10" width="1.54296875" style="53" customWidth="1"/>
    <col min="11" max="11" width="18.6328125" style="53" customWidth="1"/>
    <col min="12" max="12" width="1.54296875" style="53" customWidth="1"/>
    <col min="13" max="13" width="28.54296875" style="53" customWidth="1"/>
    <col min="14" max="14" width="1.54296875" style="53" customWidth="1"/>
    <col min="15" max="15" width="18.6328125" style="53" customWidth="1"/>
    <col min="16" max="16" width="8" style="53" customWidth="1"/>
    <col min="17" max="17" width="17.54296875" style="53" customWidth="1"/>
    <col min="18" max="16384" width="9.08984375" style="53"/>
  </cols>
  <sheetData>
    <row r="1" spans="1:16" ht="24" customHeight="1">
      <c r="A1" s="1" t="s">
        <v>0</v>
      </c>
      <c r="H1" s="53"/>
    </row>
    <row r="2" spans="1:16" ht="24" customHeight="1">
      <c r="A2" s="1" t="s">
        <v>170</v>
      </c>
      <c r="H2" s="53"/>
    </row>
    <row r="3" spans="1:16" ht="24" customHeight="1">
      <c r="A3" s="1" t="s">
        <v>139</v>
      </c>
      <c r="H3" s="53"/>
    </row>
    <row r="4" spans="1:16" ht="24" customHeight="1">
      <c r="H4" s="53"/>
      <c r="O4" s="54" t="s">
        <v>2</v>
      </c>
    </row>
    <row r="5" spans="1:16" ht="24" customHeight="1">
      <c r="C5" s="87" t="s">
        <v>3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6" ht="24" customHeight="1">
      <c r="C6" s="69"/>
      <c r="D6" s="69"/>
      <c r="E6" s="69"/>
      <c r="F6" s="69"/>
      <c r="G6" s="69"/>
      <c r="H6" s="69"/>
      <c r="I6" s="69"/>
      <c r="J6" s="69"/>
      <c r="K6" s="69"/>
      <c r="L6" s="69"/>
      <c r="M6" s="5" t="s">
        <v>167</v>
      </c>
      <c r="N6" s="5"/>
      <c r="O6" s="5"/>
    </row>
    <row r="7" spans="1:16" ht="24" customHeight="1">
      <c r="C7" s="69"/>
      <c r="D7" s="69"/>
      <c r="E7" s="69"/>
      <c r="F7" s="69"/>
      <c r="G7" s="69"/>
      <c r="H7" s="69"/>
      <c r="I7" s="69"/>
      <c r="J7" s="69"/>
      <c r="K7" s="69"/>
      <c r="L7" s="69"/>
      <c r="M7" s="55" t="s">
        <v>168</v>
      </c>
      <c r="N7" s="5"/>
      <c r="O7" s="5"/>
    </row>
    <row r="8" spans="1:16" ht="24" customHeight="1">
      <c r="C8" s="69"/>
      <c r="D8" s="69"/>
      <c r="E8" s="69"/>
      <c r="F8" s="69"/>
      <c r="G8" s="69"/>
      <c r="H8" s="69"/>
      <c r="I8" s="69"/>
      <c r="J8" s="69"/>
      <c r="K8" s="69"/>
      <c r="L8" s="69"/>
      <c r="M8" s="55" t="s">
        <v>158</v>
      </c>
      <c r="N8" s="69"/>
      <c r="O8" s="69"/>
    </row>
    <row r="9" spans="1:16" ht="24" customHeight="1">
      <c r="F9" s="5"/>
      <c r="G9" s="88" t="s">
        <v>44</v>
      </c>
      <c r="H9" s="88"/>
      <c r="I9" s="88"/>
      <c r="J9" s="88"/>
      <c r="K9" s="88"/>
      <c r="L9" s="5"/>
      <c r="M9" s="70" t="s">
        <v>159</v>
      </c>
      <c r="N9" s="5"/>
      <c r="O9" s="5"/>
    </row>
    <row r="10" spans="1:16" s="5" customFormat="1" ht="24" customHeight="1">
      <c r="C10" s="5" t="s">
        <v>66</v>
      </c>
      <c r="G10" s="89" t="s">
        <v>67</v>
      </c>
      <c r="H10" s="89"/>
      <c r="I10" s="89"/>
      <c r="M10" s="70" t="s">
        <v>160</v>
      </c>
    </row>
    <row r="11" spans="1:16" s="5" customFormat="1" ht="24" customHeight="1">
      <c r="C11" s="5" t="s">
        <v>68</v>
      </c>
      <c r="E11" s="5" t="s">
        <v>69</v>
      </c>
      <c r="G11" s="5" t="s">
        <v>70</v>
      </c>
      <c r="H11" s="56"/>
      <c r="I11" s="5" t="s">
        <v>70</v>
      </c>
      <c r="M11" s="71" t="s">
        <v>161</v>
      </c>
    </row>
    <row r="12" spans="1:16" ht="24" customHeight="1">
      <c r="A12" s="5"/>
      <c r="B12" s="33"/>
      <c r="C12" s="55" t="s">
        <v>71</v>
      </c>
      <c r="D12" s="5"/>
      <c r="E12" s="55" t="s">
        <v>72</v>
      </c>
      <c r="F12" s="5"/>
      <c r="G12" s="55" t="s">
        <v>73</v>
      </c>
      <c r="H12" s="57"/>
      <c r="I12" s="55" t="s">
        <v>74</v>
      </c>
      <c r="J12" s="5"/>
      <c r="K12" s="55" t="s">
        <v>75</v>
      </c>
      <c r="L12" s="5"/>
      <c r="M12" s="72" t="s">
        <v>162</v>
      </c>
      <c r="N12" s="5"/>
      <c r="O12" s="55" t="s">
        <v>76</v>
      </c>
      <c r="P12" s="5"/>
    </row>
    <row r="13" spans="1:16" ht="24" customHeight="1">
      <c r="A13" s="5"/>
      <c r="B13" s="33"/>
      <c r="H13" s="62"/>
      <c r="P13" s="5"/>
    </row>
    <row r="14" spans="1:16" ht="24" customHeight="1">
      <c r="A14" s="1" t="s">
        <v>121</v>
      </c>
      <c r="B14" s="6"/>
      <c r="C14" s="4">
        <v>592805637</v>
      </c>
      <c r="D14" s="4"/>
      <c r="E14" s="4">
        <v>468103684</v>
      </c>
      <c r="F14" s="4"/>
      <c r="G14" s="4">
        <v>69000000</v>
      </c>
      <c r="H14" s="4"/>
      <c r="I14" s="4">
        <v>2000000</v>
      </c>
      <c r="J14" s="4"/>
      <c r="K14" s="4">
        <v>527053433</v>
      </c>
      <c r="L14" s="4"/>
      <c r="M14" s="4">
        <v>0</v>
      </c>
      <c r="N14" s="4"/>
      <c r="O14" s="4">
        <f>SUM(C14:M14)</f>
        <v>1658962754</v>
      </c>
    </row>
    <row r="15" spans="1:16" ht="24" customHeight="1">
      <c r="A15" s="34" t="s">
        <v>125</v>
      </c>
      <c r="B15" s="6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-59276644</v>
      </c>
      <c r="L15" s="4"/>
      <c r="M15" s="4">
        <v>0</v>
      </c>
      <c r="N15" s="4"/>
      <c r="O15" s="4">
        <f>SUM(C15:M15)</f>
        <v>-59276644</v>
      </c>
    </row>
    <row r="16" spans="1:16" ht="24" customHeight="1">
      <c r="A16" s="34" t="s">
        <v>63</v>
      </c>
      <c r="B16" s="6"/>
      <c r="C16" s="24">
        <v>0</v>
      </c>
      <c r="D16" s="4"/>
      <c r="E16" s="24">
        <v>0</v>
      </c>
      <c r="F16" s="4"/>
      <c r="G16" s="24">
        <v>0</v>
      </c>
      <c r="H16" s="4"/>
      <c r="I16" s="24">
        <v>0</v>
      </c>
      <c r="J16" s="4"/>
      <c r="K16" s="24">
        <f>PL!F26</f>
        <v>16808200</v>
      </c>
      <c r="L16" s="4"/>
      <c r="M16" s="24">
        <v>0</v>
      </c>
      <c r="N16" s="4"/>
      <c r="O16" s="24">
        <f>SUM(C16:M16)</f>
        <v>16808200</v>
      </c>
    </row>
    <row r="17" spans="1:15" ht="24" customHeight="1" thickBot="1">
      <c r="A17" s="60" t="s">
        <v>122</v>
      </c>
      <c r="B17" s="6"/>
      <c r="C17" s="37">
        <f>SUM(C14:C16)</f>
        <v>592805637</v>
      </c>
      <c r="D17" s="4"/>
      <c r="E17" s="37">
        <f>SUM(E14:E16)</f>
        <v>468103684</v>
      </c>
      <c r="F17" s="4"/>
      <c r="G17" s="37">
        <f>SUM(G14:G16)</f>
        <v>69000000</v>
      </c>
      <c r="H17" s="4"/>
      <c r="I17" s="37">
        <f>SUM(I14:I16)</f>
        <v>2000000</v>
      </c>
      <c r="J17" s="4"/>
      <c r="K17" s="37">
        <f>SUM(K14:K16)</f>
        <v>484584989</v>
      </c>
      <c r="L17" s="4"/>
      <c r="M17" s="37">
        <f>SUM(M14:M16)</f>
        <v>0</v>
      </c>
      <c r="N17" s="4"/>
      <c r="O17" s="37">
        <f>SUM(O14:O16)</f>
        <v>1616494310</v>
      </c>
    </row>
    <row r="18" spans="1:15" ht="24" customHeight="1" thickTop="1">
      <c r="A18" s="60"/>
      <c r="B18" s="6"/>
      <c r="C18" s="4">
        <f>C17-BS!F63</f>
        <v>0</v>
      </c>
      <c r="D18" s="4"/>
      <c r="E18" s="4">
        <f>E17-BS!F64</f>
        <v>0</v>
      </c>
      <c r="F18" s="4"/>
      <c r="G18" s="4">
        <f>G17-BS!F67</f>
        <v>0</v>
      </c>
      <c r="H18" s="4"/>
      <c r="I18" s="4">
        <f>I17-BS!F68</f>
        <v>0</v>
      </c>
      <c r="J18" s="4"/>
      <c r="K18" s="4">
        <f>K17-BS!F69</f>
        <v>0</v>
      </c>
      <c r="L18" s="4"/>
      <c r="M18" s="4"/>
      <c r="N18" s="4"/>
      <c r="O18" s="4">
        <f>SUM(O17-BS!F71)</f>
        <v>0</v>
      </c>
    </row>
    <row r="19" spans="1:15" ht="24" customHeight="1">
      <c r="A19" s="1" t="s">
        <v>140</v>
      </c>
      <c r="B19" s="6"/>
      <c r="C19" s="4">
        <f>C17</f>
        <v>592805637</v>
      </c>
      <c r="D19" s="4"/>
      <c r="E19" s="4">
        <f>E17</f>
        <v>468103684</v>
      </c>
      <c r="F19" s="4"/>
      <c r="G19" s="4">
        <f>G17</f>
        <v>69000000</v>
      </c>
      <c r="H19" s="4"/>
      <c r="I19" s="4">
        <f>I17</f>
        <v>2000000</v>
      </c>
      <c r="J19" s="4"/>
      <c r="K19" s="4">
        <f>K17</f>
        <v>484584989</v>
      </c>
      <c r="L19" s="4"/>
      <c r="M19" s="4">
        <v>0</v>
      </c>
      <c r="N19" s="4"/>
      <c r="O19" s="4">
        <f t="shared" ref="O19:O23" si="0">SUM(C19:M19)</f>
        <v>1616494310</v>
      </c>
    </row>
    <row r="20" spans="1:15" ht="24" customHeight="1">
      <c r="A20" s="34" t="s">
        <v>125</v>
      </c>
      <c r="B20" s="6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-35567720</v>
      </c>
      <c r="L20" s="4"/>
      <c r="M20" s="4">
        <v>0</v>
      </c>
      <c r="N20" s="4"/>
      <c r="O20" s="4">
        <f t="shared" si="0"/>
        <v>-35567720</v>
      </c>
    </row>
    <row r="21" spans="1:15" ht="24" customHeight="1">
      <c r="A21" s="34" t="s">
        <v>166</v>
      </c>
      <c r="B21" s="6"/>
      <c r="C21" s="4">
        <v>0</v>
      </c>
      <c r="D21" s="4"/>
      <c r="E21" s="4">
        <v>0</v>
      </c>
      <c r="F21" s="4"/>
      <c r="G21" s="4">
        <v>0</v>
      </c>
      <c r="H21" s="4"/>
      <c r="I21" s="4">
        <v>-2000000</v>
      </c>
      <c r="J21" s="4"/>
      <c r="K21" s="4">
        <f>-I21</f>
        <v>2000000</v>
      </c>
      <c r="L21" s="4"/>
      <c r="M21" s="4">
        <v>0</v>
      </c>
      <c r="N21" s="4"/>
      <c r="O21" s="4">
        <f t="shared" si="0"/>
        <v>0</v>
      </c>
    </row>
    <row r="22" spans="1:15" ht="24" customHeight="1">
      <c r="A22" s="34" t="s">
        <v>65</v>
      </c>
      <c r="B22" s="6"/>
      <c r="C22" s="75">
        <v>0</v>
      </c>
      <c r="D22" s="74"/>
      <c r="E22" s="75">
        <v>0</v>
      </c>
      <c r="F22" s="74"/>
      <c r="G22" s="75">
        <v>0</v>
      </c>
      <c r="H22" s="74"/>
      <c r="I22" s="75">
        <v>0</v>
      </c>
      <c r="J22" s="74"/>
      <c r="K22" s="75">
        <f>PL!D26</f>
        <v>57278023</v>
      </c>
      <c r="L22" s="74"/>
      <c r="M22" s="75">
        <v>0</v>
      </c>
      <c r="N22" s="74"/>
      <c r="O22" s="75">
        <f t="shared" si="0"/>
        <v>57278023</v>
      </c>
    </row>
    <row r="23" spans="1:15" ht="24" customHeight="1">
      <c r="A23" s="34" t="s">
        <v>62</v>
      </c>
      <c r="B23" s="6"/>
      <c r="C23" s="76">
        <v>0</v>
      </c>
      <c r="D23" s="74"/>
      <c r="E23" s="76">
        <v>0</v>
      </c>
      <c r="F23" s="74"/>
      <c r="G23" s="76">
        <v>0</v>
      </c>
      <c r="H23" s="74"/>
      <c r="I23" s="76">
        <v>0</v>
      </c>
      <c r="J23" s="74"/>
      <c r="K23" s="76">
        <f>PL!D40</f>
        <v>2949046</v>
      </c>
      <c r="L23" s="74"/>
      <c r="M23" s="76">
        <f>PL!D32</f>
        <v>-359926</v>
      </c>
      <c r="N23" s="74"/>
      <c r="O23" s="76">
        <f t="shared" si="0"/>
        <v>2589120</v>
      </c>
    </row>
    <row r="24" spans="1:15" ht="24" customHeight="1">
      <c r="A24" s="34" t="s">
        <v>63</v>
      </c>
      <c r="B24" s="6"/>
      <c r="C24" s="74">
        <f>SUM(C22:C23)</f>
        <v>0</v>
      </c>
      <c r="D24" s="74"/>
      <c r="E24" s="74">
        <f>SUM(E22:E23)</f>
        <v>0</v>
      </c>
      <c r="F24" s="74"/>
      <c r="G24" s="74">
        <f>SUM(G22:G23)</f>
        <v>0</v>
      </c>
      <c r="H24" s="74"/>
      <c r="I24" s="74">
        <f>SUM(I22:I23)</f>
        <v>0</v>
      </c>
      <c r="J24" s="74"/>
      <c r="K24" s="74">
        <f>SUM(K22:K23)</f>
        <v>60227069</v>
      </c>
      <c r="L24" s="74"/>
      <c r="M24" s="73">
        <f>SUM(M22:M23)</f>
        <v>-359926</v>
      </c>
      <c r="N24" s="74"/>
      <c r="O24" s="74">
        <f>SUM(O22:O23)</f>
        <v>59867143</v>
      </c>
    </row>
    <row r="25" spans="1:15" ht="24" customHeight="1" thickBot="1">
      <c r="A25" s="60" t="s">
        <v>141</v>
      </c>
      <c r="B25" s="6"/>
      <c r="C25" s="38">
        <f>SUM(C19:C21,C24)</f>
        <v>592805637</v>
      </c>
      <c r="D25" s="4"/>
      <c r="E25" s="38">
        <f>SUM(E19:E21,E24)</f>
        <v>468103684</v>
      </c>
      <c r="F25" s="4"/>
      <c r="G25" s="38">
        <f>SUM(G19:G21,G24)</f>
        <v>69000000</v>
      </c>
      <c r="H25" s="4"/>
      <c r="I25" s="38">
        <f>SUM(I19:I21,I24)</f>
        <v>0</v>
      </c>
      <c r="J25" s="4"/>
      <c r="K25" s="38">
        <f>SUM(K19:K21,K24)</f>
        <v>511244338</v>
      </c>
      <c r="L25" s="4"/>
      <c r="M25" s="77">
        <f>SUM(M19:M21,M24)</f>
        <v>-359926</v>
      </c>
      <c r="N25" s="4"/>
      <c r="O25" s="38">
        <f>SUM(O19:O21,O24)</f>
        <v>1640793733</v>
      </c>
    </row>
    <row r="26" spans="1:15" ht="24" customHeight="1" thickTop="1">
      <c r="A26" s="60"/>
      <c r="B26" s="6"/>
      <c r="C26" s="4">
        <f>C25-BS!D63</f>
        <v>0</v>
      </c>
      <c r="D26" s="4"/>
      <c r="E26" s="4">
        <f>E25-BS!D64</f>
        <v>0</v>
      </c>
      <c r="F26" s="4"/>
      <c r="G26" s="4">
        <f>G25-BS!D67</f>
        <v>0</v>
      </c>
      <c r="H26" s="4"/>
      <c r="I26" s="4">
        <f>I25-BS!D68</f>
        <v>0</v>
      </c>
      <c r="J26" s="4"/>
      <c r="K26" s="4">
        <f>K25-BS!D69</f>
        <v>0</v>
      </c>
      <c r="L26" s="4"/>
      <c r="M26" s="4"/>
      <c r="N26" s="4"/>
      <c r="O26" s="4">
        <f>SUM(O25-BS!D71)</f>
        <v>0</v>
      </c>
    </row>
    <row r="27" spans="1:15" ht="24" customHeight="1">
      <c r="A27" s="8" t="s">
        <v>21</v>
      </c>
      <c r="B27" s="8"/>
      <c r="O27" s="63"/>
    </row>
  </sheetData>
  <mergeCells count="3">
    <mergeCell ref="C5:O5"/>
    <mergeCell ref="G9:K9"/>
    <mergeCell ref="G10:I10"/>
  </mergeCells>
  <printOptions horizontalCentered="1"/>
  <pageMargins left="0.5" right="0.5" top="0.90551181102362199" bottom="0.196850393700787" header="0.31496062992126" footer="0.31496062992126"/>
  <pageSetup paperSize="9" scale="70" orientation="landscape" r:id="rId1"/>
  <rowBreaks count="1" manualBreakCount="1">
    <brk id="2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topLeftCell="A4" zoomScaleNormal="80" zoomScaleSheetLayoutView="100" workbookViewId="0">
      <selection activeCell="C16" sqref="C16"/>
    </sheetView>
  </sheetViews>
  <sheetFormatPr defaultColWidth="9.08984375" defaultRowHeight="24" customHeight="1"/>
  <cols>
    <col min="1" max="1" width="39.90625" style="53" customWidth="1"/>
    <col min="2" max="2" width="1.08984375" style="53" customWidth="1"/>
    <col min="3" max="3" width="19.453125" style="53" customWidth="1"/>
    <col min="4" max="4" width="1.90625" style="53" customWidth="1"/>
    <col min="5" max="5" width="19.453125" style="53" customWidth="1"/>
    <col min="6" max="6" width="1.90625" style="53" customWidth="1"/>
    <col min="7" max="7" width="19.453125" style="53" customWidth="1"/>
    <col min="8" max="8" width="1.90625" style="56" customWidth="1"/>
    <col min="9" max="9" width="19.453125" style="53" customWidth="1"/>
    <col min="10" max="10" width="1.90625" style="53" customWidth="1"/>
    <col min="11" max="11" width="19.453125" style="53" customWidth="1"/>
    <col min="12" max="12" width="1.54296875" style="53" customWidth="1"/>
    <col min="13" max="13" width="16.08984375" style="53" customWidth="1"/>
    <col min="14" max="14" width="17.90625" style="53" customWidth="1"/>
    <col min="15" max="16384" width="9.08984375" style="53"/>
  </cols>
  <sheetData>
    <row r="1" spans="1:12" ht="24" customHeight="1">
      <c r="A1" s="1" t="s">
        <v>0</v>
      </c>
      <c r="H1" s="53"/>
    </row>
    <row r="2" spans="1:12" ht="24" customHeight="1">
      <c r="A2" s="1" t="s">
        <v>169</v>
      </c>
      <c r="H2" s="53"/>
    </row>
    <row r="3" spans="1:12" ht="24" customHeight="1">
      <c r="A3" s="1" t="s">
        <v>139</v>
      </c>
      <c r="H3" s="53"/>
    </row>
    <row r="4" spans="1:12" ht="24" customHeight="1">
      <c r="H4" s="53"/>
      <c r="K4" s="54" t="s">
        <v>2</v>
      </c>
    </row>
    <row r="5" spans="1:12" ht="24" customHeight="1">
      <c r="C5" s="87" t="s">
        <v>4</v>
      </c>
      <c r="D5" s="87"/>
      <c r="E5" s="87"/>
      <c r="F5" s="87"/>
      <c r="G5" s="87"/>
      <c r="H5" s="87"/>
      <c r="I5" s="87"/>
      <c r="J5" s="87"/>
      <c r="K5" s="87"/>
    </row>
    <row r="6" spans="1:12" ht="24" customHeight="1">
      <c r="C6" s="5" t="s">
        <v>66</v>
      </c>
      <c r="D6" s="5"/>
      <c r="E6" s="5"/>
      <c r="F6" s="5"/>
      <c r="G6" s="88" t="s">
        <v>44</v>
      </c>
      <c r="H6" s="88"/>
      <c r="I6" s="88"/>
      <c r="J6" s="5"/>
      <c r="K6" s="5"/>
    </row>
    <row r="7" spans="1:12" s="5" customFormat="1" ht="24" customHeight="1">
      <c r="C7" s="5" t="s">
        <v>68</v>
      </c>
      <c r="E7" s="5" t="s">
        <v>69</v>
      </c>
      <c r="G7" s="5" t="s">
        <v>77</v>
      </c>
      <c r="H7" s="56"/>
    </row>
    <row r="8" spans="1:12" ht="24" customHeight="1">
      <c r="A8" s="5"/>
      <c r="B8" s="33"/>
      <c r="C8" s="55" t="s">
        <v>71</v>
      </c>
      <c r="D8" s="5"/>
      <c r="E8" s="55" t="s">
        <v>72</v>
      </c>
      <c r="F8" s="5"/>
      <c r="G8" s="55" t="s">
        <v>78</v>
      </c>
      <c r="H8" s="57"/>
      <c r="I8" s="55" t="s">
        <v>75</v>
      </c>
      <c r="J8" s="5"/>
      <c r="K8" s="55" t="s">
        <v>76</v>
      </c>
      <c r="L8" s="5"/>
    </row>
    <row r="9" spans="1:12" ht="24" customHeight="1">
      <c r="A9" s="5"/>
      <c r="B9" s="33"/>
      <c r="C9" s="5"/>
      <c r="D9" s="5"/>
      <c r="E9" s="5"/>
      <c r="F9" s="5"/>
      <c r="G9" s="5"/>
      <c r="H9" s="57"/>
      <c r="I9" s="5"/>
      <c r="J9" s="5"/>
      <c r="K9" s="5"/>
      <c r="L9" s="5"/>
    </row>
    <row r="10" spans="1:12" ht="24" customHeight="1">
      <c r="A10" s="1" t="s">
        <v>121</v>
      </c>
      <c r="B10" s="6"/>
      <c r="C10" s="58">
        <v>592805637</v>
      </c>
      <c r="D10" s="58"/>
      <c r="E10" s="58">
        <v>468103684</v>
      </c>
      <c r="F10" s="58"/>
      <c r="G10" s="58">
        <v>69000000</v>
      </c>
      <c r="H10" s="58"/>
      <c r="I10" s="58">
        <v>558319885</v>
      </c>
      <c r="J10" s="58"/>
      <c r="K10" s="58">
        <f t="shared" ref="K10:K12" si="0">SUM(C10:I10)</f>
        <v>1688229206</v>
      </c>
    </row>
    <row r="11" spans="1:12" ht="24" customHeight="1">
      <c r="A11" s="34" t="s">
        <v>125</v>
      </c>
      <c r="B11" s="6"/>
      <c r="C11" s="58">
        <v>0</v>
      </c>
      <c r="D11" s="58"/>
      <c r="E11" s="58">
        <v>0</v>
      </c>
      <c r="F11" s="58"/>
      <c r="G11" s="58">
        <v>0</v>
      </c>
      <c r="H11" s="58"/>
      <c r="I11" s="58">
        <v>-59276644</v>
      </c>
      <c r="J11" s="58"/>
      <c r="K11" s="58">
        <f t="shared" si="0"/>
        <v>-59276644</v>
      </c>
    </row>
    <row r="12" spans="1:12" ht="24" customHeight="1">
      <c r="A12" s="34" t="s">
        <v>63</v>
      </c>
      <c r="B12" s="6"/>
      <c r="C12" s="59">
        <v>0</v>
      </c>
      <c r="D12" s="58"/>
      <c r="E12" s="59">
        <v>0</v>
      </c>
      <c r="F12" s="58"/>
      <c r="G12" s="59">
        <v>0</v>
      </c>
      <c r="H12" s="58"/>
      <c r="I12" s="59">
        <f>PL!J26</f>
        <v>34314810</v>
      </c>
      <c r="J12" s="58"/>
      <c r="K12" s="59">
        <f t="shared" si="0"/>
        <v>34314810</v>
      </c>
    </row>
    <row r="13" spans="1:12" ht="24" customHeight="1" thickBot="1">
      <c r="A13" s="60" t="s">
        <v>122</v>
      </c>
      <c r="B13" s="6"/>
      <c r="C13" s="61">
        <f>SUM(C10:C12)</f>
        <v>592805637</v>
      </c>
      <c r="D13" s="58"/>
      <c r="E13" s="61">
        <f>SUM(E10:E12)</f>
        <v>468103684</v>
      </c>
      <c r="F13" s="58"/>
      <c r="G13" s="61">
        <f>SUM(G10:G12)</f>
        <v>69000000</v>
      </c>
      <c r="H13" s="58"/>
      <c r="I13" s="61">
        <f>SUM(I10:I12)</f>
        <v>533358051</v>
      </c>
      <c r="J13" s="58"/>
      <c r="K13" s="61">
        <f>SUM(K10:K12)</f>
        <v>1663267372</v>
      </c>
    </row>
    <row r="14" spans="1:12" ht="24" customHeight="1" thickTop="1">
      <c r="A14" s="60"/>
      <c r="B14" s="6"/>
      <c r="C14" s="58">
        <f>C13-BS!J63</f>
        <v>0</v>
      </c>
      <c r="D14" s="58"/>
      <c r="E14" s="58">
        <f>E13-BS!J64</f>
        <v>0</v>
      </c>
      <c r="F14" s="58"/>
      <c r="G14" s="58">
        <f>G13-BS!J67</f>
        <v>0</v>
      </c>
      <c r="H14" s="58"/>
      <c r="I14" s="58">
        <f>I13-BS!J69</f>
        <v>0</v>
      </c>
      <c r="J14" s="58"/>
      <c r="K14" s="58">
        <f>K13-BS!J71</f>
        <v>0</v>
      </c>
    </row>
    <row r="15" spans="1:12" ht="24" customHeight="1">
      <c r="A15" s="1" t="s">
        <v>140</v>
      </c>
      <c r="B15" s="6"/>
      <c r="C15" s="4">
        <f>C13</f>
        <v>592805637</v>
      </c>
      <c r="D15" s="4"/>
      <c r="E15" s="4">
        <f>E13</f>
        <v>468103684</v>
      </c>
      <c r="F15" s="4"/>
      <c r="G15" s="4">
        <f>G13</f>
        <v>69000000</v>
      </c>
      <c r="H15" s="4"/>
      <c r="I15" s="4">
        <f>I13</f>
        <v>533358051</v>
      </c>
      <c r="J15" s="4"/>
      <c r="K15" s="4">
        <f t="shared" ref="K15:K19" si="1">SUM(C15:I15)</f>
        <v>1663267372</v>
      </c>
    </row>
    <row r="16" spans="1:12" ht="24" customHeight="1">
      <c r="A16" s="34" t="s">
        <v>125</v>
      </c>
      <c r="B16" s="6"/>
      <c r="C16" s="4">
        <v>0</v>
      </c>
      <c r="D16" s="4"/>
      <c r="E16" s="4">
        <v>0</v>
      </c>
      <c r="F16" s="4"/>
      <c r="G16" s="4">
        <v>0</v>
      </c>
      <c r="H16" s="4"/>
      <c r="I16" s="4">
        <v>-35567720</v>
      </c>
      <c r="J16" s="4"/>
      <c r="K16" s="4">
        <f t="shared" si="1"/>
        <v>-35567720</v>
      </c>
    </row>
    <row r="17" spans="1:11" ht="24" customHeight="1">
      <c r="A17" s="34" t="s">
        <v>65</v>
      </c>
      <c r="B17" s="6"/>
      <c r="C17" s="75">
        <v>0</v>
      </c>
      <c r="D17" s="74"/>
      <c r="E17" s="75">
        <v>0</v>
      </c>
      <c r="F17" s="74"/>
      <c r="G17" s="75">
        <v>0</v>
      </c>
      <c r="H17" s="74"/>
      <c r="I17" s="75">
        <f>PL!H26</f>
        <v>96795334</v>
      </c>
      <c r="J17" s="74"/>
      <c r="K17" s="75">
        <f t="shared" si="1"/>
        <v>96795334</v>
      </c>
    </row>
    <row r="18" spans="1:11" ht="24" customHeight="1">
      <c r="A18" s="34" t="s">
        <v>62</v>
      </c>
      <c r="B18" s="6"/>
      <c r="C18" s="76">
        <v>0</v>
      </c>
      <c r="D18" s="74"/>
      <c r="E18" s="76">
        <v>0</v>
      </c>
      <c r="F18" s="74"/>
      <c r="G18" s="76">
        <v>0</v>
      </c>
      <c r="H18" s="74"/>
      <c r="I18" s="76">
        <f>PL!H41</f>
        <v>2949046</v>
      </c>
      <c r="J18" s="74"/>
      <c r="K18" s="76">
        <f t="shared" si="1"/>
        <v>2949046</v>
      </c>
    </row>
    <row r="19" spans="1:11" ht="24" customHeight="1">
      <c r="A19" s="34" t="s">
        <v>63</v>
      </c>
      <c r="B19" s="6"/>
      <c r="C19" s="24">
        <f>SUM(C17:C18)</f>
        <v>0</v>
      </c>
      <c r="D19" s="4"/>
      <c r="E19" s="24">
        <f>SUM(E17:E18)</f>
        <v>0</v>
      </c>
      <c r="F19" s="4"/>
      <c r="G19" s="79">
        <f>SUM(G17:G18)</f>
        <v>0</v>
      </c>
      <c r="H19" s="4"/>
      <c r="I19" s="24">
        <f>SUM(I17:I18)</f>
        <v>99744380</v>
      </c>
      <c r="J19" s="4"/>
      <c r="K19" s="24">
        <f t="shared" si="1"/>
        <v>99744380</v>
      </c>
    </row>
    <row r="20" spans="1:11" ht="24" customHeight="1" thickBot="1">
      <c r="A20" s="60" t="s">
        <v>141</v>
      </c>
      <c r="B20" s="6"/>
      <c r="C20" s="61">
        <f>SUM(C15:C16,C19)</f>
        <v>592805637</v>
      </c>
      <c r="D20" s="58"/>
      <c r="E20" s="78">
        <f>SUM(E15:E16,E19)</f>
        <v>468103684</v>
      </c>
      <c r="F20" s="58"/>
      <c r="G20" s="61">
        <f>SUM(G15:G16,G19)</f>
        <v>69000000</v>
      </c>
      <c r="H20" s="58"/>
      <c r="I20" s="61">
        <f>SUM(I15:I16,I19)</f>
        <v>597534711</v>
      </c>
      <c r="J20" s="58"/>
      <c r="K20" s="61">
        <f>SUM(K15:K16,K19)</f>
        <v>1727444032</v>
      </c>
    </row>
    <row r="21" spans="1:11" ht="24" customHeight="1" thickTop="1">
      <c r="A21" s="60"/>
      <c r="B21" s="6"/>
      <c r="C21" s="58">
        <f>C20-BS!H63</f>
        <v>0</v>
      </c>
      <c r="D21" s="58"/>
      <c r="E21" s="58">
        <f>E20-BS!H64</f>
        <v>0</v>
      </c>
      <c r="F21" s="58"/>
      <c r="G21" s="58">
        <f>G20-BS!H67</f>
        <v>0</v>
      </c>
      <c r="H21" s="58"/>
      <c r="I21" s="58">
        <f>I20-BS!H69</f>
        <v>0</v>
      </c>
      <c r="J21" s="58"/>
      <c r="K21" s="58">
        <f>K20-BS!H71</f>
        <v>0</v>
      </c>
    </row>
    <row r="22" spans="1:11" ht="24" customHeight="1">
      <c r="A22" s="8" t="s">
        <v>21</v>
      </c>
      <c r="B22" s="8"/>
    </row>
  </sheetData>
  <mergeCells count="2">
    <mergeCell ref="C5:K5"/>
    <mergeCell ref="G6:I6"/>
  </mergeCells>
  <printOptions horizontalCentered="1"/>
  <pageMargins left="0.4" right="0.4" top="0.9055118110236219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0"/>
  <sheetViews>
    <sheetView showGridLines="0" view="pageBreakPreview" zoomScaleNormal="100" zoomScaleSheetLayoutView="100" workbookViewId="0">
      <selection activeCell="A55" sqref="A55"/>
    </sheetView>
  </sheetViews>
  <sheetFormatPr defaultColWidth="9.08984375" defaultRowHeight="24" customHeight="1"/>
  <cols>
    <col min="1" max="1" width="56.453125" customWidth="1"/>
    <col min="2" max="2" width="4.54296875" customWidth="1"/>
    <col min="3" max="3" width="8.453125" customWidth="1"/>
    <col min="4" max="4" width="1" customWidth="1"/>
    <col min="5" max="5" width="16.453125" customWidth="1"/>
    <col min="6" max="6" width="1.08984375" customWidth="1"/>
    <col min="7" max="7" width="16.453125" customWidth="1"/>
    <col min="8" max="8" width="1.08984375" customWidth="1"/>
    <col min="9" max="9" width="16.453125" customWidth="1"/>
    <col min="10" max="10" width="1.08984375" customWidth="1"/>
    <col min="11" max="11" width="16.453125" customWidth="1"/>
    <col min="12" max="12" width="0.54296875" customWidth="1"/>
    <col min="14" max="14" width="17.08984375" bestFit="1" customWidth="1"/>
    <col min="16" max="16" width="17.08984375" bestFit="1" customWidth="1"/>
    <col min="18" max="18" width="17.08984375" bestFit="1" customWidth="1"/>
    <col min="20" max="20" width="17.08984375" bestFit="1" customWidth="1"/>
  </cols>
  <sheetData>
    <row r="1" spans="1:14" ht="24" customHeight="1">
      <c r="A1" s="1" t="s">
        <v>0</v>
      </c>
      <c r="B1" s="6"/>
      <c r="C1" s="6"/>
      <c r="D1" s="6"/>
      <c r="E1" s="2"/>
      <c r="F1" s="6"/>
      <c r="G1" s="2"/>
      <c r="H1" s="2"/>
      <c r="I1" s="2"/>
      <c r="J1" s="2"/>
      <c r="K1" s="2"/>
    </row>
    <row r="2" spans="1:14" ht="24" customHeight="1">
      <c r="A2" s="1" t="s">
        <v>79</v>
      </c>
      <c r="B2" s="6"/>
      <c r="C2" s="6"/>
      <c r="D2" s="6"/>
      <c r="E2" s="2"/>
      <c r="F2" s="6"/>
      <c r="G2" s="2"/>
      <c r="H2" s="2"/>
      <c r="I2" s="2"/>
      <c r="J2" s="2"/>
      <c r="K2" s="2"/>
    </row>
    <row r="3" spans="1:14" ht="24" customHeight="1">
      <c r="A3" s="1" t="s">
        <v>139</v>
      </c>
      <c r="B3" s="6"/>
      <c r="C3" s="6"/>
      <c r="D3" s="6"/>
      <c r="E3" s="3"/>
      <c r="F3" s="6"/>
      <c r="G3" s="3"/>
      <c r="H3" s="3"/>
      <c r="I3" s="3"/>
      <c r="J3" s="3"/>
      <c r="K3" s="3"/>
    </row>
    <row r="4" spans="1:14" ht="24" customHeight="1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4" ht="24" customHeight="1">
      <c r="A5" s="1"/>
      <c r="B5" s="6"/>
      <c r="C5" s="6"/>
      <c r="D5" s="6"/>
      <c r="E5" s="86" t="s">
        <v>3</v>
      </c>
      <c r="F5" s="86"/>
      <c r="G5" s="86"/>
      <c r="H5" s="3"/>
      <c r="I5" s="86" t="s">
        <v>4</v>
      </c>
      <c r="J5" s="86"/>
      <c r="K5" s="86"/>
    </row>
    <row r="6" spans="1:14" ht="24" customHeight="1">
      <c r="A6" s="48"/>
      <c r="B6" s="9"/>
      <c r="C6" s="12" t="s">
        <v>5</v>
      </c>
      <c r="D6" s="9"/>
      <c r="E6" s="12">
        <v>2024</v>
      </c>
      <c r="F6" s="11"/>
      <c r="G6" s="12">
        <v>2023</v>
      </c>
      <c r="H6" s="3"/>
      <c r="I6" s="12">
        <v>2024</v>
      </c>
      <c r="J6" s="11"/>
      <c r="K6" s="12">
        <v>2023</v>
      </c>
    </row>
    <row r="7" spans="1:14" ht="24" customHeight="1">
      <c r="A7" s="1" t="s">
        <v>80</v>
      </c>
      <c r="B7" s="6"/>
      <c r="C7" s="6"/>
      <c r="D7" s="6"/>
      <c r="E7" s="3"/>
      <c r="F7" s="6"/>
      <c r="G7" s="3"/>
      <c r="H7" s="3"/>
      <c r="I7" s="3"/>
      <c r="J7" s="3"/>
      <c r="K7" s="3"/>
    </row>
    <row r="8" spans="1:14" ht="24" customHeight="1">
      <c r="A8" s="8" t="s">
        <v>81</v>
      </c>
      <c r="B8" s="14"/>
      <c r="C8" s="14"/>
      <c r="D8" s="14"/>
      <c r="E8" s="4">
        <f>PL!D24</f>
        <v>83600118</v>
      </c>
      <c r="F8" s="40"/>
      <c r="G8" s="4">
        <f>PL!F24</f>
        <v>19572902</v>
      </c>
      <c r="H8" s="4"/>
      <c r="I8" s="4">
        <f>PL!H24</f>
        <v>123117429</v>
      </c>
      <c r="J8" s="4"/>
      <c r="K8" s="4">
        <f>PL!J24</f>
        <v>33925483</v>
      </c>
    </row>
    <row r="9" spans="1:14" ht="24" customHeight="1">
      <c r="A9" s="8" t="s">
        <v>82</v>
      </c>
      <c r="B9" s="14"/>
      <c r="C9" s="14"/>
      <c r="D9" s="14"/>
      <c r="E9" s="4"/>
      <c r="F9" s="40"/>
      <c r="G9" s="4"/>
      <c r="H9" s="4"/>
      <c r="I9" s="4"/>
      <c r="J9" s="4"/>
      <c r="K9" s="4"/>
    </row>
    <row r="10" spans="1:14" ht="24" customHeight="1">
      <c r="A10" s="8" t="s">
        <v>83</v>
      </c>
      <c r="B10" s="14"/>
      <c r="C10" s="14"/>
      <c r="D10" s="14"/>
      <c r="E10" s="4"/>
      <c r="F10" s="40"/>
      <c r="G10" s="4"/>
      <c r="H10" s="4"/>
      <c r="I10" s="4"/>
      <c r="J10" s="4"/>
      <c r="K10" s="4"/>
    </row>
    <row r="11" spans="1:14" ht="24" customHeight="1">
      <c r="A11" s="8" t="s">
        <v>84</v>
      </c>
      <c r="B11" s="14"/>
      <c r="C11" s="14">
        <v>23</v>
      </c>
      <c r="D11" s="14"/>
      <c r="E11" s="4">
        <v>213181900</v>
      </c>
      <c r="F11" s="40"/>
      <c r="G11" s="4">
        <v>220776174</v>
      </c>
      <c r="H11" s="4"/>
      <c r="I11" s="4">
        <v>202903436</v>
      </c>
      <c r="J11" s="4"/>
      <c r="K11" s="4">
        <v>208753644</v>
      </c>
      <c r="N11" s="30"/>
    </row>
    <row r="12" spans="1:14" ht="24" customHeight="1">
      <c r="A12" s="8" t="s">
        <v>126</v>
      </c>
      <c r="B12" s="14"/>
      <c r="C12" s="14"/>
      <c r="D12" s="14"/>
      <c r="E12" s="4">
        <v>1403561</v>
      </c>
      <c r="F12" s="40"/>
      <c r="G12" s="4">
        <v>183105</v>
      </c>
      <c r="H12" s="4"/>
      <c r="I12" s="4">
        <v>1403561</v>
      </c>
      <c r="J12" s="4"/>
      <c r="K12" s="4">
        <v>183105</v>
      </c>
      <c r="N12" s="30"/>
    </row>
    <row r="13" spans="1:14" ht="24" customHeight="1">
      <c r="A13" s="8" t="s">
        <v>175</v>
      </c>
      <c r="B13" s="14"/>
      <c r="C13" s="14"/>
      <c r="D13" s="14"/>
      <c r="E13" s="4">
        <v>2824030</v>
      </c>
      <c r="F13" s="40"/>
      <c r="G13" s="4">
        <v>-638702</v>
      </c>
      <c r="H13" s="4"/>
      <c r="I13" s="4">
        <v>2672197</v>
      </c>
      <c r="J13" s="4"/>
      <c r="K13" s="4">
        <v>-2396233</v>
      </c>
      <c r="N13" s="30"/>
    </row>
    <row r="14" spans="1:14" ht="24" customHeight="1">
      <c r="A14" s="8" t="s">
        <v>120</v>
      </c>
      <c r="B14" s="14"/>
      <c r="C14" s="14"/>
      <c r="D14" s="14"/>
      <c r="E14" s="4">
        <v>7772694</v>
      </c>
      <c r="F14" s="40"/>
      <c r="G14" s="4">
        <v>0</v>
      </c>
      <c r="H14" s="4"/>
      <c r="I14" s="4">
        <v>5181796</v>
      </c>
      <c r="J14" s="4"/>
      <c r="K14" s="4">
        <v>0</v>
      </c>
      <c r="N14" s="30"/>
    </row>
    <row r="15" spans="1:14" ht="24" customHeight="1">
      <c r="A15" s="8" t="s">
        <v>85</v>
      </c>
      <c r="B15" s="14"/>
      <c r="C15" s="14"/>
      <c r="D15" s="14"/>
      <c r="E15" s="4">
        <v>1828879</v>
      </c>
      <c r="F15" s="40"/>
      <c r="G15" s="4">
        <v>-35731</v>
      </c>
      <c r="H15" s="4"/>
      <c r="I15" s="4">
        <v>1796581</v>
      </c>
      <c r="J15" s="4"/>
      <c r="K15" s="4">
        <v>-86264</v>
      </c>
      <c r="N15" s="30"/>
    </row>
    <row r="16" spans="1:14" ht="24" customHeight="1">
      <c r="A16" s="8" t="s">
        <v>180</v>
      </c>
      <c r="B16" s="14"/>
      <c r="C16" s="14">
        <v>5</v>
      </c>
      <c r="D16" s="14"/>
      <c r="E16" s="4">
        <v>0</v>
      </c>
      <c r="F16" s="40"/>
      <c r="G16" s="4">
        <v>0</v>
      </c>
      <c r="H16" s="4"/>
      <c r="I16" s="4">
        <v>-3936314</v>
      </c>
      <c r="J16" s="4"/>
      <c r="K16" s="4">
        <v>0</v>
      </c>
      <c r="N16" s="30"/>
    </row>
    <row r="17" spans="1:20" ht="24" customHeight="1">
      <c r="A17" s="8" t="s">
        <v>86</v>
      </c>
      <c r="B17" s="14"/>
      <c r="C17" s="14"/>
      <c r="D17" s="14"/>
      <c r="E17" s="4">
        <v>2783289</v>
      </c>
      <c r="F17" s="40"/>
      <c r="G17" s="4">
        <v>3111151</v>
      </c>
      <c r="H17" s="4"/>
      <c r="I17" s="4">
        <v>2701910</v>
      </c>
      <c r="J17" s="4"/>
      <c r="K17" s="4">
        <v>3111151</v>
      </c>
      <c r="M17" s="82"/>
      <c r="N17" s="30"/>
    </row>
    <row r="18" spans="1:20" ht="24" customHeight="1">
      <c r="A18" s="8" t="s">
        <v>129</v>
      </c>
      <c r="B18" s="14"/>
      <c r="C18" s="14">
        <v>11</v>
      </c>
      <c r="D18" s="14"/>
      <c r="E18" s="4">
        <v>77302</v>
      </c>
      <c r="F18" s="40"/>
      <c r="G18" s="4">
        <v>6172</v>
      </c>
      <c r="H18" s="4"/>
      <c r="I18" s="4">
        <v>0</v>
      </c>
      <c r="J18" s="4"/>
      <c r="K18" s="4">
        <v>0</v>
      </c>
      <c r="N18" s="30"/>
    </row>
    <row r="19" spans="1:20" ht="24" customHeight="1">
      <c r="A19" s="8" t="s">
        <v>172</v>
      </c>
      <c r="B19" s="14"/>
      <c r="C19" s="14"/>
      <c r="D19" s="14"/>
      <c r="E19" s="4">
        <v>332898</v>
      </c>
      <c r="F19" s="40"/>
      <c r="G19" s="4">
        <v>314431</v>
      </c>
      <c r="H19" s="4"/>
      <c r="I19" s="4">
        <v>122449</v>
      </c>
      <c r="J19" s="4"/>
      <c r="K19" s="4">
        <v>411500</v>
      </c>
      <c r="N19" s="30"/>
    </row>
    <row r="20" spans="1:20" ht="24" customHeight="1">
      <c r="A20" s="8" t="s">
        <v>181</v>
      </c>
      <c r="B20" s="14"/>
      <c r="C20" s="14"/>
      <c r="D20" s="14"/>
      <c r="E20" s="4">
        <v>6210995</v>
      </c>
      <c r="F20" s="40"/>
      <c r="G20" s="4">
        <v>-9628471</v>
      </c>
      <c r="H20" s="4"/>
      <c r="I20" s="4">
        <v>6210995</v>
      </c>
      <c r="J20" s="4"/>
      <c r="K20" s="4">
        <v>-9628471</v>
      </c>
      <c r="N20" s="30"/>
    </row>
    <row r="21" spans="1:20" ht="24" customHeight="1">
      <c r="A21" s="8" t="s">
        <v>87</v>
      </c>
      <c r="B21" s="14"/>
      <c r="C21" s="14"/>
      <c r="D21" s="14"/>
      <c r="E21" s="24">
        <v>72350391</v>
      </c>
      <c r="F21" s="40"/>
      <c r="G21" s="24">
        <v>59696493</v>
      </c>
      <c r="H21" s="4"/>
      <c r="I21" s="24">
        <v>67594821</v>
      </c>
      <c r="J21" s="4"/>
      <c r="K21" s="24">
        <v>56680658</v>
      </c>
      <c r="N21" s="30"/>
    </row>
    <row r="22" spans="1:20" ht="24" customHeight="1">
      <c r="A22" s="8" t="s">
        <v>88</v>
      </c>
      <c r="B22" s="14"/>
      <c r="C22" s="14"/>
      <c r="D22" s="14"/>
      <c r="E22" s="4"/>
      <c r="F22" s="40"/>
      <c r="G22" s="4"/>
      <c r="H22" s="4"/>
      <c r="I22" s="4"/>
      <c r="J22" s="4"/>
      <c r="K22" s="4"/>
    </row>
    <row r="23" spans="1:20" ht="24" customHeight="1">
      <c r="A23" s="8" t="s">
        <v>89</v>
      </c>
      <c r="B23" s="14"/>
      <c r="C23" s="14"/>
      <c r="D23" s="14"/>
      <c r="E23" s="4">
        <f>SUM(E8:E21)</f>
        <v>392366057</v>
      </c>
      <c r="F23" s="40"/>
      <c r="G23" s="4">
        <f>SUM(G8:G21)</f>
        <v>293357524</v>
      </c>
      <c r="H23" s="4"/>
      <c r="I23" s="4">
        <f>SUM(I8:I21)</f>
        <v>409768861</v>
      </c>
      <c r="J23" s="4"/>
      <c r="K23" s="4">
        <f>SUM(K8:K21)</f>
        <v>290954573</v>
      </c>
    </row>
    <row r="24" spans="1:20" ht="24" customHeight="1">
      <c r="A24" s="8" t="s">
        <v>90</v>
      </c>
      <c r="B24" s="14"/>
      <c r="C24" s="14"/>
      <c r="D24" s="14"/>
      <c r="E24" s="4"/>
      <c r="F24" s="40"/>
      <c r="G24" s="4"/>
      <c r="H24" s="4"/>
      <c r="I24" s="4"/>
      <c r="J24" s="4"/>
      <c r="K24" s="4"/>
    </row>
    <row r="25" spans="1:20" ht="24" customHeight="1">
      <c r="A25" s="8" t="s">
        <v>91</v>
      </c>
      <c r="B25" s="14"/>
      <c r="C25" s="14"/>
      <c r="D25" s="14"/>
      <c r="E25" s="4">
        <v>-137703366</v>
      </c>
      <c r="F25" s="40"/>
      <c r="G25" s="4">
        <v>115317035</v>
      </c>
      <c r="H25" s="4"/>
      <c r="I25" s="4">
        <v>-148652558</v>
      </c>
      <c r="J25" s="4"/>
      <c r="K25" s="4">
        <v>106403811</v>
      </c>
      <c r="N25" s="31"/>
      <c r="O25" s="31"/>
      <c r="P25" s="31"/>
      <c r="Q25" s="31"/>
      <c r="R25" s="31"/>
      <c r="S25" s="31"/>
      <c r="T25" s="31"/>
    </row>
    <row r="26" spans="1:20" ht="24" customHeight="1">
      <c r="A26" s="8" t="s">
        <v>92</v>
      </c>
      <c r="B26" s="14"/>
      <c r="C26" s="14"/>
      <c r="D26" s="14"/>
      <c r="E26" s="4">
        <v>-360157796</v>
      </c>
      <c r="F26" s="40"/>
      <c r="G26" s="4">
        <v>58707395</v>
      </c>
      <c r="H26" s="4"/>
      <c r="I26" s="4">
        <v>-350592185</v>
      </c>
      <c r="J26" s="4"/>
      <c r="K26" s="4">
        <v>74736489</v>
      </c>
      <c r="N26" s="31"/>
      <c r="O26" s="31"/>
      <c r="P26" s="31"/>
      <c r="Q26" s="31"/>
      <c r="R26" s="31"/>
      <c r="S26" s="31"/>
      <c r="T26" s="31"/>
    </row>
    <row r="27" spans="1:20" ht="24" customHeight="1">
      <c r="A27" s="8" t="s">
        <v>93</v>
      </c>
      <c r="B27" s="14"/>
      <c r="C27" s="14"/>
      <c r="D27" s="14"/>
      <c r="E27" s="4">
        <v>-13824069</v>
      </c>
      <c r="F27" s="40"/>
      <c r="G27" s="4">
        <v>-4354059</v>
      </c>
      <c r="H27" s="4"/>
      <c r="I27" s="4">
        <v>-7917144</v>
      </c>
      <c r="J27" s="4"/>
      <c r="K27" s="4">
        <v>-712646</v>
      </c>
      <c r="N27" s="31"/>
      <c r="O27" s="31"/>
      <c r="P27" s="31"/>
      <c r="Q27" s="31"/>
      <c r="R27" s="31"/>
      <c r="S27" s="31"/>
      <c r="T27" s="31"/>
    </row>
    <row r="28" spans="1:20" ht="24" customHeight="1">
      <c r="A28" s="8" t="s">
        <v>94</v>
      </c>
      <c r="B28" s="14"/>
      <c r="C28" s="14"/>
      <c r="D28" s="14"/>
      <c r="E28" s="4">
        <v>27192</v>
      </c>
      <c r="F28" s="40"/>
      <c r="G28" s="4">
        <v>-49952</v>
      </c>
      <c r="H28" s="4"/>
      <c r="I28" s="4">
        <v>32192</v>
      </c>
      <c r="J28" s="4"/>
      <c r="K28" s="4">
        <v>-49951</v>
      </c>
      <c r="N28" s="31"/>
      <c r="O28" s="31"/>
      <c r="P28" s="31"/>
      <c r="Q28" s="31"/>
      <c r="R28" s="31"/>
      <c r="S28" s="31"/>
      <c r="T28" s="31"/>
    </row>
    <row r="29" spans="1:20" ht="24" customHeight="1">
      <c r="A29" s="8" t="s">
        <v>95</v>
      </c>
      <c r="B29" s="14"/>
      <c r="C29" s="14"/>
      <c r="D29" s="14"/>
      <c r="E29" s="4"/>
      <c r="F29" s="40"/>
      <c r="G29" s="4"/>
      <c r="H29" s="4"/>
      <c r="I29" s="4"/>
      <c r="J29" s="4"/>
      <c r="K29" s="4"/>
      <c r="N29" s="31"/>
      <c r="O29" s="31"/>
      <c r="P29" s="31"/>
      <c r="Q29" s="31"/>
      <c r="R29" s="31"/>
      <c r="S29" s="31"/>
      <c r="T29" s="31"/>
    </row>
    <row r="30" spans="1:20" ht="24" customHeight="1">
      <c r="A30" s="8" t="s">
        <v>96</v>
      </c>
      <c r="B30" s="14"/>
      <c r="C30" s="14"/>
      <c r="D30" s="14"/>
      <c r="E30" s="4">
        <v>226435032</v>
      </c>
      <c r="F30" s="40"/>
      <c r="G30" s="4">
        <v>-130747087</v>
      </c>
      <c r="H30" s="4"/>
      <c r="I30" s="4">
        <v>217838859</v>
      </c>
      <c r="J30" s="4"/>
      <c r="K30" s="4">
        <v>-129253247</v>
      </c>
      <c r="N30" s="31"/>
      <c r="O30" s="31"/>
      <c r="P30" s="31"/>
      <c r="Q30" s="31"/>
      <c r="R30" s="31"/>
      <c r="S30" s="31"/>
      <c r="T30" s="31"/>
    </row>
    <row r="31" spans="1:20" ht="24" customHeight="1">
      <c r="A31" s="8" t="s">
        <v>176</v>
      </c>
      <c r="B31" s="14"/>
      <c r="C31" s="14"/>
      <c r="D31" s="14"/>
      <c r="E31" s="4">
        <v>-679300</v>
      </c>
      <c r="F31" s="40"/>
      <c r="G31" s="4">
        <v>-3058867</v>
      </c>
      <c r="H31" s="4"/>
      <c r="I31" s="4">
        <v>-679300</v>
      </c>
      <c r="J31" s="4"/>
      <c r="K31" s="4">
        <v>-3058867</v>
      </c>
      <c r="N31" s="31"/>
      <c r="O31" s="31"/>
      <c r="P31" s="31"/>
      <c r="Q31" s="31"/>
      <c r="R31" s="31"/>
      <c r="S31" s="31"/>
      <c r="T31" s="31"/>
    </row>
    <row r="32" spans="1:20" ht="24" customHeight="1">
      <c r="A32" s="8" t="s">
        <v>97</v>
      </c>
      <c r="B32" s="14"/>
      <c r="C32" s="14"/>
      <c r="D32" s="14"/>
      <c r="E32" s="24">
        <v>265192</v>
      </c>
      <c r="F32" s="40"/>
      <c r="G32" s="24">
        <v>-2668712</v>
      </c>
      <c r="H32" s="4"/>
      <c r="I32" s="24">
        <v>243042</v>
      </c>
      <c r="J32" s="4"/>
      <c r="K32" s="24">
        <v>-798503</v>
      </c>
      <c r="N32" s="31"/>
      <c r="O32" s="31"/>
      <c r="P32" s="31"/>
      <c r="Q32" s="31"/>
      <c r="R32" s="31"/>
      <c r="S32" s="31"/>
      <c r="T32" s="31"/>
    </row>
    <row r="33" spans="1:20" ht="24" customHeight="1">
      <c r="A33" s="8" t="s">
        <v>98</v>
      </c>
      <c r="B33" s="6"/>
      <c r="C33" s="6"/>
      <c r="D33" s="6"/>
      <c r="E33" s="4">
        <f>SUM(E22:E32)</f>
        <v>106728942</v>
      </c>
      <c r="F33" s="41"/>
      <c r="G33" s="4">
        <f>SUM(G22:G32)</f>
        <v>326503277</v>
      </c>
      <c r="H33" s="4"/>
      <c r="I33" s="4">
        <f>SUM(I22:I32)</f>
        <v>120041767</v>
      </c>
      <c r="J33" s="4"/>
      <c r="K33" s="4">
        <f>SUM(K22:K32)</f>
        <v>338221659</v>
      </c>
    </row>
    <row r="34" spans="1:20" ht="24" customHeight="1">
      <c r="A34" s="8" t="s">
        <v>99</v>
      </c>
      <c r="B34" s="14"/>
      <c r="C34" s="14"/>
      <c r="D34" s="14"/>
      <c r="E34" s="4">
        <v>-72782867</v>
      </c>
      <c r="F34" s="40"/>
      <c r="G34" s="4">
        <v>-59325333</v>
      </c>
      <c r="H34" s="4"/>
      <c r="I34" s="4">
        <v>-68006631</v>
      </c>
      <c r="J34" s="4"/>
      <c r="K34" s="4">
        <v>-56325718</v>
      </c>
      <c r="N34" s="31"/>
      <c r="O34" s="31"/>
      <c r="P34" s="31"/>
      <c r="Q34" s="31"/>
      <c r="R34" s="31"/>
      <c r="S34" s="31"/>
      <c r="T34" s="31"/>
    </row>
    <row r="35" spans="1:20" ht="24" customHeight="1">
      <c r="A35" s="8" t="s">
        <v>100</v>
      </c>
      <c r="B35" s="14"/>
      <c r="C35" s="14"/>
      <c r="D35" s="14"/>
      <c r="E35" s="4">
        <v>-15723422</v>
      </c>
      <c r="F35" s="40"/>
      <c r="G35" s="4">
        <v>-801229</v>
      </c>
      <c r="H35" s="4"/>
      <c r="I35" s="4">
        <v>-13100493</v>
      </c>
      <c r="J35" s="4"/>
      <c r="K35" s="4">
        <v>-787859</v>
      </c>
      <c r="N35" s="31"/>
      <c r="O35" s="31"/>
      <c r="P35" s="31"/>
      <c r="Q35" s="31"/>
      <c r="R35" s="31"/>
      <c r="S35" s="31"/>
      <c r="T35" s="31"/>
    </row>
    <row r="36" spans="1:20" ht="24" customHeight="1">
      <c r="A36" s="8" t="s">
        <v>182</v>
      </c>
      <c r="B36" s="14"/>
      <c r="C36" s="14"/>
      <c r="D36" s="14"/>
      <c r="E36" s="4">
        <v>3825167</v>
      </c>
      <c r="F36" s="40"/>
      <c r="G36" s="4">
        <v>1474523</v>
      </c>
      <c r="H36" s="4"/>
      <c r="I36" s="4">
        <v>3825167</v>
      </c>
      <c r="J36" s="4"/>
      <c r="K36" s="4">
        <v>1474523</v>
      </c>
      <c r="N36" s="31"/>
      <c r="O36" s="31"/>
      <c r="P36" s="31"/>
      <c r="Q36" s="31"/>
      <c r="R36" s="31"/>
      <c r="S36" s="31"/>
      <c r="T36" s="31"/>
    </row>
    <row r="37" spans="1:20" ht="24" customHeight="1">
      <c r="A37" s="1" t="s">
        <v>101</v>
      </c>
      <c r="B37" s="6"/>
      <c r="C37" s="6"/>
      <c r="D37" s="6"/>
      <c r="E37" s="29">
        <f>SUM(E33:E36)</f>
        <v>22047820</v>
      </c>
      <c r="F37" s="41"/>
      <c r="G37" s="29">
        <f>SUM(G33:G36)</f>
        <v>267851238</v>
      </c>
      <c r="H37" s="4"/>
      <c r="I37" s="29">
        <f>SUM(I33:I36)</f>
        <v>42759810</v>
      </c>
      <c r="J37" s="4"/>
      <c r="K37" s="29">
        <f>SUM(K33:K36)</f>
        <v>282582605</v>
      </c>
      <c r="N37" s="31"/>
      <c r="O37" s="31"/>
      <c r="P37" s="31"/>
      <c r="Q37" s="31"/>
      <c r="R37" s="31"/>
      <c r="S37" s="31"/>
      <c r="T37" s="31"/>
    </row>
    <row r="38" spans="1:20" ht="24" customHeight="1">
      <c r="A38" s="8"/>
      <c r="B38" s="14"/>
      <c r="C38" s="14"/>
      <c r="D38" s="14"/>
      <c r="E38" s="8"/>
      <c r="F38" s="14"/>
      <c r="G38" s="8"/>
      <c r="H38" s="8"/>
      <c r="I38" s="43"/>
      <c r="J38" s="43"/>
      <c r="K38" s="43"/>
    </row>
    <row r="39" spans="1:20" ht="24" customHeight="1">
      <c r="A39" s="34" t="s">
        <v>21</v>
      </c>
      <c r="B39" s="14"/>
      <c r="C39" s="14"/>
      <c r="D39" s="14"/>
      <c r="E39" s="48"/>
      <c r="F39" s="14"/>
      <c r="G39" s="48"/>
      <c r="H39" s="48"/>
      <c r="I39" s="48"/>
      <c r="J39" s="48"/>
      <c r="K39" s="48"/>
    </row>
    <row r="40" spans="1:20" ht="24" customHeight="1">
      <c r="A40" s="1" t="s">
        <v>0</v>
      </c>
      <c r="B40" s="6"/>
      <c r="C40" s="6"/>
      <c r="D40" s="6"/>
      <c r="E40" s="48"/>
      <c r="F40" s="6"/>
      <c r="G40" s="48"/>
      <c r="H40" s="48"/>
      <c r="I40" s="48"/>
      <c r="J40" s="48"/>
      <c r="K40" s="48"/>
    </row>
    <row r="41" spans="1:20" ht="24" customHeight="1">
      <c r="A41" s="1" t="s">
        <v>102</v>
      </c>
      <c r="B41" s="6"/>
      <c r="C41" s="6"/>
      <c r="D41" s="6"/>
      <c r="E41" s="48"/>
      <c r="F41" s="6"/>
      <c r="G41" s="48"/>
      <c r="H41" s="48"/>
      <c r="I41" s="48"/>
      <c r="J41" s="48"/>
      <c r="K41" s="48"/>
    </row>
    <row r="42" spans="1:20" ht="24" customHeight="1">
      <c r="A42" s="1" t="s">
        <v>139</v>
      </c>
      <c r="B42" s="6"/>
      <c r="C42" s="6"/>
      <c r="D42" s="6"/>
      <c r="E42" s="8"/>
      <c r="F42" s="6"/>
      <c r="G42" s="8"/>
      <c r="H42" s="8"/>
      <c r="I42" s="8"/>
      <c r="J42" s="8"/>
      <c r="K42" s="8"/>
    </row>
    <row r="43" spans="1:20" ht="24" customHeight="1">
      <c r="A43" s="83" t="s">
        <v>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spans="1:20" ht="24" customHeight="1">
      <c r="A44" s="1"/>
      <c r="B44" s="6"/>
      <c r="C44" s="6"/>
      <c r="D44" s="6"/>
      <c r="E44" s="84" t="s">
        <v>3</v>
      </c>
      <c r="F44" s="84"/>
      <c r="G44" s="84"/>
      <c r="H44" s="8"/>
      <c r="I44" s="84" t="s">
        <v>4</v>
      </c>
      <c r="J44" s="84"/>
      <c r="K44" s="84"/>
    </row>
    <row r="45" spans="1:20" ht="24" customHeight="1">
      <c r="A45" s="48"/>
      <c r="B45" s="14"/>
      <c r="C45" s="12" t="s">
        <v>5</v>
      </c>
      <c r="D45" s="14"/>
      <c r="E45" s="12">
        <v>2024</v>
      </c>
      <c r="F45" s="33"/>
      <c r="G45" s="12">
        <v>2023</v>
      </c>
      <c r="H45" s="8"/>
      <c r="I45" s="12">
        <v>2024</v>
      </c>
      <c r="J45" s="33"/>
      <c r="K45" s="12">
        <v>2023</v>
      </c>
    </row>
    <row r="46" spans="1:20" ht="24" customHeight="1">
      <c r="A46" s="1" t="s">
        <v>103</v>
      </c>
      <c r="B46" s="6"/>
      <c r="C46" s="6"/>
      <c r="D46" s="6"/>
      <c r="E46" s="8"/>
      <c r="F46" s="49"/>
      <c r="G46" s="8"/>
      <c r="H46" s="8"/>
      <c r="I46" s="8"/>
      <c r="J46" s="8"/>
      <c r="K46" s="8"/>
    </row>
    <row r="47" spans="1:20" ht="24" customHeight="1">
      <c r="A47" s="8" t="s">
        <v>177</v>
      </c>
      <c r="B47" s="6"/>
      <c r="C47" s="14">
        <v>10</v>
      </c>
      <c r="D47" s="6"/>
      <c r="E47" s="4">
        <v>0</v>
      </c>
      <c r="F47" s="41"/>
      <c r="G47" s="4">
        <v>0</v>
      </c>
      <c r="H47" s="4"/>
      <c r="I47" s="4">
        <v>8936114</v>
      </c>
      <c r="J47" s="4"/>
      <c r="K47" s="4">
        <v>0</v>
      </c>
      <c r="N47" s="31"/>
      <c r="O47" s="31"/>
      <c r="P47" s="31"/>
      <c r="Q47" s="31"/>
      <c r="R47" s="31"/>
      <c r="S47" s="31"/>
      <c r="T47" s="31"/>
    </row>
    <row r="48" spans="1:20" ht="24" customHeight="1">
      <c r="A48" s="8" t="s">
        <v>183</v>
      </c>
      <c r="B48" s="6"/>
      <c r="C48" s="14">
        <v>10</v>
      </c>
      <c r="D48" s="6"/>
      <c r="E48" s="4">
        <v>0</v>
      </c>
      <c r="F48" s="41"/>
      <c r="G48" s="4">
        <v>0</v>
      </c>
      <c r="H48" s="4"/>
      <c r="I48" s="4">
        <v>-70066803</v>
      </c>
      <c r="J48" s="4"/>
      <c r="K48" s="4">
        <v>-35000000</v>
      </c>
      <c r="N48" s="31"/>
      <c r="O48" s="31"/>
      <c r="P48" s="31"/>
      <c r="Q48" s="31"/>
      <c r="R48" s="31"/>
      <c r="S48" s="31"/>
      <c r="T48" s="31"/>
    </row>
    <row r="49" spans="1:20" ht="24" customHeight="1">
      <c r="A49" s="8" t="s">
        <v>138</v>
      </c>
      <c r="B49" s="6"/>
      <c r="C49" s="14">
        <v>11</v>
      </c>
      <c r="D49" s="6"/>
      <c r="E49" s="4">
        <v>0</v>
      </c>
      <c r="F49" s="41"/>
      <c r="G49" s="4">
        <v>-249900</v>
      </c>
      <c r="H49" s="4"/>
      <c r="I49" s="4">
        <v>0</v>
      </c>
      <c r="J49" s="4"/>
      <c r="K49" s="4">
        <v>0</v>
      </c>
      <c r="N49" s="31"/>
      <c r="O49" s="31"/>
      <c r="P49" s="31"/>
      <c r="Q49" s="31"/>
      <c r="R49" s="31"/>
      <c r="S49" s="31"/>
      <c r="T49" s="31"/>
    </row>
    <row r="50" spans="1:20" ht="24" customHeight="1">
      <c r="A50" s="8" t="s">
        <v>104</v>
      </c>
      <c r="B50" s="14"/>
      <c r="C50" s="14"/>
      <c r="D50" s="14"/>
      <c r="E50" s="4">
        <v>-211718537</v>
      </c>
      <c r="F50" s="40"/>
      <c r="G50" s="4">
        <v>-152200407</v>
      </c>
      <c r="H50" s="4"/>
      <c r="I50" s="4">
        <v>-145842944</v>
      </c>
      <c r="J50" s="4"/>
      <c r="K50" s="4">
        <v>-106947291</v>
      </c>
      <c r="N50" s="31"/>
      <c r="O50" s="31"/>
      <c r="P50" s="31"/>
      <c r="Q50" s="31"/>
      <c r="R50" s="31"/>
      <c r="S50" s="31"/>
      <c r="T50" s="31"/>
    </row>
    <row r="51" spans="1:20" ht="24" customHeight="1">
      <c r="A51" s="8" t="s">
        <v>105</v>
      </c>
      <c r="B51" s="14"/>
      <c r="C51" s="14"/>
      <c r="D51" s="14"/>
      <c r="E51" s="4">
        <v>-3298988</v>
      </c>
      <c r="F51" s="40"/>
      <c r="G51" s="4">
        <v>-2588805</v>
      </c>
      <c r="H51" s="4"/>
      <c r="I51" s="4">
        <v>-3298988</v>
      </c>
      <c r="J51" s="4"/>
      <c r="K51" s="4">
        <v>-2588805</v>
      </c>
      <c r="N51" s="31"/>
      <c r="O51" s="31"/>
      <c r="P51" s="31"/>
      <c r="Q51" s="31"/>
      <c r="R51" s="31"/>
      <c r="S51" s="31"/>
      <c r="T51" s="31"/>
    </row>
    <row r="52" spans="1:20" ht="24" customHeight="1">
      <c r="A52" s="8" t="s">
        <v>184</v>
      </c>
      <c r="B52" s="14"/>
      <c r="C52" s="14"/>
      <c r="D52" s="14"/>
      <c r="E52" s="4">
        <v>-1904177</v>
      </c>
      <c r="F52" s="40"/>
      <c r="G52" s="4">
        <v>-677299</v>
      </c>
      <c r="H52" s="4"/>
      <c r="I52" s="4">
        <v>-1904177</v>
      </c>
      <c r="J52" s="4"/>
      <c r="K52" s="4">
        <v>-677299</v>
      </c>
      <c r="N52" s="31"/>
      <c r="O52" s="31"/>
      <c r="P52" s="31"/>
      <c r="Q52" s="31"/>
      <c r="R52" s="31"/>
      <c r="S52" s="31"/>
      <c r="T52" s="31"/>
    </row>
    <row r="53" spans="1:20" ht="24" customHeight="1">
      <c r="A53" s="8" t="s">
        <v>135</v>
      </c>
      <c r="B53" s="14"/>
      <c r="C53" s="14"/>
      <c r="D53" s="14"/>
      <c r="E53" s="4">
        <v>1866090</v>
      </c>
      <c r="F53" s="40"/>
      <c r="G53" s="4">
        <v>410427</v>
      </c>
      <c r="H53" s="4"/>
      <c r="I53" s="4">
        <v>11360922</v>
      </c>
      <c r="J53" s="4"/>
      <c r="K53" s="4">
        <v>2958324</v>
      </c>
      <c r="N53" s="31"/>
      <c r="O53" s="31"/>
      <c r="P53" s="31"/>
      <c r="Q53" s="31"/>
      <c r="R53" s="31"/>
      <c r="S53" s="31"/>
      <c r="T53" s="31"/>
    </row>
    <row r="54" spans="1:20" ht="24" customHeight="1">
      <c r="A54" s="1" t="s">
        <v>106</v>
      </c>
      <c r="B54" s="6"/>
      <c r="C54" s="6"/>
      <c r="D54" s="6"/>
      <c r="E54" s="29">
        <f>SUM(E47:E53)</f>
        <v>-215055612</v>
      </c>
      <c r="F54" s="41"/>
      <c r="G54" s="29">
        <f>SUM(G47:G53)</f>
        <v>-155305984</v>
      </c>
      <c r="H54" s="4"/>
      <c r="I54" s="29">
        <f>SUM(I47:I53)</f>
        <v>-200815876</v>
      </c>
      <c r="J54" s="4"/>
      <c r="K54" s="29">
        <f>SUM(K47:K53)</f>
        <v>-142255071</v>
      </c>
      <c r="N54" s="31"/>
      <c r="O54" s="31"/>
      <c r="P54" s="31"/>
      <c r="Q54" s="31"/>
      <c r="R54" s="31"/>
      <c r="S54" s="31"/>
      <c r="T54" s="31"/>
    </row>
    <row r="55" spans="1:20" ht="24" customHeight="1">
      <c r="A55" s="1" t="s">
        <v>107</v>
      </c>
      <c r="B55" s="6"/>
      <c r="C55" s="6"/>
      <c r="D55" s="6"/>
      <c r="E55" s="4"/>
      <c r="F55" s="41"/>
      <c r="G55" s="4"/>
      <c r="H55" s="4"/>
      <c r="I55" s="4"/>
      <c r="J55" s="4"/>
      <c r="K55" s="4"/>
      <c r="N55" s="31"/>
      <c r="O55" s="31"/>
      <c r="P55" s="31"/>
      <c r="Q55" s="31"/>
      <c r="R55" s="31"/>
      <c r="S55" s="31"/>
      <c r="T55" s="31"/>
    </row>
    <row r="56" spans="1:20" ht="24" customHeight="1">
      <c r="A56" s="8" t="s">
        <v>124</v>
      </c>
      <c r="B56" s="14"/>
      <c r="C56" s="14"/>
      <c r="D56" s="14"/>
      <c r="E56" s="4">
        <v>-88558113</v>
      </c>
      <c r="F56" s="40"/>
      <c r="G56" s="4">
        <v>288732294</v>
      </c>
      <c r="H56" s="4"/>
      <c r="I56" s="4">
        <v>-87000000</v>
      </c>
      <c r="J56" s="4"/>
      <c r="K56" s="4">
        <v>275000000</v>
      </c>
      <c r="N56" s="31"/>
      <c r="O56" s="31"/>
      <c r="P56" s="31"/>
      <c r="Q56" s="31"/>
      <c r="R56" s="31"/>
      <c r="S56" s="31"/>
      <c r="T56" s="31"/>
    </row>
    <row r="57" spans="1:20" ht="24" customHeight="1">
      <c r="A57" s="8" t="s">
        <v>131</v>
      </c>
      <c r="B57" s="14"/>
      <c r="C57" s="14"/>
      <c r="D57" s="14"/>
      <c r="E57" s="4">
        <v>327762749</v>
      </c>
      <c r="F57" s="40"/>
      <c r="G57" s="4">
        <v>-78838463</v>
      </c>
      <c r="H57" s="4"/>
      <c r="I57" s="4">
        <v>328960755</v>
      </c>
      <c r="J57" s="4"/>
      <c r="K57" s="4">
        <v>-80036469</v>
      </c>
      <c r="N57" s="31"/>
      <c r="O57" s="31"/>
      <c r="P57" s="31"/>
      <c r="Q57" s="31"/>
      <c r="R57" s="31"/>
      <c r="S57" s="31"/>
      <c r="T57" s="31"/>
    </row>
    <row r="58" spans="1:20" ht="24" customHeight="1">
      <c r="A58" s="8" t="s">
        <v>185</v>
      </c>
      <c r="B58" s="14"/>
      <c r="C58" s="14">
        <v>6</v>
      </c>
      <c r="D58" s="14"/>
      <c r="E58" s="4">
        <v>115350000</v>
      </c>
      <c r="F58" s="40"/>
      <c r="G58" s="4">
        <v>85000000</v>
      </c>
      <c r="H58" s="4"/>
      <c r="I58" s="4">
        <v>90000000</v>
      </c>
      <c r="J58" s="4"/>
      <c r="K58" s="4">
        <v>15000000</v>
      </c>
      <c r="N58" s="31"/>
      <c r="O58" s="31"/>
      <c r="P58" s="31"/>
      <c r="Q58" s="31"/>
      <c r="R58" s="31"/>
      <c r="S58" s="31"/>
      <c r="T58" s="31"/>
    </row>
    <row r="59" spans="1:20" ht="24" customHeight="1">
      <c r="A59" s="8" t="s">
        <v>186</v>
      </c>
      <c r="B59" s="14"/>
      <c r="C59" s="14">
        <v>6</v>
      </c>
      <c r="D59" s="14"/>
      <c r="E59" s="4">
        <v>-115350000</v>
      </c>
      <c r="F59" s="40"/>
      <c r="G59" s="4">
        <v>-85000000</v>
      </c>
      <c r="H59" s="4"/>
      <c r="I59" s="4">
        <v>-90000000</v>
      </c>
      <c r="J59" s="4"/>
      <c r="K59" s="4">
        <v>-15000000</v>
      </c>
      <c r="N59" s="31"/>
      <c r="O59" s="31"/>
      <c r="P59" s="31"/>
      <c r="Q59" s="31"/>
      <c r="R59" s="31"/>
      <c r="S59" s="31"/>
      <c r="T59" s="31"/>
    </row>
    <row r="60" spans="1:20" ht="24" customHeight="1">
      <c r="A60" s="8" t="s">
        <v>108</v>
      </c>
      <c r="B60" s="14"/>
      <c r="C60" s="14">
        <v>6</v>
      </c>
      <c r="D60" s="14"/>
      <c r="E60" s="4">
        <v>0</v>
      </c>
      <c r="F60" s="40"/>
      <c r="G60" s="4">
        <v>0</v>
      </c>
      <c r="H60" s="4"/>
      <c r="I60" s="4">
        <v>-8000000</v>
      </c>
      <c r="J60" s="4"/>
      <c r="K60" s="4">
        <v>0</v>
      </c>
      <c r="N60" s="31"/>
      <c r="O60" s="31"/>
      <c r="P60" s="31"/>
      <c r="Q60" s="31"/>
      <c r="R60" s="31"/>
      <c r="S60" s="31"/>
      <c r="T60" s="31"/>
    </row>
    <row r="61" spans="1:20" ht="24" customHeight="1">
      <c r="A61" s="8" t="s">
        <v>136</v>
      </c>
      <c r="B61" s="14"/>
      <c r="C61" s="14">
        <v>12</v>
      </c>
      <c r="D61" s="14"/>
      <c r="E61" s="4">
        <v>64001008</v>
      </c>
      <c r="F61" s="40"/>
      <c r="G61" s="4">
        <v>53752464</v>
      </c>
      <c r="H61" s="4"/>
      <c r="I61" s="4">
        <v>17000000</v>
      </c>
      <c r="J61" s="4"/>
      <c r="K61" s="4">
        <v>22881233</v>
      </c>
      <c r="N61" s="31"/>
      <c r="O61" s="31"/>
      <c r="P61" s="31"/>
      <c r="Q61" s="31"/>
      <c r="R61" s="31"/>
      <c r="S61" s="31"/>
      <c r="T61" s="31"/>
    </row>
    <row r="62" spans="1:20" ht="24" customHeight="1">
      <c r="A62" s="8" t="s">
        <v>109</v>
      </c>
      <c r="B62" s="14"/>
      <c r="C62" s="14"/>
      <c r="D62" s="14"/>
      <c r="E62" s="4">
        <v>-27130387</v>
      </c>
      <c r="F62" s="40"/>
      <c r="G62" s="4">
        <v>-13795188</v>
      </c>
      <c r="H62" s="4"/>
      <c r="I62" s="4">
        <v>-17279190</v>
      </c>
      <c r="J62" s="4"/>
      <c r="K62" s="4">
        <v>-12022154</v>
      </c>
      <c r="N62" s="31"/>
      <c r="O62" s="31"/>
      <c r="P62" s="31"/>
      <c r="Q62" s="31"/>
      <c r="R62" s="31"/>
      <c r="S62" s="31"/>
      <c r="T62" s="31"/>
    </row>
    <row r="63" spans="1:20" ht="24" customHeight="1">
      <c r="A63" s="8" t="s">
        <v>110</v>
      </c>
      <c r="B63" s="14"/>
      <c r="C63" s="14">
        <v>17</v>
      </c>
      <c r="D63" s="14"/>
      <c r="E63" s="4">
        <v>200000000</v>
      </c>
      <c r="F63" s="40"/>
      <c r="G63" s="4">
        <v>0</v>
      </c>
      <c r="H63" s="4"/>
      <c r="I63" s="4">
        <v>200000000</v>
      </c>
      <c r="J63" s="4"/>
      <c r="K63" s="4">
        <v>0</v>
      </c>
      <c r="N63" s="31"/>
      <c r="O63" s="31"/>
      <c r="P63" s="31"/>
      <c r="Q63" s="31"/>
      <c r="R63" s="31"/>
      <c r="S63" s="31"/>
      <c r="T63" s="31"/>
    </row>
    <row r="64" spans="1:20" ht="24" customHeight="1">
      <c r="A64" s="8" t="s">
        <v>111</v>
      </c>
      <c r="B64" s="14"/>
      <c r="C64" s="14">
        <v>17</v>
      </c>
      <c r="D64" s="14"/>
      <c r="E64" s="4">
        <v>-241180000</v>
      </c>
      <c r="F64" s="40"/>
      <c r="G64" s="4">
        <v>-294848000</v>
      </c>
      <c r="H64" s="4"/>
      <c r="I64" s="4">
        <v>-231340000</v>
      </c>
      <c r="J64" s="4"/>
      <c r="K64" s="4">
        <v>-285008000</v>
      </c>
      <c r="N64" s="31"/>
      <c r="O64" s="31"/>
      <c r="P64" s="31"/>
      <c r="Q64" s="31"/>
      <c r="R64" s="31"/>
      <c r="S64" s="31"/>
      <c r="T64" s="31"/>
    </row>
    <row r="65" spans="1:20" ht="24" customHeight="1">
      <c r="A65" s="8" t="s">
        <v>112</v>
      </c>
      <c r="B65" s="14"/>
      <c r="C65" s="14">
        <v>29</v>
      </c>
      <c r="D65" s="14"/>
      <c r="E65" s="4">
        <v>-35561942</v>
      </c>
      <c r="F65" s="40"/>
      <c r="G65" s="4">
        <v>-59265475</v>
      </c>
      <c r="H65" s="4"/>
      <c r="I65" s="4">
        <v>-35561942</v>
      </c>
      <c r="J65" s="4"/>
      <c r="K65" s="4">
        <v>-59265475</v>
      </c>
      <c r="N65" s="31"/>
      <c r="O65" s="31"/>
      <c r="P65" s="31"/>
      <c r="Q65" s="31"/>
      <c r="R65" s="31"/>
      <c r="S65" s="31"/>
      <c r="T65" s="31"/>
    </row>
    <row r="66" spans="1:20" ht="24" customHeight="1">
      <c r="A66" s="1" t="s">
        <v>173</v>
      </c>
      <c r="B66" s="6"/>
      <c r="C66" s="6"/>
      <c r="D66" s="6"/>
      <c r="E66" s="29">
        <f>SUM(E56:E65)</f>
        <v>199333315</v>
      </c>
      <c r="F66" s="41"/>
      <c r="G66" s="29">
        <f>SUM(G56:G65)</f>
        <v>-104262368</v>
      </c>
      <c r="H66" s="4"/>
      <c r="I66" s="29">
        <f>SUM(I56:I65)</f>
        <v>166779623</v>
      </c>
      <c r="J66" s="4"/>
      <c r="K66" s="29">
        <f>SUM(K56:K65)</f>
        <v>-138450865</v>
      </c>
      <c r="N66" s="31"/>
      <c r="O66" s="31"/>
      <c r="P66" s="31"/>
      <c r="Q66" s="31"/>
      <c r="R66" s="31"/>
      <c r="S66" s="31"/>
      <c r="T66" s="31"/>
    </row>
    <row r="67" spans="1:20" ht="24" customHeight="1">
      <c r="A67" s="1" t="s">
        <v>178</v>
      </c>
      <c r="B67" s="6"/>
      <c r="C67" s="6"/>
      <c r="D67" s="6"/>
      <c r="E67" s="29">
        <v>-359926</v>
      </c>
      <c r="F67" s="41"/>
      <c r="G67" s="29">
        <v>0</v>
      </c>
      <c r="H67" s="4"/>
      <c r="I67" s="29">
        <v>0</v>
      </c>
      <c r="J67" s="4"/>
      <c r="K67" s="29">
        <v>0</v>
      </c>
      <c r="N67" s="31"/>
      <c r="O67" s="31"/>
      <c r="P67" s="31"/>
      <c r="Q67" s="31"/>
      <c r="R67" s="31"/>
      <c r="S67" s="31"/>
      <c r="T67" s="31"/>
    </row>
    <row r="68" spans="1:20" ht="24" customHeight="1">
      <c r="A68" s="1" t="s">
        <v>174</v>
      </c>
      <c r="B68" s="6"/>
      <c r="C68" s="6"/>
      <c r="D68" s="6"/>
      <c r="E68" s="4">
        <f>SUM(E66,E54,E37,E67)</f>
        <v>5965597</v>
      </c>
      <c r="F68" s="41"/>
      <c r="G68" s="4">
        <f>SUM(G66,G54,G37,G67)</f>
        <v>8282886</v>
      </c>
      <c r="H68" s="4"/>
      <c r="I68" s="4">
        <f>SUM(I66,I54,I37,I67)</f>
        <v>8723557</v>
      </c>
      <c r="J68" s="4"/>
      <c r="K68" s="4">
        <f>SUM(K66,K54,K37,K67)</f>
        <v>1876669</v>
      </c>
      <c r="N68" s="31"/>
      <c r="O68" s="31"/>
      <c r="P68" s="31"/>
      <c r="Q68" s="31"/>
      <c r="R68" s="31"/>
      <c r="S68" s="31"/>
      <c r="T68" s="31"/>
    </row>
    <row r="69" spans="1:20" ht="24" customHeight="1">
      <c r="A69" s="8" t="s">
        <v>113</v>
      </c>
      <c r="B69" s="14"/>
      <c r="C69" s="14"/>
      <c r="D69" s="14"/>
      <c r="E69" s="4">
        <f>BS!F9</f>
        <v>13125169</v>
      </c>
      <c r="F69" s="40"/>
      <c r="G69" s="4">
        <v>4842283</v>
      </c>
      <c r="H69" s="4"/>
      <c r="I69" s="4">
        <f>BS!J9</f>
        <v>5652192</v>
      </c>
      <c r="J69" s="4"/>
      <c r="K69" s="4">
        <v>3775523</v>
      </c>
      <c r="N69" s="31"/>
      <c r="O69" s="31"/>
      <c r="P69" s="31"/>
      <c r="Q69" s="31"/>
      <c r="R69" s="31"/>
      <c r="S69" s="31"/>
      <c r="T69" s="31"/>
    </row>
    <row r="70" spans="1:20" ht="24" customHeight="1" thickBot="1">
      <c r="A70" s="1" t="s">
        <v>114</v>
      </c>
      <c r="B70" s="6"/>
      <c r="C70" s="6"/>
      <c r="D70" s="6"/>
      <c r="E70" s="38">
        <f>SUM(E68:E69)</f>
        <v>19090766</v>
      </c>
      <c r="F70" s="41"/>
      <c r="G70" s="38">
        <f>SUM(G68:G69)</f>
        <v>13125169</v>
      </c>
      <c r="H70" s="4"/>
      <c r="I70" s="38">
        <f>SUM(I68:I69)</f>
        <v>14375749</v>
      </c>
      <c r="J70" s="4"/>
      <c r="K70" s="38">
        <f>SUM(K68:K69)</f>
        <v>5652192</v>
      </c>
      <c r="N70" s="31"/>
      <c r="O70" s="31"/>
      <c r="P70" s="31"/>
      <c r="Q70" s="31"/>
      <c r="R70" s="31"/>
      <c r="S70" s="31"/>
      <c r="T70" s="31"/>
    </row>
    <row r="71" spans="1:20" ht="24" customHeight="1" thickTop="1">
      <c r="A71" s="8"/>
      <c r="B71" s="14"/>
      <c r="C71" s="14"/>
      <c r="D71" s="14"/>
      <c r="E71" s="4">
        <f>SUM(E70-BS!D9)</f>
        <v>0</v>
      </c>
      <c r="F71" s="40"/>
      <c r="G71" s="4">
        <f>SUM(G70-BS!F9)</f>
        <v>0</v>
      </c>
      <c r="H71" s="4"/>
      <c r="I71" s="4">
        <f>SUM(I70-BS!H9)</f>
        <v>0</v>
      </c>
      <c r="J71" s="4"/>
      <c r="K71" s="4">
        <f>SUM(K70-BS!J9)</f>
        <v>0</v>
      </c>
      <c r="N71" s="31"/>
      <c r="O71" s="31"/>
      <c r="P71" s="31"/>
      <c r="Q71" s="31"/>
      <c r="R71" s="31"/>
      <c r="S71" s="31"/>
      <c r="T71" s="31"/>
    </row>
    <row r="72" spans="1:20" ht="24" customHeight="1">
      <c r="A72" s="1" t="s">
        <v>115</v>
      </c>
      <c r="B72" s="6"/>
      <c r="C72" s="6"/>
      <c r="D72" s="6"/>
      <c r="E72" s="4"/>
      <c r="F72" s="41"/>
      <c r="G72" s="4"/>
      <c r="H72" s="4"/>
      <c r="I72" s="4"/>
      <c r="J72" s="4"/>
      <c r="K72" s="4"/>
    </row>
    <row r="73" spans="1:20" ht="24" customHeight="1">
      <c r="A73" s="8" t="s">
        <v>116</v>
      </c>
      <c r="B73" s="14"/>
      <c r="C73" s="14"/>
      <c r="D73" s="14"/>
      <c r="E73" s="4"/>
      <c r="F73" s="40"/>
      <c r="G73" s="4"/>
      <c r="H73" s="4"/>
      <c r="I73" s="4"/>
      <c r="J73" s="4"/>
      <c r="K73" s="4"/>
    </row>
    <row r="74" spans="1:20" ht="24" customHeight="1">
      <c r="A74" s="8" t="s">
        <v>127</v>
      </c>
      <c r="B74" s="14"/>
      <c r="C74" s="14"/>
      <c r="D74" s="14"/>
      <c r="E74" s="4">
        <v>23334365</v>
      </c>
      <c r="F74" s="4"/>
      <c r="G74" s="4">
        <v>14740775</v>
      </c>
      <c r="H74" s="4"/>
      <c r="I74" s="4">
        <v>13966552</v>
      </c>
      <c r="J74" s="4"/>
      <c r="K74" s="4">
        <v>12232569</v>
      </c>
      <c r="N74" s="31"/>
      <c r="O74" s="31"/>
      <c r="P74" s="31"/>
      <c r="Q74" s="31"/>
      <c r="R74" s="31"/>
      <c r="S74" s="31"/>
      <c r="T74" s="31"/>
    </row>
    <row r="75" spans="1:20" ht="24" customHeight="1">
      <c r="A75" s="8" t="s">
        <v>128</v>
      </c>
      <c r="B75" s="14"/>
      <c r="C75" s="14"/>
      <c r="D75" s="14"/>
      <c r="E75" s="4">
        <v>0</v>
      </c>
      <c r="F75" s="4"/>
      <c r="G75" s="4">
        <v>13546726</v>
      </c>
      <c r="H75" s="4"/>
      <c r="I75" s="4">
        <v>0</v>
      </c>
      <c r="J75" s="4"/>
      <c r="K75" s="4">
        <v>13546726</v>
      </c>
      <c r="N75" s="31"/>
      <c r="O75" s="31"/>
      <c r="P75" s="31"/>
      <c r="Q75" s="31"/>
      <c r="R75" s="31"/>
      <c r="S75" s="31"/>
      <c r="T75" s="31"/>
    </row>
    <row r="76" spans="1:20" ht="24" customHeight="1">
      <c r="A76" s="8" t="s">
        <v>130</v>
      </c>
      <c r="B76" s="14"/>
      <c r="C76" s="14"/>
      <c r="D76" s="14"/>
      <c r="E76" s="4">
        <v>23339833</v>
      </c>
      <c r="F76" s="4"/>
      <c r="G76" s="4">
        <v>5677852</v>
      </c>
      <c r="H76" s="4"/>
      <c r="I76" s="4">
        <v>22105027</v>
      </c>
      <c r="J76" s="4"/>
      <c r="K76" s="4">
        <v>4481444</v>
      </c>
    </row>
    <row r="77" spans="1:20" ht="24" customHeight="1">
      <c r="A77" s="8" t="s">
        <v>171</v>
      </c>
      <c r="B77" s="14"/>
      <c r="C77" s="14"/>
      <c r="D77" s="14"/>
      <c r="E77" s="4">
        <v>2039520</v>
      </c>
      <c r="F77" s="4"/>
      <c r="G77" s="4">
        <v>687416</v>
      </c>
      <c r="H77" s="4"/>
      <c r="I77" s="4">
        <v>2039520</v>
      </c>
      <c r="J77" s="4"/>
      <c r="K77" s="4">
        <v>687416</v>
      </c>
    </row>
    <row r="78" spans="1:20" ht="24" customHeight="1">
      <c r="A78" s="8"/>
      <c r="B78" s="32"/>
      <c r="C78" s="32"/>
      <c r="D78" s="32"/>
      <c r="E78" s="3"/>
      <c r="F78" s="32"/>
      <c r="G78" s="3"/>
      <c r="H78" s="3"/>
      <c r="I78" s="3"/>
      <c r="J78" s="3"/>
      <c r="K78" s="3"/>
    </row>
    <row r="79" spans="1:20" ht="24" customHeight="1">
      <c r="A79" s="8" t="s">
        <v>21</v>
      </c>
      <c r="B79" s="14"/>
      <c r="C79" s="14"/>
      <c r="D79" s="14"/>
      <c r="E79" s="3"/>
      <c r="F79" s="14"/>
      <c r="G79" s="3"/>
      <c r="H79" s="3"/>
      <c r="I79" s="3"/>
      <c r="J79" s="3"/>
      <c r="K79" s="3"/>
    </row>
    <row r="80" spans="1:20" ht="24" customHeight="1">
      <c r="A80" s="8"/>
      <c r="B80" s="9"/>
      <c r="C80" s="9"/>
      <c r="D80" s="9"/>
      <c r="E80" s="10"/>
      <c r="F80" s="9"/>
      <c r="G80" s="10"/>
      <c r="H80" s="3"/>
      <c r="I80" s="3"/>
      <c r="J80" s="3"/>
      <c r="K80" s="3"/>
    </row>
  </sheetData>
  <mergeCells count="6">
    <mergeCell ref="A4:K4"/>
    <mergeCell ref="E5:G5"/>
    <mergeCell ref="I5:K5"/>
    <mergeCell ref="A43:K43"/>
    <mergeCell ref="E44:G44"/>
    <mergeCell ref="I44:K44"/>
  </mergeCells>
  <printOptions horizontalCentered="1"/>
  <pageMargins left="0.67" right="0.35" top="0.78740157480314998" bottom="0.31496062992126" header="0.31496062992126" footer="0.31496062992126"/>
  <pageSetup paperSize="9" scale="65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DAD69D652A7624DB6AB4AC29B528117" ma:contentTypeVersion="8" ma:contentTypeDescription="สร้างเอกสารใหม่" ma:contentTypeScope="" ma:versionID="f959d096a16a3faf1cfdb99a3ab7dddd">
  <xsd:schema xmlns:xsd="http://www.w3.org/2001/XMLSchema" xmlns:xs="http://www.w3.org/2001/XMLSchema" xmlns:p="http://schemas.microsoft.com/office/2006/metadata/properties" xmlns:ns2="8dea880f-3403-484f-ab02-cad02bd47319" targetNamespace="http://schemas.microsoft.com/office/2006/metadata/properties" ma:root="true" ma:fieldsID="0e5c6e37b052065e333628552330ba6e" ns2:_="">
    <xsd:import namespace="8dea880f-3403-484f-ab02-cad02bd47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a880f-3403-484f-ab02-cad02bd47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D30646-502F-4B2A-AE16-60104FB22A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3269E8-D6AB-4A75-BF7A-45633A7AE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ea880f-3403-484f-ab02-cad02bd473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07BA1F-9ED7-4E86-8EB1-9AC57E1A72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subject/>
  <dc:creator>EY</dc:creator>
  <cp:keywords/>
  <dc:description/>
  <cp:lastModifiedBy>Malintip Lavichant</cp:lastModifiedBy>
  <cp:revision/>
  <cp:lastPrinted>2025-02-17T13:32:18Z</cp:lastPrinted>
  <dcterms:created xsi:type="dcterms:W3CDTF">2010-02-01T03:10:54Z</dcterms:created>
  <dcterms:modified xsi:type="dcterms:W3CDTF">2025-02-20T10:45:19Z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0x0101004DAD69D652A7624DB6AB4AC29B528117</vt:lpwstr>
  </property>
</Properties>
</file>